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anittha.M\Desktop\"/>
    </mc:Choice>
  </mc:AlternateContent>
  <xr:revisionPtr revIDLastSave="0" documentId="8_{ADF94FF6-DCA1-47EA-B38F-CFF4F5D0F247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18" r:id="rId1"/>
    <sheet name="PL2" sheetId="17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BS!$A$1:$S$135</definedName>
    <definedName name="_xlnm.Print_Area" localSheetId="4">CF!$A$1:$N$169</definedName>
    <definedName name="_xlnm.Print_Area" localSheetId="1">'PL2'!$A$1:$O$56</definedName>
    <definedName name="_xlnm.Print_Area" localSheetId="2">'SE1'!$A$1:$AF$44</definedName>
    <definedName name="_xlnm.Print_Area" localSheetId="3">'SE2'!$A$1:$Q$30</definedName>
    <definedName name="Print_area1" localSheetId="0">BS!$A$1:$Q$137</definedName>
    <definedName name="Print_area1" localSheetId="4">CF!$A$1:$N$249</definedName>
    <definedName name="q" localSheetId="2">#REF!</definedName>
    <definedName name="Report" localSheetId="2">#REF!</definedName>
    <definedName name="ๆ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9" i="14" l="1"/>
  <c r="H99" i="14"/>
  <c r="K24" i="18" l="1"/>
  <c r="A69" i="18"/>
  <c r="S119" i="18"/>
  <c r="S121" i="18" s="1"/>
  <c r="M119" i="18"/>
  <c r="M121" i="18" s="1"/>
  <c r="O119" i="18"/>
  <c r="O121" i="18" s="1"/>
  <c r="S103" i="18"/>
  <c r="Q103" i="18"/>
  <c r="O103" i="18"/>
  <c r="M103" i="18"/>
  <c r="K103" i="18"/>
  <c r="I103" i="18"/>
  <c r="S92" i="18"/>
  <c r="Q92" i="18"/>
  <c r="O92" i="18"/>
  <c r="M92" i="18"/>
  <c r="K92" i="18"/>
  <c r="A67" i="18"/>
  <c r="S36" i="18"/>
  <c r="Q36" i="18"/>
  <c r="O36" i="18"/>
  <c r="M36" i="18"/>
  <c r="K36" i="18"/>
  <c r="I36" i="18"/>
  <c r="S24" i="18"/>
  <c r="S38" i="18" s="1"/>
  <c r="Q24" i="18"/>
  <c r="O24" i="18"/>
  <c r="M24" i="18"/>
  <c r="H24" i="18"/>
  <c r="I24" i="18"/>
  <c r="M105" i="18" l="1"/>
  <c r="M123" i="18" s="1"/>
  <c r="O105" i="18"/>
  <c r="Q105" i="18"/>
  <c r="K119" i="18"/>
  <c r="K121" i="18" s="1"/>
  <c r="Q119" i="18"/>
  <c r="Q121" i="18" s="1"/>
  <c r="K105" i="18"/>
  <c r="M38" i="18"/>
  <c r="S105" i="18"/>
  <c r="S123" i="18" s="1"/>
  <c r="I38" i="18"/>
  <c r="K38" i="18"/>
  <c r="O38" i="18"/>
  <c r="Q38" i="18"/>
  <c r="I92" i="18"/>
  <c r="I105" i="18" s="1"/>
  <c r="O123" i="18"/>
  <c r="Q123" i="18" l="1"/>
  <c r="K123" i="18"/>
  <c r="H40" i="14" l="1"/>
  <c r="AD26" i="1" l="1"/>
  <c r="O24" i="17" l="1"/>
  <c r="M24" i="17"/>
  <c r="K24" i="17"/>
  <c r="I22" i="17"/>
  <c r="I24" i="17" s="1"/>
  <c r="X21" i="1" l="1"/>
  <c r="O40" i="17"/>
  <c r="M40" i="17"/>
  <c r="K40" i="17"/>
  <c r="I40" i="17" l="1"/>
  <c r="H96" i="14" l="1"/>
  <c r="J96" i="14"/>
  <c r="A3" i="1"/>
  <c r="K50" i="17"/>
  <c r="I50" i="17"/>
  <c r="O16" i="17"/>
  <c r="M16" i="17"/>
  <c r="I16" i="17"/>
  <c r="I26" i="17" s="1"/>
  <c r="O26" i="17" l="1"/>
  <c r="O28" i="17" s="1"/>
  <c r="K16" i="17"/>
  <c r="I28" i="17"/>
  <c r="M26" i="17"/>
  <c r="M28" i="17" s="1"/>
  <c r="K26" i="17" l="1"/>
  <c r="K28" i="17" s="1"/>
  <c r="K30" i="17" s="1"/>
  <c r="I30" i="17"/>
  <c r="H34" i="14"/>
  <c r="M30" i="17"/>
  <c r="L34" i="14"/>
  <c r="L47" i="14" s="1"/>
  <c r="O30" i="17"/>
  <c r="O41" i="17" s="1"/>
  <c r="N34" i="14"/>
  <c r="M41" i="17" l="1"/>
  <c r="I44" i="17"/>
  <c r="I46" i="17" s="1"/>
  <c r="I41" i="17"/>
  <c r="I49" i="17" s="1"/>
  <c r="I51" i="17" s="1"/>
  <c r="K44" i="17"/>
  <c r="K46" i="17" s="1"/>
  <c r="K41" i="17"/>
  <c r="K49" i="17" s="1"/>
  <c r="K51" i="17" s="1"/>
  <c r="M54" i="17"/>
  <c r="J34" i="14"/>
  <c r="O54" i="17"/>
  <c r="I54" i="17" l="1"/>
  <c r="K54" i="17"/>
  <c r="P26" i="1"/>
  <c r="J92" i="14" l="1"/>
  <c r="H92" i="14"/>
  <c r="H26" i="1"/>
  <c r="H19" i="1"/>
  <c r="AD19" i="1"/>
  <c r="X19" i="1"/>
  <c r="V19" i="1"/>
  <c r="T19" i="1"/>
  <c r="R19" i="1"/>
  <c r="P19" i="1"/>
  <c r="N19" i="1"/>
  <c r="L19" i="1"/>
  <c r="J19" i="1"/>
  <c r="Z18" i="1"/>
  <c r="AB18" i="1" s="1"/>
  <c r="AF18" i="1" s="1"/>
  <c r="Z19" i="1" l="1"/>
  <c r="AB19" i="1"/>
  <c r="AF19" i="1"/>
  <c r="E15" i="2" l="1"/>
  <c r="E16" i="2" s="1"/>
  <c r="H22" i="1"/>
  <c r="H23" i="1" s="1"/>
  <c r="H27" i="1" s="1"/>
  <c r="J22" i="1"/>
  <c r="J23" i="1" s="1"/>
  <c r="L22" i="1"/>
  <c r="L23" i="1" s="1"/>
  <c r="N22" i="1"/>
  <c r="N23" i="1" s="1"/>
  <c r="R22" i="1"/>
  <c r="R23" i="1" s="1"/>
  <c r="T22" i="1"/>
  <c r="T23" i="1" s="1"/>
  <c r="V22" i="1"/>
  <c r="V23" i="1" s="1"/>
  <c r="X22" i="1"/>
  <c r="X23" i="1" s="1"/>
  <c r="N77" i="14" l="1"/>
  <c r="L77" i="14"/>
  <c r="J77" i="14"/>
  <c r="H77" i="14" l="1"/>
  <c r="AD22" i="1" l="1"/>
  <c r="AD23" i="1" s="1"/>
  <c r="AD27" i="1" s="1"/>
  <c r="Z14" i="1" l="1"/>
  <c r="AB14" i="1" s="1"/>
  <c r="H47" i="14" l="1"/>
  <c r="H50" i="14" s="1"/>
  <c r="P22" i="1" l="1"/>
  <c r="P23" i="1" s="1"/>
  <c r="P27" i="1" s="1"/>
  <c r="Q12" i="2"/>
  <c r="O15" i="2" l="1"/>
  <c r="O16" i="2" s="1"/>
  <c r="K15" i="2"/>
  <c r="K16" i="2" s="1"/>
  <c r="I15" i="2"/>
  <c r="I16" i="2" s="1"/>
  <c r="G15" i="2"/>
  <c r="G16" i="2" s="1"/>
  <c r="G99" i="14"/>
  <c r="N92" i="14"/>
  <c r="L92" i="14"/>
  <c r="A53" i="14"/>
  <c r="A3" i="2"/>
  <c r="A3" i="14" s="1"/>
  <c r="V26" i="1"/>
  <c r="V27" i="1" s="1"/>
  <c r="T26" i="1"/>
  <c r="T27" i="1" s="1"/>
  <c r="N26" i="1"/>
  <c r="N27" i="1" s="1"/>
  <c r="L26" i="1"/>
  <c r="L27" i="1" s="1"/>
  <c r="J26" i="1"/>
  <c r="J27" i="1" s="1"/>
  <c r="X26" i="1"/>
  <c r="X27" i="1" s="1"/>
  <c r="Z24" i="1"/>
  <c r="Q14" i="2"/>
  <c r="K19" i="2"/>
  <c r="I19" i="2"/>
  <c r="G19" i="2"/>
  <c r="E19" i="2"/>
  <c r="E20" i="2" s="1"/>
  <c r="Z20" i="1"/>
  <c r="AB20" i="1" s="1"/>
  <c r="O19" i="2"/>
  <c r="Q18" i="2"/>
  <c r="G20" i="2" l="1"/>
  <c r="K20" i="2"/>
  <c r="I20" i="2"/>
  <c r="O20" i="2"/>
  <c r="AF14" i="1"/>
  <c r="J47" i="14"/>
  <c r="J50" i="14" s="1"/>
  <c r="J98" i="14" s="1"/>
  <c r="J100" i="14" s="1"/>
  <c r="A55" i="14"/>
  <c r="L50" i="14" l="1"/>
  <c r="L98" i="14" s="1"/>
  <c r="L100" i="14" s="1"/>
  <c r="M15" i="2"/>
  <c r="M16" i="2" s="1"/>
  <c r="N47" i="14" l="1"/>
  <c r="N50" i="14" s="1"/>
  <c r="N98" i="14" s="1"/>
  <c r="N100" i="14" s="1"/>
  <c r="Q13" i="2"/>
  <c r="Q15" i="2" s="1"/>
  <c r="Q16" i="2" s="1"/>
  <c r="M19" i="2"/>
  <c r="M20" i="2" s="1"/>
  <c r="Q17" i="2" l="1"/>
  <c r="Q19" i="2" s="1"/>
  <c r="Q20" i="2" s="1"/>
  <c r="AB24" i="1"/>
  <c r="AF24" i="1" s="1"/>
  <c r="AF20" i="1" l="1"/>
  <c r="Z21" i="1" l="1"/>
  <c r="Z22" i="1" l="1"/>
  <c r="Z23" i="1" s="1"/>
  <c r="AB21" i="1"/>
  <c r="AB22" i="1" s="1"/>
  <c r="AB23" i="1" s="1"/>
  <c r="AF21" i="1" l="1"/>
  <c r="AF22" i="1" l="1"/>
  <c r="AF23" i="1" s="1"/>
  <c r="R26" i="1" l="1"/>
  <c r="R27" i="1" s="1"/>
  <c r="Z25" i="1"/>
  <c r="Z26" i="1" l="1"/>
  <c r="Z27" i="1" s="1"/>
  <c r="I119" i="18" s="1"/>
  <c r="I121" i="18" s="1"/>
  <c r="AB25" i="1"/>
  <c r="AF25" i="1" s="1"/>
  <c r="AF26" i="1" s="1"/>
  <c r="AF27" i="1" s="1"/>
  <c r="H98" i="14"/>
  <c r="H100" i="14" s="1"/>
  <c r="I123" i="18" l="1"/>
  <c r="AB26" i="1"/>
  <c r="AB27" i="1" l="1"/>
</calcChain>
</file>

<file path=xl/sharedStrings.xml><?xml version="1.0" encoding="utf-8"?>
<sst xmlns="http://schemas.openxmlformats.org/spreadsheetml/2006/main" count="408" uniqueCount="298">
  <si>
    <t>EASTERN POWER GROUP PUBLIC COMPANY LIMITED AND SUBSIDIARIES</t>
  </si>
  <si>
    <t>STATEMENT OF FINANCIAL POSITION</t>
  </si>
  <si>
    <t>AS AT DECEMBER 31, 2024</t>
  </si>
  <si>
    <t>Unit : Baht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</si>
  <si>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</si>
  <si>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</si>
  <si>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</si>
  <si>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</si>
  <si>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</si>
  <si>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</si>
  <si>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</si>
  <si>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>6.2, 8</t>
  </si>
  <si>
    <t xml:space="preserve">Advance payment for the construction </t>
  </si>
  <si>
    <t>of wind power plant projects</t>
  </si>
  <si>
    <t>Contract assets</t>
  </si>
  <si>
    <t>Short-term loans to subsidiaries - net</t>
  </si>
  <si>
    <t>Current portion of long-term loans to employees</t>
  </si>
  <si>
    <t>Inventories - net</t>
  </si>
  <si>
    <t>Other current financial assets</t>
  </si>
  <si>
    <t>Other current assets - net</t>
  </si>
  <si>
    <t>Classified assets from discontinued operations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</si>
  <si>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</si>
  <si>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</si>
  <si>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</si>
  <si>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</si>
  <si>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</si>
  <si>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</si>
  <si>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</si>
  <si>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6.2, 14.1</t>
  </si>
  <si>
    <t>Intangible assets - net</t>
  </si>
  <si>
    <t>Investment in wind power plant projects</t>
  </si>
  <si>
    <t>3.2.2</t>
  </si>
  <si>
    <t>Deferred tax assets</t>
  </si>
  <si>
    <t>Other non-current assets - net</t>
  </si>
  <si>
    <t>Total non-current assets</t>
  </si>
  <si>
    <t>TOTAL ASSETS</t>
  </si>
  <si>
    <t>Notes to the financial statements are an integral part of these financial statements.</t>
  </si>
  <si>
    <t>STATEMENT OF FINANCIAL POSITION (Con't)</t>
  </si>
  <si>
    <t>LIABILITIES AND SHAREHOLDERS' EQUITY</t>
  </si>
  <si>
    <t>CURRENT LIABILITIES</t>
  </si>
  <si>
    <t>Bank overdraft and short-term loans from financial institutions</t>
  </si>
  <si>
    <t>Trade accounts and other current payable</t>
  </si>
  <si>
    <t>6.2, 17</t>
  </si>
  <si>
    <t>Current contract liabilities</t>
  </si>
  <si>
    <t>Current portion of</t>
  </si>
  <si>
    <t>Long-term loans from financial institutions</t>
  </si>
  <si>
    <t>Lease liabilities</t>
  </si>
  <si>
    <t>6.2, 14.2</t>
  </si>
  <si>
    <t>Debentures</t>
  </si>
  <si>
    <t>Accrued corporate income tax</t>
  </si>
  <si>
    <t>Provisions of current liabilities for employee benefit</t>
  </si>
  <si>
    <t>Other current liabilities</t>
  </si>
  <si>
    <t>Classified liabilities from discontinued operations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</si>
  <si>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</si>
  <si>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</si>
  <si>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</si>
  <si>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</si>
  <si>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</si>
  <si>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</si>
  <si>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Deferred tax liabilities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</si>
  <si>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</si>
  <si>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</si>
  <si>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</si>
  <si>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</si>
  <si>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</si>
  <si>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</si>
  <si>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</si>
  <si>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</si>
  <si>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1,165,633,871 common shares of Baht 1 each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</si>
  <si>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</si>
  <si>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</si>
  <si>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</si>
  <si>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</si>
  <si>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</si>
  <si>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</si>
  <si>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</si>
  <si>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</si>
  <si>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</si>
  <si>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</si>
  <si>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</si>
  <si>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</si>
  <si>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</si>
  <si>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2024</t>
  </si>
  <si>
    <t>REVENUES</t>
  </si>
  <si>
    <t>Revenues from sales and services</t>
  </si>
  <si>
    <t>Other income</t>
  </si>
  <si>
    <t>Interest income</t>
  </si>
  <si>
    <t>Reversal allowance for expected credit losses</t>
  </si>
  <si>
    <t>6.1, 8</t>
  </si>
  <si>
    <t>Gain from disposal of investment</t>
  </si>
  <si>
    <t>3.2.3.2</t>
  </si>
  <si>
    <t>กำไรจากอัตราแลกเปลี่ยน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</si>
  <si>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</si>
  <si>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</si>
  <si>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</si>
  <si>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</si>
  <si>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</si>
  <si>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</si>
  <si>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exchange rate</t>
  </si>
  <si>
    <t>Allowance for impairment of assets</t>
  </si>
  <si>
    <t>Total expenses</t>
  </si>
  <si>
    <t>OPERATING PROFIT (LOSS)</t>
  </si>
  <si>
    <t>Finance costs</t>
  </si>
  <si>
    <t>LOSS BEFORE INCOME TAX</t>
  </si>
  <si>
    <t>Income tax revenue (expenses)</t>
  </si>
  <si>
    <t>15.3.1</t>
  </si>
  <si>
    <t>NET LOSS FOR THE YEAR</t>
  </si>
  <si>
    <t>OTHER COMPREHENSIVE INCOME (LOSS)</t>
  </si>
  <si>
    <t xml:space="preserve">Other comprehensive income to be reclassified </t>
  </si>
  <si>
    <t>to profit or loss in subsequent periods:</t>
  </si>
  <si>
    <t>Currency conversion differences of foreign operation</t>
  </si>
  <si>
    <t xml:space="preserve">Other comprehensive loss not to be reclassified </t>
  </si>
  <si>
    <t>Defined benefit plan remeasurement losses - net of tax</t>
  </si>
  <si>
    <t>15.3.2, 21</t>
  </si>
  <si>
    <t>TOTAL OTHER COMPREHENSIVE INCOME (LOSS)</t>
  </si>
  <si>
    <t>FOR THE YEAR - NET OF TAX</t>
  </si>
  <si>
    <t>TOTAL COMPREHENSIVE LOSS FOR THE YEAR</t>
  </si>
  <si>
    <t>NET LOSS ATTRIBUTABLE TO:</t>
  </si>
  <si>
    <t>Owners of the parent company</t>
  </si>
  <si>
    <t>COMPREHENSIVE LOSS ATTRIBUTABLE TO:</t>
  </si>
  <si>
    <t>COMPREHENSIVE LOSS THE YEAR</t>
  </si>
  <si>
    <t>BASIC LOSS PER SHARE (BAHT : SHARE)</t>
  </si>
  <si>
    <t>Equity holders of the parent company</t>
  </si>
  <si>
    <t>STATEMENT OF CHANGES IN SHAREHOLDERS' EQUITY</t>
  </si>
  <si>
    <t>Owner of the parent company</t>
  </si>
  <si>
    <t>Currency</t>
  </si>
  <si>
    <t>Loss from</t>
  </si>
  <si>
    <t>Surplus</t>
  </si>
  <si>
    <t>Defined</t>
  </si>
  <si>
    <t>Total other</t>
  </si>
  <si>
    <t>Total equity</t>
  </si>
  <si>
    <t>Issued and</t>
  </si>
  <si>
    <t>Retained earnings</t>
  </si>
  <si>
    <t xml:space="preserve"> conversion</t>
  </si>
  <si>
    <t>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</si>
  <si>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</si>
  <si>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</si>
  <si>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</si>
  <si>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</si>
  <si>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</si>
  <si>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</si>
  <si>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</si>
  <si>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</si>
  <si>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</si>
  <si>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</si>
  <si>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</si>
  <si>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</si>
  <si>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</si>
  <si>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</si>
  <si>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</si>
  <si>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</si>
  <si>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</si>
  <si>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</si>
  <si>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</si>
  <si>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</si>
  <si>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</si>
  <si>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gains</t>
  </si>
  <si>
    <t xml:space="preserve"> equity</t>
  </si>
  <si>
    <t>equity</t>
  </si>
  <si>
    <t>interests</t>
  </si>
  <si>
    <t>Beginning balance as at January 1, 2023</t>
  </si>
  <si>
    <t>Transactions with owners, recorded directly in shareholders' equity</t>
  </si>
  <si>
    <t>Changes in ownership interests in subsidiaries:</t>
  </si>
  <si>
    <t>Non-controlling interests in subsidiaries decreased</t>
  </si>
  <si>
    <t xml:space="preserve">    </t>
  </si>
  <si>
    <t>investments of subsidiaries</t>
  </si>
  <si>
    <t>3.2.2, 3.2.3.2</t>
  </si>
  <si>
    <t>Total transactions with owners, recorded directly in shareholders' equity</t>
  </si>
  <si>
    <t>Net loss for the year</t>
  </si>
  <si>
    <t>Other comprehensive income (loss) for the year</t>
  </si>
  <si>
    <t>Total comprehensive income (loss) for the year</t>
  </si>
  <si>
    <t>Ending balance as at December 31, 2023</t>
  </si>
  <si>
    <t>Other comprehensive income for the year</t>
  </si>
  <si>
    <t>Ending balance as at December 31, 2024</t>
  </si>
  <si>
    <t>STATEMENT OF CHANGES IN SHAREHOLDERS' EQUITY (Con't)</t>
  </si>
  <si>
    <t>Other components of</t>
  </si>
  <si>
    <t>shareholders' equity</t>
  </si>
  <si>
    <t xml:space="preserve">Defined benefit plan </t>
  </si>
  <si>
    <t>remeasurement gains</t>
  </si>
  <si>
    <t>shareholders equity</t>
  </si>
  <si>
    <t>Other comprehensive loss for the year</t>
  </si>
  <si>
    <t>Total comprehensive loss for the year</t>
  </si>
  <si>
    <t>STATEMENTS OF CASH FLOWS</t>
  </si>
  <si>
    <t>CASH FLOWS FROM OPERATING ACTIVITIES</t>
  </si>
  <si>
    <t>Loss before income tax</t>
  </si>
  <si>
    <t>Reconciliation of net profit (loss) to</t>
  </si>
  <si>
    <t>net cash provided by (used in) operating activities:</t>
  </si>
  <si>
    <t>Expected credit losses - bad debt</t>
  </si>
  <si>
    <t>Allowance for expected credit losses</t>
  </si>
  <si>
    <t>Reversal of allowance for expected credit losses</t>
  </si>
  <si>
    <t>Reversal of allowance for obsolete in value of inventories</t>
  </si>
  <si>
    <t>Loss (Gain) on disposal of other current financial assets</t>
  </si>
  <si>
    <t xml:space="preserve">Unrealized gain on other current financial assets </t>
  </si>
  <si>
    <t>measured at fair value</t>
  </si>
  <si>
    <t>Non-refundable withholding tax</t>
  </si>
  <si>
    <t>Unrealized loss on other non-current</t>
  </si>
  <si>
    <t>financial assets measured at fair value</t>
  </si>
  <si>
    <t>Depreciation and amortization</t>
  </si>
  <si>
    <t>13, 14.1</t>
  </si>
  <si>
    <t>Gain from disposal of fixed assets</t>
  </si>
  <si>
    <t>Loss from written-off assets to expenses</t>
  </si>
  <si>
    <t>Unrealized gain from exchange rate</t>
  </si>
  <si>
    <t>Amortization of debenture expenses</t>
  </si>
  <si>
    <t>Gain on derivative liabilities at fair value</t>
  </si>
  <si>
    <t>Interest expenses</t>
  </si>
  <si>
    <t>Loss provided by operating activities before</t>
  </si>
  <si>
    <t xml:space="preserve">   </t>
  </si>
  <si>
    <t>changes in operating assets and liabilities</t>
  </si>
  <si>
    <t>Decrease (Increase) in operating assets:</t>
  </si>
  <si>
    <t xml:space="preserve">Trade accounts and other current receivable 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</si>
  <si>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</si>
  <si>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</si>
  <si>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</si>
  <si>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</si>
  <si>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</si>
  <si>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Employee benefits paid during the year</t>
  </si>
  <si>
    <t>Cash provided by (used in) operating activities</t>
  </si>
  <si>
    <t>Income tax paid</t>
  </si>
  <si>
    <t>Income tax refund</t>
  </si>
  <si>
    <t>Net cash provided by (used in) operating activities</t>
  </si>
  <si>
    <t>STATEMENT OF CASH FLOWS (Con't)</t>
  </si>
  <si>
    <t>CASH FLOWS FROM INVESTING ACTIVITIES</t>
  </si>
  <si>
    <t>Cash paid for advance payment</t>
  </si>
  <si>
    <t>for the construction of wind power project</t>
  </si>
  <si>
    <t>Cash paid for short-term loan to subsidiaries</t>
  </si>
  <si>
    <t>Cash received from short-term loan to subsidiaries</t>
  </si>
  <si>
    <t>Cash paid for loans to employees</t>
  </si>
  <si>
    <t>Cash received from loans to employees</t>
  </si>
  <si>
    <t>Cash paid for acquisition of other current financial assets</t>
  </si>
  <si>
    <t>Cash received from disposal other current financial assets</t>
  </si>
  <si>
    <t>Cash paid for investment in indirect subsidiaries</t>
  </si>
  <si>
    <t xml:space="preserve">Cash received from disposal investment </t>
  </si>
  <si>
    <t>in indirect subsidiaries</t>
  </si>
  <si>
    <t>Cash paid for acquisition of fixed assets</t>
  </si>
  <si>
    <t>Cash received from disposal of fixed assets</t>
  </si>
  <si>
    <t>Cash paid for acquisition of right-of-use assets</t>
  </si>
  <si>
    <t>Cash paid for contract liabilities</t>
  </si>
  <si>
    <t>Interest received</t>
  </si>
  <si>
    <t>Net cash provided by (used in) investing activities</t>
  </si>
  <si>
    <t>CASH FLOWS FROM FINANCING ACTIVITIES</t>
  </si>
  <si>
    <t xml:space="preserve">Bank overdraft and short-term loans </t>
  </si>
  <si>
    <t>from financial institutions increase (decrease)</t>
  </si>
  <si>
    <t>Cash received from short-term loans from related parties</t>
  </si>
  <si>
    <t>Cash paid for short-term loans from related parties</t>
  </si>
  <si>
    <t>Cash received from short-term loans from other parties</t>
  </si>
  <si>
    <t>Cash paid for short-term loans from other parties</t>
  </si>
  <si>
    <t>Cash received for long-term loans from financial institutions</t>
  </si>
  <si>
    <t>Cash paid for long-term loans from financial institutions</t>
  </si>
  <si>
    <t>Cash received from debenture</t>
  </si>
  <si>
    <t>Cash paid for debenture</t>
  </si>
  <si>
    <t>Dividend paid</t>
  </si>
  <si>
    <t>Interest paid</t>
  </si>
  <si>
    <t>Net cash used in financing activities</t>
  </si>
  <si>
    <t>Classified cash and cash equivalents</t>
  </si>
  <si>
    <t>from discontinued operations</t>
  </si>
  <si>
    <t xml:space="preserve">Currency conversion differences </t>
  </si>
  <si>
    <t>Cash and cash equivalents increase (decrease)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</si>
  <si>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</si>
  <si>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</si>
  <si>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</si>
  <si>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</si>
  <si>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</si>
  <si>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</si>
  <si>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>Purchase of fixed assets on hire-purchase agreements</t>
  </si>
  <si>
    <t xml:space="preserve">Transferred in advance payment for the </t>
  </si>
  <si>
    <t xml:space="preserve">   construction of wind power plant projects</t>
  </si>
  <si>
    <t xml:space="preserve">   to property, plant and equipment</t>
  </si>
  <si>
    <t xml:space="preserve">Transferred in the difference from the purchase </t>
  </si>
  <si>
    <t xml:space="preserve">   of investment in wind power plant projects to </t>
  </si>
  <si>
    <t xml:space="preserve">   property, plant and equipment</t>
  </si>
  <si>
    <t xml:space="preserve">Transfer property, plant and equipment </t>
  </si>
  <si>
    <t xml:space="preserve">   to right-of-use assets</t>
  </si>
  <si>
    <t>Reclassified short-term loan from other company to</t>
  </si>
  <si>
    <t xml:space="preserve">   short-term loan from related company</t>
  </si>
  <si>
    <t>6.2, 18</t>
  </si>
  <si>
    <t xml:space="preserve">Prepaid interest from short-term loans from </t>
  </si>
  <si>
    <t xml:space="preserve">   other companies</t>
  </si>
  <si>
    <t>2.</t>
  </si>
  <si>
    <t>Unutilized credit facilities for future working capital</t>
  </si>
  <si>
    <t>Separate</t>
  </si>
  <si>
    <t>As at</t>
  </si>
  <si>
    <t>19, 36</t>
  </si>
  <si>
    <t>December 31, 2024</t>
  </si>
  <si>
    <t>December 31, 2023</t>
  </si>
  <si>
    <t>January 1, 2023</t>
  </si>
  <si>
    <t>(Reclassified)</t>
  </si>
  <si>
    <t>Pages 1 of 85</t>
  </si>
  <si>
    <t>Pages 2 of 85</t>
  </si>
  <si>
    <t>Pages 3 of 85</t>
  </si>
  <si>
    <t>Pages 4 of 85</t>
  </si>
  <si>
    <t>Pages 5 of 85</t>
  </si>
  <si>
    <t>Pages 8 of 85</t>
  </si>
  <si>
    <t>Pages 7 of 85</t>
  </si>
  <si>
    <t>Pages 6 of 85</t>
  </si>
  <si>
    <t>Current contract assets</t>
  </si>
  <si>
    <t>Short-term loans from related parties</t>
  </si>
  <si>
    <t>Short-term loans from other parties</t>
  </si>
  <si>
    <t>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</si>
</sst>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General_)"/>
    <numFmt numFmtId="172" formatCode="#,##0.00;\(#,##0.00\)"/>
    <numFmt numFmtId="173" formatCode="#,##0.00\ &quot;F&quot;;\-#,##0.00\ &quot;F&quot;"/>
    <numFmt numFmtId="174" formatCode="dd\-mmm\-yy_)"/>
    <numFmt numFmtId="175" formatCode="0.0%"/>
    <numFmt numFmtId="176" formatCode="_-* #,##0_-;\-* #,##0_-;_-* &quot;-&quot;??_-;_-@_-"/>
    <numFmt numFmtId="177" formatCode="#,##0;\(#,##0\)"/>
    <numFmt numFmtId="178" formatCode="_-* #,##0.00_-;\ \(#,##0.00\)_-;_-* &quot;-&quot;??_-;_-@_-"/>
    <numFmt numFmtId="179" formatCode="_-* #,##0.000000_-;\-* #,##0.000000_-;_-* &quot;-&quot;??_-;_-@_-"/>
    <numFmt numFmtId="180" formatCode="#,##0.00;[Red]\(#,##0.00\)"/>
    <numFmt numFmtId="181" formatCode="_(* #,##0_);_(* \(#,##0\);_(* &quot;-&quot;??_);_(@_)"/>
    <numFmt numFmtId="182" formatCode="#,##0.00&quot; $&quot;;\-#,##0.00&quot; $&quot;"/>
    <numFmt numFmtId="183" formatCode="#,##0.00&quot; $&quot;;[Red]\-#,##0.00&quot; $&quot;"/>
    <numFmt numFmtId="184" formatCode="d\.m\.yy"/>
    <numFmt numFmtId="185" formatCode="d\.mmm\.yy"/>
    <numFmt numFmtId="186" formatCode="d\.mmm"/>
    <numFmt numFmtId="187" formatCode="mmm\.yy"/>
    <numFmt numFmtId="188" formatCode="\t&quot;฿&quot;#,##0.00_);[Red]\(\t&quot;฿&quot;#,##0.00\)"/>
    <numFmt numFmtId="189" formatCode="_(&quot;$&quot;* #,##0.0_);_(&quot;$&quot;* \(#,##0.0\);_(&quot;$&quot;* &quot;0.0&quot;_);_(@_)"/>
    <numFmt numFmtId="190" formatCode="_([$€-2]* #,##0.00_);_([$€-2]* \(#,##0.00\);_([$€-2]* &quot;-&quot;??_)"/>
    <numFmt numFmtId="191" formatCode="_-* #,##0.00\ _€_-;\-* #,##0.00\ _€_-;_-* &quot;-&quot;??\ _€_-;_-@_-"/>
    <numFmt numFmtId="192" formatCode="_(* #,##0_);_(* \(#,##0\);_(* &quot;0&quot;_);_(@_)"/>
    <numFmt numFmtId="193" formatCode="0.000"/>
    <numFmt numFmtId="194" formatCode="0.0"/>
    <numFmt numFmtId="195" formatCode="_-&quot;$&quot;* #,##0.00_-;\-&quot;$&quot;* #,##0.00_-;_-&quot;$&quot;* &quot;-&quot;??_-;_-@_-"/>
    <numFmt numFmtId="196" formatCode="B1d/m/yyyy"/>
    <numFmt numFmtId="197" formatCode="_-* #,##0_-;\ \(#,##0\)_-;_-* &quot;-&quot;??_-;_-@_-"/>
    <numFmt numFmtId="198" formatCode="\t&quot;฿&quot;#,##0_);\(\t&quot;฿&quot;#,##0\)"/>
    <numFmt numFmtId="199" formatCode="#,##0.0000_);[Black]\(#,##0.0000\)"/>
    <numFmt numFmtId="200" formatCode="#,##0.00%_);\(#,##0.00%\)"/>
    <numFmt numFmtId="201" formatCode="[$-F800]dddd\,\ mmmm\ dd\,\ yyyy"/>
    <numFmt numFmtId="202" formatCode="0."/>
    <numFmt numFmtId="203" formatCode="0%_);\(0%\)"/>
    <numFmt numFmtId="204" formatCode="&quot;ฃค&quot;#,##0;&quot;ฃค&quot;\-#,##0"/>
    <numFmt numFmtId="205" formatCode="0&quot;  &quot;"/>
    <numFmt numFmtId="206" formatCode="#,##0.0_);[Red]\(#,##0.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\t&quot;฿&quot;#,##0.00_);\(\t&quot;฿&quot;#,##0.00\)"/>
  </numFmts>
  <fonts count="142">
    <font>
      <sz val="11"/>
      <color theme="1"/>
      <name val="Calibri"/>
      <family val="2"/>
      <scheme val="minor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00"/>
      <name val="Browallia New"/>
      <family val="2"/>
      <charset val="222"/>
    </font>
    <font>
      <sz val="14"/>
      <name val="Browallia New"/>
      <family val="2"/>
      <charset val="222"/>
    </font>
    <font>
      <b/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3" fillId="0" borderId="0" applyFont="0" applyFill="0" applyBorder="0" applyAlignment="0" applyProtection="0"/>
    <xf numFmtId="171" fontId="3" fillId="0" borderId="0"/>
    <xf numFmtId="0" fontId="6" fillId="0" borderId="0"/>
    <xf numFmtId="0" fontId="7" fillId="0" borderId="0"/>
    <xf numFmtId="0" fontId="6" fillId="0" borderId="0"/>
    <xf numFmtId="171" fontId="3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6" fillId="0" borderId="0"/>
    <xf numFmtId="0" fontId="8" fillId="0" borderId="0"/>
    <xf numFmtId="0" fontId="8" fillId="0" borderId="0"/>
    <xf numFmtId="174" fontId="6" fillId="0" borderId="0"/>
    <xf numFmtId="175" fontId="6" fillId="0" borderId="0"/>
    <xf numFmtId="38" fontId="9" fillId="2" borderId="0" applyNumberFormat="0" applyBorder="0" applyAlignment="0" applyProtection="0"/>
    <xf numFmtId="10" fontId="9" fillId="3" borderId="4" applyNumberFormat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37" fontId="11" fillId="0" borderId="0"/>
    <xf numFmtId="0" fontId="12" fillId="0" borderId="0"/>
    <xf numFmtId="0" fontId="8" fillId="0" borderId="0"/>
    <xf numFmtId="170" fontId="3" fillId="0" borderId="0"/>
    <xf numFmtId="0" fontId="13" fillId="0" borderId="0"/>
    <xf numFmtId="171" fontId="3" fillId="0" borderId="0"/>
    <xf numFmtId="171" fontId="3" fillId="0" borderId="0"/>
    <xf numFmtId="171" fontId="3" fillId="0" borderId="0"/>
    <xf numFmtId="0" fontId="14" fillId="0" borderId="0"/>
    <xf numFmtId="4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0" fillId="0" borderId="5" applyNumberFormat="0" applyBorder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171" fontId="15" fillId="0" borderId="0"/>
    <xf numFmtId="43" fontId="7" fillId="0" borderId="0" applyFont="0" applyFill="0" applyBorder="0" applyAlignment="0" applyProtection="0"/>
    <xf numFmtId="171" fontId="7" fillId="0" borderId="0"/>
    <xf numFmtId="0" fontId="7" fillId="0" borderId="0"/>
    <xf numFmtId="171" fontId="17" fillId="0" borderId="0"/>
    <xf numFmtId="0" fontId="7" fillId="0" borderId="0"/>
    <xf numFmtId="17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" fillId="0" borderId="0"/>
    <xf numFmtId="171" fontId="3" fillId="0" borderId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" fillId="0" borderId="0"/>
    <xf numFmtId="0" fontId="3" fillId="0" borderId="0"/>
    <xf numFmtId="169" fontId="3" fillId="0" borderId="0" applyFont="0" applyFill="0" applyBorder="0" applyAlignment="0" applyProtection="0"/>
    <xf numFmtId="39" fontId="25" fillId="0" borderId="0"/>
    <xf numFmtId="39" fontId="25" fillId="0" borderId="0"/>
    <xf numFmtId="168" fontId="3" fillId="0" borderId="0" applyFont="0" applyFill="0" applyBorder="0" applyAlignment="0" applyProtection="0"/>
    <xf numFmtId="39" fontId="25" fillId="0" borderId="0"/>
    <xf numFmtId="39" fontId="25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9" fontId="25" fillId="0" borderId="0"/>
    <xf numFmtId="39" fontId="25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8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6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2" fillId="24" borderId="13" applyNumberFormat="0" applyAlignment="0" applyProtection="0"/>
    <xf numFmtId="0" fontId="33" fillId="25" borderId="13" applyNumberFormat="0" applyAlignment="0" applyProtection="0"/>
    <xf numFmtId="181" fontId="34" fillId="0" borderId="9"/>
    <xf numFmtId="181" fontId="34" fillId="0" borderId="9"/>
    <xf numFmtId="181" fontId="34" fillId="0" borderId="9"/>
    <xf numFmtId="0" fontId="35" fillId="26" borderId="0" applyNumberFormat="0" applyBorder="0" applyAlignment="0" applyProtection="0"/>
    <xf numFmtId="182" fontId="13" fillId="0" borderId="0" applyFill="0" applyBorder="0" applyAlignment="0"/>
    <xf numFmtId="183" fontId="13" fillId="0" borderId="0" applyFill="0" applyBorder="0" applyAlignment="0"/>
    <xf numFmtId="184" fontId="13" fillId="0" borderId="0" applyFill="0" applyBorder="0" applyAlignment="0"/>
    <xf numFmtId="185" fontId="13" fillId="0" borderId="0" applyFill="0" applyBorder="0" applyAlignment="0"/>
    <xf numFmtId="186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7" fillId="27" borderId="13" applyNumberFormat="0" applyAlignment="0" applyProtection="0"/>
    <xf numFmtId="0" fontId="37" fillId="27" borderId="13" applyNumberFormat="0" applyAlignment="0" applyProtection="0"/>
    <xf numFmtId="0" fontId="38" fillId="0" borderId="0"/>
    <xf numFmtId="0" fontId="39" fillId="28" borderId="14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29" borderId="14" applyNumberFormat="0" applyAlignment="0" applyProtection="0"/>
    <xf numFmtId="0" fontId="30" fillId="30" borderId="0" applyNumberFormat="0" applyBorder="0" applyAlignment="0" applyProtection="0"/>
    <xf numFmtId="0" fontId="30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31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9" fillId="32" borderId="0">
      <alignment horizontal="left"/>
    </xf>
    <xf numFmtId="0" fontId="43" fillId="32" borderId="0">
      <alignment horizontal="right"/>
    </xf>
    <xf numFmtId="0" fontId="44" fillId="25" borderId="0">
      <alignment horizontal="center"/>
    </xf>
    <xf numFmtId="0" fontId="43" fillId="32" borderId="0">
      <alignment horizontal="right"/>
    </xf>
    <xf numFmtId="0" fontId="45" fillId="25" borderId="0">
      <alignment horizontal="left"/>
    </xf>
    <xf numFmtId="39" fontId="25" fillId="0" borderId="0"/>
    <xf numFmtId="39" fontId="25" fillId="0" borderId="0"/>
    <xf numFmtId="182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0" fontId="46" fillId="29" borderId="14" applyNumberFormat="0" applyAlignment="0" applyProtection="0"/>
    <xf numFmtId="183" fontId="13" fillId="0" borderId="0" applyFont="0" applyFill="0" applyBorder="0" applyAlignment="0" applyProtection="0"/>
    <xf numFmtId="0" fontId="13" fillId="0" borderId="0" applyProtection="0"/>
    <xf numFmtId="14" fontId="47" fillId="0" borderId="0" applyFill="0" applyBorder="0" applyAlignment="0"/>
    <xf numFmtId="189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21" borderId="0" applyNumberFormat="0" applyBorder="0" applyAlignment="0" applyProtection="0"/>
    <xf numFmtId="0" fontId="51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51" fillId="28" borderId="0" applyNumberFormat="0" applyBorder="0" applyAlignment="0" applyProtection="0"/>
    <xf numFmtId="0" fontId="30" fillId="22" borderId="0" applyNumberFormat="0" applyBorder="0" applyAlignment="0" applyProtection="0"/>
    <xf numFmtId="0" fontId="51" fillId="28" borderId="0" applyNumberFormat="0" applyBorder="0" applyAlignment="0" applyProtection="0"/>
    <xf numFmtId="0" fontId="47" fillId="40" borderId="0" applyNumberFormat="0" applyBorder="0" applyAlignment="0" applyProtection="0"/>
    <xf numFmtId="0" fontId="47" fillId="26" borderId="0" applyNumberFormat="0" applyBorder="0" applyAlignment="0" applyProtection="0"/>
    <xf numFmtId="0" fontId="51" fillId="41" borderId="0" applyNumberFormat="0" applyBorder="0" applyAlignment="0" applyProtection="0"/>
    <xf numFmtId="0" fontId="30" fillId="23" borderId="0" applyNumberFormat="0" applyBorder="0" applyAlignment="0" applyProtection="0"/>
    <xf numFmtId="0" fontId="51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51" fillId="41" borderId="0" applyNumberFormat="0" applyBorder="0" applyAlignment="0" applyProtection="0"/>
    <xf numFmtId="0" fontId="30" fillId="17" borderId="0" applyNumberFormat="0" applyBorder="0" applyAlignment="0" applyProtection="0"/>
    <xf numFmtId="0" fontId="51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7" borderId="0" applyNumberFormat="0" applyBorder="0" applyAlignment="0" applyProtection="0"/>
    <xf numFmtId="0" fontId="51" fillId="38" borderId="0" applyNumberFormat="0" applyBorder="0" applyAlignment="0" applyProtection="0"/>
    <xf numFmtId="0" fontId="30" fillId="18" borderId="0" applyNumberFormat="0" applyBorder="0" applyAlignment="0" applyProtection="0"/>
    <xf numFmtId="0" fontId="51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5" borderId="0" applyNumberFormat="0" applyBorder="0" applyAlignment="0" applyProtection="0"/>
    <xf numFmtId="0" fontId="51" fillId="45" borderId="0" applyNumberFormat="0" applyBorder="0" applyAlignment="0" applyProtection="0"/>
    <xf numFmtId="0" fontId="30" fillId="20" borderId="0" applyNumberFormat="0" applyBorder="0" applyAlignment="0" applyProtection="0"/>
    <xf numFmtId="182" fontId="13" fillId="0" borderId="0" applyFill="0" applyBorder="0" applyAlignment="0"/>
    <xf numFmtId="183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0" fontId="52" fillId="45" borderId="13" applyNumberFormat="0" applyAlignment="0" applyProtection="0"/>
    <xf numFmtId="0" fontId="52" fillId="45" borderId="13" applyNumberFormat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" fontId="13" fillId="0" borderId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8" borderId="0" applyNumberFormat="0" applyBorder="0" applyAlignment="0" applyProtection="0"/>
    <xf numFmtId="38" fontId="56" fillId="2" borderId="0" applyNumberFormat="0" applyBorder="0" applyAlignment="0" applyProtection="0"/>
    <xf numFmtId="0" fontId="57" fillId="0" borderId="0">
      <alignment horizontal="left"/>
    </xf>
    <xf numFmtId="0" fontId="57" fillId="46" borderId="17"/>
    <xf numFmtId="0" fontId="58" fillId="0" borderId="11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4" fontId="59" fillId="47" borderId="18">
      <alignment horizontal="center" vertical="center" wrapText="1"/>
    </xf>
    <xf numFmtId="0" fontId="60" fillId="0" borderId="0" applyProtection="0"/>
    <xf numFmtId="0" fontId="61" fillId="0" borderId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63" fillId="48" borderId="0" applyNumberFormat="0" applyBorder="0" applyAlignment="0" applyProtection="0"/>
    <xf numFmtId="1" fontId="64" fillId="0" borderId="0" applyFont="0" applyFill="0" applyBorder="0" applyAlignment="0" applyProtection="0"/>
    <xf numFmtId="10" fontId="56" fillId="3" borderId="4" applyNumberFormat="0" applyBorder="0" applyAlignment="0" applyProtection="0"/>
    <xf numFmtId="10" fontId="56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" fontId="3" fillId="0" borderId="0" applyFont="0" applyFill="0" applyBorder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9" borderId="13" applyNumberFormat="0" applyAlignment="0" applyProtection="0"/>
    <xf numFmtId="0" fontId="65" fillId="15" borderId="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32" borderId="0">
      <alignment horizontal="left"/>
    </xf>
    <xf numFmtId="0" fontId="50" fillId="25" borderId="0">
      <alignment horizontal="left"/>
    </xf>
    <xf numFmtId="182" fontId="13" fillId="0" borderId="0" applyFill="0" applyBorder="0" applyAlignment="0"/>
    <xf numFmtId="183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18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15" borderId="0" applyNumberFormat="0" applyBorder="0" applyAlignment="0" applyProtection="0"/>
    <xf numFmtId="0" fontId="76" fillId="0" borderId="0"/>
    <xf numFmtId="43" fontId="3" fillId="0" borderId="0"/>
    <xf numFmtId="43" fontId="3" fillId="0" borderId="0"/>
    <xf numFmtId="0" fontId="7" fillId="0" borderId="0"/>
    <xf numFmtId="0" fontId="13" fillId="0" borderId="0"/>
    <xf numFmtId="0" fontId="7" fillId="0" borderId="0"/>
    <xf numFmtId="171" fontId="7" fillId="0" borderId="0"/>
    <xf numFmtId="0" fontId="77" fillId="0" borderId="0"/>
    <xf numFmtId="0" fontId="13" fillId="0" borderId="0"/>
    <xf numFmtId="0" fontId="2" fillId="0" borderId="0"/>
    <xf numFmtId="171" fontId="3" fillId="0" borderId="0"/>
    <xf numFmtId="0" fontId="7" fillId="0" borderId="0"/>
    <xf numFmtId="0" fontId="77" fillId="0" borderId="0"/>
    <xf numFmtId="171" fontId="7" fillId="0" borderId="0"/>
    <xf numFmtId="171" fontId="7" fillId="0" borderId="0"/>
    <xf numFmtId="171" fontId="7" fillId="0" borderId="0"/>
    <xf numFmtId="171" fontId="3" fillId="0" borderId="0"/>
    <xf numFmtId="0" fontId="15" fillId="0" borderId="0"/>
    <xf numFmtId="171" fontId="7" fillId="0" borderId="0"/>
    <xf numFmtId="177" fontId="7" fillId="0" borderId="0"/>
    <xf numFmtId="171" fontId="3" fillId="0" borderId="0"/>
    <xf numFmtId="0" fontId="7" fillId="0" borderId="0"/>
    <xf numFmtId="0" fontId="3" fillId="0" borderId="0"/>
    <xf numFmtId="196" fontId="3" fillId="0" borderId="0"/>
    <xf numFmtId="171" fontId="7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197" fontId="7" fillId="0" borderId="0"/>
    <xf numFmtId="43" fontId="3" fillId="0" borderId="0"/>
    <xf numFmtId="0" fontId="3" fillId="0" borderId="0"/>
    <xf numFmtId="197" fontId="7" fillId="0" borderId="0"/>
    <xf numFmtId="0" fontId="3" fillId="0" borderId="0"/>
    <xf numFmtId="171" fontId="3" fillId="0" borderId="0"/>
    <xf numFmtId="0" fontId="3" fillId="0" borderId="0"/>
    <xf numFmtId="171" fontId="7" fillId="0" borderId="0"/>
    <xf numFmtId="171" fontId="3" fillId="0" borderId="0"/>
    <xf numFmtId="171" fontId="3" fillId="0" borderId="0"/>
    <xf numFmtId="0" fontId="2" fillId="0" borderId="0"/>
    <xf numFmtId="0" fontId="7" fillId="0" borderId="0"/>
    <xf numFmtId="0" fontId="7" fillId="0" borderId="0"/>
    <xf numFmtId="0" fontId="2" fillId="0" borderId="0"/>
    <xf numFmtId="171" fontId="3" fillId="0" borderId="0"/>
    <xf numFmtId="0" fontId="7" fillId="0" borderId="0"/>
    <xf numFmtId="171" fontId="3" fillId="0" borderId="0"/>
    <xf numFmtId="198" fontId="3" fillId="0" borderId="0"/>
    <xf numFmtId="198" fontId="3" fillId="0" borderId="0"/>
    <xf numFmtId="199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7" fillId="0" borderId="0"/>
    <xf numFmtId="0" fontId="7" fillId="0" borderId="0"/>
    <xf numFmtId="0" fontId="3" fillId="0" borderId="0"/>
    <xf numFmtId="171" fontId="3" fillId="0" borderId="0"/>
    <xf numFmtId="171" fontId="7" fillId="0" borderId="0"/>
    <xf numFmtId="0" fontId="2" fillId="0" borderId="0"/>
    <xf numFmtId="0" fontId="3" fillId="0" borderId="0"/>
    <xf numFmtId="0" fontId="3" fillId="0" borderId="0"/>
    <xf numFmtId="0" fontId="78" fillId="0" borderId="0"/>
    <xf numFmtId="0" fontId="2" fillId="0" borderId="0"/>
    <xf numFmtId="171" fontId="3" fillId="0" borderId="0"/>
    <xf numFmtId="0" fontId="3" fillId="0" borderId="0"/>
    <xf numFmtId="0" fontId="2" fillId="0" borderId="0"/>
    <xf numFmtId="171" fontId="3" fillId="0" borderId="0"/>
    <xf numFmtId="0" fontId="2" fillId="0" borderId="0"/>
    <xf numFmtId="0" fontId="3" fillId="0" borderId="0"/>
    <xf numFmtId="0" fontId="3" fillId="0" borderId="0"/>
    <xf numFmtId="200" fontId="7" fillId="0" borderId="0"/>
    <xf numFmtId="171" fontId="7" fillId="0" borderId="0"/>
    <xf numFmtId="0" fontId="3" fillId="0" borderId="0"/>
    <xf numFmtId="0" fontId="2" fillId="0" borderId="0"/>
    <xf numFmtId="0" fontId="3" fillId="0" borderId="0"/>
    <xf numFmtId="200" fontId="7" fillId="0" borderId="0"/>
    <xf numFmtId="200" fontId="7" fillId="0" borderId="0"/>
    <xf numFmtId="0" fontId="7" fillId="0" borderId="0"/>
    <xf numFmtId="0" fontId="7" fillId="0" borderId="0"/>
    <xf numFmtId="0" fontId="13" fillId="0" borderId="0"/>
    <xf numFmtId="171" fontId="7" fillId="0" borderId="0"/>
    <xf numFmtId="171" fontId="3" fillId="0" borderId="0"/>
    <xf numFmtId="200" fontId="7" fillId="0" borderId="0"/>
    <xf numFmtId="0" fontId="77" fillId="0" borderId="0"/>
    <xf numFmtId="200" fontId="7" fillId="0" borderId="0"/>
    <xf numFmtId="201" fontId="7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0" fontId="10" fillId="0" borderId="0"/>
    <xf numFmtId="0" fontId="13" fillId="12" borderId="25" applyNumberFormat="0" applyFont="0" applyAlignment="0" applyProtection="0"/>
    <xf numFmtId="0" fontId="3" fillId="40" borderId="25" applyNumberFormat="0" applyFont="0" applyAlignment="0" applyProtection="0"/>
    <xf numFmtId="0" fontId="77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3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0" fontId="26" fillId="12" borderId="25" applyNumberFormat="0" applyFont="0" applyAlignment="0" applyProtection="0"/>
    <xf numFmtId="202" fontId="64" fillId="0" borderId="12" applyFont="0" applyFill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7" borderId="0" applyNumberFormat="0" applyBorder="0" applyAlignment="0" applyProtection="0"/>
    <xf numFmtId="40" fontId="80" fillId="49" borderId="0">
      <alignment horizontal="right"/>
    </xf>
    <xf numFmtId="0" fontId="81" fillId="49" borderId="0">
      <alignment horizontal="right"/>
    </xf>
    <xf numFmtId="0" fontId="82" fillId="49" borderId="10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203" fontId="3" fillId="0" borderId="0" applyFont="0" applyFill="0" applyBorder="0" applyAlignment="0" applyProtection="0"/>
    <xf numFmtId="186" fontId="13" fillId="0" borderId="0" applyFont="0" applyFill="0" applyBorder="0" applyAlignment="0" applyProtection="0"/>
    <xf numFmtId="204" fontId="84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13" fillId="0" borderId="0" applyFill="0" applyBorder="0" applyAlignment="0"/>
    <xf numFmtId="183" fontId="13" fillId="0" borderId="0" applyFill="0" applyBorder="0" applyAlignment="0"/>
    <xf numFmtId="182" fontId="13" fillId="0" borderId="0" applyFill="0" applyBorder="0" applyAlignment="0"/>
    <xf numFmtId="187" fontId="13" fillId="0" borderId="0" applyFill="0" applyBorder="0" applyAlignment="0"/>
    <xf numFmtId="183" fontId="13" fillId="0" borderId="0" applyFill="0" applyBorder="0" applyAlignment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13" fillId="0" borderId="0" applyFont="0" applyFill="0" applyBorder="0" applyAlignment="0" applyProtection="0"/>
    <xf numFmtId="1" fontId="3" fillId="0" borderId="6" applyNumberFormat="0" applyFill="0" applyAlignment="0" applyProtection="0">
      <alignment horizontal="center" vertical="center"/>
    </xf>
    <xf numFmtId="0" fontId="50" fillId="15" borderId="0">
      <alignment horizontal="center"/>
    </xf>
    <xf numFmtId="49" fontId="85" fillId="25" borderId="0">
      <alignment horizontal="center"/>
    </xf>
    <xf numFmtId="206" fontId="3" fillId="0" borderId="0"/>
    <xf numFmtId="0" fontId="43" fillId="32" borderId="0">
      <alignment horizontal="center"/>
    </xf>
    <xf numFmtId="0" fontId="43" fillId="32" borderId="0">
      <alignment horizontal="centerContinuous"/>
    </xf>
    <xf numFmtId="0" fontId="86" fillId="25" borderId="0">
      <alignment horizontal="left"/>
    </xf>
    <xf numFmtId="49" fontId="86" fillId="25" borderId="0">
      <alignment horizontal="center"/>
    </xf>
    <xf numFmtId="0" fontId="39" fillId="32" borderId="0">
      <alignment horizontal="left"/>
    </xf>
    <xf numFmtId="49" fontId="86" fillId="25" borderId="0">
      <alignment horizontal="left"/>
    </xf>
    <xf numFmtId="0" fontId="39" fillId="32" borderId="0">
      <alignment horizontal="centerContinuous"/>
    </xf>
    <xf numFmtId="0" fontId="39" fillId="32" borderId="0">
      <alignment horizontal="right"/>
    </xf>
    <xf numFmtId="49" fontId="50" fillId="25" borderId="0">
      <alignment horizontal="left"/>
    </xf>
    <xf numFmtId="0" fontId="43" fillId="32" borderId="0">
      <alignment horizontal="right"/>
    </xf>
    <xf numFmtId="0" fontId="87" fillId="27" borderId="26" applyNumberFormat="0" applyAlignment="0" applyProtection="0"/>
    <xf numFmtId="0" fontId="86" fillId="9" borderId="0">
      <alignment horizontal="center"/>
    </xf>
    <xf numFmtId="0" fontId="88" fillId="9" borderId="0">
      <alignment horizont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37" fontId="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9" fontId="47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Fill="0" applyBorder="0" applyProtection="0">
      <alignment horizontal="left" vertical="top"/>
    </xf>
    <xf numFmtId="40" fontId="93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9" fillId="0" borderId="22" applyNumberFormat="0" applyFill="0" applyAlignment="0" applyProtection="0"/>
    <xf numFmtId="0" fontId="71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27" applyNumberFormat="0" applyFill="0" applyAlignment="0" applyProtection="0"/>
    <xf numFmtId="0" fontId="97" fillId="0" borderId="21" applyNumberFormat="0" applyFill="0" applyAlignment="0" applyProtection="0"/>
    <xf numFmtId="0" fontId="49" fillId="0" borderId="28" applyNumberFormat="0" applyFill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30" applyNumberFormat="0" applyFill="0" applyAlignment="0" applyProtection="0"/>
    <xf numFmtId="0" fontId="99" fillId="0" borderId="30" applyNumberFormat="0" applyFill="0" applyAlignment="0" applyProtection="0"/>
    <xf numFmtId="40" fontId="10" fillId="0" borderId="0" applyFont="0" applyFill="0" applyBorder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4" borderId="26" applyNumberFormat="0" applyAlignment="0" applyProtection="0"/>
    <xf numFmtId="0" fontId="100" fillId="25" borderId="26" applyNumberFormat="0" applyAlignment="0" applyProtection="0"/>
    <xf numFmtId="0" fontId="101" fillId="25" borderId="0">
      <alignment horizontal="center"/>
    </xf>
    <xf numFmtId="0" fontId="102" fillId="7" borderId="0" applyNumberFormat="0" applyBorder="0" applyAlignment="0" applyProtection="0"/>
    <xf numFmtId="0" fontId="103" fillId="8" borderId="0" applyNumberFormat="0" applyBorder="0" applyAlignment="0" applyProtection="0"/>
    <xf numFmtId="167" fontId="104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6" fillId="0" borderId="31"/>
    <xf numFmtId="0" fontId="107" fillId="24" borderId="13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29" borderId="14" applyNumberFormat="0" applyAlignment="0" applyProtection="0"/>
    <xf numFmtId="0" fontId="113" fillId="0" borderId="15" applyNumberFormat="0" applyFill="0" applyAlignment="0" applyProtection="0"/>
    <xf numFmtId="169" fontId="114" fillId="0" borderId="0" applyFont="0" applyFill="0" applyBorder="0" applyAlignment="0" applyProtection="0"/>
    <xf numFmtId="0" fontId="115" fillId="6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7" fillId="0" borderId="0"/>
    <xf numFmtId="171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199" fontId="7" fillId="0" borderId="0"/>
    <xf numFmtId="171" fontId="7" fillId="0" borderId="0"/>
    <xf numFmtId="197" fontId="7" fillId="0" borderId="0"/>
    <xf numFmtId="197" fontId="7" fillId="0" borderId="0"/>
    <xf numFmtId="171" fontId="3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3" fillId="0" borderId="0"/>
    <xf numFmtId="171" fontId="7" fillId="0" borderId="0"/>
    <xf numFmtId="0" fontId="28" fillId="0" borderId="0"/>
    <xf numFmtId="0" fontId="7" fillId="0" borderId="0"/>
    <xf numFmtId="171" fontId="3" fillId="0" borderId="0"/>
    <xf numFmtId="171" fontId="3" fillId="0" borderId="0"/>
    <xf numFmtId="171" fontId="7" fillId="0" borderId="0"/>
    <xf numFmtId="171" fontId="3" fillId="0" borderId="0"/>
    <xf numFmtId="171" fontId="3" fillId="0" borderId="0"/>
    <xf numFmtId="0" fontId="2" fillId="0" borderId="0"/>
    <xf numFmtId="0" fontId="7" fillId="0" borderId="0"/>
    <xf numFmtId="0" fontId="118" fillId="9" borderId="13" applyNumberFormat="0" applyAlignment="0" applyProtection="0"/>
    <xf numFmtId="0" fontId="119" fillId="15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20" fillId="0" borderId="29" applyNumberFormat="0" applyFill="0" applyAlignment="0" applyProtection="0"/>
    <xf numFmtId="0" fontId="121" fillId="5" borderId="0" applyNumberFormat="0" applyBorder="0" applyAlignment="0" applyProtection="0"/>
    <xf numFmtId="171" fontId="15" fillId="0" borderId="0"/>
    <xf numFmtId="0" fontId="15" fillId="0" borderId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122" fillId="24" borderId="26" applyNumberFormat="0" applyAlignment="0" applyProtection="0"/>
    <xf numFmtId="0" fontId="3" fillId="12" borderId="25" applyNumberFormat="0" applyFont="0" applyAlignment="0" applyProtection="0"/>
    <xf numFmtId="0" fontId="123" fillId="0" borderId="19" applyNumberFormat="0" applyFill="0" applyAlignment="0" applyProtection="0"/>
    <xf numFmtId="0" fontId="124" fillId="0" borderId="21" applyNumberFormat="0" applyFill="0" applyAlignment="0" applyProtection="0"/>
    <xf numFmtId="0" fontId="125" fillId="0" borderId="23" applyNumberFormat="0" applyFill="0" applyAlignment="0" applyProtection="0"/>
    <xf numFmtId="0" fontId="12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87" fillId="27" borderId="35" applyNumberForma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77" fillId="12" borderId="34" applyNumberFormat="0" applyFont="0" applyAlignment="0" applyProtection="0"/>
    <xf numFmtId="0" fontId="3" fillId="40" borderId="34" applyNumberFormat="0" applyFont="0" applyAlignment="0" applyProtection="0"/>
    <xf numFmtId="0" fontId="1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77" fillId="12" borderId="34" applyNumberFormat="0" applyFont="0" applyAlignment="0" applyProtection="0"/>
    <xf numFmtId="0" fontId="1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52" fillId="45" borderId="33" applyNumberFormat="0" applyAlignment="0" applyProtection="0"/>
    <xf numFmtId="0" fontId="87" fillId="27" borderId="35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65" fillId="9" borderId="33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07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7" fillId="27" borderId="33" applyNumberFormat="0" applyAlignment="0" applyProtection="0"/>
    <xf numFmtId="0" fontId="37" fillId="27" borderId="33" applyNumberFormat="0" applyAlignment="0" applyProtection="0"/>
    <xf numFmtId="0" fontId="36" fillId="25" borderId="33" applyNumberFormat="0" applyAlignment="0" applyProtection="0"/>
    <xf numFmtId="0" fontId="36" fillId="25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20" fillId="0" borderId="36" applyNumberFormat="0" applyFill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107" fillId="24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18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87" fillId="27" borderId="35" applyNumberForma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98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40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100" fillId="24" borderId="35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20" fillId="0" borderId="36" applyNumberFormat="0" applyFill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87" fillId="27" borderId="35" applyNumberFormat="0" applyAlignment="0" applyProtection="0"/>
    <xf numFmtId="0" fontId="107" fillId="24" borderId="33" applyNumberFormat="0" applyAlignment="0" applyProtection="0"/>
    <xf numFmtId="0" fontId="107" fillId="24" borderId="33" applyNumberForma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32" fillId="24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118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0" fillId="0" borderId="36" applyNumberFormat="0" applyFill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32" fillId="24" borderId="33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87" fillId="27" borderId="35" applyNumberFormat="0" applyAlignment="0" applyProtection="0"/>
    <xf numFmtId="0" fontId="13" fillId="12" borderId="34" applyNumberFormat="0" applyFont="0" applyAlignment="0" applyProtection="0"/>
    <xf numFmtId="0" fontId="3" fillId="40" borderId="34" applyNumberFormat="0" applyFont="0" applyAlignment="0" applyProtection="0"/>
    <xf numFmtId="0" fontId="77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3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0" fontId="26" fillId="12" borderId="34" applyNumberFormat="0" applyFont="0" applyAlignment="0" applyProtection="0"/>
    <xf numFmtId="202" fontId="64" fillId="0" borderId="32" applyFont="0" applyFill="0" applyBorder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87" fillId="27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65" fillId="9" borderId="33" applyNumberForma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8" fillId="0" borderId="36" applyNumberFormat="0" applyFill="0" applyAlignment="0" applyProtection="0"/>
    <xf numFmtId="0" fontId="99" fillId="0" borderId="37" applyNumberFormat="0" applyFill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0" fillId="24" borderId="35" applyNumberFormat="0" applyAlignment="0" applyProtection="0"/>
    <xf numFmtId="0" fontId="107" fillId="24" borderId="33" applyNumberFormat="0" applyAlignment="0" applyProtection="0"/>
    <xf numFmtId="0" fontId="118" fillId="9" borderId="33" applyNumberFormat="0" applyAlignment="0" applyProtection="0"/>
    <xf numFmtId="0" fontId="120" fillId="0" borderId="36" applyNumberFormat="0" applyFill="0" applyAlignment="0" applyProtection="0"/>
    <xf numFmtId="0" fontId="122" fillId="24" borderId="35" applyNumberFormat="0" applyAlignment="0" applyProtection="0"/>
    <xf numFmtId="0" fontId="3" fillId="12" borderId="34" applyNumberFormat="0" applyFont="0" applyAlignment="0" applyProtection="0"/>
    <xf numFmtId="171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/>
    <xf numFmtId="0" fontId="2" fillId="0" borderId="0"/>
    <xf numFmtId="171" fontId="3" fillId="0" borderId="0"/>
    <xf numFmtId="171" fontId="3" fillId="0" borderId="0"/>
    <xf numFmtId="171" fontId="3" fillId="0" borderId="0"/>
    <xf numFmtId="0" fontId="2" fillId="0" borderId="0"/>
    <xf numFmtId="171" fontId="3" fillId="0" borderId="0"/>
    <xf numFmtId="171" fontId="3" fillId="0" borderId="0"/>
    <xf numFmtId="171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0" fontId="7" fillId="0" borderId="0"/>
    <xf numFmtId="43" fontId="15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171" fontId="3" fillId="0" borderId="0"/>
    <xf numFmtId="0" fontId="77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13" fillId="0" borderId="0"/>
    <xf numFmtId="0" fontId="7" fillId="0" borderId="0"/>
    <xf numFmtId="171" fontId="7" fillId="0" borderId="0"/>
    <xf numFmtId="0" fontId="7" fillId="0" borderId="0"/>
    <xf numFmtId="198" fontId="7" fillId="0" borderId="0"/>
    <xf numFmtId="198" fontId="3" fillId="0" borderId="0"/>
    <xf numFmtId="0" fontId="2" fillId="0" borderId="0"/>
    <xf numFmtId="0" fontId="3" fillId="0" borderId="0"/>
    <xf numFmtId="171" fontId="7" fillId="0" borderId="0"/>
    <xf numFmtId="43" fontId="3" fillId="0" borderId="0"/>
    <xf numFmtId="0" fontId="77" fillId="12" borderId="39" applyNumberFormat="0" applyFont="0" applyAlignment="0" applyProtection="0"/>
    <xf numFmtId="43" fontId="2" fillId="0" borderId="0" applyFont="0" applyFill="0" applyBorder="0" applyAlignment="0" applyProtection="0"/>
    <xf numFmtId="186" fontId="7" fillId="0" borderId="0"/>
    <xf numFmtId="198" fontId="7" fillId="0" borderId="0"/>
    <xf numFmtId="0" fontId="2" fillId="0" borderId="0"/>
    <xf numFmtId="0" fontId="23" fillId="0" borderId="0"/>
    <xf numFmtId="186" fontId="7" fillId="0" borderId="0"/>
    <xf numFmtId="0" fontId="3" fillId="0" borderId="0"/>
    <xf numFmtId="171" fontId="3" fillId="0" borderId="0"/>
    <xf numFmtId="171" fontId="7" fillId="0" borderId="0"/>
    <xf numFmtId="171" fontId="7" fillId="0" borderId="0"/>
    <xf numFmtId="43" fontId="3" fillId="0" borderId="0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71" fillId="0" borderId="24" applyNumberFormat="0" applyFill="0" applyAlignment="0" applyProtection="0"/>
    <xf numFmtId="0" fontId="49" fillId="0" borderId="28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125" fillId="0" borderId="23" applyNumberFormat="0" applyFill="0" applyAlignment="0" applyProtection="0"/>
    <xf numFmtId="0" fontId="22" fillId="0" borderId="0"/>
    <xf numFmtId="0" fontId="7" fillId="0" borderId="0"/>
    <xf numFmtId="196" fontId="3" fillId="0" borderId="0"/>
    <xf numFmtId="0" fontId="2" fillId="0" borderId="0"/>
    <xf numFmtId="0" fontId="126" fillId="0" borderId="0"/>
    <xf numFmtId="0" fontId="2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6" fillId="2" borderId="0" applyNumberFormat="0" applyBorder="0" applyAlignment="0" applyProtection="0"/>
    <xf numFmtId="0" fontId="76" fillId="0" borderId="0"/>
    <xf numFmtId="196" fontId="3" fillId="0" borderId="0"/>
    <xf numFmtId="171" fontId="7" fillId="0" borderId="0"/>
    <xf numFmtId="196" fontId="3" fillId="0" borderId="0"/>
    <xf numFmtId="171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12" borderId="51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20" fillId="0" borderId="72" applyNumberFormat="0" applyFill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0" fontId="32" fillId="24" borderId="69" applyNumberFormat="0" applyAlignment="0" applyProtection="0"/>
    <xf numFmtId="0" fontId="65" fillId="9" borderId="50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122" fillId="24" borderId="79" applyNumberFormat="0" applyAlignment="0" applyProtection="0"/>
    <xf numFmtId="0" fontId="98" fillId="0" borderId="72" applyNumberFormat="0" applyFill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1" fontId="3" fillId="0" borderId="64" applyNumberFormat="0" applyFill="0" applyAlignment="0" applyProtection="0">
      <alignment horizontal="center" vertical="center"/>
    </xf>
    <xf numFmtId="202" fontId="64" fillId="0" borderId="49" applyFont="0" applyFill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1" fontId="3" fillId="0" borderId="45" applyNumberFormat="0" applyFill="0" applyAlignment="0" applyProtection="0">
      <alignment horizontal="center" vertical="center"/>
    </xf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7" fillId="27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85" applyNumberFormat="0" applyAlignment="0" applyProtection="0"/>
    <xf numFmtId="202" fontId="64" fillId="0" borderId="38" applyFont="0" applyFill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57" applyNumberFormat="0" applyAlignment="0" applyProtection="0"/>
    <xf numFmtId="0" fontId="32" fillId="24" borderId="69" applyNumberFormat="0" applyAlignment="0" applyProtection="0"/>
    <xf numFmtId="0" fontId="37" fillId="27" borderId="5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181" fontId="34" fillId="0" borderId="65"/>
    <xf numFmtId="181" fontId="34" fillId="0" borderId="65"/>
    <xf numFmtId="0" fontId="37" fillId="27" borderId="69" applyNumberFormat="0" applyAlignment="0" applyProtection="0"/>
    <xf numFmtId="10" fontId="9" fillId="3" borderId="74" applyNumberFormat="0" applyBorder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2" fillId="45" borderId="5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181" fontId="34" fillId="0" borderId="46"/>
    <xf numFmtId="181" fontId="34" fillId="0" borderId="46"/>
    <xf numFmtId="181" fontId="34" fillId="0" borderId="46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52" fillId="45" borderId="69" applyNumberFormat="0" applyAlignment="0" applyProtection="0"/>
    <xf numFmtId="0" fontId="58" fillId="0" borderId="67">
      <alignment horizontal="left" vertical="center"/>
    </xf>
    <xf numFmtId="0" fontId="58" fillId="0" borderId="67">
      <alignment horizontal="left" vertical="center"/>
    </xf>
    <xf numFmtId="10" fontId="9" fillId="3" borderId="66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57" fillId="46" borderId="17"/>
    <xf numFmtId="0" fontId="58" fillId="0" borderId="62">
      <alignment horizontal="left" vertical="center"/>
    </xf>
    <xf numFmtId="0" fontId="65" fillId="9" borderId="69" applyNumberFormat="0" applyAlignment="0" applyProtection="0"/>
    <xf numFmtId="0" fontId="65" fillId="9" borderId="69" applyNumberFormat="0" applyAlignment="0" applyProtection="0"/>
    <xf numFmtId="10" fontId="56" fillId="3" borderId="55" applyNumberFormat="0" applyBorder="0" applyAlignment="0" applyProtection="0"/>
    <xf numFmtId="10" fontId="9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181" fontId="34" fillId="0" borderId="9"/>
    <xf numFmtId="181" fontId="34" fillId="0" borderId="9"/>
    <xf numFmtId="181" fontId="34" fillId="0" borderId="9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0" applyNumberFormat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52" fillId="45" borderId="50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10" fontId="56" fillId="3" borderId="47" applyNumberFormat="0" applyBorder="0" applyAlignment="0" applyProtection="0"/>
    <xf numFmtId="10" fontId="56" fillId="3" borderId="47" applyNumberFormat="0" applyBorder="0" applyAlignment="0" applyProtection="0"/>
    <xf numFmtId="10" fontId="9" fillId="3" borderId="47" applyNumberFormat="0" applyBorder="0" applyAlignment="0" applyProtection="0"/>
    <xf numFmtId="10" fontId="9" fillId="3" borderId="47" applyNumberFormat="0" applyBorder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52" fillId="45" borderId="57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69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6" fillId="25" borderId="69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7" fillId="46" borderId="17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7" fillId="27" borderId="57" applyNumberFormat="0" applyAlignment="0" applyProtection="0"/>
    <xf numFmtId="0" fontId="3" fillId="12" borderId="78" applyNumberFormat="0" applyFont="0" applyAlignment="0" applyProtection="0"/>
    <xf numFmtId="0" fontId="36" fillId="25" borderId="57" applyNumberForma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52" fillId="45" borderId="40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81" fontId="34" fillId="0" borderId="46"/>
    <xf numFmtId="181" fontId="34" fillId="0" borderId="46"/>
    <xf numFmtId="181" fontId="34" fillId="0" borderId="46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7" fillId="27" borderId="50" applyNumberFormat="0" applyAlignment="0" applyProtection="0"/>
    <xf numFmtId="0" fontId="26" fillId="12" borderId="78" applyNumberFormat="0" applyFont="0" applyAlignment="0" applyProtection="0"/>
    <xf numFmtId="0" fontId="36" fillId="25" borderId="50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26" fillId="12" borderId="78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87" fillId="27" borderId="79" applyNumberForma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3" fontId="3" fillId="0" borderId="74" applyNumberFormat="0" applyFont="0" applyFill="0" applyAlignment="0" applyProtection="0">
      <alignment vertical="center"/>
    </xf>
    <xf numFmtId="3" fontId="3" fillId="0" borderId="74" applyNumberFormat="0" applyFont="0" applyFill="0" applyAlignment="0" applyProtection="0">
      <alignment vertical="center"/>
    </xf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87" fillId="27" borderId="71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3" fillId="12" borderId="51" applyNumberFormat="0" applyFont="0" applyAlignment="0" applyProtection="0"/>
    <xf numFmtId="0" fontId="77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3" fontId="3" fillId="0" borderId="55" applyNumberFormat="0" applyFont="0" applyFill="0" applyAlignment="0" applyProtection="0">
      <alignment vertical="center"/>
    </xf>
    <xf numFmtId="3" fontId="3" fillId="0" borderId="55" applyNumberFormat="0" applyFont="0" applyFill="0" applyAlignment="0" applyProtection="0">
      <alignment vertical="center"/>
    </xf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" fillId="12" borderId="78" applyNumberFormat="0" applyFont="0" applyAlignment="0" applyProtection="0"/>
    <xf numFmtId="0" fontId="65" fillId="9" borderId="85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69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3" fontId="3" fillId="0" borderId="47" applyNumberFormat="0" applyFont="0" applyFill="0" applyAlignment="0" applyProtection="0">
      <alignment vertical="center"/>
    </xf>
    <xf numFmtId="3" fontId="3" fillId="0" borderId="47" applyNumberFormat="0" applyFont="0" applyFill="0" applyAlignment="0" applyProtection="0">
      <alignment vertical="center"/>
    </xf>
    <xf numFmtId="0" fontId="32" fillId="24" borderId="77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1" fontId="3" fillId="0" borderId="6" applyNumberFormat="0" applyFill="0" applyAlignment="0" applyProtection="0">
      <alignment horizontal="center" vertical="center"/>
    </xf>
    <xf numFmtId="1" fontId="3" fillId="0" borderId="6" applyNumberFormat="0" applyFill="0" applyAlignment="0" applyProtection="0">
      <alignment horizontal="center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87" fillId="27" borderId="41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98" fillId="0" borderId="72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58" fillId="0" borderId="83">
      <alignment horizontal="left" vertical="center"/>
    </xf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69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0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98" fillId="0" borderId="60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65" fillId="9" borderId="57" applyNumberFormat="0" applyAlignment="0" applyProtection="0"/>
    <xf numFmtId="0" fontId="26" fillId="12" borderId="86" applyNumberFormat="0" applyFont="0" applyAlignment="0" applyProtection="0"/>
    <xf numFmtId="0" fontId="118" fillId="9" borderId="50" applyNumberFormat="0" applyAlignment="0" applyProtection="0"/>
    <xf numFmtId="0" fontId="65" fillId="9" borderId="85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53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85" applyNumberFormat="0" applyAlignment="0" applyProtection="0"/>
    <xf numFmtId="0" fontId="65" fillId="9" borderId="57" applyNumberFormat="0" applyAlignment="0" applyProtection="0"/>
    <xf numFmtId="0" fontId="32" fillId="24" borderId="85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6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0" fontId="32" fillId="24" borderId="69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7" applyNumberFormat="0" applyAlignment="0" applyProtection="0"/>
    <xf numFmtId="0" fontId="26" fillId="12" borderId="86" applyNumberFormat="0" applyFont="0" applyAlignment="0" applyProtection="0"/>
    <xf numFmtId="0" fontId="36" fillId="25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42" applyNumberFormat="0" applyFill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57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50" applyNumberFormat="0" applyAlignment="0" applyProtection="0"/>
    <xf numFmtId="0" fontId="32" fillId="24" borderId="77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87" fillId="27" borderId="41" applyNumberForma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77" fillId="12" borderId="39" applyNumberFormat="0" applyFont="0" applyAlignment="0" applyProtection="0"/>
    <xf numFmtId="0" fontId="1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87" fillId="27" borderId="41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65" fillId="9" borderId="40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07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107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53" applyNumberFormat="0" applyFill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26" fillId="12" borderId="51" applyNumberFormat="0" applyFont="0" applyAlignment="0" applyProtection="0"/>
    <xf numFmtId="0" fontId="65" fillId="9" borderId="77" applyNumberFormat="0" applyAlignment="0" applyProtection="0"/>
    <xf numFmtId="0" fontId="118" fillId="9" borderId="77" applyNumberFormat="0" applyAlignment="0" applyProtection="0"/>
    <xf numFmtId="0" fontId="65" fillId="9" borderId="77" applyNumberFormat="0" applyAlignment="0" applyProtection="0"/>
    <xf numFmtId="0" fontId="26" fillId="12" borderId="51" applyNumberFormat="0" applyFont="0" applyAlignment="0" applyProtection="0"/>
    <xf numFmtId="0" fontId="32" fillId="24" borderId="77" applyNumberForma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171" fontId="3" fillId="0" borderId="0"/>
    <xf numFmtId="0" fontId="58" fillId="0" borderId="48">
      <alignment horizontal="left" vertical="center"/>
    </xf>
    <xf numFmtId="0" fontId="32" fillId="24" borderId="77" applyNumberFormat="0" applyAlignment="0" applyProtection="0"/>
    <xf numFmtId="10" fontId="9" fillId="3" borderId="82" applyNumberFormat="0" applyBorder="0" applyAlignment="0" applyProtection="0"/>
    <xf numFmtId="0" fontId="32" fillId="24" borderId="85" applyNumberFormat="0" applyAlignment="0" applyProtection="0"/>
    <xf numFmtId="0" fontId="98" fillId="0" borderId="72" applyNumberFormat="0" applyFill="0" applyAlignment="0" applyProtection="0"/>
    <xf numFmtId="0" fontId="65" fillId="9" borderId="77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26" fillId="12" borderId="51" applyNumberFormat="0" applyFon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10" fontId="9" fillId="3" borderId="47" applyNumberFormat="0" applyBorder="0" applyAlignment="0" applyProtection="0"/>
    <xf numFmtId="0" fontId="65" fillId="9" borderId="77" applyNumberFormat="0" applyAlignment="0" applyProtection="0"/>
    <xf numFmtId="0" fontId="107" fillId="24" borderId="69" applyNumberFormat="0" applyAlignment="0" applyProtection="0"/>
    <xf numFmtId="0" fontId="100" fillId="24" borderId="71" applyNumberFormat="0" applyAlignment="0" applyProtection="0"/>
    <xf numFmtId="0" fontId="32" fillId="24" borderId="85" applyNumberFormat="0" applyAlignment="0" applyProtection="0"/>
    <xf numFmtId="0" fontId="57" fillId="46" borderId="63"/>
    <xf numFmtId="0" fontId="32" fillId="24" borderId="85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77" applyNumberFormat="0" applyAlignment="0" applyProtection="0"/>
    <xf numFmtId="0" fontId="98" fillId="0" borderId="80" applyNumberFormat="0" applyFill="0" applyAlignment="0" applyProtection="0"/>
    <xf numFmtId="0" fontId="77" fillId="12" borderId="39" applyNumberFormat="0" applyFon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69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85" applyNumberFormat="0" applyAlignment="0" applyProtection="0"/>
    <xf numFmtId="1" fontId="3" fillId="0" borderId="45" applyNumberFormat="0" applyFill="0" applyAlignment="0" applyProtection="0">
      <alignment horizontal="center" vertical="center"/>
    </xf>
    <xf numFmtId="0" fontId="26" fillId="12" borderId="51" applyNumberFormat="0" applyFont="0" applyAlignment="0" applyProtection="0"/>
    <xf numFmtId="0" fontId="26" fillId="12" borderId="78" applyNumberFormat="0" applyFont="0" applyAlignment="0" applyProtection="0"/>
    <xf numFmtId="0" fontId="32" fillId="24" borderId="85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120" fillId="0" borderId="80" applyNumberFormat="0" applyFill="0" applyAlignment="0" applyProtection="0"/>
    <xf numFmtId="0" fontId="37" fillId="27" borderId="85" applyNumberFormat="0" applyAlignment="0" applyProtection="0"/>
    <xf numFmtId="0" fontId="26" fillId="12" borderId="51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0" fillId="24" borderId="71" applyNumberFormat="0" applyAlignment="0" applyProtection="0"/>
    <xf numFmtId="0" fontId="87" fillId="27" borderId="52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8" fillId="0" borderId="48">
      <alignment horizontal="left" vertical="center"/>
    </xf>
    <xf numFmtId="0" fontId="65" fillId="9" borderId="85" applyNumberFormat="0" applyAlignment="0" applyProtection="0"/>
    <xf numFmtId="0" fontId="65" fillId="9" borderId="77" applyNumberFormat="0" applyAlignment="0" applyProtection="0"/>
    <xf numFmtId="3" fontId="3" fillId="0" borderId="66" applyNumberFormat="0" applyFont="0" applyFill="0" applyAlignment="0" applyProtection="0">
      <alignment vertical="center"/>
    </xf>
    <xf numFmtId="0" fontId="98" fillId="0" borderId="60" applyNumberFormat="0" applyFill="0" applyAlignment="0" applyProtection="0"/>
    <xf numFmtId="3" fontId="3" fillId="0" borderId="66" applyNumberFormat="0" applyFont="0" applyFill="0" applyAlignment="0" applyProtection="0">
      <alignment vertical="center"/>
    </xf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10" fontId="9" fillId="3" borderId="47" applyNumberFormat="0" applyBorder="0" applyAlignment="0" applyProtection="0"/>
    <xf numFmtId="0" fontId="65" fillId="9" borderId="57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9" fillId="3" borderId="66" applyNumberFormat="0" applyBorder="0" applyAlignment="0" applyProtection="0"/>
    <xf numFmtId="10" fontId="56" fillId="3" borderId="66" applyNumberFormat="0" applyBorder="0" applyAlignment="0" applyProtection="0"/>
    <xf numFmtId="1" fontId="3" fillId="0" borderId="45" applyNumberFormat="0" applyFill="0" applyAlignment="0" applyProtection="0">
      <alignment horizontal="center" vertical="center"/>
    </xf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87" fillId="27" borderId="41" applyNumberForma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77" fillId="12" borderId="39" applyNumberFormat="0" applyFont="0" applyAlignment="0" applyProtection="0"/>
    <xf numFmtId="0" fontId="3" fillId="40" borderId="39" applyNumberFormat="0" applyFont="0" applyAlignment="0" applyProtection="0"/>
    <xf numFmtId="0" fontId="1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77" fillId="12" borderId="39" applyNumberFormat="0" applyFont="0" applyAlignment="0" applyProtection="0"/>
    <xf numFmtId="0" fontId="1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52" fillId="45" borderId="40" applyNumberFormat="0" applyAlignment="0" applyProtection="0"/>
    <xf numFmtId="0" fontId="87" fillId="27" borderId="41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65" fillId="9" borderId="40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07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7" fillId="27" borderId="40" applyNumberFormat="0" applyAlignment="0" applyProtection="0"/>
    <xf numFmtId="0" fontId="37" fillId="27" borderId="40" applyNumberFormat="0" applyAlignment="0" applyProtection="0"/>
    <xf numFmtId="0" fontId="36" fillId="25" borderId="40" applyNumberFormat="0" applyAlignment="0" applyProtection="0"/>
    <xf numFmtId="0" fontId="36" fillId="25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107" fillId="24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87" fillId="27" borderId="41" applyNumberForma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40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00" fillId="24" borderId="41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20" fillId="0" borderId="42" applyNumberFormat="0" applyFill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07" fillId="24" borderId="40" applyNumberForma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32" fillId="24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118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0" fillId="0" borderId="42" applyNumberFormat="0" applyFill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77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202" fontId="64" fillId="0" borderId="38" applyFont="0" applyFill="0" applyBorder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87" fillId="27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77" fillId="12" borderId="39" applyNumberFormat="0" applyFont="0" applyAlignment="0" applyProtection="0"/>
    <xf numFmtId="0" fontId="26" fillId="12" borderId="86" applyNumberFormat="0" applyFont="0" applyAlignment="0" applyProtection="0"/>
    <xf numFmtId="0" fontId="98" fillId="0" borderId="80" applyNumberFormat="0" applyFill="0" applyAlignment="0" applyProtection="0"/>
    <xf numFmtId="0" fontId="65" fillId="9" borderId="77" applyNumberFormat="0" applyAlignment="0" applyProtection="0"/>
    <xf numFmtId="0" fontId="26" fillId="12" borderId="70" applyNumberFormat="0" applyFon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2" fillId="24" borderId="40" applyNumberFormat="0" applyAlignment="0" applyProtection="0"/>
    <xf numFmtId="0" fontId="36" fillId="25" borderId="40" applyNumberFormat="0" applyAlignment="0" applyProtection="0"/>
    <xf numFmtId="0" fontId="37" fillId="27" borderId="40" applyNumberFormat="0" applyAlignment="0" applyProtection="0"/>
    <xf numFmtId="0" fontId="52" fillId="45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40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56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58" fillId="0" borderId="62">
      <alignment horizontal="left" vertical="center"/>
    </xf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10" fontId="9" fillId="3" borderId="66" applyNumberFormat="0" applyBorder="0" applyAlignment="0" applyProtection="0"/>
    <xf numFmtId="10" fontId="56" fillId="3" borderId="66" applyNumberFormat="0" applyBorder="0" applyAlignment="0" applyProtection="0"/>
    <xf numFmtId="0" fontId="13" fillId="12" borderId="39" applyNumberFormat="0" applyFont="0" applyAlignment="0" applyProtection="0"/>
    <xf numFmtId="0" fontId="3" fillId="40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3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26" fillId="12" borderId="39" applyNumberFormat="0" applyFont="0" applyAlignment="0" applyProtection="0"/>
    <xf numFmtId="0" fontId="87" fillId="27" borderId="41" applyNumberFormat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8" fillId="0" borderId="42" applyNumberFormat="0" applyFill="0" applyAlignment="0" applyProtection="0"/>
    <xf numFmtId="0" fontId="99" fillId="0" borderId="43" applyNumberFormat="0" applyFill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0" fillId="24" borderId="41" applyNumberFormat="0" applyAlignment="0" applyProtection="0"/>
    <xf numFmtId="0" fontId="107" fillId="24" borderId="40" applyNumberFormat="0" applyAlignment="0" applyProtection="0"/>
    <xf numFmtId="0" fontId="118" fillId="9" borderId="40" applyNumberFormat="0" applyAlignment="0" applyProtection="0"/>
    <xf numFmtId="0" fontId="120" fillId="0" borderId="42" applyNumberFormat="0" applyFill="0" applyAlignment="0" applyProtection="0"/>
    <xf numFmtId="0" fontId="122" fillId="24" borderId="41" applyNumberFormat="0" applyAlignment="0" applyProtection="0"/>
    <xf numFmtId="0" fontId="3" fillId="12" borderId="39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57" fillId="46" borderId="63"/>
    <xf numFmtId="0" fontId="65" fillId="9" borderId="85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87" fillId="27" borderId="52" applyNumberForma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77" fillId="12" borderId="51" applyNumberFormat="0" applyFont="0" applyAlignment="0" applyProtection="0"/>
    <xf numFmtId="0" fontId="3" fillId="40" borderId="51" applyNumberFormat="0" applyFont="0" applyAlignment="0" applyProtection="0"/>
    <xf numFmtId="0" fontId="1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77" fillId="12" borderId="51" applyNumberFormat="0" applyFont="0" applyAlignment="0" applyProtection="0"/>
    <xf numFmtId="0" fontId="1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52" fillId="45" borderId="50" applyNumberFormat="0" applyAlignment="0" applyProtection="0"/>
    <xf numFmtId="0" fontId="87" fillId="27" borderId="52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65" fillId="9" borderId="50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07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7" fillId="27" borderId="50" applyNumberFormat="0" applyAlignment="0" applyProtection="0"/>
    <xf numFmtId="0" fontId="37" fillId="27" borderId="50" applyNumberFormat="0" applyAlignment="0" applyProtection="0"/>
    <xf numFmtId="0" fontId="36" fillId="25" borderId="50" applyNumberFormat="0" applyAlignment="0" applyProtection="0"/>
    <xf numFmtId="0" fontId="36" fillId="25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20" fillId="0" borderId="53" applyNumberFormat="0" applyFill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107" fillId="24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18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87" fillId="27" borderId="52" applyNumberForma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98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40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100" fillId="24" borderId="52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20" fillId="0" borderId="53" applyNumberFormat="0" applyFill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87" fillId="27" borderId="52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32" fillId="24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118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0" fillId="0" borderId="53" applyNumberFormat="0" applyFill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77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202" fontId="64" fillId="0" borderId="49" applyFont="0" applyFill="0" applyBorder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87" fillId="27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98" fillId="0" borderId="60" applyNumberFormat="0" applyFill="0" applyAlignment="0" applyProtection="0"/>
    <xf numFmtId="0" fontId="65" fillId="9" borderId="57" applyNumberFormat="0" applyAlignment="0" applyProtection="0"/>
    <xf numFmtId="0" fontId="100" fillId="24" borderId="71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72" applyNumberFormat="0" applyFill="0" applyAlignment="0" applyProtection="0"/>
    <xf numFmtId="1" fontId="3" fillId="0" borderId="64" applyNumberFormat="0" applyFill="0" applyAlignment="0" applyProtection="0">
      <alignment horizontal="center" vertical="center"/>
    </xf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7" fillId="24" borderId="77" applyNumberFormat="0" applyAlignment="0" applyProtection="0"/>
    <xf numFmtId="0" fontId="65" fillId="9" borderId="57" applyNumberFormat="0" applyAlignment="0" applyProtection="0"/>
    <xf numFmtId="0" fontId="100" fillId="24" borderId="71" applyNumberFormat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58" applyNumberFormat="0" applyFont="0" applyAlignment="0" applyProtection="0"/>
    <xf numFmtId="0" fontId="100" fillId="24" borderId="79" applyNumberFormat="0" applyAlignment="0" applyProtection="0"/>
    <xf numFmtId="0" fontId="65" fillId="9" borderId="69" applyNumberFormat="0" applyAlignment="0" applyProtection="0"/>
    <xf numFmtId="10" fontId="9" fillId="3" borderId="55" applyNumberFormat="0" applyBorder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72" applyNumberFormat="0" applyFill="0" applyAlignment="0" applyProtection="0"/>
    <xf numFmtId="0" fontId="77" fillId="12" borderId="51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10" fontId="9" fillId="3" borderId="82" applyNumberFormat="0" applyBorder="0" applyAlignment="0" applyProtection="0"/>
    <xf numFmtId="0" fontId="65" fillId="9" borderId="85" applyNumberFormat="0" applyAlignment="0" applyProtection="0"/>
    <xf numFmtId="0" fontId="26" fillId="12" borderId="58" applyNumberFormat="0" applyFont="0" applyAlignment="0" applyProtection="0"/>
    <xf numFmtId="10" fontId="9" fillId="3" borderId="55" applyNumberFormat="0" applyBorder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2" fillId="24" borderId="50" applyNumberFormat="0" applyAlignment="0" applyProtection="0"/>
    <xf numFmtId="0" fontId="36" fillId="25" borderId="50" applyNumberFormat="0" applyAlignment="0" applyProtection="0"/>
    <xf numFmtId="0" fontId="37" fillId="27" borderId="50" applyNumberFormat="0" applyAlignment="0" applyProtection="0"/>
    <xf numFmtId="0" fontId="52" fillId="45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65" fillId="9" borderId="50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3" fillId="12" borderId="51" applyNumberFormat="0" applyFont="0" applyAlignment="0" applyProtection="0"/>
    <xf numFmtId="0" fontId="3" fillId="40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3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26" fillId="12" borderId="51" applyNumberFormat="0" applyFont="0" applyAlignment="0" applyProtection="0"/>
    <xf numFmtId="0" fontId="87" fillId="27" borderId="52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8" fillId="0" borderId="53" applyNumberFormat="0" applyFill="0" applyAlignment="0" applyProtection="0"/>
    <xf numFmtId="0" fontId="99" fillId="0" borderId="54" applyNumberFormat="0" applyFill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0" fillId="24" borderId="52" applyNumberFormat="0" applyAlignment="0" applyProtection="0"/>
    <xf numFmtId="0" fontId="107" fillId="24" borderId="50" applyNumberFormat="0" applyAlignment="0" applyProtection="0"/>
    <xf numFmtId="0" fontId="118" fillId="9" borderId="50" applyNumberFormat="0" applyAlignment="0" applyProtection="0"/>
    <xf numFmtId="0" fontId="120" fillId="0" borderId="53" applyNumberFormat="0" applyFill="0" applyAlignment="0" applyProtection="0"/>
    <xf numFmtId="0" fontId="122" fillId="24" borderId="52" applyNumberFormat="0" applyAlignment="0" applyProtection="0"/>
    <xf numFmtId="0" fontId="3" fillId="12" borderId="51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65" fillId="9" borderId="69" applyNumberFormat="0" applyAlignment="0" applyProtection="0"/>
    <xf numFmtId="0" fontId="65" fillId="9" borderId="5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0" fillId="24" borderId="7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65" fillId="9" borderId="69" applyNumberFormat="0" applyAlignment="0" applyProtection="0"/>
    <xf numFmtId="0" fontId="98" fillId="0" borderId="80" applyNumberFormat="0" applyFill="0" applyAlignment="0" applyProtection="0"/>
    <xf numFmtId="202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10" fontId="9" fillId="3" borderId="66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80" applyNumberFormat="0" applyFill="0" applyAlignment="0" applyProtection="0"/>
    <xf numFmtId="0" fontId="26" fillId="12" borderId="70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78" applyNumberFormat="0" applyFont="0" applyAlignment="0" applyProtection="0"/>
    <xf numFmtId="10" fontId="9" fillId="3" borderId="55" applyNumberFormat="0" applyBorder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10" fontId="56" fillId="3" borderId="82" applyNumberFormat="0" applyBorder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98" fillId="0" borderId="60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6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0" fontId="9" fillId="3" borderId="82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77" fillId="12" borderId="58" applyNumberFormat="0" applyFon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10" fontId="56" fillId="3" borderId="74" applyNumberFormat="0" applyBorder="0" applyAlignment="0" applyProtection="0"/>
    <xf numFmtId="0" fontId="52" fillId="45" borderId="85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181" fontId="34" fillId="0" borderId="65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58" fillId="0" borderId="75">
      <alignment horizontal="left" vertical="center"/>
    </xf>
    <xf numFmtId="0" fontId="65" fillId="9" borderId="85" applyNumberFormat="0" applyAlignment="0" applyProtection="0"/>
    <xf numFmtId="0" fontId="32" fillId="24" borderId="85" applyNumberFormat="0" applyAlignment="0" applyProtection="0"/>
    <xf numFmtId="181" fontId="34" fillId="0" borderId="65"/>
    <xf numFmtId="0" fontId="32" fillId="24" borderId="69" applyNumberFormat="0" applyAlignment="0" applyProtection="0"/>
    <xf numFmtId="181" fontId="34" fillId="0" borderId="65"/>
    <xf numFmtId="0" fontId="32" fillId="24" borderId="69" applyNumberFormat="0" applyAlignment="0" applyProtection="0"/>
    <xf numFmtId="0" fontId="36" fillId="25" borderId="85" applyNumberFormat="0" applyAlignment="0" applyProtection="0"/>
    <xf numFmtId="0" fontId="32" fillId="24" borderId="69" applyNumberFormat="0" applyAlignment="0" applyProtection="0"/>
    <xf numFmtId="0" fontId="32" fillId="24" borderId="85" applyNumberForma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7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69" applyNumberFormat="0" applyAlignment="0" applyProtection="0"/>
    <xf numFmtId="0" fontId="65" fillId="9" borderId="85" applyNumberForma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40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77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58" applyNumberFormat="0" applyFon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7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32" fillId="24" borderId="85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26" fillId="12" borderId="78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65" fillId="9" borderId="85" applyNumberFormat="0" applyAlignment="0" applyProtection="0"/>
    <xf numFmtId="0" fontId="65" fillId="9" borderId="69" applyNumberFormat="0" applyAlignment="0" applyProtection="0"/>
    <xf numFmtId="0" fontId="26" fillId="12" borderId="78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87" fillId="27" borderId="59" applyNumberForma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77" fillId="12" borderId="58" applyNumberFormat="0" applyFont="0" applyAlignment="0" applyProtection="0"/>
    <xf numFmtId="0" fontId="3" fillId="40" borderId="58" applyNumberFormat="0" applyFont="0" applyAlignment="0" applyProtection="0"/>
    <xf numFmtId="0" fontId="1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77" fillId="12" borderId="58" applyNumberFormat="0" applyFont="0" applyAlignment="0" applyProtection="0"/>
    <xf numFmtId="0" fontId="1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52" fillId="45" borderId="57" applyNumberFormat="0" applyAlignment="0" applyProtection="0"/>
    <xf numFmtId="0" fontId="87" fillId="27" borderId="59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65" fillId="9" borderId="57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07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7" fillId="27" borderId="57" applyNumberFormat="0" applyAlignment="0" applyProtection="0"/>
    <xf numFmtId="0" fontId="37" fillId="27" borderId="57" applyNumberFormat="0" applyAlignment="0" applyProtection="0"/>
    <xf numFmtId="0" fontId="36" fillId="25" borderId="57" applyNumberFormat="0" applyAlignment="0" applyProtection="0"/>
    <xf numFmtId="0" fontId="36" fillId="25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107" fillId="24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87" fillId="27" borderId="59" applyNumberForma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40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00" fillId="24" borderId="59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20" fillId="0" borderId="60" applyNumberFormat="0" applyFill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07" fillId="24" borderId="57" applyNumberForma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32" fillId="24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118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0" fillId="0" borderId="60" applyNumberFormat="0" applyFill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77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202" fontId="64" fillId="0" borderId="56" applyFont="0" applyFill="0" applyBorder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87" fillId="27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10" fontId="9" fillId="3" borderId="82" applyNumberFormat="0" applyBorder="0" applyAlignment="0" applyProtection="0"/>
    <xf numFmtId="0" fontId="26" fillId="12" borderId="78" applyNumberFormat="0" applyFont="0" applyAlignment="0" applyProtection="0"/>
    <xf numFmtId="181" fontId="34" fillId="0" borderId="65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78" applyNumberFormat="0" applyFon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77" fillId="12" borderId="58" applyNumberFormat="0" applyFont="0" applyAlignment="0" applyProtection="0"/>
    <xf numFmtId="0" fontId="65" fillId="9" borderId="85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2" fillId="24" borderId="57" applyNumberFormat="0" applyAlignment="0" applyProtection="0"/>
    <xf numFmtId="0" fontId="36" fillId="25" borderId="57" applyNumberFormat="0" applyAlignment="0" applyProtection="0"/>
    <xf numFmtId="0" fontId="37" fillId="27" borderId="57" applyNumberFormat="0" applyAlignment="0" applyProtection="0"/>
    <xf numFmtId="0" fontId="52" fillId="45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5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10" fontId="9" fillId="3" borderId="74" applyNumberFormat="0" applyBorder="0" applyAlignment="0" applyProtection="0"/>
    <xf numFmtId="10" fontId="56" fillId="3" borderId="74" applyNumberFormat="0" applyBorder="0" applyAlignment="0" applyProtection="0"/>
    <xf numFmtId="0" fontId="52" fillId="45" borderId="85" applyNumberFormat="0" applyAlignment="0" applyProtection="0"/>
    <xf numFmtId="0" fontId="13" fillId="12" borderId="58" applyNumberFormat="0" applyFont="0" applyAlignment="0" applyProtection="0"/>
    <xf numFmtId="0" fontId="3" fillId="40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3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26" fillId="12" borderId="58" applyNumberFormat="0" applyFont="0" applyAlignment="0" applyProtection="0"/>
    <xf numFmtId="0" fontId="87" fillId="27" borderId="59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8" fillId="0" borderId="60" applyNumberFormat="0" applyFill="0" applyAlignment="0" applyProtection="0"/>
    <xf numFmtId="0" fontId="99" fillId="0" borderId="61" applyNumberFormat="0" applyFill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0" fillId="24" borderId="59" applyNumberFormat="0" applyAlignment="0" applyProtection="0"/>
    <xf numFmtId="0" fontId="107" fillId="24" borderId="57" applyNumberFormat="0" applyAlignment="0" applyProtection="0"/>
    <xf numFmtId="0" fontId="118" fillId="9" borderId="57" applyNumberFormat="0" applyAlignment="0" applyProtection="0"/>
    <xf numFmtId="0" fontId="120" fillId="0" borderId="60" applyNumberFormat="0" applyFill="0" applyAlignment="0" applyProtection="0"/>
    <xf numFmtId="0" fontId="122" fillId="24" borderId="59" applyNumberFormat="0" applyAlignment="0" applyProtection="0"/>
    <xf numFmtId="0" fontId="3" fillId="12" borderId="58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10" fontId="56" fillId="3" borderId="82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8" fillId="0" borderId="83">
      <alignment horizontal="left" vertical="center"/>
    </xf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87" fillId="27" borderId="71" applyNumberForma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70" applyNumberFormat="0" applyFont="0" applyAlignment="0" applyProtection="0"/>
    <xf numFmtId="0" fontId="1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87" fillId="27" borderId="71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65" fillId="9" borderId="6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07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7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65" fillId="9" borderId="85" applyNumberFormat="0" applyAlignment="0" applyProtection="0"/>
    <xf numFmtId="0" fontId="58" fillId="0" borderId="75">
      <alignment horizontal="left" vertical="center"/>
    </xf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77" fillId="12" borderId="70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8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10" fontId="9" fillId="3" borderId="74" applyNumberFormat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3" fontId="3" fillId="0" borderId="82" applyNumberFormat="0" applyFont="0" applyFill="0" applyAlignment="0" applyProtection="0">
      <alignment vertical="center"/>
    </xf>
    <xf numFmtId="3" fontId="3" fillId="0" borderId="82" applyNumberFormat="0" applyFont="0" applyFill="0" applyAlignment="0" applyProtection="0">
      <alignment vertical="center"/>
    </xf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10" fontId="9" fillId="3" borderId="74" applyNumberFormat="0" applyBorder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87" fillId="27" borderId="71" applyNumberForma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77" fillId="12" borderId="70" applyNumberFormat="0" applyFont="0" applyAlignment="0" applyProtection="0"/>
    <xf numFmtId="0" fontId="3" fillId="40" borderId="70" applyNumberFormat="0" applyFont="0" applyAlignment="0" applyProtection="0"/>
    <xf numFmtId="0" fontId="1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77" fillId="12" borderId="70" applyNumberFormat="0" applyFont="0" applyAlignment="0" applyProtection="0"/>
    <xf numFmtId="0" fontId="1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52" fillId="45" borderId="69" applyNumberFormat="0" applyAlignment="0" applyProtection="0"/>
    <xf numFmtId="0" fontId="87" fillId="27" borderId="71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65" fillId="9" borderId="69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07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7" fillId="27" borderId="69" applyNumberFormat="0" applyAlignment="0" applyProtection="0"/>
    <xf numFmtId="0" fontId="37" fillId="27" borderId="69" applyNumberFormat="0" applyAlignment="0" applyProtection="0"/>
    <xf numFmtId="0" fontId="36" fillId="25" borderId="69" applyNumberFormat="0" applyAlignment="0" applyProtection="0"/>
    <xf numFmtId="0" fontId="36" fillId="25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107" fillId="24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87" fillId="27" borderId="71" applyNumberForma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40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00" fillId="24" borderId="71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20" fillId="0" borderId="72" applyNumberFormat="0" applyFill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07" fillId="24" borderId="69" applyNumberForma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32" fillId="24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118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0" fillId="0" borderId="72" applyNumberFormat="0" applyFill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77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202" fontId="64" fillId="0" borderId="68" applyFont="0" applyFill="0" applyBorder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87" fillId="27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77" fillId="12" borderId="70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2" fillId="24" borderId="69" applyNumberFormat="0" applyAlignment="0" applyProtection="0"/>
    <xf numFmtId="0" fontId="36" fillId="25" borderId="69" applyNumberFormat="0" applyAlignment="0" applyProtection="0"/>
    <xf numFmtId="0" fontId="37" fillId="27" borderId="69" applyNumberFormat="0" applyAlignment="0" applyProtection="0"/>
    <xf numFmtId="0" fontId="52" fillId="45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65" fillId="9" borderId="69" applyNumberFormat="0" applyAlignment="0" applyProtection="0"/>
    <xf numFmtId="0" fontId="13" fillId="12" borderId="70" applyNumberFormat="0" applyFont="0" applyAlignment="0" applyProtection="0"/>
    <xf numFmtId="0" fontId="3" fillId="40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3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26" fillId="12" borderId="70" applyNumberFormat="0" applyFont="0" applyAlignment="0" applyProtection="0"/>
    <xf numFmtId="0" fontId="87" fillId="27" borderId="71" applyNumberFormat="0" applyAlignment="0" applyProtection="0"/>
    <xf numFmtId="0" fontId="87" fillId="27" borderId="87" applyNumberFormat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8" fillId="0" borderId="72" applyNumberFormat="0" applyFill="0" applyAlignment="0" applyProtection="0"/>
    <xf numFmtId="0" fontId="99" fillId="0" borderId="73" applyNumberFormat="0" applyFill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0" fillId="24" borderId="71" applyNumberFormat="0" applyAlignment="0" applyProtection="0"/>
    <xf numFmtId="0" fontId="107" fillId="24" borderId="69" applyNumberFormat="0" applyAlignment="0" applyProtection="0"/>
    <xf numFmtId="0" fontId="118" fillId="9" borderId="69" applyNumberFormat="0" applyAlignment="0" applyProtection="0"/>
    <xf numFmtId="0" fontId="120" fillId="0" borderId="72" applyNumberFormat="0" applyFill="0" applyAlignment="0" applyProtection="0"/>
    <xf numFmtId="0" fontId="122" fillId="24" borderId="71" applyNumberFormat="0" applyAlignment="0" applyProtection="0"/>
    <xf numFmtId="0" fontId="3" fillId="12" borderId="70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87" fillId="27" borderId="79" applyNumberForma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77" fillId="12" borderId="78" applyNumberFormat="0" applyFont="0" applyAlignment="0" applyProtection="0"/>
    <xf numFmtId="0" fontId="3" fillId="40" borderId="78" applyNumberFormat="0" applyFont="0" applyAlignment="0" applyProtection="0"/>
    <xf numFmtId="0" fontId="1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77" fillId="12" borderId="78" applyNumberFormat="0" applyFont="0" applyAlignment="0" applyProtection="0"/>
    <xf numFmtId="0" fontId="1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52" fillId="45" borderId="77" applyNumberFormat="0" applyAlignment="0" applyProtection="0"/>
    <xf numFmtId="0" fontId="87" fillId="27" borderId="79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65" fillId="9" borderId="77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07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7" fillId="27" borderId="77" applyNumberFormat="0" applyAlignment="0" applyProtection="0"/>
    <xf numFmtId="0" fontId="37" fillId="27" borderId="77" applyNumberFormat="0" applyAlignment="0" applyProtection="0"/>
    <xf numFmtId="0" fontId="36" fillId="25" borderId="77" applyNumberFormat="0" applyAlignment="0" applyProtection="0"/>
    <xf numFmtId="0" fontId="36" fillId="25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20" fillId="0" borderId="80" applyNumberFormat="0" applyFill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107" fillId="24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18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87" fillId="27" borderId="79" applyNumberForma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98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40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100" fillId="24" borderId="79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20" fillId="0" borderId="80" applyNumberFormat="0" applyFill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87" fillId="27" borderId="79" applyNumberFormat="0" applyAlignment="0" applyProtection="0"/>
    <xf numFmtId="0" fontId="107" fillId="24" borderId="77" applyNumberFormat="0" applyAlignment="0" applyProtection="0"/>
    <xf numFmtId="0" fontId="107" fillId="24" borderId="77" applyNumberForma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32" fillId="24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118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0" fillId="0" borderId="80" applyNumberFormat="0" applyFill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77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202" fontId="64" fillId="0" borderId="76" applyFont="0" applyFill="0" applyBorder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87" fillId="27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77" fillId="12" borderId="78" applyNumberFormat="0" applyFont="0" applyAlignment="0" applyProtection="0"/>
    <xf numFmtId="0" fontId="98" fillId="0" borderId="88" applyNumberFormat="0" applyFill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2" fillId="24" borderId="77" applyNumberFormat="0" applyAlignment="0" applyProtection="0"/>
    <xf numFmtId="0" fontId="36" fillId="25" borderId="77" applyNumberFormat="0" applyAlignment="0" applyProtection="0"/>
    <xf numFmtId="0" fontId="37" fillId="27" borderId="77" applyNumberFormat="0" applyAlignment="0" applyProtection="0"/>
    <xf numFmtId="0" fontId="52" fillId="45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65" fillId="9" borderId="77" applyNumberFormat="0" applyAlignment="0" applyProtection="0"/>
    <xf numFmtId="0" fontId="13" fillId="12" borderId="78" applyNumberFormat="0" applyFont="0" applyAlignment="0" applyProtection="0"/>
    <xf numFmtId="0" fontId="3" fillId="40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3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26" fillId="12" borderId="78" applyNumberFormat="0" applyFont="0" applyAlignment="0" applyProtection="0"/>
    <xf numFmtId="0" fontId="87" fillId="27" borderId="79" applyNumberFormat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8" fillId="0" borderId="80" applyNumberFormat="0" applyFill="0" applyAlignment="0" applyProtection="0"/>
    <xf numFmtId="0" fontId="99" fillId="0" borderId="81" applyNumberFormat="0" applyFill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0" fillId="24" borderId="79" applyNumberFormat="0" applyAlignment="0" applyProtection="0"/>
    <xf numFmtId="0" fontId="107" fillId="24" borderId="77" applyNumberFormat="0" applyAlignment="0" applyProtection="0"/>
    <xf numFmtId="0" fontId="118" fillId="9" borderId="77" applyNumberFormat="0" applyAlignment="0" applyProtection="0"/>
    <xf numFmtId="0" fontId="120" fillId="0" borderId="80" applyNumberFormat="0" applyFill="0" applyAlignment="0" applyProtection="0"/>
    <xf numFmtId="0" fontId="122" fillId="24" borderId="79" applyNumberFormat="0" applyAlignment="0" applyProtection="0"/>
    <xf numFmtId="0" fontId="3" fillId="12" borderId="78" applyNumberFormat="0" applyFon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77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1" fontId="3" fillId="0" borderId="64" applyNumberFormat="0" applyFill="0" applyAlignment="0" applyProtection="0">
      <alignment horizontal="center" vertical="center"/>
    </xf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87" fillId="27" borderId="87" applyNumberForma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" fillId="40" borderId="86" applyNumberFormat="0" applyFont="0" applyAlignment="0" applyProtection="0"/>
    <xf numFmtId="0" fontId="1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77" fillId="12" borderId="86" applyNumberFormat="0" applyFont="0" applyAlignment="0" applyProtection="0"/>
    <xf numFmtId="0" fontId="1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52" fillId="45" borderId="85" applyNumberFormat="0" applyAlignment="0" applyProtection="0"/>
    <xf numFmtId="0" fontId="87" fillId="27" borderId="87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65" fillId="9" borderId="85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07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7" fillId="27" borderId="85" applyNumberFormat="0" applyAlignment="0" applyProtection="0"/>
    <xf numFmtId="0" fontId="37" fillId="27" borderId="85" applyNumberFormat="0" applyAlignment="0" applyProtection="0"/>
    <xf numFmtId="0" fontId="36" fillId="25" borderId="85" applyNumberFormat="0" applyAlignment="0" applyProtection="0"/>
    <xf numFmtId="0" fontId="36" fillId="25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107" fillId="24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87" fillId="27" borderId="87" applyNumberForma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40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00" fillId="24" borderId="87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20" fillId="0" borderId="88" applyNumberFormat="0" applyFill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07" fillId="24" borderId="85" applyNumberForma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32" fillId="24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118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0" fillId="0" borderId="88" applyNumberFormat="0" applyFill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77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202" fontId="64" fillId="0" borderId="84" applyFont="0" applyFill="0" applyBorder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87" fillId="27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77" fillId="12" borderId="86" applyNumberFormat="0" applyFon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2" fillId="24" borderId="85" applyNumberFormat="0" applyAlignment="0" applyProtection="0"/>
    <xf numFmtId="0" fontId="36" fillId="25" borderId="85" applyNumberFormat="0" applyAlignment="0" applyProtection="0"/>
    <xf numFmtId="0" fontId="37" fillId="27" borderId="85" applyNumberFormat="0" applyAlignment="0" applyProtection="0"/>
    <xf numFmtId="0" fontId="52" fillId="45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65" fillId="9" borderId="85" applyNumberFormat="0" applyAlignment="0" applyProtection="0"/>
    <xf numFmtId="0" fontId="13" fillId="12" borderId="86" applyNumberFormat="0" applyFont="0" applyAlignment="0" applyProtection="0"/>
    <xf numFmtId="0" fontId="3" fillId="40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3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26" fillId="12" borderId="86" applyNumberFormat="0" applyFont="0" applyAlignment="0" applyProtection="0"/>
    <xf numFmtId="0" fontId="87" fillId="27" borderId="87" applyNumberFormat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8" fillId="0" borderId="88" applyNumberFormat="0" applyFill="0" applyAlignment="0" applyProtection="0"/>
    <xf numFmtId="0" fontId="99" fillId="0" borderId="89" applyNumberFormat="0" applyFill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0" fillId="24" borderId="87" applyNumberFormat="0" applyAlignment="0" applyProtection="0"/>
    <xf numFmtId="0" fontId="107" fillId="24" borderId="85" applyNumberFormat="0" applyAlignment="0" applyProtection="0"/>
    <xf numFmtId="0" fontId="118" fillId="9" borderId="85" applyNumberFormat="0" applyAlignment="0" applyProtection="0"/>
    <xf numFmtId="0" fontId="120" fillId="0" borderId="88" applyNumberFormat="0" applyFill="0" applyAlignment="0" applyProtection="0"/>
    <xf numFmtId="0" fontId="122" fillId="24" borderId="87" applyNumberFormat="0" applyAlignment="0" applyProtection="0"/>
    <xf numFmtId="0" fontId="3" fillId="12" borderId="86" applyNumberFormat="0" applyFont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5" fillId="0" borderId="0"/>
  </cellStyleXfs>
  <cellXfs count="289">
    <xf numFmtId="0" fontId="0" fillId="0" borderId="0" xfId="0"/>
    <xf numFmtId="0" fontId="5" fillId="0" borderId="0" xfId="5" applyFont="1"/>
    <xf numFmtId="43" fontId="5" fillId="0" borderId="0" xfId="1" applyFont="1" applyFill="1" applyAlignment="1"/>
    <xf numFmtId="170" fontId="5" fillId="0" borderId="0" xfId="1" applyNumberFormat="1" applyFont="1" applyFill="1" applyBorder="1" applyAlignment="1"/>
    <xf numFmtId="0" fontId="4" fillId="0" borderId="0" xfId="3" applyFont="1"/>
    <xf numFmtId="0" fontId="4" fillId="0" borderId="0" xfId="2" applyNumberFormat="1" applyFont="1" applyAlignment="1">
      <alignment horizontal="center"/>
    </xf>
    <xf numFmtId="0" fontId="16" fillId="0" borderId="0" xfId="2" applyNumberFormat="1" applyFont="1" applyAlignment="1">
      <alignment horizontal="centerContinuous"/>
    </xf>
    <xf numFmtId="0" fontId="5" fillId="0" borderId="0" xfId="40" applyFont="1" applyAlignment="1">
      <alignment horizontal="center"/>
    </xf>
    <xf numFmtId="170" fontId="5" fillId="0" borderId="0" xfId="1" applyNumberFormat="1" applyFont="1" applyFill="1" applyAlignment="1">
      <alignment horizontal="center"/>
    </xf>
    <xf numFmtId="170" fontId="5" fillId="0" borderId="0" xfId="4" applyNumberFormat="1" applyFont="1" applyAlignment="1">
      <alignment horizontal="center"/>
    </xf>
    <xf numFmtId="0" fontId="5" fillId="0" borderId="0" xfId="3" applyFont="1"/>
    <xf numFmtId="0" fontId="5" fillId="0" borderId="0" xfId="40" applyFont="1" applyAlignment="1">
      <alignment horizontal="left"/>
    </xf>
    <xf numFmtId="0" fontId="5" fillId="0" borderId="0" xfId="40" applyFont="1"/>
    <xf numFmtId="0" fontId="5" fillId="0" borderId="0" xfId="2" applyNumberFormat="1" applyFont="1"/>
    <xf numFmtId="170" fontId="5" fillId="0" borderId="0" xfId="2" applyNumberFormat="1" applyFont="1"/>
    <xf numFmtId="172" fontId="5" fillId="0" borderId="0" xfId="1" applyNumberFormat="1" applyFont="1" applyFill="1" applyAlignment="1">
      <alignment horizontal="right"/>
    </xf>
    <xf numFmtId="0" fontId="5" fillId="0" borderId="0" xfId="2" applyNumberFormat="1" applyFont="1" applyAlignment="1">
      <alignment horizontal="center"/>
    </xf>
    <xf numFmtId="3" fontId="5" fillId="0" borderId="0" xfId="2" applyNumberFormat="1" applyFont="1"/>
    <xf numFmtId="43" fontId="5" fillId="0" borderId="0" xfId="1" applyFont="1" applyFill="1" applyAlignment="1">
      <alignment horizontal="center"/>
    </xf>
    <xf numFmtId="170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3" fontId="5" fillId="0" borderId="1" xfId="1" applyFont="1" applyFill="1" applyBorder="1" applyAlignment="1"/>
    <xf numFmtId="170" fontId="5" fillId="0" borderId="0" xfId="1" applyNumberFormat="1" applyFont="1" applyFill="1" applyBorder="1" applyAlignment="1">
      <alignment horizontal="right"/>
    </xf>
    <xf numFmtId="0" fontId="4" fillId="0" borderId="0" xfId="2" applyNumberFormat="1" applyFont="1"/>
    <xf numFmtId="0" fontId="4" fillId="0" borderId="0" xfId="40" applyFont="1"/>
    <xf numFmtId="170" fontId="5" fillId="0" borderId="0" xfId="1" applyNumberFormat="1" applyFont="1" applyFill="1" applyAlignment="1"/>
    <xf numFmtId="43" fontId="5" fillId="0" borderId="0" xfId="4" applyNumberFormat="1" applyFont="1"/>
    <xf numFmtId="170" fontId="5" fillId="0" borderId="0" xfId="2" applyNumberFormat="1" applyFont="1" applyAlignment="1">
      <alignment horizontal="center"/>
    </xf>
    <xf numFmtId="172" fontId="5" fillId="0" borderId="0" xfId="1" applyNumberFormat="1" applyFont="1" applyFill="1" applyAlignment="1"/>
    <xf numFmtId="170" fontId="5" fillId="0" borderId="0" xfId="40" applyNumberFormat="1" applyFont="1"/>
    <xf numFmtId="0" fontId="5" fillId="0" borderId="0" xfId="1" quotePrefix="1" applyNumberFormat="1" applyFont="1" applyFill="1" applyAlignment="1">
      <alignment horizontal="center"/>
    </xf>
    <xf numFmtId="170" fontId="5" fillId="0" borderId="3" xfId="1" applyNumberFormat="1" applyFont="1" applyFill="1" applyBorder="1" applyAlignment="1"/>
    <xf numFmtId="43" fontId="4" fillId="0" borderId="0" xfId="1" applyFont="1" applyFill="1" applyAlignment="1"/>
    <xf numFmtId="170" fontId="4" fillId="0" borderId="0" xfId="1" applyNumberFormat="1" applyFont="1" applyFill="1" applyAlignment="1"/>
    <xf numFmtId="0" fontId="5" fillId="0" borderId="0" xfId="40" quotePrefix="1" applyFont="1"/>
    <xf numFmtId="43" fontId="5" fillId="0" borderId="0" xfId="1" applyFont="1" applyFill="1" applyBorder="1" applyAlignment="1">
      <alignment horizontal="center"/>
    </xf>
    <xf numFmtId="0" fontId="5" fillId="0" borderId="0" xfId="3" applyFont="1" applyAlignment="1">
      <alignment horizontal="centerContinuous"/>
    </xf>
    <xf numFmtId="43" fontId="5" fillId="0" borderId="0" xfId="1" applyFont="1" applyFill="1" applyBorder="1" applyAlignment="1">
      <alignment horizontal="right"/>
    </xf>
    <xf numFmtId="43" fontId="5" fillId="0" borderId="7" xfId="1" applyFont="1" applyFill="1" applyBorder="1" applyAlignment="1"/>
    <xf numFmtId="0" fontId="16" fillId="0" borderId="0" xfId="41" applyNumberFormat="1" applyFont="1" applyAlignment="1">
      <alignment horizontal="center"/>
    </xf>
    <xf numFmtId="43" fontId="5" fillId="0" borderId="8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4" applyFont="1" applyAlignment="1">
      <alignment horizontal="center"/>
    </xf>
    <xf numFmtId="0" fontId="5" fillId="0" borderId="0" xfId="42" applyFont="1"/>
    <xf numFmtId="0" fontId="4" fillId="0" borderId="0" xfId="4" applyFont="1"/>
    <xf numFmtId="171" fontId="5" fillId="0" borderId="0" xfId="37" applyFont="1" applyAlignment="1">
      <alignment horizontal="left"/>
    </xf>
    <xf numFmtId="0" fontId="5" fillId="0" borderId="0" xfId="4" applyFont="1" applyAlignment="1">
      <alignment horizontal="right"/>
    </xf>
    <xf numFmtId="170" fontId="5" fillId="0" borderId="0" xfId="1" applyNumberFormat="1" applyFont="1" applyFill="1" applyBorder="1" applyAlignment="1">
      <alignment horizontal="center"/>
    </xf>
    <xf numFmtId="43" fontId="5" fillId="0" borderId="0" xfId="40" applyNumberFormat="1" applyFont="1"/>
    <xf numFmtId="43" fontId="5" fillId="0" borderId="1" xfId="1" applyFont="1" applyFill="1" applyBorder="1" applyAlignment="1">
      <alignment horizontal="center"/>
    </xf>
    <xf numFmtId="0" fontId="5" fillId="0" borderId="0" xfId="4" applyFont="1"/>
    <xf numFmtId="0" fontId="18" fillId="0" borderId="0" xfId="40" applyFont="1"/>
    <xf numFmtId="0" fontId="18" fillId="0" borderId="0" xfId="3" applyFont="1" applyAlignment="1">
      <alignment horizontal="center"/>
    </xf>
    <xf numFmtId="0" fontId="18" fillId="0" borderId="0" xfId="40" applyFont="1" applyAlignment="1">
      <alignment horizontal="center"/>
    </xf>
    <xf numFmtId="170" fontId="5" fillId="0" borderId="0" xfId="3" applyNumberFormat="1" applyFont="1" applyAlignment="1">
      <alignment horizontal="center"/>
    </xf>
    <xf numFmtId="0" fontId="5" fillId="0" borderId="1" xfId="51" applyNumberFormat="1" applyFont="1" applyBorder="1" applyAlignment="1">
      <alignment horizontal="center"/>
    </xf>
    <xf numFmtId="0" fontId="5" fillId="0" borderId="0" xfId="51" applyNumberFormat="1" applyFont="1"/>
    <xf numFmtId="0" fontId="5" fillId="0" borderId="0" xfId="51" applyNumberFormat="1" applyFont="1" applyAlignment="1" applyProtection="1">
      <alignment horizontal="center"/>
      <protection locked="0"/>
    </xf>
    <xf numFmtId="43" fontId="19" fillId="0" borderId="0" xfId="1" applyFont="1" applyFill="1" applyAlignment="1">
      <alignment horizontal="right" vertical="center" wrapText="1"/>
    </xf>
    <xf numFmtId="0" fontId="19" fillId="0" borderId="0" xfId="3" applyFont="1"/>
    <xf numFmtId="0" fontId="19" fillId="0" borderId="0" xfId="4" applyFont="1"/>
    <xf numFmtId="0" fontId="19" fillId="0" borderId="0" xfId="5" applyFont="1"/>
    <xf numFmtId="49" fontId="19" fillId="0" borderId="0" xfId="4" applyNumberFormat="1" applyFont="1"/>
    <xf numFmtId="171" fontId="19" fillId="0" borderId="0" xfId="6" applyFont="1"/>
    <xf numFmtId="171" fontId="20" fillId="0" borderId="0" xfId="6" applyFont="1" applyAlignment="1">
      <alignment horizontal="center" shrinkToFit="1"/>
    </xf>
    <xf numFmtId="172" fontId="20" fillId="0" borderId="0" xfId="6" applyNumberFormat="1" applyFont="1" applyAlignment="1">
      <alignment horizontal="center" shrinkToFit="1"/>
    </xf>
    <xf numFmtId="49" fontId="19" fillId="0" borderId="0" xfId="4" applyNumberFormat="1" applyFont="1" applyAlignment="1">
      <alignment vertical="center"/>
    </xf>
    <xf numFmtId="49" fontId="19" fillId="0" borderId="0" xfId="4" applyNumberFormat="1" applyFont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170" fontId="19" fillId="0" borderId="0" xfId="1" applyNumberFormat="1" applyFont="1" applyFill="1" applyBorder="1"/>
    <xf numFmtId="43" fontId="19" fillId="0" borderId="0" xfId="1" applyFont="1" applyFill="1" applyBorder="1"/>
    <xf numFmtId="43" fontId="19" fillId="0" borderId="1" xfId="1" applyFont="1" applyFill="1" applyBorder="1"/>
    <xf numFmtId="176" fontId="19" fillId="0" borderId="0" xfId="1" applyNumberFormat="1" applyFont="1" applyFill="1" applyBorder="1"/>
    <xf numFmtId="43" fontId="19" fillId="0" borderId="0" xfId="1" applyFont="1" applyFill="1" applyBorder="1" applyAlignment="1"/>
    <xf numFmtId="177" fontId="19" fillId="0" borderId="0" xfId="6" applyNumberFormat="1" applyFont="1"/>
    <xf numFmtId="170" fontId="19" fillId="0" borderId="1" xfId="1" applyNumberFormat="1" applyFont="1" applyFill="1" applyBorder="1"/>
    <xf numFmtId="170" fontId="19" fillId="0" borderId="0" xfId="6" applyNumberFormat="1" applyFont="1"/>
    <xf numFmtId="170" fontId="19" fillId="0" borderId="1" xfId="1" applyNumberFormat="1" applyFont="1" applyFill="1" applyBorder="1" applyAlignment="1"/>
    <xf numFmtId="170" fontId="19" fillId="0" borderId="0" xfId="1" applyNumberFormat="1" applyFont="1" applyFill="1" applyBorder="1" applyAlignment="1"/>
    <xf numFmtId="43" fontId="19" fillId="0" borderId="3" xfId="1" applyFont="1" applyFill="1" applyBorder="1" applyAlignment="1"/>
    <xf numFmtId="170" fontId="19" fillId="0" borderId="7" xfId="1" applyNumberFormat="1" applyFont="1" applyFill="1" applyBorder="1"/>
    <xf numFmtId="43" fontId="19" fillId="0" borderId="0" xfId="1" applyFont="1" applyFill="1"/>
    <xf numFmtId="172" fontId="19" fillId="0" borderId="0" xfId="6" applyNumberFormat="1" applyFont="1"/>
    <xf numFmtId="170" fontId="19" fillId="0" borderId="83" xfId="1" applyNumberFormat="1" applyFont="1" applyFill="1" applyBorder="1"/>
    <xf numFmtId="172" fontId="19" fillId="0" borderId="0" xfId="4" applyNumberFormat="1" applyFont="1" applyAlignment="1">
      <alignment vertical="top"/>
    </xf>
    <xf numFmtId="49" fontId="19" fillId="0" borderId="90" xfId="4" applyNumberFormat="1" applyFont="1" applyBorder="1" applyAlignment="1">
      <alignment horizontal="center" vertical="center" wrapText="1"/>
    </xf>
    <xf numFmtId="49" fontId="19" fillId="0" borderId="1" xfId="4" applyNumberFormat="1" applyFont="1" applyBorder="1" applyAlignment="1">
      <alignment horizontal="center" vertical="center" wrapText="1"/>
    </xf>
    <xf numFmtId="49" fontId="19" fillId="0" borderId="1" xfId="4" applyNumberFormat="1" applyFont="1" applyBorder="1" applyAlignment="1">
      <alignment horizontal="center" vertical="center"/>
    </xf>
    <xf numFmtId="49" fontId="19" fillId="0" borderId="1" xfId="4" applyNumberFormat="1" applyFont="1" applyBorder="1" applyAlignment="1">
      <alignment horizontal="center"/>
    </xf>
    <xf numFmtId="0" fontId="19" fillId="0" borderId="0" xfId="1" applyNumberFormat="1" applyFont="1" applyFill="1" applyBorder="1" applyAlignment="1">
      <alignment horizontal="right"/>
    </xf>
    <xf numFmtId="170" fontId="19" fillId="0" borderId="0" xfId="1" applyNumberFormat="1" applyFont="1" applyFill="1"/>
    <xf numFmtId="0" fontId="5" fillId="0" borderId="0" xfId="51" applyNumberFormat="1" applyFont="1" applyAlignment="1">
      <alignment horizontal="center"/>
    </xf>
    <xf numFmtId="170" fontId="19" fillId="0" borderId="0" xfId="11" applyNumberFormat="1" applyFont="1" applyFill="1" applyBorder="1" applyAlignment="1">
      <alignment horizontal="center"/>
    </xf>
    <xf numFmtId="0" fontId="4" fillId="0" borderId="0" xfId="3" applyFont="1" applyAlignment="1">
      <alignment horizontal="left"/>
    </xf>
    <xf numFmtId="170" fontId="19" fillId="0" borderId="83" xfId="1" applyNumberFormat="1" applyFont="1" applyFill="1" applyBorder="1" applyAlignment="1"/>
    <xf numFmtId="43" fontId="5" fillId="0" borderId="1" xfId="1" applyFont="1" applyFill="1" applyBorder="1" applyAlignment="1">
      <alignment horizontal="right"/>
    </xf>
    <xf numFmtId="0" fontId="5" fillId="0" borderId="1" xfId="3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2" applyNumberFormat="1" applyFont="1" applyAlignment="1">
      <alignment horizontal="left"/>
    </xf>
    <xf numFmtId="0" fontId="21" fillId="0" borderId="0" xfId="2" applyNumberFormat="1" applyFont="1"/>
    <xf numFmtId="0" fontId="128" fillId="0" borderId="0" xfId="42" applyFont="1" applyAlignment="1">
      <alignment vertical="center"/>
    </xf>
    <xf numFmtId="0" fontId="128" fillId="0" borderId="0" xfId="3" applyFont="1"/>
    <xf numFmtId="0" fontId="129" fillId="0" borderId="0" xfId="2" applyNumberFormat="1" applyFont="1" applyAlignment="1">
      <alignment horizontal="centerContinuous"/>
    </xf>
    <xf numFmtId="0" fontId="128" fillId="0" borderId="0" xfId="2" applyNumberFormat="1" applyFont="1" applyAlignment="1">
      <alignment vertical="center"/>
    </xf>
    <xf numFmtId="0" fontId="130" fillId="0" borderId="0" xfId="2" applyNumberFormat="1" applyFont="1" applyAlignment="1">
      <alignment horizontal="centerContinuous"/>
    </xf>
    <xf numFmtId="0" fontId="130" fillId="0" borderId="0" xfId="2" applyNumberFormat="1" applyFont="1" applyAlignment="1">
      <alignment horizontal="center"/>
    </xf>
    <xf numFmtId="0" fontId="128" fillId="0" borderId="0" xfId="2" applyNumberFormat="1" applyFont="1"/>
    <xf numFmtId="0" fontId="128" fillId="0" borderId="0" xfId="2" applyNumberFormat="1" applyFont="1" applyAlignment="1">
      <alignment horizontal="center" vertical="center"/>
    </xf>
    <xf numFmtId="0" fontId="131" fillId="0" borderId="0" xfId="2" applyNumberFormat="1" applyFont="1"/>
    <xf numFmtId="176" fontId="132" fillId="0" borderId="0" xfId="11" applyNumberFormat="1" applyFont="1" applyFill="1" applyBorder="1" applyAlignment="1">
      <alignment horizontal="right" vertical="center" shrinkToFit="1" readingOrder="2"/>
    </xf>
    <xf numFmtId="0" fontId="21" fillId="0" borderId="0" xfId="5" applyFont="1"/>
    <xf numFmtId="170" fontId="132" fillId="0" borderId="0" xfId="11" applyNumberFormat="1" applyFont="1" applyFill="1" applyBorder="1" applyAlignment="1">
      <alignment horizontal="right" shrinkToFit="1"/>
    </xf>
    <xf numFmtId="0" fontId="21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8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0" fillId="0" borderId="0" xfId="3" applyFont="1" applyAlignment="1">
      <alignment horizontal="left" vertical="center"/>
    </xf>
    <xf numFmtId="0" fontId="128" fillId="0" borderId="0" xfId="51" applyNumberFormat="1" applyFont="1" applyAlignment="1">
      <alignment vertical="center"/>
    </xf>
    <xf numFmtId="0" fontId="4" fillId="0" borderId="0" xfId="41" applyNumberFormat="1" applyFont="1" applyAlignment="1">
      <alignment vertical="center"/>
    </xf>
    <xf numFmtId="0" fontId="4" fillId="0" borderId="0" xfId="3" applyFont="1" applyAlignment="1">
      <alignment vertical="center"/>
    </xf>
    <xf numFmtId="171" fontId="20" fillId="0" borderId="0" xfId="6" applyFont="1" applyAlignment="1">
      <alignment vertical="center" shrinkToFit="1"/>
    </xf>
    <xf numFmtId="0" fontId="4" fillId="0" borderId="0" xfId="3" applyFont="1" applyAlignment="1">
      <alignment horizontal="center"/>
    </xf>
    <xf numFmtId="170" fontId="5" fillId="0" borderId="90" xfId="1" applyNumberFormat="1" applyFont="1" applyFill="1" applyBorder="1" applyAlignment="1"/>
    <xf numFmtId="170" fontId="5" fillId="0" borderId="83" xfId="2" applyNumberFormat="1" applyFont="1" applyBorder="1"/>
    <xf numFmtId="0" fontId="5" fillId="0" borderId="0" xfId="2" applyNumberFormat="1" applyFont="1" applyAlignment="1">
      <alignment horizontal="right"/>
    </xf>
    <xf numFmtId="170" fontId="5" fillId="0" borderId="83" xfId="1" applyNumberFormat="1" applyFont="1" applyFill="1" applyBorder="1" applyAlignment="1"/>
    <xf numFmtId="0" fontId="4" fillId="0" borderId="0" xfId="2" applyNumberFormat="1" applyFont="1" applyAlignment="1">
      <alignment vertical="center"/>
    </xf>
    <xf numFmtId="170" fontId="5" fillId="0" borderId="1" xfId="1" applyNumberFormat="1" applyFont="1" applyFill="1" applyBorder="1" applyAlignment="1"/>
    <xf numFmtId="43" fontId="19" fillId="0" borderId="83" xfId="1" applyFont="1" applyFill="1" applyBorder="1"/>
    <xf numFmtId="43" fontId="5" fillId="0" borderId="83" xfId="1" applyFont="1" applyFill="1" applyBorder="1" applyAlignment="1">
      <alignment horizontal="right"/>
    </xf>
    <xf numFmtId="43" fontId="5" fillId="0" borderId="83" xfId="1" applyFont="1" applyFill="1" applyBorder="1" applyAlignment="1">
      <alignment horizontal="center"/>
    </xf>
    <xf numFmtId="43" fontId="19" fillId="0" borderId="0" xfId="1" applyFont="1"/>
    <xf numFmtId="4" fontId="5" fillId="0" borderId="0" xfId="4" applyNumberFormat="1" applyFont="1"/>
    <xf numFmtId="0" fontId="5" fillId="0" borderId="0" xfId="88" applyFont="1" applyFill="1"/>
    <xf numFmtId="0" fontId="20" fillId="0" borderId="0" xfId="90" applyFont="1" applyFill="1" applyAlignment="1">
      <alignment vertical="center"/>
    </xf>
    <xf numFmtId="43" fontId="20" fillId="0" borderId="0" xfId="102" applyNumberFormat="1" applyFont="1" applyFill="1" applyAlignment="1">
      <alignment vertical="center"/>
    </xf>
    <xf numFmtId="0" fontId="20" fillId="0" borderId="0" xfId="102" applyFont="1" applyFill="1" applyAlignment="1">
      <alignment horizontal="center"/>
    </xf>
    <xf numFmtId="0" fontId="19" fillId="0" borderId="0" xfId="82" applyFont="1" applyFill="1" applyAlignment="1">
      <alignment horizontal="center" vertical="center"/>
    </xf>
    <xf numFmtId="0" fontId="19" fillId="0" borderId="0" xfId="82" applyFont="1" applyFill="1"/>
    <xf numFmtId="0" fontId="19" fillId="0" borderId="0" xfId="82" applyFont="1" applyFill="1" applyAlignment="1">
      <alignment horizontal="center"/>
    </xf>
    <xf numFmtId="4" fontId="19" fillId="0" borderId="0" xfId="82" applyNumberFormat="1" applyFont="1" applyFill="1" applyAlignment="1">
      <alignment horizontal="center"/>
    </xf>
    <xf numFmtId="43" fontId="19" fillId="0" borderId="0" xfId="82" applyNumberFormat="1" applyFont="1" applyFill="1"/>
    <xf numFmtId="170" fontId="19" fillId="0" borderId="0" xfId="82" applyNumberFormat="1" applyFont="1" applyFill="1" applyAlignment="1">
      <alignment horizontal="center"/>
    </xf>
    <xf numFmtId="170" fontId="19" fillId="0" borderId="3" xfId="102" applyNumberFormat="1" applyFont="1" applyFill="1" applyBorder="1"/>
    <xf numFmtId="178" fontId="19" fillId="0" borderId="0" xfId="102" applyNumberFormat="1" applyFont="1" applyFill="1"/>
    <xf numFmtId="0" fontId="20" fillId="0" borderId="0" xfId="51" applyNumberFormat="1" applyFont="1" applyAlignment="1">
      <alignment vertical="center"/>
    </xf>
    <xf numFmtId="43" fontId="19" fillId="0" borderId="0" xfId="1" applyFont="1" applyFill="1" applyAlignment="1">
      <alignment horizontal="center"/>
    </xf>
    <xf numFmtId="43" fontId="19" fillId="0" borderId="83" xfId="64" applyNumberFormat="1" applyFont="1" applyBorder="1" applyAlignment="1">
      <alignment horizontal="center"/>
    </xf>
    <xf numFmtId="43" fontId="19" fillId="0" borderId="0" xfId="64" applyNumberFormat="1" applyFont="1" applyAlignment="1">
      <alignment horizontal="center"/>
    </xf>
    <xf numFmtId="170" fontId="19" fillId="0" borderId="1" xfId="64" applyNumberFormat="1" applyFont="1" applyBorder="1" applyAlignment="1">
      <alignment horizontal="center"/>
    </xf>
    <xf numFmtId="170" fontId="19" fillId="0" borderId="0" xfId="1" applyNumberFormat="1" applyFont="1" applyFill="1" applyAlignment="1">
      <alignment horizontal="center"/>
    </xf>
    <xf numFmtId="170" fontId="19" fillId="0" borderId="0" xfId="64" applyNumberFormat="1" applyFont="1" applyAlignment="1">
      <alignment horizontal="center"/>
    </xf>
    <xf numFmtId="176" fontId="134" fillId="0" borderId="0" xfId="64" applyNumberFormat="1" applyFont="1" applyAlignment="1">
      <alignment horizontal="right" vertical="center" shrinkToFit="1" readingOrder="2"/>
    </xf>
    <xf numFmtId="170" fontId="134" fillId="0" borderId="0" xfId="64" applyNumberFormat="1" applyFont="1" applyAlignment="1">
      <alignment horizontal="right" shrinkToFit="1"/>
    </xf>
    <xf numFmtId="0" fontId="19" fillId="0" borderId="0" xfId="51" applyNumberFormat="1" applyFont="1"/>
    <xf numFmtId="0" fontId="136" fillId="0" borderId="0" xfId="2" applyNumberFormat="1" applyFont="1"/>
    <xf numFmtId="170" fontId="19" fillId="0" borderId="0" xfId="82" applyNumberFormat="1" applyFont="1" applyFill="1" applyBorder="1"/>
    <xf numFmtId="171" fontId="20" fillId="0" borderId="0" xfId="2" applyFont="1" applyAlignment="1">
      <alignment shrinkToFit="1"/>
    </xf>
    <xf numFmtId="171" fontId="19" fillId="0" borderId="0" xfId="2" applyFont="1"/>
    <xf numFmtId="0" fontId="20" fillId="0" borderId="0" xfId="3" applyFont="1"/>
    <xf numFmtId="0" fontId="19" fillId="0" borderId="0" xfId="3" applyFont="1" applyAlignment="1">
      <alignment horizontal="center"/>
    </xf>
    <xf numFmtId="49" fontId="19" fillId="0" borderId="90" xfId="4" applyNumberFormat="1" applyFont="1" applyBorder="1"/>
    <xf numFmtId="0" fontId="19" fillId="0" borderId="90" xfId="2" applyNumberFormat="1" applyFont="1" applyBorder="1" applyAlignment="1">
      <alignment horizontal="center" vertical="center"/>
    </xf>
    <xf numFmtId="170" fontId="19" fillId="0" borderId="0" xfId="2" applyNumberFormat="1" applyFont="1"/>
    <xf numFmtId="170" fontId="19" fillId="0" borderId="0" xfId="5" applyNumberFormat="1" applyFont="1"/>
    <xf numFmtId="43" fontId="19" fillId="0" borderId="0" xfId="5" applyNumberFormat="1" applyFont="1"/>
    <xf numFmtId="49" fontId="127" fillId="0" borderId="0" xfId="4" applyNumberFormat="1" applyFont="1"/>
    <xf numFmtId="0" fontId="19" fillId="0" borderId="0" xfId="2" applyNumberFormat="1" applyFont="1"/>
    <xf numFmtId="170" fontId="19" fillId="0" borderId="3" xfId="2" applyNumberFormat="1" applyFont="1" applyBorder="1"/>
    <xf numFmtId="172" fontId="19" fillId="0" borderId="0" xfId="2" applyNumberFormat="1" applyFont="1"/>
    <xf numFmtId="0" fontId="128" fillId="0" borderId="0" xfId="2" applyNumberFormat="1" applyFont="1" applyAlignment="1">
      <alignment horizontal="center"/>
    </xf>
    <xf numFmtId="178" fontId="19" fillId="0" borderId="0" xfId="1" applyNumberFormat="1" applyFont="1" applyFill="1"/>
    <xf numFmtId="170" fontId="5" fillId="0" borderId="0" xfId="8" applyNumberFormat="1" applyFont="1" applyFill="1" applyAlignment="1"/>
    <xf numFmtId="4" fontId="5" fillId="0" borderId="0" xfId="40" applyNumberFormat="1" applyFont="1"/>
    <xf numFmtId="170" fontId="19" fillId="0" borderId="90" xfId="1" applyNumberFormat="1" applyFont="1" applyFill="1" applyBorder="1" applyAlignment="1">
      <alignment horizontal="center"/>
    </xf>
    <xf numFmtId="170" fontId="19" fillId="0" borderId="0" xfId="1" applyNumberFormat="1" applyFont="1" applyFill="1" applyBorder="1" applyAlignment="1">
      <alignment horizontal="center"/>
    </xf>
    <xf numFmtId="0" fontId="5" fillId="0" borderId="0" xfId="40" applyFont="1" applyAlignment="1">
      <alignment vertical="top"/>
    </xf>
    <xf numFmtId="0" fontId="5" fillId="0" borderId="0" xfId="4" quotePrefix="1" applyFont="1" applyAlignment="1">
      <alignment horizontal="right"/>
    </xf>
    <xf numFmtId="0" fontId="138" fillId="0" borderId="0" xfId="4" applyFont="1" applyAlignment="1">
      <alignment horizontal="center"/>
    </xf>
    <xf numFmtId="0" fontId="139" fillId="0" borderId="0" xfId="2" applyNumberFormat="1" applyFont="1" applyAlignment="1">
      <alignment horizontal="center" vertical="center"/>
    </xf>
    <xf numFmtId="0" fontId="137" fillId="0" borderId="0" xfId="4" applyFont="1" applyAlignment="1">
      <alignment horizontal="center"/>
    </xf>
    <xf numFmtId="43" fontId="5" fillId="0" borderId="0" xfId="4" applyNumberFormat="1" applyFont="1" applyAlignment="1">
      <alignment horizontal="center"/>
    </xf>
    <xf numFmtId="170" fontId="5" fillId="0" borderId="1" xfId="4" applyNumberFormat="1" applyFont="1" applyBorder="1" applyAlignment="1">
      <alignment horizontal="center"/>
    </xf>
    <xf numFmtId="0" fontId="19" fillId="0" borderId="0" xfId="40" applyFont="1"/>
    <xf numFmtId="0" fontId="13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40" quotePrefix="1" applyFont="1" applyAlignment="1">
      <alignment horizontal="center"/>
    </xf>
    <xf numFmtId="49" fontId="5" fillId="0" borderId="1" xfId="4" applyNumberFormat="1" applyFont="1" applyBorder="1" applyAlignment="1">
      <alignment horizontal="center"/>
    </xf>
    <xf numFmtId="4" fontId="5" fillId="0" borderId="0" xfId="2" applyNumberFormat="1" applyFont="1" applyAlignment="1">
      <alignment horizontal="center"/>
    </xf>
    <xf numFmtId="49" fontId="5" fillId="0" borderId="0" xfId="4" applyNumberFormat="1" applyFont="1" applyAlignment="1">
      <alignment horizontal="center"/>
    </xf>
    <xf numFmtId="0" fontId="128" fillId="0" borderId="0" xfId="3" applyFont="1" applyAlignment="1">
      <alignment horizontal="center"/>
    </xf>
    <xf numFmtId="170" fontId="5" fillId="0" borderId="1" xfId="1" applyNumberFormat="1" applyFont="1" applyFill="1" applyBorder="1" applyAlignment="1">
      <alignment horizontal="center"/>
    </xf>
    <xf numFmtId="4" fontId="5" fillId="0" borderId="0" xfId="2" applyNumberFormat="1" applyFont="1"/>
    <xf numFmtId="43" fontId="5" fillId="0" borderId="0" xfId="1" applyFont="1"/>
    <xf numFmtId="170" fontId="5" fillId="0" borderId="0" xfId="4" applyNumberFormat="1" applyFont="1"/>
    <xf numFmtId="43" fontId="5" fillId="0" borderId="0" xfId="2" applyNumberFormat="1" applyFont="1"/>
    <xf numFmtId="43" fontId="5" fillId="0" borderId="0" xfId="1" applyFont="1" applyFill="1"/>
    <xf numFmtId="170" fontId="18" fillId="0" borderId="0" xfId="3" applyNumberFormat="1" applyFont="1" applyAlignment="1">
      <alignment horizontal="center"/>
    </xf>
    <xf numFmtId="0" fontId="138" fillId="0" borderId="0" xfId="2" applyNumberFormat="1" applyFont="1" applyAlignment="1">
      <alignment horizontal="center"/>
    </xf>
    <xf numFmtId="0" fontId="137" fillId="0" borderId="0" xfId="0" applyFont="1" applyAlignment="1">
      <alignment vertical="center"/>
    </xf>
    <xf numFmtId="43" fontId="5" fillId="0" borderId="0" xfId="2" applyNumberFormat="1" applyFont="1" applyAlignment="1">
      <alignment horizontal="center"/>
    </xf>
    <xf numFmtId="43" fontId="5" fillId="0" borderId="0" xfId="1" applyFont="1" applyAlignment="1">
      <alignment horizontal="center"/>
    </xf>
    <xf numFmtId="43" fontId="19" fillId="0" borderId="0" xfId="1" applyFont="1" applyFill="1" applyAlignment="1">
      <alignment horizontal="right"/>
    </xf>
    <xf numFmtId="170" fontId="19" fillId="0" borderId="90" xfId="64" applyNumberFormat="1" applyFont="1" applyBorder="1" applyAlignment="1">
      <alignment horizontal="center"/>
    </xf>
    <xf numFmtId="170" fontId="19" fillId="0" borderId="3" xfId="82" applyNumberFormat="1" applyFont="1" applyFill="1" applyBorder="1"/>
    <xf numFmtId="170" fontId="5" fillId="0" borderId="0" xfId="40" applyNumberFormat="1" applyFont="1" applyAlignment="1">
      <alignment horizontal="right"/>
    </xf>
    <xf numFmtId="43" fontId="140" fillId="0" borderId="0" xfId="8" applyFont="1" applyFill="1" applyAlignment="1"/>
    <xf numFmtId="0" fontId="1" fillId="0" borderId="0" xfId="2" applyNumberFormat="1" applyFont="1" applyAlignment="1">
      <alignment horizontal="center" vertical="center"/>
    </xf>
    <xf numFmtId="0" fontId="140" fillId="0" borderId="0" xfId="2" applyNumberFormat="1" applyFont="1" applyAlignment="1">
      <alignment horizontal="center"/>
    </xf>
    <xf numFmtId="177" fontId="5" fillId="0" borderId="0" xfId="1" quotePrefix="1" applyNumberFormat="1" applyFont="1" applyFill="1" applyAlignment="1">
      <alignment horizontal="center"/>
    </xf>
    <xf numFmtId="0" fontId="1" fillId="0" borderId="0" xfId="2" applyNumberFormat="1" applyFont="1"/>
    <xf numFmtId="0" fontId="1" fillId="0" borderId="0" xfId="2" applyNumberFormat="1" applyFont="1" applyAlignment="1">
      <alignment horizontal="centerContinuous"/>
    </xf>
    <xf numFmtId="0" fontId="1" fillId="0" borderId="0" xfId="2" applyNumberFormat="1" applyFont="1" applyAlignment="1">
      <alignment horizontal="center"/>
    </xf>
    <xf numFmtId="0" fontId="1" fillId="0" borderId="1" xfId="2" applyNumberFormat="1" applyFont="1" applyBorder="1" applyAlignment="1">
      <alignment horizontal="center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90" xfId="2" applyNumberFormat="1" applyFont="1" applyBorder="1" applyAlignment="1">
      <alignment horizontal="center" vertical="center"/>
    </xf>
    <xf numFmtId="43" fontId="1" fillId="0" borderId="0" xfId="1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43" fontId="1" fillId="0" borderId="0" xfId="2" applyNumberFormat="1" applyFont="1"/>
    <xf numFmtId="4" fontId="1" fillId="0" borderId="0" xfId="2" applyNumberFormat="1" applyFont="1"/>
    <xf numFmtId="43" fontId="1" fillId="0" borderId="0" xfId="1" applyFont="1"/>
    <xf numFmtId="43" fontId="1" fillId="0" borderId="0" xfId="11" applyFont="1" applyFill="1" applyBorder="1" applyAlignment="1">
      <alignment horizontal="center"/>
    </xf>
    <xf numFmtId="43" fontId="1" fillId="0" borderId="83" xfId="11" applyFont="1" applyFill="1" applyBorder="1" applyAlignment="1">
      <alignment horizontal="center"/>
    </xf>
    <xf numFmtId="170" fontId="1" fillId="0" borderId="0" xfId="2" applyNumberFormat="1" applyFont="1"/>
    <xf numFmtId="4" fontId="1" fillId="0" borderId="0" xfId="2" applyNumberFormat="1" applyFont="1" applyAlignment="1">
      <alignment horizontal="center"/>
    </xf>
    <xf numFmtId="43" fontId="1" fillId="0" borderId="0" xfId="1" applyFont="1" applyAlignment="1">
      <alignment horizontal="center"/>
    </xf>
    <xf numFmtId="170" fontId="1" fillId="0" borderId="0" xfId="11" applyNumberFormat="1" applyFont="1" applyFill="1" applyBorder="1" applyAlignment="1">
      <alignment horizontal="right"/>
    </xf>
    <xf numFmtId="170" fontId="1" fillId="0" borderId="0" xfId="1" applyNumberFormat="1" applyFont="1" applyFill="1" applyAlignment="1">
      <alignment horizontal="center"/>
    </xf>
    <xf numFmtId="170" fontId="1" fillId="0" borderId="0" xfId="2" applyNumberFormat="1" applyFont="1" applyAlignment="1">
      <alignment horizontal="center"/>
    </xf>
    <xf numFmtId="170" fontId="1" fillId="0" borderId="1" xfId="11" applyNumberFormat="1" applyFont="1" applyFill="1" applyBorder="1" applyAlignment="1">
      <alignment horizontal="center"/>
    </xf>
    <xf numFmtId="0" fontId="1" fillId="0" borderId="0" xfId="2" applyNumberFormat="1" applyFont="1" applyAlignment="1">
      <alignment vertical="center"/>
    </xf>
    <xf numFmtId="170" fontId="1" fillId="0" borderId="0" xfId="11" applyNumberFormat="1" applyFont="1" applyFill="1" applyBorder="1" applyAlignment="1">
      <alignment horizontal="center"/>
    </xf>
    <xf numFmtId="170" fontId="1" fillId="0" borderId="3" xfId="2" applyNumberFormat="1" applyFont="1" applyBorder="1"/>
    <xf numFmtId="0" fontId="1" fillId="0" borderId="0" xfId="5" applyFont="1"/>
    <xf numFmtId="43" fontId="1" fillId="0" borderId="0" xfId="2" applyNumberFormat="1" applyFont="1" applyAlignment="1">
      <alignment horizontal="center"/>
    </xf>
    <xf numFmtId="178" fontId="1" fillId="0" borderId="0" xfId="3" applyNumberFormat="1" applyFont="1"/>
    <xf numFmtId="170" fontId="1" fillId="0" borderId="3" xfId="3" applyNumberFormat="1" applyFont="1" applyBorder="1"/>
    <xf numFmtId="0" fontId="1" fillId="0" borderId="0" xfId="4" applyFont="1" applyAlignment="1">
      <alignment horizontal="left"/>
    </xf>
    <xf numFmtId="0" fontId="1" fillId="0" borderId="0" xfId="1" applyNumberFormat="1" applyFont="1" applyFill="1" applyBorder="1" applyAlignment="1">
      <alignment horizontal="right"/>
    </xf>
    <xf numFmtId="0" fontId="1" fillId="0" borderId="0" xfId="4" applyFont="1"/>
    <xf numFmtId="171" fontId="1" fillId="0" borderId="0" xfId="39" applyFont="1" applyAlignment="1">
      <alignment vertical="center"/>
    </xf>
    <xf numFmtId="0" fontId="1" fillId="0" borderId="0" xfId="51" applyNumberFormat="1" applyFont="1"/>
    <xf numFmtId="170" fontId="19" fillId="0" borderId="90" xfId="2" applyNumberFormat="1" applyFont="1" applyBorder="1"/>
    <xf numFmtId="43" fontId="19" fillId="0" borderId="90" xfId="1" applyFont="1" applyFill="1" applyBorder="1"/>
    <xf numFmtId="170" fontId="19" fillId="0" borderId="90" xfId="1" applyNumberFormat="1" applyFont="1" applyFill="1" applyBorder="1"/>
    <xf numFmtId="0" fontId="1" fillId="0" borderId="83" xfId="3" applyFont="1" applyBorder="1" applyAlignment="1">
      <alignment horizontal="center"/>
    </xf>
    <xf numFmtId="0" fontId="1" fillId="0" borderId="0" xfId="3" applyFont="1" applyAlignment="1">
      <alignment horizontal="centerContinuous"/>
    </xf>
    <xf numFmtId="0" fontId="4" fillId="0" borderId="0" xfId="51" applyNumberFormat="1" applyFont="1"/>
    <xf numFmtId="0" fontId="5" fillId="0" borderId="0" xfId="51" applyNumberFormat="1" applyFont="1" applyAlignment="1">
      <alignment horizontal="right"/>
    </xf>
    <xf numFmtId="0" fontId="127" fillId="0" borderId="0" xfId="2" applyNumberFormat="1" applyFont="1"/>
    <xf numFmtId="0" fontId="5" fillId="0" borderId="0" xfId="0" applyFont="1"/>
    <xf numFmtId="170" fontId="1" fillId="0" borderId="1" xfId="2" applyNumberFormat="1" applyFont="1" applyBorder="1"/>
    <xf numFmtId="0" fontId="139" fillId="0" borderId="0" xfId="2" applyNumberFormat="1" applyFont="1"/>
    <xf numFmtId="0" fontId="16" fillId="0" borderId="0" xfId="51" applyNumberFormat="1" applyFont="1" applyAlignment="1">
      <alignment horizontal="left"/>
    </xf>
    <xf numFmtId="0" fontId="4" fillId="0" borderId="0" xfId="51" applyNumberFormat="1" applyFont="1" applyAlignment="1">
      <alignment horizontal="left"/>
    </xf>
    <xf numFmtId="0" fontId="4" fillId="0" borderId="0" xfId="51" applyNumberFormat="1" applyFont="1" applyAlignment="1">
      <alignment vertical="center"/>
    </xf>
    <xf numFmtId="0" fontId="4" fillId="0" borderId="0" xfId="51" applyNumberFormat="1" applyFont="1" applyAlignment="1">
      <alignment horizontal="center"/>
    </xf>
    <xf numFmtId="0" fontId="16" fillId="0" borderId="0" xfId="51" applyNumberFormat="1" applyFont="1" applyAlignment="1">
      <alignment horizontal="centerContinuous"/>
    </xf>
    <xf numFmtId="43" fontId="5" fillId="0" borderId="0" xfId="51" applyNumberFormat="1" applyFont="1"/>
    <xf numFmtId="15" fontId="5" fillId="0" borderId="0" xfId="51" quotePrefix="1" applyNumberFormat="1" applyFont="1" applyAlignment="1">
      <alignment wrapText="1"/>
    </xf>
    <xf numFmtId="0" fontId="16" fillId="0" borderId="0" xfId="51" applyNumberFormat="1" applyFont="1" applyAlignment="1">
      <alignment horizontal="center"/>
    </xf>
    <xf numFmtId="0" fontId="5" fillId="0" borderId="0" xfId="51" quotePrefix="1" applyNumberFormat="1" applyFont="1" applyAlignment="1" applyProtection="1">
      <alignment horizontal="center"/>
      <protection locked="0"/>
    </xf>
    <xf numFmtId="15" fontId="5" fillId="0" borderId="0" xfId="51" applyNumberFormat="1" applyFont="1" applyAlignment="1">
      <alignment horizontal="center" wrapText="1"/>
    </xf>
    <xf numFmtId="4" fontId="141" fillId="0" borderId="0" xfId="0" applyNumberFormat="1" applyFont="1"/>
    <xf numFmtId="4" fontId="5" fillId="0" borderId="0" xfId="51" applyNumberFormat="1" applyFont="1"/>
    <xf numFmtId="4" fontId="5" fillId="0" borderId="0" xfId="51" applyNumberFormat="1" applyFont="1" applyAlignment="1">
      <alignment horizontal="center"/>
    </xf>
    <xf numFmtId="43" fontId="5" fillId="0" borderId="83" xfId="51" applyNumberFormat="1" applyFont="1" applyBorder="1" applyAlignment="1">
      <alignment horizontal="center"/>
    </xf>
    <xf numFmtId="43" fontId="5" fillId="0" borderId="0" xfId="51" applyNumberFormat="1" applyFont="1" applyAlignment="1">
      <alignment horizontal="center"/>
    </xf>
    <xf numFmtId="171" fontId="5" fillId="0" borderId="0" xfId="51" applyFont="1" applyAlignment="1">
      <alignment horizontal="center"/>
    </xf>
    <xf numFmtId="43" fontId="5" fillId="0" borderId="83" xfId="51" applyNumberFormat="1" applyFont="1" applyBorder="1"/>
    <xf numFmtId="2" fontId="5" fillId="0" borderId="0" xfId="51" applyNumberFormat="1" applyFont="1"/>
    <xf numFmtId="2" fontId="5" fillId="0" borderId="0" xfId="51" applyNumberFormat="1" applyFont="1" applyAlignment="1">
      <alignment horizontal="right"/>
    </xf>
    <xf numFmtId="179" fontId="5" fillId="0" borderId="0" xfId="51" applyNumberFormat="1" applyFont="1"/>
    <xf numFmtId="15" fontId="5" fillId="0" borderId="1" xfId="51" quotePrefix="1" applyNumberFormat="1" applyFont="1" applyBorder="1" applyAlignment="1">
      <alignment horizontal="center" wrapText="1"/>
    </xf>
    <xf numFmtId="15" fontId="5" fillId="0" borderId="0" xfId="51" quotePrefix="1" applyNumberFormat="1" applyFont="1" applyAlignment="1">
      <alignment horizontal="center" wrapText="1"/>
    </xf>
    <xf numFmtId="0" fontId="5" fillId="0" borderId="0" xfId="5" applyFont="1" applyAlignment="1">
      <alignment horizontal="center"/>
    </xf>
    <xf numFmtId="0" fontId="4" fillId="0" borderId="0" xfId="51" applyNumberFormat="1" applyFont="1" applyAlignment="1">
      <alignment horizontal="left"/>
    </xf>
    <xf numFmtId="0" fontId="5" fillId="0" borderId="0" xfId="51" applyNumberFormat="1" applyFont="1" applyAlignment="1">
      <alignment horizontal="left"/>
    </xf>
    <xf numFmtId="3" fontId="5" fillId="0" borderId="1" xfId="2" applyNumberFormat="1" applyFont="1" applyBorder="1" applyAlignment="1">
      <alignment horizontal="center"/>
    </xf>
    <xf numFmtId="0" fontId="5" fillId="0" borderId="83" xfId="3" applyFont="1" applyBorder="1" applyAlignment="1">
      <alignment horizontal="center"/>
    </xf>
    <xf numFmtId="0" fontId="16" fillId="0" borderId="0" xfId="51" applyNumberFormat="1" applyFont="1" applyAlignment="1">
      <alignment horizontal="left"/>
    </xf>
    <xf numFmtId="0" fontId="128" fillId="0" borderId="0" xfId="42" applyFont="1" applyAlignment="1">
      <alignment horizontal="center"/>
    </xf>
    <xf numFmtId="0" fontId="128" fillId="0" borderId="0" xfId="3" applyFont="1" applyAlignment="1">
      <alignment horizontal="center"/>
    </xf>
    <xf numFmtId="0" fontId="5" fillId="0" borderId="1" xfId="3" applyFont="1" applyBorder="1" applyAlignment="1">
      <alignment horizontal="center"/>
    </xf>
    <xf numFmtId="49" fontId="19" fillId="0" borderId="1" xfId="4" applyNumberFormat="1" applyFont="1" applyBorder="1" applyAlignment="1">
      <alignment horizontal="center"/>
    </xf>
    <xf numFmtId="171" fontId="20" fillId="0" borderId="0" xfId="2" applyFont="1" applyAlignment="1">
      <alignment horizontal="center" shrinkToFit="1"/>
    </xf>
    <xf numFmtId="0" fontId="19" fillId="0" borderId="83" xfId="3" applyFont="1" applyBorder="1" applyAlignment="1">
      <alignment horizontal="center"/>
    </xf>
    <xf numFmtId="0" fontId="19" fillId="0" borderId="83" xfId="3" applyFont="1" applyBorder="1" applyAlignment="1">
      <alignment horizontal="center" vertic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แย่" xfId="2317" xr:uid="{00000000-0005-0000-0000-000027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ชื่อเรื่อง" xfId="2272" xr:uid="{00000000-0005-0000-0000-0000E0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7C80"/>
      <color rgb="FFFFCCCC"/>
      <color rgb="FFFF9966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137</xdr:row>
      <xdr:rowOff>0</xdr:rowOff>
    </xdr:from>
    <xdr:to>
      <xdr:col>17</xdr:col>
      <xdr:colOff>0</xdr:colOff>
      <xdr:row>137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AAA86E1-7422-449D-98F8-747F6A4D971C}"/>
            </a:ext>
          </a:extLst>
        </xdr:cNvPr>
        <xdr:cNvSpPr txBox="1">
          <a:spLocks noChangeArrowheads="1"/>
        </xdr:cNvSpPr>
      </xdr:nvSpPr>
      <xdr:spPr bwMode="auto">
        <a:xfrm>
          <a:off x="9281160" y="34937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17</xdr:col>
      <xdr:colOff>0</xdr:colOff>
      <xdr:row>137</xdr:row>
      <xdr:rowOff>0</xdr:rowOff>
    </xdr:from>
    <xdr:to>
      <xdr:col>17</xdr:col>
      <xdr:colOff>0</xdr:colOff>
      <xdr:row>137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0AEBD49-B5A0-44AA-B589-5A8EAA13337F}"/>
            </a:ext>
          </a:extLst>
        </xdr:cNvPr>
        <xdr:cNvSpPr txBox="1">
          <a:spLocks noChangeArrowheads="1"/>
        </xdr:cNvSpPr>
      </xdr:nvSpPr>
      <xdr:spPr bwMode="auto">
        <a:xfrm>
          <a:off x="9281160" y="34937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17</xdr:col>
      <xdr:colOff>0</xdr:colOff>
      <xdr:row>137</xdr:row>
      <xdr:rowOff>0</xdr:rowOff>
    </xdr:from>
    <xdr:to>
      <xdr:col>17</xdr:col>
      <xdr:colOff>0</xdr:colOff>
      <xdr:row>137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90EE93B-93C5-4F0D-A9CB-7C35C3B461CA}"/>
            </a:ext>
          </a:extLst>
        </xdr:cNvPr>
        <xdr:cNvSpPr>
          <a:spLocks noChangeArrowheads="1"/>
        </xdr:cNvSpPr>
      </xdr:nvSpPr>
      <xdr:spPr bwMode="auto">
        <a:xfrm>
          <a:off x="9281160" y="34937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2420CBF-44DC-4F6C-9BAB-F7C245B054E8}"/>
            </a:ext>
          </a:extLst>
        </xdr:cNvPr>
        <xdr:cNvSpPr txBox="1">
          <a:spLocks noChangeArrowheads="1"/>
        </xdr:cNvSpPr>
      </xdr:nvSpPr>
      <xdr:spPr bwMode="auto">
        <a:xfrm>
          <a:off x="7728585" y="0"/>
          <a:ext cx="28003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242</xdr:row>
      <xdr:rowOff>0</xdr:rowOff>
    </xdr:from>
    <xdr:to>
      <xdr:col>0</xdr:col>
      <xdr:colOff>0</xdr:colOff>
      <xdr:row>242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242</xdr:row>
      <xdr:rowOff>0</xdr:rowOff>
    </xdr:from>
    <xdr:to>
      <xdr:col>0</xdr:col>
      <xdr:colOff>0</xdr:colOff>
      <xdr:row>242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242</xdr:row>
      <xdr:rowOff>0</xdr:rowOff>
    </xdr:from>
    <xdr:to>
      <xdr:col>0</xdr:col>
      <xdr:colOff>0</xdr:colOff>
      <xdr:row>242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242</xdr:row>
      <xdr:rowOff>0</xdr:rowOff>
    </xdr:from>
    <xdr:to>
      <xdr:col>0</xdr:col>
      <xdr:colOff>0</xdr:colOff>
      <xdr:row>242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242</xdr:row>
      <xdr:rowOff>0</xdr:rowOff>
    </xdr:from>
    <xdr:to>
      <xdr:col>0</xdr:col>
      <xdr:colOff>0</xdr:colOff>
      <xdr:row>242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242</xdr:row>
      <xdr:rowOff>0</xdr:rowOff>
    </xdr:from>
    <xdr:to>
      <xdr:col>0</xdr:col>
      <xdr:colOff>0</xdr:colOff>
      <xdr:row>242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238</xdr:row>
      <xdr:rowOff>0</xdr:rowOff>
    </xdr:from>
    <xdr:to>
      <xdr:col>14</xdr:col>
      <xdr:colOff>0</xdr:colOff>
      <xdr:row>238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238</xdr:row>
      <xdr:rowOff>0</xdr:rowOff>
    </xdr:from>
    <xdr:to>
      <xdr:col>14</xdr:col>
      <xdr:colOff>0</xdr:colOff>
      <xdr:row>238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238</xdr:row>
      <xdr:rowOff>0</xdr:rowOff>
    </xdr:from>
    <xdr:to>
      <xdr:col>14</xdr:col>
      <xdr:colOff>0</xdr:colOff>
      <xdr:row>238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238</xdr:row>
      <xdr:rowOff>0</xdr:rowOff>
    </xdr:from>
    <xdr:to>
      <xdr:col>14</xdr:col>
      <xdr:colOff>0</xdr:colOff>
      <xdr:row>238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238</xdr:row>
      <xdr:rowOff>0</xdr:rowOff>
    </xdr:from>
    <xdr:to>
      <xdr:col>14</xdr:col>
      <xdr:colOff>0</xdr:colOff>
      <xdr:row>238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238</xdr:row>
      <xdr:rowOff>0</xdr:rowOff>
    </xdr:from>
    <xdr:to>
      <xdr:col>14</xdr:col>
      <xdr:colOff>0</xdr:colOff>
      <xdr:row>238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66149-E8A5-4CA0-AE7F-58D14D17C092}">
  <sheetPr codeName="Sheet1">
    <tabColor rgb="FFFF9966"/>
  </sheetPr>
  <dimension ref="A1:Y140"/>
  <sheetViews>
    <sheetView tabSelected="1" view="pageBreakPreview" zoomScale="80" zoomScaleNormal="80" zoomScaleSheetLayoutView="80" workbookViewId="0">
      <selection activeCell="S14" sqref="S14"/>
    </sheetView>
  </sheetViews>
  <sheetFormatPr defaultRowHeight="19.8"/>
  <cols>
    <col min="1" max="2" width="2.33203125" style="56" customWidth="1"/>
    <col min="3" max="3" width="4.33203125" style="56" customWidth="1"/>
    <col min="4" max="4" width="3.33203125" style="56" customWidth="1"/>
    <col min="5" max="5" width="4.33203125" style="56" customWidth="1"/>
    <col min="6" max="6" width="27" style="56" customWidth="1"/>
    <col min="7" max="7" width="9.6640625" style="56" customWidth="1"/>
    <col min="8" max="8" width="0.88671875" style="56" customWidth="1"/>
    <col min="9" max="9" width="15.5546875" style="56" bestFit="1" customWidth="1"/>
    <col min="10" max="10" width="0.88671875" style="56" customWidth="1"/>
    <col min="11" max="11" width="15.5546875" style="56" bestFit="1" customWidth="1"/>
    <col min="12" max="12" width="0.6640625" style="56" customWidth="1"/>
    <col min="13" max="13" width="15.5546875" style="56" bestFit="1" customWidth="1"/>
    <col min="14" max="14" width="0.88671875" style="56" customWidth="1"/>
    <col min="15" max="15" width="15.5546875" style="56" bestFit="1" customWidth="1"/>
    <col min="16" max="16" width="0.88671875" style="56" customWidth="1"/>
    <col min="17" max="17" width="15.5546875" style="56" bestFit="1" customWidth="1"/>
    <col min="18" max="18" width="0.6640625" style="56" customWidth="1"/>
    <col min="19" max="19" width="15.5546875" style="56" bestFit="1" customWidth="1"/>
    <col min="20" max="20" width="12.33203125" style="56" bestFit="1" customWidth="1"/>
    <col min="21" max="21" width="15.5546875" style="56" bestFit="1" customWidth="1"/>
    <col min="22" max="22" width="1.5546875" style="56" customWidth="1"/>
    <col min="23" max="23" width="16.109375" style="56" bestFit="1" customWidth="1"/>
    <col min="24" max="24" width="1.5546875" style="56" customWidth="1"/>
    <col min="25" max="25" width="16.109375" style="56" bestFit="1" customWidth="1"/>
    <col min="26" max="258" width="8.88671875" style="56"/>
    <col min="259" max="260" width="2.109375" style="56" customWidth="1"/>
    <col min="261" max="261" width="4.109375" style="56" customWidth="1"/>
    <col min="262" max="262" width="3.109375" style="56" customWidth="1"/>
    <col min="263" max="263" width="4.109375" style="56" customWidth="1"/>
    <col min="264" max="264" width="23.109375" style="56" customWidth="1"/>
    <col min="265" max="265" width="10.88671875" style="56" customWidth="1"/>
    <col min="266" max="266" width="0.109375" style="56" customWidth="1"/>
    <col min="267" max="267" width="17.109375" style="56" customWidth="1"/>
    <col min="268" max="268" width="0.109375" style="56" customWidth="1"/>
    <col min="269" max="269" width="15.109375" style="56" customWidth="1"/>
    <col min="270" max="270" width="0.109375" style="56" customWidth="1"/>
    <col min="271" max="271" width="16.109375" style="56" customWidth="1"/>
    <col min="272" max="272" width="0.109375" style="56" customWidth="1"/>
    <col min="273" max="273" width="16.109375" style="56" customWidth="1"/>
    <col min="274" max="274" width="14.109375" style="56" bestFit="1" customWidth="1"/>
    <col min="275" max="275" width="9.109375" style="56" customWidth="1"/>
    <col min="276" max="514" width="8.88671875" style="56"/>
    <col min="515" max="516" width="2.109375" style="56" customWidth="1"/>
    <col min="517" max="517" width="4.109375" style="56" customWidth="1"/>
    <col min="518" max="518" width="3.109375" style="56" customWidth="1"/>
    <col min="519" max="519" width="4.109375" style="56" customWidth="1"/>
    <col min="520" max="520" width="23.109375" style="56" customWidth="1"/>
    <col min="521" max="521" width="10.88671875" style="56" customWidth="1"/>
    <col min="522" max="522" width="0.109375" style="56" customWidth="1"/>
    <col min="523" max="523" width="17.109375" style="56" customWidth="1"/>
    <col min="524" max="524" width="0.109375" style="56" customWidth="1"/>
    <col min="525" max="525" width="15.109375" style="56" customWidth="1"/>
    <col min="526" max="526" width="0.109375" style="56" customWidth="1"/>
    <col min="527" max="527" width="16.109375" style="56" customWidth="1"/>
    <col min="528" max="528" width="0.109375" style="56" customWidth="1"/>
    <col min="529" max="529" width="16.109375" style="56" customWidth="1"/>
    <col min="530" max="530" width="14.109375" style="56" bestFit="1" customWidth="1"/>
    <col min="531" max="531" width="9.109375" style="56" customWidth="1"/>
    <col min="532" max="770" width="8.88671875" style="56"/>
    <col min="771" max="772" width="2.109375" style="56" customWidth="1"/>
    <col min="773" max="773" width="4.109375" style="56" customWidth="1"/>
    <col min="774" max="774" width="3.109375" style="56" customWidth="1"/>
    <col min="775" max="775" width="4.109375" style="56" customWidth="1"/>
    <col min="776" max="776" width="23.109375" style="56" customWidth="1"/>
    <col min="777" max="777" width="10.88671875" style="56" customWidth="1"/>
    <col min="778" max="778" width="0.109375" style="56" customWidth="1"/>
    <col min="779" max="779" width="17.109375" style="56" customWidth="1"/>
    <col min="780" max="780" width="0.109375" style="56" customWidth="1"/>
    <col min="781" max="781" width="15.109375" style="56" customWidth="1"/>
    <col min="782" max="782" width="0.109375" style="56" customWidth="1"/>
    <col min="783" max="783" width="16.109375" style="56" customWidth="1"/>
    <col min="784" max="784" width="0.109375" style="56" customWidth="1"/>
    <col min="785" max="785" width="16.109375" style="56" customWidth="1"/>
    <col min="786" max="786" width="14.109375" style="56" bestFit="1" customWidth="1"/>
    <col min="787" max="787" width="9.109375" style="56" customWidth="1"/>
    <col min="788" max="1026" width="8.88671875" style="56"/>
    <col min="1027" max="1028" width="2.109375" style="56" customWidth="1"/>
    <col min="1029" max="1029" width="4.109375" style="56" customWidth="1"/>
    <col min="1030" max="1030" width="3.109375" style="56" customWidth="1"/>
    <col min="1031" max="1031" width="4.109375" style="56" customWidth="1"/>
    <col min="1032" max="1032" width="23.109375" style="56" customWidth="1"/>
    <col min="1033" max="1033" width="10.88671875" style="56" customWidth="1"/>
    <col min="1034" max="1034" width="0.109375" style="56" customWidth="1"/>
    <col min="1035" max="1035" width="17.109375" style="56" customWidth="1"/>
    <col min="1036" max="1036" width="0.109375" style="56" customWidth="1"/>
    <col min="1037" max="1037" width="15.109375" style="56" customWidth="1"/>
    <col min="1038" max="1038" width="0.109375" style="56" customWidth="1"/>
    <col min="1039" max="1039" width="16.109375" style="56" customWidth="1"/>
    <col min="1040" max="1040" width="0.109375" style="56" customWidth="1"/>
    <col min="1041" max="1041" width="16.109375" style="56" customWidth="1"/>
    <col min="1042" max="1042" width="14.109375" style="56" bestFit="1" customWidth="1"/>
    <col min="1043" max="1043" width="9.109375" style="56" customWidth="1"/>
    <col min="1044" max="1282" width="8.88671875" style="56"/>
    <col min="1283" max="1284" width="2.109375" style="56" customWidth="1"/>
    <col min="1285" max="1285" width="4.109375" style="56" customWidth="1"/>
    <col min="1286" max="1286" width="3.109375" style="56" customWidth="1"/>
    <col min="1287" max="1287" width="4.109375" style="56" customWidth="1"/>
    <col min="1288" max="1288" width="23.109375" style="56" customWidth="1"/>
    <col min="1289" max="1289" width="10.88671875" style="56" customWidth="1"/>
    <col min="1290" max="1290" width="0.109375" style="56" customWidth="1"/>
    <col min="1291" max="1291" width="17.109375" style="56" customWidth="1"/>
    <col min="1292" max="1292" width="0.109375" style="56" customWidth="1"/>
    <col min="1293" max="1293" width="15.109375" style="56" customWidth="1"/>
    <col min="1294" max="1294" width="0.109375" style="56" customWidth="1"/>
    <col min="1295" max="1295" width="16.109375" style="56" customWidth="1"/>
    <col min="1296" max="1296" width="0.109375" style="56" customWidth="1"/>
    <col min="1297" max="1297" width="16.109375" style="56" customWidth="1"/>
    <col min="1298" max="1298" width="14.109375" style="56" bestFit="1" customWidth="1"/>
    <col min="1299" max="1299" width="9.109375" style="56" customWidth="1"/>
    <col min="1300" max="1538" width="8.88671875" style="56"/>
    <col min="1539" max="1540" width="2.109375" style="56" customWidth="1"/>
    <col min="1541" max="1541" width="4.109375" style="56" customWidth="1"/>
    <col min="1542" max="1542" width="3.109375" style="56" customWidth="1"/>
    <col min="1543" max="1543" width="4.109375" style="56" customWidth="1"/>
    <col min="1544" max="1544" width="23.109375" style="56" customWidth="1"/>
    <col min="1545" max="1545" width="10.88671875" style="56" customWidth="1"/>
    <col min="1546" max="1546" width="0.109375" style="56" customWidth="1"/>
    <col min="1547" max="1547" width="17.109375" style="56" customWidth="1"/>
    <col min="1548" max="1548" width="0.109375" style="56" customWidth="1"/>
    <col min="1549" max="1549" width="15.109375" style="56" customWidth="1"/>
    <col min="1550" max="1550" width="0.109375" style="56" customWidth="1"/>
    <col min="1551" max="1551" width="16.109375" style="56" customWidth="1"/>
    <col min="1552" max="1552" width="0.109375" style="56" customWidth="1"/>
    <col min="1553" max="1553" width="16.109375" style="56" customWidth="1"/>
    <col min="1554" max="1554" width="14.109375" style="56" bestFit="1" customWidth="1"/>
    <col min="1555" max="1555" width="9.109375" style="56" customWidth="1"/>
    <col min="1556" max="1794" width="8.88671875" style="56"/>
    <col min="1795" max="1796" width="2.109375" style="56" customWidth="1"/>
    <col min="1797" max="1797" width="4.109375" style="56" customWidth="1"/>
    <col min="1798" max="1798" width="3.109375" style="56" customWidth="1"/>
    <col min="1799" max="1799" width="4.109375" style="56" customWidth="1"/>
    <col min="1800" max="1800" width="23.109375" style="56" customWidth="1"/>
    <col min="1801" max="1801" width="10.88671875" style="56" customWidth="1"/>
    <col min="1802" max="1802" width="0.109375" style="56" customWidth="1"/>
    <col min="1803" max="1803" width="17.109375" style="56" customWidth="1"/>
    <col min="1804" max="1804" width="0.109375" style="56" customWidth="1"/>
    <col min="1805" max="1805" width="15.109375" style="56" customWidth="1"/>
    <col min="1806" max="1806" width="0.109375" style="56" customWidth="1"/>
    <col min="1807" max="1807" width="16.109375" style="56" customWidth="1"/>
    <col min="1808" max="1808" width="0.109375" style="56" customWidth="1"/>
    <col min="1809" max="1809" width="16.109375" style="56" customWidth="1"/>
    <col min="1810" max="1810" width="14.109375" style="56" bestFit="1" customWidth="1"/>
    <col min="1811" max="1811" width="9.109375" style="56" customWidth="1"/>
    <col min="1812" max="2050" width="8.88671875" style="56"/>
    <col min="2051" max="2052" width="2.109375" style="56" customWidth="1"/>
    <col min="2053" max="2053" width="4.109375" style="56" customWidth="1"/>
    <col min="2054" max="2054" width="3.109375" style="56" customWidth="1"/>
    <col min="2055" max="2055" width="4.109375" style="56" customWidth="1"/>
    <col min="2056" max="2056" width="23.109375" style="56" customWidth="1"/>
    <col min="2057" max="2057" width="10.88671875" style="56" customWidth="1"/>
    <col min="2058" max="2058" width="0.109375" style="56" customWidth="1"/>
    <col min="2059" max="2059" width="17.109375" style="56" customWidth="1"/>
    <col min="2060" max="2060" width="0.109375" style="56" customWidth="1"/>
    <col min="2061" max="2061" width="15.109375" style="56" customWidth="1"/>
    <col min="2062" max="2062" width="0.109375" style="56" customWidth="1"/>
    <col min="2063" max="2063" width="16.109375" style="56" customWidth="1"/>
    <col min="2064" max="2064" width="0.109375" style="56" customWidth="1"/>
    <col min="2065" max="2065" width="16.109375" style="56" customWidth="1"/>
    <col min="2066" max="2066" width="14.109375" style="56" bestFit="1" customWidth="1"/>
    <col min="2067" max="2067" width="9.109375" style="56" customWidth="1"/>
    <col min="2068" max="2306" width="8.88671875" style="56"/>
    <col min="2307" max="2308" width="2.109375" style="56" customWidth="1"/>
    <col min="2309" max="2309" width="4.109375" style="56" customWidth="1"/>
    <col min="2310" max="2310" width="3.109375" style="56" customWidth="1"/>
    <col min="2311" max="2311" width="4.109375" style="56" customWidth="1"/>
    <col min="2312" max="2312" width="23.109375" style="56" customWidth="1"/>
    <col min="2313" max="2313" width="10.88671875" style="56" customWidth="1"/>
    <col min="2314" max="2314" width="0.109375" style="56" customWidth="1"/>
    <col min="2315" max="2315" width="17.109375" style="56" customWidth="1"/>
    <col min="2316" max="2316" width="0.109375" style="56" customWidth="1"/>
    <col min="2317" max="2317" width="15.109375" style="56" customWidth="1"/>
    <col min="2318" max="2318" width="0.109375" style="56" customWidth="1"/>
    <col min="2319" max="2319" width="16.109375" style="56" customWidth="1"/>
    <col min="2320" max="2320" width="0.109375" style="56" customWidth="1"/>
    <col min="2321" max="2321" width="16.109375" style="56" customWidth="1"/>
    <col min="2322" max="2322" width="14.109375" style="56" bestFit="1" customWidth="1"/>
    <col min="2323" max="2323" width="9.109375" style="56" customWidth="1"/>
    <col min="2324" max="2562" width="8.88671875" style="56"/>
    <col min="2563" max="2564" width="2.109375" style="56" customWidth="1"/>
    <col min="2565" max="2565" width="4.109375" style="56" customWidth="1"/>
    <col min="2566" max="2566" width="3.109375" style="56" customWidth="1"/>
    <col min="2567" max="2567" width="4.109375" style="56" customWidth="1"/>
    <col min="2568" max="2568" width="23.109375" style="56" customWidth="1"/>
    <col min="2569" max="2569" width="10.88671875" style="56" customWidth="1"/>
    <col min="2570" max="2570" width="0.109375" style="56" customWidth="1"/>
    <col min="2571" max="2571" width="17.109375" style="56" customWidth="1"/>
    <col min="2572" max="2572" width="0.109375" style="56" customWidth="1"/>
    <col min="2573" max="2573" width="15.109375" style="56" customWidth="1"/>
    <col min="2574" max="2574" width="0.109375" style="56" customWidth="1"/>
    <col min="2575" max="2575" width="16.109375" style="56" customWidth="1"/>
    <col min="2576" max="2576" width="0.109375" style="56" customWidth="1"/>
    <col min="2577" max="2577" width="16.109375" style="56" customWidth="1"/>
    <col min="2578" max="2578" width="14.109375" style="56" bestFit="1" customWidth="1"/>
    <col min="2579" max="2579" width="9.109375" style="56" customWidth="1"/>
    <col min="2580" max="2818" width="8.88671875" style="56"/>
    <col min="2819" max="2820" width="2.109375" style="56" customWidth="1"/>
    <col min="2821" max="2821" width="4.109375" style="56" customWidth="1"/>
    <col min="2822" max="2822" width="3.109375" style="56" customWidth="1"/>
    <col min="2823" max="2823" width="4.109375" style="56" customWidth="1"/>
    <col min="2824" max="2824" width="23.109375" style="56" customWidth="1"/>
    <col min="2825" max="2825" width="10.88671875" style="56" customWidth="1"/>
    <col min="2826" max="2826" width="0.109375" style="56" customWidth="1"/>
    <col min="2827" max="2827" width="17.109375" style="56" customWidth="1"/>
    <col min="2828" max="2828" width="0.109375" style="56" customWidth="1"/>
    <col min="2829" max="2829" width="15.109375" style="56" customWidth="1"/>
    <col min="2830" max="2830" width="0.109375" style="56" customWidth="1"/>
    <col min="2831" max="2831" width="16.109375" style="56" customWidth="1"/>
    <col min="2832" max="2832" width="0.109375" style="56" customWidth="1"/>
    <col min="2833" max="2833" width="16.109375" style="56" customWidth="1"/>
    <col min="2834" max="2834" width="14.109375" style="56" bestFit="1" customWidth="1"/>
    <col min="2835" max="2835" width="9.109375" style="56" customWidth="1"/>
    <col min="2836" max="3074" width="8.88671875" style="56"/>
    <col min="3075" max="3076" width="2.109375" style="56" customWidth="1"/>
    <col min="3077" max="3077" width="4.109375" style="56" customWidth="1"/>
    <col min="3078" max="3078" width="3.109375" style="56" customWidth="1"/>
    <col min="3079" max="3079" width="4.109375" style="56" customWidth="1"/>
    <col min="3080" max="3080" width="23.109375" style="56" customWidth="1"/>
    <col min="3081" max="3081" width="10.88671875" style="56" customWidth="1"/>
    <col min="3082" max="3082" width="0.109375" style="56" customWidth="1"/>
    <col min="3083" max="3083" width="17.109375" style="56" customWidth="1"/>
    <col min="3084" max="3084" width="0.109375" style="56" customWidth="1"/>
    <col min="3085" max="3085" width="15.109375" style="56" customWidth="1"/>
    <col min="3086" max="3086" width="0.109375" style="56" customWidth="1"/>
    <col min="3087" max="3087" width="16.109375" style="56" customWidth="1"/>
    <col min="3088" max="3088" width="0.109375" style="56" customWidth="1"/>
    <col min="3089" max="3089" width="16.109375" style="56" customWidth="1"/>
    <col min="3090" max="3090" width="14.109375" style="56" bestFit="1" customWidth="1"/>
    <col min="3091" max="3091" width="9.109375" style="56" customWidth="1"/>
    <col min="3092" max="3330" width="8.88671875" style="56"/>
    <col min="3331" max="3332" width="2.109375" style="56" customWidth="1"/>
    <col min="3333" max="3333" width="4.109375" style="56" customWidth="1"/>
    <col min="3334" max="3334" width="3.109375" style="56" customWidth="1"/>
    <col min="3335" max="3335" width="4.109375" style="56" customWidth="1"/>
    <col min="3336" max="3336" width="23.109375" style="56" customWidth="1"/>
    <col min="3337" max="3337" width="10.88671875" style="56" customWidth="1"/>
    <col min="3338" max="3338" width="0.109375" style="56" customWidth="1"/>
    <col min="3339" max="3339" width="17.109375" style="56" customWidth="1"/>
    <col min="3340" max="3340" width="0.109375" style="56" customWidth="1"/>
    <col min="3341" max="3341" width="15.109375" style="56" customWidth="1"/>
    <col min="3342" max="3342" width="0.109375" style="56" customWidth="1"/>
    <col min="3343" max="3343" width="16.109375" style="56" customWidth="1"/>
    <col min="3344" max="3344" width="0.109375" style="56" customWidth="1"/>
    <col min="3345" max="3345" width="16.109375" style="56" customWidth="1"/>
    <col min="3346" max="3346" width="14.109375" style="56" bestFit="1" customWidth="1"/>
    <col min="3347" max="3347" width="9.109375" style="56" customWidth="1"/>
    <col min="3348" max="3586" width="8.88671875" style="56"/>
    <col min="3587" max="3588" width="2.109375" style="56" customWidth="1"/>
    <col min="3589" max="3589" width="4.109375" style="56" customWidth="1"/>
    <col min="3590" max="3590" width="3.109375" style="56" customWidth="1"/>
    <col min="3591" max="3591" width="4.109375" style="56" customWidth="1"/>
    <col min="3592" max="3592" width="23.109375" style="56" customWidth="1"/>
    <col min="3593" max="3593" width="10.88671875" style="56" customWidth="1"/>
    <col min="3594" max="3594" width="0.109375" style="56" customWidth="1"/>
    <col min="3595" max="3595" width="17.109375" style="56" customWidth="1"/>
    <col min="3596" max="3596" width="0.109375" style="56" customWidth="1"/>
    <col min="3597" max="3597" width="15.109375" style="56" customWidth="1"/>
    <col min="3598" max="3598" width="0.109375" style="56" customWidth="1"/>
    <col min="3599" max="3599" width="16.109375" style="56" customWidth="1"/>
    <col min="3600" max="3600" width="0.109375" style="56" customWidth="1"/>
    <col min="3601" max="3601" width="16.109375" style="56" customWidth="1"/>
    <col min="3602" max="3602" width="14.109375" style="56" bestFit="1" customWidth="1"/>
    <col min="3603" max="3603" width="9.109375" style="56" customWidth="1"/>
    <col min="3604" max="3842" width="8.88671875" style="56"/>
    <col min="3843" max="3844" width="2.109375" style="56" customWidth="1"/>
    <col min="3845" max="3845" width="4.109375" style="56" customWidth="1"/>
    <col min="3846" max="3846" width="3.109375" style="56" customWidth="1"/>
    <col min="3847" max="3847" width="4.109375" style="56" customWidth="1"/>
    <col min="3848" max="3848" width="23.109375" style="56" customWidth="1"/>
    <col min="3849" max="3849" width="10.88671875" style="56" customWidth="1"/>
    <col min="3850" max="3850" width="0.109375" style="56" customWidth="1"/>
    <col min="3851" max="3851" width="17.109375" style="56" customWidth="1"/>
    <col min="3852" max="3852" width="0.109375" style="56" customWidth="1"/>
    <col min="3853" max="3853" width="15.109375" style="56" customWidth="1"/>
    <col min="3854" max="3854" width="0.109375" style="56" customWidth="1"/>
    <col min="3855" max="3855" width="16.109375" style="56" customWidth="1"/>
    <col min="3856" max="3856" width="0.109375" style="56" customWidth="1"/>
    <col min="3857" max="3857" width="16.109375" style="56" customWidth="1"/>
    <col min="3858" max="3858" width="14.109375" style="56" bestFit="1" customWidth="1"/>
    <col min="3859" max="3859" width="9.109375" style="56" customWidth="1"/>
    <col min="3860" max="4098" width="8.88671875" style="56"/>
    <col min="4099" max="4100" width="2.109375" style="56" customWidth="1"/>
    <col min="4101" max="4101" width="4.109375" style="56" customWidth="1"/>
    <col min="4102" max="4102" width="3.109375" style="56" customWidth="1"/>
    <col min="4103" max="4103" width="4.109375" style="56" customWidth="1"/>
    <col min="4104" max="4104" width="23.109375" style="56" customWidth="1"/>
    <col min="4105" max="4105" width="10.88671875" style="56" customWidth="1"/>
    <col min="4106" max="4106" width="0.109375" style="56" customWidth="1"/>
    <col min="4107" max="4107" width="17.109375" style="56" customWidth="1"/>
    <col min="4108" max="4108" width="0.109375" style="56" customWidth="1"/>
    <col min="4109" max="4109" width="15.109375" style="56" customWidth="1"/>
    <col min="4110" max="4110" width="0.109375" style="56" customWidth="1"/>
    <col min="4111" max="4111" width="16.109375" style="56" customWidth="1"/>
    <col min="4112" max="4112" width="0.109375" style="56" customWidth="1"/>
    <col min="4113" max="4113" width="16.109375" style="56" customWidth="1"/>
    <col min="4114" max="4114" width="14.109375" style="56" bestFit="1" customWidth="1"/>
    <col min="4115" max="4115" width="9.109375" style="56" customWidth="1"/>
    <col min="4116" max="4354" width="8.88671875" style="56"/>
    <col min="4355" max="4356" width="2.109375" style="56" customWidth="1"/>
    <col min="4357" max="4357" width="4.109375" style="56" customWidth="1"/>
    <col min="4358" max="4358" width="3.109375" style="56" customWidth="1"/>
    <col min="4359" max="4359" width="4.109375" style="56" customWidth="1"/>
    <col min="4360" max="4360" width="23.109375" style="56" customWidth="1"/>
    <col min="4361" max="4361" width="10.88671875" style="56" customWidth="1"/>
    <col min="4362" max="4362" width="0.109375" style="56" customWidth="1"/>
    <col min="4363" max="4363" width="17.109375" style="56" customWidth="1"/>
    <col min="4364" max="4364" width="0.109375" style="56" customWidth="1"/>
    <col min="4365" max="4365" width="15.109375" style="56" customWidth="1"/>
    <col min="4366" max="4366" width="0.109375" style="56" customWidth="1"/>
    <col min="4367" max="4367" width="16.109375" style="56" customWidth="1"/>
    <col min="4368" max="4368" width="0.109375" style="56" customWidth="1"/>
    <col min="4369" max="4369" width="16.109375" style="56" customWidth="1"/>
    <col min="4370" max="4370" width="14.109375" style="56" bestFit="1" customWidth="1"/>
    <col min="4371" max="4371" width="9.109375" style="56" customWidth="1"/>
    <col min="4372" max="4610" width="8.88671875" style="56"/>
    <col min="4611" max="4612" width="2.109375" style="56" customWidth="1"/>
    <col min="4613" max="4613" width="4.109375" style="56" customWidth="1"/>
    <col min="4614" max="4614" width="3.109375" style="56" customWidth="1"/>
    <col min="4615" max="4615" width="4.109375" style="56" customWidth="1"/>
    <col min="4616" max="4616" width="23.109375" style="56" customWidth="1"/>
    <col min="4617" max="4617" width="10.88671875" style="56" customWidth="1"/>
    <col min="4618" max="4618" width="0.109375" style="56" customWidth="1"/>
    <col min="4619" max="4619" width="17.109375" style="56" customWidth="1"/>
    <col min="4620" max="4620" width="0.109375" style="56" customWidth="1"/>
    <col min="4621" max="4621" width="15.109375" style="56" customWidth="1"/>
    <col min="4622" max="4622" width="0.109375" style="56" customWidth="1"/>
    <col min="4623" max="4623" width="16.109375" style="56" customWidth="1"/>
    <col min="4624" max="4624" width="0.109375" style="56" customWidth="1"/>
    <col min="4625" max="4625" width="16.109375" style="56" customWidth="1"/>
    <col min="4626" max="4626" width="14.109375" style="56" bestFit="1" customWidth="1"/>
    <col min="4627" max="4627" width="9.109375" style="56" customWidth="1"/>
    <col min="4628" max="4866" width="8.88671875" style="56"/>
    <col min="4867" max="4868" width="2.109375" style="56" customWidth="1"/>
    <col min="4869" max="4869" width="4.109375" style="56" customWidth="1"/>
    <col min="4870" max="4870" width="3.109375" style="56" customWidth="1"/>
    <col min="4871" max="4871" width="4.109375" style="56" customWidth="1"/>
    <col min="4872" max="4872" width="23.109375" style="56" customWidth="1"/>
    <col min="4873" max="4873" width="10.88671875" style="56" customWidth="1"/>
    <col min="4874" max="4874" width="0.109375" style="56" customWidth="1"/>
    <col min="4875" max="4875" width="17.109375" style="56" customWidth="1"/>
    <col min="4876" max="4876" width="0.109375" style="56" customWidth="1"/>
    <col min="4877" max="4877" width="15.109375" style="56" customWidth="1"/>
    <col min="4878" max="4878" width="0.109375" style="56" customWidth="1"/>
    <col min="4879" max="4879" width="16.109375" style="56" customWidth="1"/>
    <col min="4880" max="4880" width="0.109375" style="56" customWidth="1"/>
    <col min="4881" max="4881" width="16.109375" style="56" customWidth="1"/>
    <col min="4882" max="4882" width="14.109375" style="56" bestFit="1" customWidth="1"/>
    <col min="4883" max="4883" width="9.109375" style="56" customWidth="1"/>
    <col min="4884" max="5122" width="8.88671875" style="56"/>
    <col min="5123" max="5124" width="2.109375" style="56" customWidth="1"/>
    <col min="5125" max="5125" width="4.109375" style="56" customWidth="1"/>
    <col min="5126" max="5126" width="3.109375" style="56" customWidth="1"/>
    <col min="5127" max="5127" width="4.109375" style="56" customWidth="1"/>
    <col min="5128" max="5128" width="23.109375" style="56" customWidth="1"/>
    <col min="5129" max="5129" width="10.88671875" style="56" customWidth="1"/>
    <col min="5130" max="5130" width="0.109375" style="56" customWidth="1"/>
    <col min="5131" max="5131" width="17.109375" style="56" customWidth="1"/>
    <col min="5132" max="5132" width="0.109375" style="56" customWidth="1"/>
    <col min="5133" max="5133" width="15.109375" style="56" customWidth="1"/>
    <col min="5134" max="5134" width="0.109375" style="56" customWidth="1"/>
    <col min="5135" max="5135" width="16.109375" style="56" customWidth="1"/>
    <col min="5136" max="5136" width="0.109375" style="56" customWidth="1"/>
    <col min="5137" max="5137" width="16.109375" style="56" customWidth="1"/>
    <col min="5138" max="5138" width="14.109375" style="56" bestFit="1" customWidth="1"/>
    <col min="5139" max="5139" width="9.109375" style="56" customWidth="1"/>
    <col min="5140" max="5378" width="8.88671875" style="56"/>
    <col min="5379" max="5380" width="2.109375" style="56" customWidth="1"/>
    <col min="5381" max="5381" width="4.109375" style="56" customWidth="1"/>
    <col min="5382" max="5382" width="3.109375" style="56" customWidth="1"/>
    <col min="5383" max="5383" width="4.109375" style="56" customWidth="1"/>
    <col min="5384" max="5384" width="23.109375" style="56" customWidth="1"/>
    <col min="5385" max="5385" width="10.88671875" style="56" customWidth="1"/>
    <col min="5386" max="5386" width="0.109375" style="56" customWidth="1"/>
    <col min="5387" max="5387" width="17.109375" style="56" customWidth="1"/>
    <col min="5388" max="5388" width="0.109375" style="56" customWidth="1"/>
    <col min="5389" max="5389" width="15.109375" style="56" customWidth="1"/>
    <col min="5390" max="5390" width="0.109375" style="56" customWidth="1"/>
    <col min="5391" max="5391" width="16.109375" style="56" customWidth="1"/>
    <col min="5392" max="5392" width="0.109375" style="56" customWidth="1"/>
    <col min="5393" max="5393" width="16.109375" style="56" customWidth="1"/>
    <col min="5394" max="5394" width="14.109375" style="56" bestFit="1" customWidth="1"/>
    <col min="5395" max="5395" width="9.109375" style="56" customWidth="1"/>
    <col min="5396" max="5634" width="8.88671875" style="56"/>
    <col min="5635" max="5636" width="2.109375" style="56" customWidth="1"/>
    <col min="5637" max="5637" width="4.109375" style="56" customWidth="1"/>
    <col min="5638" max="5638" width="3.109375" style="56" customWidth="1"/>
    <col min="5639" max="5639" width="4.109375" style="56" customWidth="1"/>
    <col min="5640" max="5640" width="23.109375" style="56" customWidth="1"/>
    <col min="5641" max="5641" width="10.88671875" style="56" customWidth="1"/>
    <col min="5642" max="5642" width="0.109375" style="56" customWidth="1"/>
    <col min="5643" max="5643" width="17.109375" style="56" customWidth="1"/>
    <col min="5644" max="5644" width="0.109375" style="56" customWidth="1"/>
    <col min="5645" max="5645" width="15.109375" style="56" customWidth="1"/>
    <col min="5646" max="5646" width="0.109375" style="56" customWidth="1"/>
    <col min="5647" max="5647" width="16.109375" style="56" customWidth="1"/>
    <col min="5648" max="5648" width="0.109375" style="56" customWidth="1"/>
    <col min="5649" max="5649" width="16.109375" style="56" customWidth="1"/>
    <col min="5650" max="5650" width="14.109375" style="56" bestFit="1" customWidth="1"/>
    <col min="5651" max="5651" width="9.109375" style="56" customWidth="1"/>
    <col min="5652" max="5890" width="8.88671875" style="56"/>
    <col min="5891" max="5892" width="2.109375" style="56" customWidth="1"/>
    <col min="5893" max="5893" width="4.109375" style="56" customWidth="1"/>
    <col min="5894" max="5894" width="3.109375" style="56" customWidth="1"/>
    <col min="5895" max="5895" width="4.109375" style="56" customWidth="1"/>
    <col min="5896" max="5896" width="23.109375" style="56" customWidth="1"/>
    <col min="5897" max="5897" width="10.88671875" style="56" customWidth="1"/>
    <col min="5898" max="5898" width="0.109375" style="56" customWidth="1"/>
    <col min="5899" max="5899" width="17.109375" style="56" customWidth="1"/>
    <col min="5900" max="5900" width="0.109375" style="56" customWidth="1"/>
    <col min="5901" max="5901" width="15.109375" style="56" customWidth="1"/>
    <col min="5902" max="5902" width="0.109375" style="56" customWidth="1"/>
    <col min="5903" max="5903" width="16.109375" style="56" customWidth="1"/>
    <col min="5904" max="5904" width="0.109375" style="56" customWidth="1"/>
    <col min="5905" max="5905" width="16.109375" style="56" customWidth="1"/>
    <col min="5906" max="5906" width="14.109375" style="56" bestFit="1" customWidth="1"/>
    <col min="5907" max="5907" width="9.109375" style="56" customWidth="1"/>
    <col min="5908" max="6146" width="8.88671875" style="56"/>
    <col min="6147" max="6148" width="2.109375" style="56" customWidth="1"/>
    <col min="6149" max="6149" width="4.109375" style="56" customWidth="1"/>
    <col min="6150" max="6150" width="3.109375" style="56" customWidth="1"/>
    <col min="6151" max="6151" width="4.109375" style="56" customWidth="1"/>
    <col min="6152" max="6152" width="23.109375" style="56" customWidth="1"/>
    <col min="6153" max="6153" width="10.88671875" style="56" customWidth="1"/>
    <col min="6154" max="6154" width="0.109375" style="56" customWidth="1"/>
    <col min="6155" max="6155" width="17.109375" style="56" customWidth="1"/>
    <col min="6156" max="6156" width="0.109375" style="56" customWidth="1"/>
    <col min="6157" max="6157" width="15.109375" style="56" customWidth="1"/>
    <col min="6158" max="6158" width="0.109375" style="56" customWidth="1"/>
    <col min="6159" max="6159" width="16.109375" style="56" customWidth="1"/>
    <col min="6160" max="6160" width="0.109375" style="56" customWidth="1"/>
    <col min="6161" max="6161" width="16.109375" style="56" customWidth="1"/>
    <col min="6162" max="6162" width="14.109375" style="56" bestFit="1" customWidth="1"/>
    <col min="6163" max="6163" width="9.109375" style="56" customWidth="1"/>
    <col min="6164" max="6402" width="8.88671875" style="56"/>
    <col min="6403" max="6404" width="2.109375" style="56" customWidth="1"/>
    <col min="6405" max="6405" width="4.109375" style="56" customWidth="1"/>
    <col min="6406" max="6406" width="3.109375" style="56" customWidth="1"/>
    <col min="6407" max="6407" width="4.109375" style="56" customWidth="1"/>
    <col min="6408" max="6408" width="23.109375" style="56" customWidth="1"/>
    <col min="6409" max="6409" width="10.88671875" style="56" customWidth="1"/>
    <col min="6410" max="6410" width="0.109375" style="56" customWidth="1"/>
    <col min="6411" max="6411" width="17.109375" style="56" customWidth="1"/>
    <col min="6412" max="6412" width="0.109375" style="56" customWidth="1"/>
    <col min="6413" max="6413" width="15.109375" style="56" customWidth="1"/>
    <col min="6414" max="6414" width="0.109375" style="56" customWidth="1"/>
    <col min="6415" max="6415" width="16.109375" style="56" customWidth="1"/>
    <col min="6416" max="6416" width="0.109375" style="56" customWidth="1"/>
    <col min="6417" max="6417" width="16.109375" style="56" customWidth="1"/>
    <col min="6418" max="6418" width="14.109375" style="56" bestFit="1" customWidth="1"/>
    <col min="6419" max="6419" width="9.109375" style="56" customWidth="1"/>
    <col min="6420" max="6658" width="8.88671875" style="56"/>
    <col min="6659" max="6660" width="2.109375" style="56" customWidth="1"/>
    <col min="6661" max="6661" width="4.109375" style="56" customWidth="1"/>
    <col min="6662" max="6662" width="3.109375" style="56" customWidth="1"/>
    <col min="6663" max="6663" width="4.109375" style="56" customWidth="1"/>
    <col min="6664" max="6664" width="23.109375" style="56" customWidth="1"/>
    <col min="6665" max="6665" width="10.88671875" style="56" customWidth="1"/>
    <col min="6666" max="6666" width="0.109375" style="56" customWidth="1"/>
    <col min="6667" max="6667" width="17.109375" style="56" customWidth="1"/>
    <col min="6668" max="6668" width="0.109375" style="56" customWidth="1"/>
    <col min="6669" max="6669" width="15.109375" style="56" customWidth="1"/>
    <col min="6670" max="6670" width="0.109375" style="56" customWidth="1"/>
    <col min="6671" max="6671" width="16.109375" style="56" customWidth="1"/>
    <col min="6672" max="6672" width="0.109375" style="56" customWidth="1"/>
    <col min="6673" max="6673" width="16.109375" style="56" customWidth="1"/>
    <col min="6674" max="6674" width="14.109375" style="56" bestFit="1" customWidth="1"/>
    <col min="6675" max="6675" width="9.109375" style="56" customWidth="1"/>
    <col min="6676" max="6914" width="8.88671875" style="56"/>
    <col min="6915" max="6916" width="2.109375" style="56" customWidth="1"/>
    <col min="6917" max="6917" width="4.109375" style="56" customWidth="1"/>
    <col min="6918" max="6918" width="3.109375" style="56" customWidth="1"/>
    <col min="6919" max="6919" width="4.109375" style="56" customWidth="1"/>
    <col min="6920" max="6920" width="23.109375" style="56" customWidth="1"/>
    <col min="6921" max="6921" width="10.88671875" style="56" customWidth="1"/>
    <col min="6922" max="6922" width="0.109375" style="56" customWidth="1"/>
    <col min="6923" max="6923" width="17.109375" style="56" customWidth="1"/>
    <col min="6924" max="6924" width="0.109375" style="56" customWidth="1"/>
    <col min="6925" max="6925" width="15.109375" style="56" customWidth="1"/>
    <col min="6926" max="6926" width="0.109375" style="56" customWidth="1"/>
    <col min="6927" max="6927" width="16.109375" style="56" customWidth="1"/>
    <col min="6928" max="6928" width="0.109375" style="56" customWidth="1"/>
    <col min="6929" max="6929" width="16.109375" style="56" customWidth="1"/>
    <col min="6930" max="6930" width="14.109375" style="56" bestFit="1" customWidth="1"/>
    <col min="6931" max="6931" width="9.109375" style="56" customWidth="1"/>
    <col min="6932" max="7170" width="8.88671875" style="56"/>
    <col min="7171" max="7172" width="2.109375" style="56" customWidth="1"/>
    <col min="7173" max="7173" width="4.109375" style="56" customWidth="1"/>
    <col min="7174" max="7174" width="3.109375" style="56" customWidth="1"/>
    <col min="7175" max="7175" width="4.109375" style="56" customWidth="1"/>
    <col min="7176" max="7176" width="23.109375" style="56" customWidth="1"/>
    <col min="7177" max="7177" width="10.88671875" style="56" customWidth="1"/>
    <col min="7178" max="7178" width="0.109375" style="56" customWidth="1"/>
    <col min="7179" max="7179" width="17.109375" style="56" customWidth="1"/>
    <col min="7180" max="7180" width="0.109375" style="56" customWidth="1"/>
    <col min="7181" max="7181" width="15.109375" style="56" customWidth="1"/>
    <col min="7182" max="7182" width="0.109375" style="56" customWidth="1"/>
    <col min="7183" max="7183" width="16.109375" style="56" customWidth="1"/>
    <col min="7184" max="7184" width="0.109375" style="56" customWidth="1"/>
    <col min="7185" max="7185" width="16.109375" style="56" customWidth="1"/>
    <col min="7186" max="7186" width="14.109375" style="56" bestFit="1" customWidth="1"/>
    <col min="7187" max="7187" width="9.109375" style="56" customWidth="1"/>
    <col min="7188" max="7426" width="8.88671875" style="56"/>
    <col min="7427" max="7428" width="2.109375" style="56" customWidth="1"/>
    <col min="7429" max="7429" width="4.109375" style="56" customWidth="1"/>
    <col min="7430" max="7430" width="3.109375" style="56" customWidth="1"/>
    <col min="7431" max="7431" width="4.109375" style="56" customWidth="1"/>
    <col min="7432" max="7432" width="23.109375" style="56" customWidth="1"/>
    <col min="7433" max="7433" width="10.88671875" style="56" customWidth="1"/>
    <col min="7434" max="7434" width="0.109375" style="56" customWidth="1"/>
    <col min="7435" max="7435" width="17.109375" style="56" customWidth="1"/>
    <col min="7436" max="7436" width="0.109375" style="56" customWidth="1"/>
    <col min="7437" max="7437" width="15.109375" style="56" customWidth="1"/>
    <col min="7438" max="7438" width="0.109375" style="56" customWidth="1"/>
    <col min="7439" max="7439" width="16.109375" style="56" customWidth="1"/>
    <col min="7440" max="7440" width="0.109375" style="56" customWidth="1"/>
    <col min="7441" max="7441" width="16.109375" style="56" customWidth="1"/>
    <col min="7442" max="7442" width="14.109375" style="56" bestFit="1" customWidth="1"/>
    <col min="7443" max="7443" width="9.109375" style="56" customWidth="1"/>
    <col min="7444" max="7682" width="8.88671875" style="56"/>
    <col min="7683" max="7684" width="2.109375" style="56" customWidth="1"/>
    <col min="7685" max="7685" width="4.109375" style="56" customWidth="1"/>
    <col min="7686" max="7686" width="3.109375" style="56" customWidth="1"/>
    <col min="7687" max="7687" width="4.109375" style="56" customWidth="1"/>
    <col min="7688" max="7688" width="23.109375" style="56" customWidth="1"/>
    <col min="7689" max="7689" width="10.88671875" style="56" customWidth="1"/>
    <col min="7690" max="7690" width="0.109375" style="56" customWidth="1"/>
    <col min="7691" max="7691" width="17.109375" style="56" customWidth="1"/>
    <col min="7692" max="7692" width="0.109375" style="56" customWidth="1"/>
    <col min="7693" max="7693" width="15.109375" style="56" customWidth="1"/>
    <col min="7694" max="7694" width="0.109375" style="56" customWidth="1"/>
    <col min="7695" max="7695" width="16.109375" style="56" customWidth="1"/>
    <col min="7696" max="7696" width="0.109375" style="56" customWidth="1"/>
    <col min="7697" max="7697" width="16.109375" style="56" customWidth="1"/>
    <col min="7698" max="7698" width="14.109375" style="56" bestFit="1" customWidth="1"/>
    <col min="7699" max="7699" width="9.109375" style="56" customWidth="1"/>
    <col min="7700" max="7938" width="8.88671875" style="56"/>
    <col min="7939" max="7940" width="2.109375" style="56" customWidth="1"/>
    <col min="7941" max="7941" width="4.109375" style="56" customWidth="1"/>
    <col min="7942" max="7942" width="3.109375" style="56" customWidth="1"/>
    <col min="7943" max="7943" width="4.109375" style="56" customWidth="1"/>
    <col min="7944" max="7944" width="23.109375" style="56" customWidth="1"/>
    <col min="7945" max="7945" width="10.88671875" style="56" customWidth="1"/>
    <col min="7946" max="7946" width="0.109375" style="56" customWidth="1"/>
    <col min="7947" max="7947" width="17.109375" style="56" customWidth="1"/>
    <col min="7948" max="7948" width="0.109375" style="56" customWidth="1"/>
    <col min="7949" max="7949" width="15.109375" style="56" customWidth="1"/>
    <col min="7950" max="7950" width="0.109375" style="56" customWidth="1"/>
    <col min="7951" max="7951" width="16.109375" style="56" customWidth="1"/>
    <col min="7952" max="7952" width="0.109375" style="56" customWidth="1"/>
    <col min="7953" max="7953" width="16.109375" style="56" customWidth="1"/>
    <col min="7954" max="7954" width="14.109375" style="56" bestFit="1" customWidth="1"/>
    <col min="7955" max="7955" width="9.109375" style="56" customWidth="1"/>
    <col min="7956" max="8194" width="8.88671875" style="56"/>
    <col min="8195" max="8196" width="2.109375" style="56" customWidth="1"/>
    <col min="8197" max="8197" width="4.109375" style="56" customWidth="1"/>
    <col min="8198" max="8198" width="3.109375" style="56" customWidth="1"/>
    <col min="8199" max="8199" width="4.109375" style="56" customWidth="1"/>
    <col min="8200" max="8200" width="23.109375" style="56" customWidth="1"/>
    <col min="8201" max="8201" width="10.88671875" style="56" customWidth="1"/>
    <col min="8202" max="8202" width="0.109375" style="56" customWidth="1"/>
    <col min="8203" max="8203" width="17.109375" style="56" customWidth="1"/>
    <col min="8204" max="8204" width="0.109375" style="56" customWidth="1"/>
    <col min="8205" max="8205" width="15.109375" style="56" customWidth="1"/>
    <col min="8206" max="8206" width="0.109375" style="56" customWidth="1"/>
    <col min="8207" max="8207" width="16.109375" style="56" customWidth="1"/>
    <col min="8208" max="8208" width="0.109375" style="56" customWidth="1"/>
    <col min="8209" max="8209" width="16.109375" style="56" customWidth="1"/>
    <col min="8210" max="8210" width="14.109375" style="56" bestFit="1" customWidth="1"/>
    <col min="8211" max="8211" width="9.109375" style="56" customWidth="1"/>
    <col min="8212" max="8450" width="8.88671875" style="56"/>
    <col min="8451" max="8452" width="2.109375" style="56" customWidth="1"/>
    <col min="8453" max="8453" width="4.109375" style="56" customWidth="1"/>
    <col min="8454" max="8454" width="3.109375" style="56" customWidth="1"/>
    <col min="8455" max="8455" width="4.109375" style="56" customWidth="1"/>
    <col min="8456" max="8456" width="23.109375" style="56" customWidth="1"/>
    <col min="8457" max="8457" width="10.88671875" style="56" customWidth="1"/>
    <col min="8458" max="8458" width="0.109375" style="56" customWidth="1"/>
    <col min="8459" max="8459" width="17.109375" style="56" customWidth="1"/>
    <col min="8460" max="8460" width="0.109375" style="56" customWidth="1"/>
    <col min="8461" max="8461" width="15.109375" style="56" customWidth="1"/>
    <col min="8462" max="8462" width="0.109375" style="56" customWidth="1"/>
    <col min="8463" max="8463" width="16.109375" style="56" customWidth="1"/>
    <col min="8464" max="8464" width="0.109375" style="56" customWidth="1"/>
    <col min="8465" max="8465" width="16.109375" style="56" customWidth="1"/>
    <col min="8466" max="8466" width="14.109375" style="56" bestFit="1" customWidth="1"/>
    <col min="8467" max="8467" width="9.109375" style="56" customWidth="1"/>
    <col min="8468" max="8706" width="8.88671875" style="56"/>
    <col min="8707" max="8708" width="2.109375" style="56" customWidth="1"/>
    <col min="8709" max="8709" width="4.109375" style="56" customWidth="1"/>
    <col min="8710" max="8710" width="3.109375" style="56" customWidth="1"/>
    <col min="8711" max="8711" width="4.109375" style="56" customWidth="1"/>
    <col min="8712" max="8712" width="23.109375" style="56" customWidth="1"/>
    <col min="8713" max="8713" width="10.88671875" style="56" customWidth="1"/>
    <col min="8714" max="8714" width="0.109375" style="56" customWidth="1"/>
    <col min="8715" max="8715" width="17.109375" style="56" customWidth="1"/>
    <col min="8716" max="8716" width="0.109375" style="56" customWidth="1"/>
    <col min="8717" max="8717" width="15.109375" style="56" customWidth="1"/>
    <col min="8718" max="8718" width="0.109375" style="56" customWidth="1"/>
    <col min="8719" max="8719" width="16.109375" style="56" customWidth="1"/>
    <col min="8720" max="8720" width="0.109375" style="56" customWidth="1"/>
    <col min="8721" max="8721" width="16.109375" style="56" customWidth="1"/>
    <col min="8722" max="8722" width="14.109375" style="56" bestFit="1" customWidth="1"/>
    <col min="8723" max="8723" width="9.109375" style="56" customWidth="1"/>
    <col min="8724" max="8962" width="8.88671875" style="56"/>
    <col min="8963" max="8964" width="2.109375" style="56" customWidth="1"/>
    <col min="8965" max="8965" width="4.109375" style="56" customWidth="1"/>
    <col min="8966" max="8966" width="3.109375" style="56" customWidth="1"/>
    <col min="8967" max="8967" width="4.109375" style="56" customWidth="1"/>
    <col min="8968" max="8968" width="23.109375" style="56" customWidth="1"/>
    <col min="8969" max="8969" width="10.88671875" style="56" customWidth="1"/>
    <col min="8970" max="8970" width="0.109375" style="56" customWidth="1"/>
    <col min="8971" max="8971" width="17.109375" style="56" customWidth="1"/>
    <col min="8972" max="8972" width="0.109375" style="56" customWidth="1"/>
    <col min="8973" max="8973" width="15.109375" style="56" customWidth="1"/>
    <col min="8974" max="8974" width="0.109375" style="56" customWidth="1"/>
    <col min="8975" max="8975" width="16.109375" style="56" customWidth="1"/>
    <col min="8976" max="8976" width="0.109375" style="56" customWidth="1"/>
    <col min="8977" max="8977" width="16.109375" style="56" customWidth="1"/>
    <col min="8978" max="8978" width="14.109375" style="56" bestFit="1" customWidth="1"/>
    <col min="8979" max="8979" width="9.109375" style="56" customWidth="1"/>
    <col min="8980" max="9218" width="8.88671875" style="56"/>
    <col min="9219" max="9220" width="2.109375" style="56" customWidth="1"/>
    <col min="9221" max="9221" width="4.109375" style="56" customWidth="1"/>
    <col min="9222" max="9222" width="3.109375" style="56" customWidth="1"/>
    <col min="9223" max="9223" width="4.109375" style="56" customWidth="1"/>
    <col min="9224" max="9224" width="23.109375" style="56" customWidth="1"/>
    <col min="9225" max="9225" width="10.88671875" style="56" customWidth="1"/>
    <col min="9226" max="9226" width="0.109375" style="56" customWidth="1"/>
    <col min="9227" max="9227" width="17.109375" style="56" customWidth="1"/>
    <col min="9228" max="9228" width="0.109375" style="56" customWidth="1"/>
    <col min="9229" max="9229" width="15.109375" style="56" customWidth="1"/>
    <col min="9230" max="9230" width="0.109375" style="56" customWidth="1"/>
    <col min="9231" max="9231" width="16.109375" style="56" customWidth="1"/>
    <col min="9232" max="9232" width="0.109375" style="56" customWidth="1"/>
    <col min="9233" max="9233" width="16.109375" style="56" customWidth="1"/>
    <col min="9234" max="9234" width="14.109375" style="56" bestFit="1" customWidth="1"/>
    <col min="9235" max="9235" width="9.109375" style="56" customWidth="1"/>
    <col min="9236" max="9474" width="8.88671875" style="56"/>
    <col min="9475" max="9476" width="2.109375" style="56" customWidth="1"/>
    <col min="9477" max="9477" width="4.109375" style="56" customWidth="1"/>
    <col min="9478" max="9478" width="3.109375" style="56" customWidth="1"/>
    <col min="9479" max="9479" width="4.109375" style="56" customWidth="1"/>
    <col min="9480" max="9480" width="23.109375" style="56" customWidth="1"/>
    <col min="9481" max="9481" width="10.88671875" style="56" customWidth="1"/>
    <col min="9482" max="9482" width="0.109375" style="56" customWidth="1"/>
    <col min="9483" max="9483" width="17.109375" style="56" customWidth="1"/>
    <col min="9484" max="9484" width="0.109375" style="56" customWidth="1"/>
    <col min="9485" max="9485" width="15.109375" style="56" customWidth="1"/>
    <col min="9486" max="9486" width="0.109375" style="56" customWidth="1"/>
    <col min="9487" max="9487" width="16.109375" style="56" customWidth="1"/>
    <col min="9488" max="9488" width="0.109375" style="56" customWidth="1"/>
    <col min="9489" max="9489" width="16.109375" style="56" customWidth="1"/>
    <col min="9490" max="9490" width="14.109375" style="56" bestFit="1" customWidth="1"/>
    <col min="9491" max="9491" width="9.109375" style="56" customWidth="1"/>
    <col min="9492" max="9730" width="8.88671875" style="56"/>
    <col min="9731" max="9732" width="2.109375" style="56" customWidth="1"/>
    <col min="9733" max="9733" width="4.109375" style="56" customWidth="1"/>
    <col min="9734" max="9734" width="3.109375" style="56" customWidth="1"/>
    <col min="9735" max="9735" width="4.109375" style="56" customWidth="1"/>
    <col min="9736" max="9736" width="23.109375" style="56" customWidth="1"/>
    <col min="9737" max="9737" width="10.88671875" style="56" customWidth="1"/>
    <col min="9738" max="9738" width="0.109375" style="56" customWidth="1"/>
    <col min="9739" max="9739" width="17.109375" style="56" customWidth="1"/>
    <col min="9740" max="9740" width="0.109375" style="56" customWidth="1"/>
    <col min="9741" max="9741" width="15.109375" style="56" customWidth="1"/>
    <col min="9742" max="9742" width="0.109375" style="56" customWidth="1"/>
    <col min="9743" max="9743" width="16.109375" style="56" customWidth="1"/>
    <col min="9744" max="9744" width="0.109375" style="56" customWidth="1"/>
    <col min="9745" max="9745" width="16.109375" style="56" customWidth="1"/>
    <col min="9746" max="9746" width="14.109375" style="56" bestFit="1" customWidth="1"/>
    <col min="9747" max="9747" width="9.109375" style="56" customWidth="1"/>
    <col min="9748" max="9986" width="8.88671875" style="56"/>
    <col min="9987" max="9988" width="2.109375" style="56" customWidth="1"/>
    <col min="9989" max="9989" width="4.109375" style="56" customWidth="1"/>
    <col min="9990" max="9990" width="3.109375" style="56" customWidth="1"/>
    <col min="9991" max="9991" width="4.109375" style="56" customWidth="1"/>
    <col min="9992" max="9992" width="23.109375" style="56" customWidth="1"/>
    <col min="9993" max="9993" width="10.88671875" style="56" customWidth="1"/>
    <col min="9994" max="9994" width="0.109375" style="56" customWidth="1"/>
    <col min="9995" max="9995" width="17.109375" style="56" customWidth="1"/>
    <col min="9996" max="9996" width="0.109375" style="56" customWidth="1"/>
    <col min="9997" max="9997" width="15.109375" style="56" customWidth="1"/>
    <col min="9998" max="9998" width="0.109375" style="56" customWidth="1"/>
    <col min="9999" max="9999" width="16.109375" style="56" customWidth="1"/>
    <col min="10000" max="10000" width="0.109375" style="56" customWidth="1"/>
    <col min="10001" max="10001" width="16.109375" style="56" customWidth="1"/>
    <col min="10002" max="10002" width="14.109375" style="56" bestFit="1" customWidth="1"/>
    <col min="10003" max="10003" width="9.109375" style="56" customWidth="1"/>
    <col min="10004" max="10242" width="8.88671875" style="56"/>
    <col min="10243" max="10244" width="2.109375" style="56" customWidth="1"/>
    <col min="10245" max="10245" width="4.109375" style="56" customWidth="1"/>
    <col min="10246" max="10246" width="3.109375" style="56" customWidth="1"/>
    <col min="10247" max="10247" width="4.109375" style="56" customWidth="1"/>
    <col min="10248" max="10248" width="23.109375" style="56" customWidth="1"/>
    <col min="10249" max="10249" width="10.88671875" style="56" customWidth="1"/>
    <col min="10250" max="10250" width="0.109375" style="56" customWidth="1"/>
    <col min="10251" max="10251" width="17.109375" style="56" customWidth="1"/>
    <col min="10252" max="10252" width="0.109375" style="56" customWidth="1"/>
    <col min="10253" max="10253" width="15.109375" style="56" customWidth="1"/>
    <col min="10254" max="10254" width="0.109375" style="56" customWidth="1"/>
    <col min="10255" max="10255" width="16.109375" style="56" customWidth="1"/>
    <col min="10256" max="10256" width="0.109375" style="56" customWidth="1"/>
    <col min="10257" max="10257" width="16.109375" style="56" customWidth="1"/>
    <col min="10258" max="10258" width="14.109375" style="56" bestFit="1" customWidth="1"/>
    <col min="10259" max="10259" width="9.109375" style="56" customWidth="1"/>
    <col min="10260" max="10498" width="8.88671875" style="56"/>
    <col min="10499" max="10500" width="2.109375" style="56" customWidth="1"/>
    <col min="10501" max="10501" width="4.109375" style="56" customWidth="1"/>
    <col min="10502" max="10502" width="3.109375" style="56" customWidth="1"/>
    <col min="10503" max="10503" width="4.109375" style="56" customWidth="1"/>
    <col min="10504" max="10504" width="23.109375" style="56" customWidth="1"/>
    <col min="10505" max="10505" width="10.88671875" style="56" customWidth="1"/>
    <col min="10506" max="10506" width="0.109375" style="56" customWidth="1"/>
    <col min="10507" max="10507" width="17.109375" style="56" customWidth="1"/>
    <col min="10508" max="10508" width="0.109375" style="56" customWidth="1"/>
    <col min="10509" max="10509" width="15.109375" style="56" customWidth="1"/>
    <col min="10510" max="10510" width="0.109375" style="56" customWidth="1"/>
    <col min="10511" max="10511" width="16.109375" style="56" customWidth="1"/>
    <col min="10512" max="10512" width="0.109375" style="56" customWidth="1"/>
    <col min="10513" max="10513" width="16.109375" style="56" customWidth="1"/>
    <col min="10514" max="10514" width="14.109375" style="56" bestFit="1" customWidth="1"/>
    <col min="10515" max="10515" width="9.109375" style="56" customWidth="1"/>
    <col min="10516" max="10754" width="8.88671875" style="56"/>
    <col min="10755" max="10756" width="2.109375" style="56" customWidth="1"/>
    <col min="10757" max="10757" width="4.109375" style="56" customWidth="1"/>
    <col min="10758" max="10758" width="3.109375" style="56" customWidth="1"/>
    <col min="10759" max="10759" width="4.109375" style="56" customWidth="1"/>
    <col min="10760" max="10760" width="23.109375" style="56" customWidth="1"/>
    <col min="10761" max="10761" width="10.88671875" style="56" customWidth="1"/>
    <col min="10762" max="10762" width="0.109375" style="56" customWidth="1"/>
    <col min="10763" max="10763" width="17.109375" style="56" customWidth="1"/>
    <col min="10764" max="10764" width="0.109375" style="56" customWidth="1"/>
    <col min="10765" max="10765" width="15.109375" style="56" customWidth="1"/>
    <col min="10766" max="10766" width="0.109375" style="56" customWidth="1"/>
    <col min="10767" max="10767" width="16.109375" style="56" customWidth="1"/>
    <col min="10768" max="10768" width="0.109375" style="56" customWidth="1"/>
    <col min="10769" max="10769" width="16.109375" style="56" customWidth="1"/>
    <col min="10770" max="10770" width="14.109375" style="56" bestFit="1" customWidth="1"/>
    <col min="10771" max="10771" width="9.109375" style="56" customWidth="1"/>
    <col min="10772" max="11010" width="8.88671875" style="56"/>
    <col min="11011" max="11012" width="2.109375" style="56" customWidth="1"/>
    <col min="11013" max="11013" width="4.109375" style="56" customWidth="1"/>
    <col min="11014" max="11014" width="3.109375" style="56" customWidth="1"/>
    <col min="11015" max="11015" width="4.109375" style="56" customWidth="1"/>
    <col min="11016" max="11016" width="23.109375" style="56" customWidth="1"/>
    <col min="11017" max="11017" width="10.88671875" style="56" customWidth="1"/>
    <col min="11018" max="11018" width="0.109375" style="56" customWidth="1"/>
    <col min="11019" max="11019" width="17.109375" style="56" customWidth="1"/>
    <col min="11020" max="11020" width="0.109375" style="56" customWidth="1"/>
    <col min="11021" max="11021" width="15.109375" style="56" customWidth="1"/>
    <col min="11022" max="11022" width="0.109375" style="56" customWidth="1"/>
    <col min="11023" max="11023" width="16.109375" style="56" customWidth="1"/>
    <col min="11024" max="11024" width="0.109375" style="56" customWidth="1"/>
    <col min="11025" max="11025" width="16.109375" style="56" customWidth="1"/>
    <col min="11026" max="11026" width="14.109375" style="56" bestFit="1" customWidth="1"/>
    <col min="11027" max="11027" width="9.109375" style="56" customWidth="1"/>
    <col min="11028" max="11266" width="8.88671875" style="56"/>
    <col min="11267" max="11268" width="2.109375" style="56" customWidth="1"/>
    <col min="11269" max="11269" width="4.109375" style="56" customWidth="1"/>
    <col min="11270" max="11270" width="3.109375" style="56" customWidth="1"/>
    <col min="11271" max="11271" width="4.109375" style="56" customWidth="1"/>
    <col min="11272" max="11272" width="23.109375" style="56" customWidth="1"/>
    <col min="11273" max="11273" width="10.88671875" style="56" customWidth="1"/>
    <col min="11274" max="11274" width="0.109375" style="56" customWidth="1"/>
    <col min="11275" max="11275" width="17.109375" style="56" customWidth="1"/>
    <col min="11276" max="11276" width="0.109375" style="56" customWidth="1"/>
    <col min="11277" max="11277" width="15.109375" style="56" customWidth="1"/>
    <col min="11278" max="11278" width="0.109375" style="56" customWidth="1"/>
    <col min="11279" max="11279" width="16.109375" style="56" customWidth="1"/>
    <col min="11280" max="11280" width="0.109375" style="56" customWidth="1"/>
    <col min="11281" max="11281" width="16.109375" style="56" customWidth="1"/>
    <col min="11282" max="11282" width="14.109375" style="56" bestFit="1" customWidth="1"/>
    <col min="11283" max="11283" width="9.109375" style="56" customWidth="1"/>
    <col min="11284" max="11522" width="8.88671875" style="56"/>
    <col min="11523" max="11524" width="2.109375" style="56" customWidth="1"/>
    <col min="11525" max="11525" width="4.109375" style="56" customWidth="1"/>
    <col min="11526" max="11526" width="3.109375" style="56" customWidth="1"/>
    <col min="11527" max="11527" width="4.109375" style="56" customWidth="1"/>
    <col min="11528" max="11528" width="23.109375" style="56" customWidth="1"/>
    <col min="11529" max="11529" width="10.88671875" style="56" customWidth="1"/>
    <col min="11530" max="11530" width="0.109375" style="56" customWidth="1"/>
    <col min="11531" max="11531" width="17.109375" style="56" customWidth="1"/>
    <col min="11532" max="11532" width="0.109375" style="56" customWidth="1"/>
    <col min="11533" max="11533" width="15.109375" style="56" customWidth="1"/>
    <col min="11534" max="11534" width="0.109375" style="56" customWidth="1"/>
    <col min="11535" max="11535" width="16.109375" style="56" customWidth="1"/>
    <col min="11536" max="11536" width="0.109375" style="56" customWidth="1"/>
    <col min="11537" max="11537" width="16.109375" style="56" customWidth="1"/>
    <col min="11538" max="11538" width="14.109375" style="56" bestFit="1" customWidth="1"/>
    <col min="11539" max="11539" width="9.109375" style="56" customWidth="1"/>
    <col min="11540" max="11778" width="8.88671875" style="56"/>
    <col min="11779" max="11780" width="2.109375" style="56" customWidth="1"/>
    <col min="11781" max="11781" width="4.109375" style="56" customWidth="1"/>
    <col min="11782" max="11782" width="3.109375" style="56" customWidth="1"/>
    <col min="11783" max="11783" width="4.109375" style="56" customWidth="1"/>
    <col min="11784" max="11784" width="23.109375" style="56" customWidth="1"/>
    <col min="11785" max="11785" width="10.88671875" style="56" customWidth="1"/>
    <col min="11786" max="11786" width="0.109375" style="56" customWidth="1"/>
    <col min="11787" max="11787" width="17.109375" style="56" customWidth="1"/>
    <col min="11788" max="11788" width="0.109375" style="56" customWidth="1"/>
    <col min="11789" max="11789" width="15.109375" style="56" customWidth="1"/>
    <col min="11790" max="11790" width="0.109375" style="56" customWidth="1"/>
    <col min="11791" max="11791" width="16.109375" style="56" customWidth="1"/>
    <col min="11792" max="11792" width="0.109375" style="56" customWidth="1"/>
    <col min="11793" max="11793" width="16.109375" style="56" customWidth="1"/>
    <col min="11794" max="11794" width="14.109375" style="56" bestFit="1" customWidth="1"/>
    <col min="11795" max="11795" width="9.109375" style="56" customWidth="1"/>
    <col min="11796" max="12034" width="8.88671875" style="56"/>
    <col min="12035" max="12036" width="2.109375" style="56" customWidth="1"/>
    <col min="12037" max="12037" width="4.109375" style="56" customWidth="1"/>
    <col min="12038" max="12038" width="3.109375" style="56" customWidth="1"/>
    <col min="12039" max="12039" width="4.109375" style="56" customWidth="1"/>
    <col min="12040" max="12040" width="23.109375" style="56" customWidth="1"/>
    <col min="12041" max="12041" width="10.88671875" style="56" customWidth="1"/>
    <col min="12042" max="12042" width="0.109375" style="56" customWidth="1"/>
    <col min="12043" max="12043" width="17.109375" style="56" customWidth="1"/>
    <col min="12044" max="12044" width="0.109375" style="56" customWidth="1"/>
    <col min="12045" max="12045" width="15.109375" style="56" customWidth="1"/>
    <col min="12046" max="12046" width="0.109375" style="56" customWidth="1"/>
    <col min="12047" max="12047" width="16.109375" style="56" customWidth="1"/>
    <col min="12048" max="12048" width="0.109375" style="56" customWidth="1"/>
    <col min="12049" max="12049" width="16.109375" style="56" customWidth="1"/>
    <col min="12050" max="12050" width="14.109375" style="56" bestFit="1" customWidth="1"/>
    <col min="12051" max="12051" width="9.109375" style="56" customWidth="1"/>
    <col min="12052" max="12290" width="8.88671875" style="56"/>
    <col min="12291" max="12292" width="2.109375" style="56" customWidth="1"/>
    <col min="12293" max="12293" width="4.109375" style="56" customWidth="1"/>
    <col min="12294" max="12294" width="3.109375" style="56" customWidth="1"/>
    <col min="12295" max="12295" width="4.109375" style="56" customWidth="1"/>
    <col min="12296" max="12296" width="23.109375" style="56" customWidth="1"/>
    <col min="12297" max="12297" width="10.88671875" style="56" customWidth="1"/>
    <col min="12298" max="12298" width="0.109375" style="56" customWidth="1"/>
    <col min="12299" max="12299" width="17.109375" style="56" customWidth="1"/>
    <col min="12300" max="12300" width="0.109375" style="56" customWidth="1"/>
    <col min="12301" max="12301" width="15.109375" style="56" customWidth="1"/>
    <col min="12302" max="12302" width="0.109375" style="56" customWidth="1"/>
    <col min="12303" max="12303" width="16.109375" style="56" customWidth="1"/>
    <col min="12304" max="12304" width="0.109375" style="56" customWidth="1"/>
    <col min="12305" max="12305" width="16.109375" style="56" customWidth="1"/>
    <col min="12306" max="12306" width="14.109375" style="56" bestFit="1" customWidth="1"/>
    <col min="12307" max="12307" width="9.109375" style="56" customWidth="1"/>
    <col min="12308" max="12546" width="8.88671875" style="56"/>
    <col min="12547" max="12548" width="2.109375" style="56" customWidth="1"/>
    <col min="12549" max="12549" width="4.109375" style="56" customWidth="1"/>
    <col min="12550" max="12550" width="3.109375" style="56" customWidth="1"/>
    <col min="12551" max="12551" width="4.109375" style="56" customWidth="1"/>
    <col min="12552" max="12552" width="23.109375" style="56" customWidth="1"/>
    <col min="12553" max="12553" width="10.88671875" style="56" customWidth="1"/>
    <col min="12554" max="12554" width="0.109375" style="56" customWidth="1"/>
    <col min="12555" max="12555" width="17.109375" style="56" customWidth="1"/>
    <col min="12556" max="12556" width="0.109375" style="56" customWidth="1"/>
    <col min="12557" max="12557" width="15.109375" style="56" customWidth="1"/>
    <col min="12558" max="12558" width="0.109375" style="56" customWidth="1"/>
    <col min="12559" max="12559" width="16.109375" style="56" customWidth="1"/>
    <col min="12560" max="12560" width="0.109375" style="56" customWidth="1"/>
    <col min="12561" max="12561" width="16.109375" style="56" customWidth="1"/>
    <col min="12562" max="12562" width="14.109375" style="56" bestFit="1" customWidth="1"/>
    <col min="12563" max="12563" width="9.109375" style="56" customWidth="1"/>
    <col min="12564" max="12802" width="8.88671875" style="56"/>
    <col min="12803" max="12804" width="2.109375" style="56" customWidth="1"/>
    <col min="12805" max="12805" width="4.109375" style="56" customWidth="1"/>
    <col min="12806" max="12806" width="3.109375" style="56" customWidth="1"/>
    <col min="12807" max="12807" width="4.109375" style="56" customWidth="1"/>
    <col min="12808" max="12808" width="23.109375" style="56" customWidth="1"/>
    <col min="12809" max="12809" width="10.88671875" style="56" customWidth="1"/>
    <col min="12810" max="12810" width="0.109375" style="56" customWidth="1"/>
    <col min="12811" max="12811" width="17.109375" style="56" customWidth="1"/>
    <col min="12812" max="12812" width="0.109375" style="56" customWidth="1"/>
    <col min="12813" max="12813" width="15.109375" style="56" customWidth="1"/>
    <col min="12814" max="12814" width="0.109375" style="56" customWidth="1"/>
    <col min="12815" max="12815" width="16.109375" style="56" customWidth="1"/>
    <col min="12816" max="12816" width="0.109375" style="56" customWidth="1"/>
    <col min="12817" max="12817" width="16.109375" style="56" customWidth="1"/>
    <col min="12818" max="12818" width="14.109375" style="56" bestFit="1" customWidth="1"/>
    <col min="12819" max="12819" width="9.109375" style="56" customWidth="1"/>
    <col min="12820" max="13058" width="8.88671875" style="56"/>
    <col min="13059" max="13060" width="2.109375" style="56" customWidth="1"/>
    <col min="13061" max="13061" width="4.109375" style="56" customWidth="1"/>
    <col min="13062" max="13062" width="3.109375" style="56" customWidth="1"/>
    <col min="13063" max="13063" width="4.109375" style="56" customWidth="1"/>
    <col min="13064" max="13064" width="23.109375" style="56" customWidth="1"/>
    <col min="13065" max="13065" width="10.88671875" style="56" customWidth="1"/>
    <col min="13066" max="13066" width="0.109375" style="56" customWidth="1"/>
    <col min="13067" max="13067" width="17.109375" style="56" customWidth="1"/>
    <col min="13068" max="13068" width="0.109375" style="56" customWidth="1"/>
    <col min="13069" max="13069" width="15.109375" style="56" customWidth="1"/>
    <col min="13070" max="13070" width="0.109375" style="56" customWidth="1"/>
    <col min="13071" max="13071" width="16.109375" style="56" customWidth="1"/>
    <col min="13072" max="13072" width="0.109375" style="56" customWidth="1"/>
    <col min="13073" max="13073" width="16.109375" style="56" customWidth="1"/>
    <col min="13074" max="13074" width="14.109375" style="56" bestFit="1" customWidth="1"/>
    <col min="13075" max="13075" width="9.109375" style="56" customWidth="1"/>
    <col min="13076" max="13314" width="8.88671875" style="56"/>
    <col min="13315" max="13316" width="2.109375" style="56" customWidth="1"/>
    <col min="13317" max="13317" width="4.109375" style="56" customWidth="1"/>
    <col min="13318" max="13318" width="3.109375" style="56" customWidth="1"/>
    <col min="13319" max="13319" width="4.109375" style="56" customWidth="1"/>
    <col min="13320" max="13320" width="23.109375" style="56" customWidth="1"/>
    <col min="13321" max="13321" width="10.88671875" style="56" customWidth="1"/>
    <col min="13322" max="13322" width="0.109375" style="56" customWidth="1"/>
    <col min="13323" max="13323" width="17.109375" style="56" customWidth="1"/>
    <col min="13324" max="13324" width="0.109375" style="56" customWidth="1"/>
    <col min="13325" max="13325" width="15.109375" style="56" customWidth="1"/>
    <col min="13326" max="13326" width="0.109375" style="56" customWidth="1"/>
    <col min="13327" max="13327" width="16.109375" style="56" customWidth="1"/>
    <col min="13328" max="13328" width="0.109375" style="56" customWidth="1"/>
    <col min="13329" max="13329" width="16.109375" style="56" customWidth="1"/>
    <col min="13330" max="13330" width="14.109375" style="56" bestFit="1" customWidth="1"/>
    <col min="13331" max="13331" width="9.109375" style="56" customWidth="1"/>
    <col min="13332" max="13570" width="8.88671875" style="56"/>
    <col min="13571" max="13572" width="2.109375" style="56" customWidth="1"/>
    <col min="13573" max="13573" width="4.109375" style="56" customWidth="1"/>
    <col min="13574" max="13574" width="3.109375" style="56" customWidth="1"/>
    <col min="13575" max="13575" width="4.109375" style="56" customWidth="1"/>
    <col min="13576" max="13576" width="23.109375" style="56" customWidth="1"/>
    <col min="13577" max="13577" width="10.88671875" style="56" customWidth="1"/>
    <col min="13578" max="13578" width="0.109375" style="56" customWidth="1"/>
    <col min="13579" max="13579" width="17.109375" style="56" customWidth="1"/>
    <col min="13580" max="13580" width="0.109375" style="56" customWidth="1"/>
    <col min="13581" max="13581" width="15.109375" style="56" customWidth="1"/>
    <col min="13582" max="13582" width="0.109375" style="56" customWidth="1"/>
    <col min="13583" max="13583" width="16.109375" style="56" customWidth="1"/>
    <col min="13584" max="13584" width="0.109375" style="56" customWidth="1"/>
    <col min="13585" max="13585" width="16.109375" style="56" customWidth="1"/>
    <col min="13586" max="13586" width="14.109375" style="56" bestFit="1" customWidth="1"/>
    <col min="13587" max="13587" width="9.109375" style="56" customWidth="1"/>
    <col min="13588" max="13826" width="8.88671875" style="56"/>
    <col min="13827" max="13828" width="2.109375" style="56" customWidth="1"/>
    <col min="13829" max="13829" width="4.109375" style="56" customWidth="1"/>
    <col min="13830" max="13830" width="3.109375" style="56" customWidth="1"/>
    <col min="13831" max="13831" width="4.109375" style="56" customWidth="1"/>
    <col min="13832" max="13832" width="23.109375" style="56" customWidth="1"/>
    <col min="13833" max="13833" width="10.88671875" style="56" customWidth="1"/>
    <col min="13834" max="13834" width="0.109375" style="56" customWidth="1"/>
    <col min="13835" max="13835" width="17.109375" style="56" customWidth="1"/>
    <col min="13836" max="13836" width="0.109375" style="56" customWidth="1"/>
    <col min="13837" max="13837" width="15.109375" style="56" customWidth="1"/>
    <col min="13838" max="13838" width="0.109375" style="56" customWidth="1"/>
    <col min="13839" max="13839" width="16.109375" style="56" customWidth="1"/>
    <col min="13840" max="13840" width="0.109375" style="56" customWidth="1"/>
    <col min="13841" max="13841" width="16.109375" style="56" customWidth="1"/>
    <col min="13842" max="13842" width="14.109375" style="56" bestFit="1" customWidth="1"/>
    <col min="13843" max="13843" width="9.109375" style="56" customWidth="1"/>
    <col min="13844" max="14082" width="8.88671875" style="56"/>
    <col min="14083" max="14084" width="2.109375" style="56" customWidth="1"/>
    <col min="14085" max="14085" width="4.109375" style="56" customWidth="1"/>
    <col min="14086" max="14086" width="3.109375" style="56" customWidth="1"/>
    <col min="14087" max="14087" width="4.109375" style="56" customWidth="1"/>
    <col min="14088" max="14088" width="23.109375" style="56" customWidth="1"/>
    <col min="14089" max="14089" width="10.88671875" style="56" customWidth="1"/>
    <col min="14090" max="14090" width="0.109375" style="56" customWidth="1"/>
    <col min="14091" max="14091" width="17.109375" style="56" customWidth="1"/>
    <col min="14092" max="14092" width="0.109375" style="56" customWidth="1"/>
    <col min="14093" max="14093" width="15.109375" style="56" customWidth="1"/>
    <col min="14094" max="14094" width="0.109375" style="56" customWidth="1"/>
    <col min="14095" max="14095" width="16.109375" style="56" customWidth="1"/>
    <col min="14096" max="14096" width="0.109375" style="56" customWidth="1"/>
    <col min="14097" max="14097" width="16.109375" style="56" customWidth="1"/>
    <col min="14098" max="14098" width="14.109375" style="56" bestFit="1" customWidth="1"/>
    <col min="14099" max="14099" width="9.109375" style="56" customWidth="1"/>
    <col min="14100" max="14338" width="8.88671875" style="56"/>
    <col min="14339" max="14340" width="2.109375" style="56" customWidth="1"/>
    <col min="14341" max="14341" width="4.109375" style="56" customWidth="1"/>
    <col min="14342" max="14342" width="3.109375" style="56" customWidth="1"/>
    <col min="14343" max="14343" width="4.109375" style="56" customWidth="1"/>
    <col min="14344" max="14344" width="23.109375" style="56" customWidth="1"/>
    <col min="14345" max="14345" width="10.88671875" style="56" customWidth="1"/>
    <col min="14346" max="14346" width="0.109375" style="56" customWidth="1"/>
    <col min="14347" max="14347" width="17.109375" style="56" customWidth="1"/>
    <col min="14348" max="14348" width="0.109375" style="56" customWidth="1"/>
    <col min="14349" max="14349" width="15.109375" style="56" customWidth="1"/>
    <col min="14350" max="14350" width="0.109375" style="56" customWidth="1"/>
    <col min="14351" max="14351" width="16.109375" style="56" customWidth="1"/>
    <col min="14352" max="14352" width="0.109375" style="56" customWidth="1"/>
    <col min="14353" max="14353" width="16.109375" style="56" customWidth="1"/>
    <col min="14354" max="14354" width="14.109375" style="56" bestFit="1" customWidth="1"/>
    <col min="14355" max="14355" width="9.109375" style="56" customWidth="1"/>
    <col min="14356" max="14594" width="8.88671875" style="56"/>
    <col min="14595" max="14596" width="2.109375" style="56" customWidth="1"/>
    <col min="14597" max="14597" width="4.109375" style="56" customWidth="1"/>
    <col min="14598" max="14598" width="3.109375" style="56" customWidth="1"/>
    <col min="14599" max="14599" width="4.109375" style="56" customWidth="1"/>
    <col min="14600" max="14600" width="23.109375" style="56" customWidth="1"/>
    <col min="14601" max="14601" width="10.88671875" style="56" customWidth="1"/>
    <col min="14602" max="14602" width="0.109375" style="56" customWidth="1"/>
    <col min="14603" max="14603" width="17.109375" style="56" customWidth="1"/>
    <col min="14604" max="14604" width="0.109375" style="56" customWidth="1"/>
    <col min="14605" max="14605" width="15.109375" style="56" customWidth="1"/>
    <col min="14606" max="14606" width="0.109375" style="56" customWidth="1"/>
    <col min="14607" max="14607" width="16.109375" style="56" customWidth="1"/>
    <col min="14608" max="14608" width="0.109375" style="56" customWidth="1"/>
    <col min="14609" max="14609" width="16.109375" style="56" customWidth="1"/>
    <col min="14610" max="14610" width="14.109375" style="56" bestFit="1" customWidth="1"/>
    <col min="14611" max="14611" width="9.109375" style="56" customWidth="1"/>
    <col min="14612" max="14850" width="8.88671875" style="56"/>
    <col min="14851" max="14852" width="2.109375" style="56" customWidth="1"/>
    <col min="14853" max="14853" width="4.109375" style="56" customWidth="1"/>
    <col min="14854" max="14854" width="3.109375" style="56" customWidth="1"/>
    <col min="14855" max="14855" width="4.109375" style="56" customWidth="1"/>
    <col min="14856" max="14856" width="23.109375" style="56" customWidth="1"/>
    <col min="14857" max="14857" width="10.88671875" style="56" customWidth="1"/>
    <col min="14858" max="14858" width="0.109375" style="56" customWidth="1"/>
    <col min="14859" max="14859" width="17.109375" style="56" customWidth="1"/>
    <col min="14860" max="14860" width="0.109375" style="56" customWidth="1"/>
    <col min="14861" max="14861" width="15.109375" style="56" customWidth="1"/>
    <col min="14862" max="14862" width="0.109375" style="56" customWidth="1"/>
    <col min="14863" max="14863" width="16.109375" style="56" customWidth="1"/>
    <col min="14864" max="14864" width="0.109375" style="56" customWidth="1"/>
    <col min="14865" max="14865" width="16.109375" style="56" customWidth="1"/>
    <col min="14866" max="14866" width="14.109375" style="56" bestFit="1" customWidth="1"/>
    <col min="14867" max="14867" width="9.109375" style="56" customWidth="1"/>
    <col min="14868" max="15106" width="8.88671875" style="56"/>
    <col min="15107" max="15108" width="2.109375" style="56" customWidth="1"/>
    <col min="15109" max="15109" width="4.109375" style="56" customWidth="1"/>
    <col min="15110" max="15110" width="3.109375" style="56" customWidth="1"/>
    <col min="15111" max="15111" width="4.109375" style="56" customWidth="1"/>
    <col min="15112" max="15112" width="23.109375" style="56" customWidth="1"/>
    <col min="15113" max="15113" width="10.88671875" style="56" customWidth="1"/>
    <col min="15114" max="15114" width="0.109375" style="56" customWidth="1"/>
    <col min="15115" max="15115" width="17.109375" style="56" customWidth="1"/>
    <col min="15116" max="15116" width="0.109375" style="56" customWidth="1"/>
    <col min="15117" max="15117" width="15.109375" style="56" customWidth="1"/>
    <col min="15118" max="15118" width="0.109375" style="56" customWidth="1"/>
    <col min="15119" max="15119" width="16.109375" style="56" customWidth="1"/>
    <col min="15120" max="15120" width="0.109375" style="56" customWidth="1"/>
    <col min="15121" max="15121" width="16.109375" style="56" customWidth="1"/>
    <col min="15122" max="15122" width="14.109375" style="56" bestFit="1" customWidth="1"/>
    <col min="15123" max="15123" width="9.109375" style="56" customWidth="1"/>
    <col min="15124" max="15362" width="8.88671875" style="56"/>
    <col min="15363" max="15364" width="2.109375" style="56" customWidth="1"/>
    <col min="15365" max="15365" width="4.109375" style="56" customWidth="1"/>
    <col min="15366" max="15366" width="3.109375" style="56" customWidth="1"/>
    <col min="15367" max="15367" width="4.109375" style="56" customWidth="1"/>
    <col min="15368" max="15368" width="23.109375" style="56" customWidth="1"/>
    <col min="15369" max="15369" width="10.88671875" style="56" customWidth="1"/>
    <col min="15370" max="15370" width="0.109375" style="56" customWidth="1"/>
    <col min="15371" max="15371" width="17.109375" style="56" customWidth="1"/>
    <col min="15372" max="15372" width="0.109375" style="56" customWidth="1"/>
    <col min="15373" max="15373" width="15.109375" style="56" customWidth="1"/>
    <col min="15374" max="15374" width="0.109375" style="56" customWidth="1"/>
    <col min="15375" max="15375" width="16.109375" style="56" customWidth="1"/>
    <col min="15376" max="15376" width="0.109375" style="56" customWidth="1"/>
    <col min="15377" max="15377" width="16.109375" style="56" customWidth="1"/>
    <col min="15378" max="15378" width="14.109375" style="56" bestFit="1" customWidth="1"/>
    <col min="15379" max="15379" width="9.109375" style="56" customWidth="1"/>
    <col min="15380" max="15618" width="8.88671875" style="56"/>
    <col min="15619" max="15620" width="2.109375" style="56" customWidth="1"/>
    <col min="15621" max="15621" width="4.109375" style="56" customWidth="1"/>
    <col min="15622" max="15622" width="3.109375" style="56" customWidth="1"/>
    <col min="15623" max="15623" width="4.109375" style="56" customWidth="1"/>
    <col min="15624" max="15624" width="23.109375" style="56" customWidth="1"/>
    <col min="15625" max="15625" width="10.88671875" style="56" customWidth="1"/>
    <col min="15626" max="15626" width="0.109375" style="56" customWidth="1"/>
    <col min="15627" max="15627" width="17.109375" style="56" customWidth="1"/>
    <col min="15628" max="15628" width="0.109375" style="56" customWidth="1"/>
    <col min="15629" max="15629" width="15.109375" style="56" customWidth="1"/>
    <col min="15630" max="15630" width="0.109375" style="56" customWidth="1"/>
    <col min="15631" max="15631" width="16.109375" style="56" customWidth="1"/>
    <col min="15632" max="15632" width="0.109375" style="56" customWidth="1"/>
    <col min="15633" max="15633" width="16.109375" style="56" customWidth="1"/>
    <col min="15634" max="15634" width="14.109375" style="56" bestFit="1" customWidth="1"/>
    <col min="15635" max="15635" width="9.109375" style="56" customWidth="1"/>
    <col min="15636" max="15874" width="8.88671875" style="56"/>
    <col min="15875" max="15876" width="2.109375" style="56" customWidth="1"/>
    <col min="15877" max="15877" width="4.109375" style="56" customWidth="1"/>
    <col min="15878" max="15878" width="3.109375" style="56" customWidth="1"/>
    <col min="15879" max="15879" width="4.109375" style="56" customWidth="1"/>
    <col min="15880" max="15880" width="23.109375" style="56" customWidth="1"/>
    <col min="15881" max="15881" width="10.88671875" style="56" customWidth="1"/>
    <col min="15882" max="15882" width="0.109375" style="56" customWidth="1"/>
    <col min="15883" max="15883" width="17.109375" style="56" customWidth="1"/>
    <col min="15884" max="15884" width="0.109375" style="56" customWidth="1"/>
    <col min="15885" max="15885" width="15.109375" style="56" customWidth="1"/>
    <col min="15886" max="15886" width="0.109375" style="56" customWidth="1"/>
    <col min="15887" max="15887" width="16.109375" style="56" customWidth="1"/>
    <col min="15888" max="15888" width="0.109375" style="56" customWidth="1"/>
    <col min="15889" max="15889" width="16.109375" style="56" customWidth="1"/>
    <col min="15890" max="15890" width="14.109375" style="56" bestFit="1" customWidth="1"/>
    <col min="15891" max="15891" width="9.109375" style="56" customWidth="1"/>
    <col min="15892" max="16130" width="8.88671875" style="56"/>
    <col min="16131" max="16132" width="2.109375" style="56" customWidth="1"/>
    <col min="16133" max="16133" width="4.109375" style="56" customWidth="1"/>
    <col min="16134" max="16134" width="3.109375" style="56" customWidth="1"/>
    <col min="16135" max="16135" width="4.109375" style="56" customWidth="1"/>
    <col min="16136" max="16136" width="23.109375" style="56" customWidth="1"/>
    <col min="16137" max="16137" width="10.88671875" style="56" customWidth="1"/>
    <col min="16138" max="16138" width="0.109375" style="56" customWidth="1"/>
    <col min="16139" max="16139" width="17.109375" style="56" customWidth="1"/>
    <col min="16140" max="16140" width="0.109375" style="56" customWidth="1"/>
    <col min="16141" max="16141" width="15.109375" style="56" customWidth="1"/>
    <col min="16142" max="16142" width="0.109375" style="56" customWidth="1"/>
    <col min="16143" max="16143" width="16.109375" style="56" customWidth="1"/>
    <col min="16144" max="16144" width="0.109375" style="56" customWidth="1"/>
    <col min="16145" max="16145" width="16.109375" style="56" customWidth="1"/>
    <col min="16146" max="16146" width="14.109375" style="56" bestFit="1" customWidth="1"/>
    <col min="16147" max="16147" width="9.109375" style="56" customWidth="1"/>
    <col min="16148" max="16384" width="8.88671875" style="56"/>
  </cols>
  <sheetData>
    <row r="1" spans="1:24" s="248" customFormat="1" ht="21" customHeight="1">
      <c r="A1" s="118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</row>
    <row r="2" spans="1:24" s="248" customFormat="1" ht="21" customHeight="1">
      <c r="A2" s="118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</row>
    <row r="3" spans="1:24" s="248" customFormat="1" ht="21" customHeight="1">
      <c r="A3" s="119" t="s">
        <v>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4"/>
    </row>
    <row r="4" spans="1:24" s="248" customFormat="1" ht="21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4"/>
    </row>
    <row r="5" spans="1:24" s="248" customFormat="1" ht="21" customHeight="1">
      <c r="A5" s="257"/>
      <c r="B5" s="257"/>
      <c r="C5" s="257"/>
      <c r="D5" s="257"/>
      <c r="E5" s="257"/>
      <c r="F5" s="257"/>
      <c r="G5" s="257"/>
      <c r="H5" s="257"/>
      <c r="I5" s="279" t="s">
        <v>3</v>
      </c>
      <c r="J5" s="279"/>
      <c r="K5" s="279"/>
      <c r="L5" s="279"/>
      <c r="M5" s="279"/>
      <c r="N5" s="279"/>
      <c r="O5" s="279"/>
      <c r="P5" s="279"/>
      <c r="Q5" s="279"/>
      <c r="R5" s="279"/>
      <c r="S5" s="279"/>
    </row>
    <row r="6" spans="1:24" ht="21" customHeight="1">
      <c r="A6" s="258"/>
      <c r="B6" s="258"/>
      <c r="C6" s="258"/>
      <c r="D6" s="258"/>
      <c r="E6" s="258"/>
      <c r="G6" s="258"/>
      <c r="H6" s="258"/>
      <c r="I6" s="280" t="s">
        <v>4</v>
      </c>
      <c r="J6" s="280"/>
      <c r="K6" s="280"/>
      <c r="L6" s="280"/>
      <c r="M6" s="280"/>
      <c r="N6" s="10"/>
      <c r="O6" s="280" t="s">
        <v>279</v>
      </c>
      <c r="P6" s="280"/>
      <c r="Q6" s="280"/>
      <c r="R6" s="280"/>
      <c r="S6" s="280"/>
    </row>
    <row r="7" spans="1:24" ht="21" customHeight="1">
      <c r="A7" s="258"/>
      <c r="B7" s="258"/>
      <c r="C7" s="258"/>
      <c r="D7" s="258"/>
      <c r="E7" s="258"/>
      <c r="G7" s="258"/>
      <c r="H7" s="258"/>
      <c r="I7" s="97"/>
      <c r="J7" s="97"/>
      <c r="K7" s="97" t="s">
        <v>280</v>
      </c>
      <c r="L7" s="97"/>
      <c r="M7" s="97" t="s">
        <v>280</v>
      </c>
      <c r="N7" s="10"/>
      <c r="O7" s="97"/>
      <c r="P7" s="97"/>
      <c r="Q7" s="97" t="s">
        <v>280</v>
      </c>
      <c r="S7" s="97" t="s">
        <v>280</v>
      </c>
    </row>
    <row r="8" spans="1:24" ht="21" customHeight="1">
      <c r="A8" s="258"/>
      <c r="B8" s="258"/>
      <c r="C8" s="258"/>
      <c r="D8" s="258"/>
      <c r="E8" s="258"/>
      <c r="G8" s="258"/>
      <c r="H8" s="258"/>
      <c r="I8" s="97" t="s">
        <v>280</v>
      </c>
      <c r="J8" s="97"/>
      <c r="K8" s="275" t="s">
        <v>283</v>
      </c>
      <c r="L8" s="97"/>
      <c r="M8" s="275" t="s">
        <v>284</v>
      </c>
      <c r="N8" s="10"/>
      <c r="O8" s="97" t="s">
        <v>280</v>
      </c>
      <c r="P8" s="97"/>
      <c r="Q8" s="275" t="s">
        <v>283</v>
      </c>
      <c r="S8" s="275" t="s">
        <v>284</v>
      </c>
    </row>
    <row r="9" spans="1:24" ht="21" customHeight="1">
      <c r="G9" s="55" t="s">
        <v>6</v>
      </c>
      <c r="H9" s="258"/>
      <c r="I9" s="274" t="s">
        <v>282</v>
      </c>
      <c r="J9" s="97"/>
      <c r="K9" s="274" t="s">
        <v>285</v>
      </c>
      <c r="L9" s="275"/>
      <c r="M9" s="274" t="s">
        <v>285</v>
      </c>
      <c r="N9" s="97"/>
      <c r="O9" s="274" t="s">
        <v>282</v>
      </c>
      <c r="P9" s="97"/>
      <c r="Q9" s="274" t="s">
        <v>285</v>
      </c>
      <c r="S9" s="274" t="s">
        <v>285</v>
      </c>
    </row>
    <row r="10" spans="1:24" ht="21" customHeight="1">
      <c r="A10" s="281" t="s">
        <v>7</v>
      </c>
      <c r="B10" s="281"/>
      <c r="C10" s="281"/>
      <c r="D10" s="281"/>
      <c r="E10" s="281"/>
      <c r="F10" s="281"/>
    </row>
    <row r="11" spans="1:24" ht="6" customHeight="1">
      <c r="A11" s="254"/>
      <c r="B11" s="254"/>
      <c r="C11" s="254"/>
      <c r="D11" s="254"/>
      <c r="E11" s="254"/>
      <c r="F11" s="254"/>
    </row>
    <row r="12" spans="1:24" ht="21" customHeight="1">
      <c r="A12" s="248" t="s">
        <v>8</v>
      </c>
      <c r="B12" s="248"/>
    </row>
    <row r="13" spans="1:24" ht="21" customHeight="1">
      <c r="A13" s="56" t="s">
        <v>9</v>
      </c>
      <c r="G13" s="42">
        <v>7</v>
      </c>
      <c r="H13" s="91"/>
      <c r="I13" s="2">
        <v>57148760.369999997</v>
      </c>
      <c r="J13" s="91"/>
      <c r="K13" s="2">
        <v>308694750.95999998</v>
      </c>
      <c r="L13" s="2"/>
      <c r="M13" s="2">
        <v>134600987.78</v>
      </c>
      <c r="N13" s="18"/>
      <c r="O13" s="18">
        <v>1438751.88</v>
      </c>
      <c r="P13" s="18"/>
      <c r="Q13" s="18">
        <v>782790.62</v>
      </c>
      <c r="R13" s="259"/>
      <c r="S13" s="18">
        <v>10303231.65</v>
      </c>
    </row>
    <row r="14" spans="1:24" s="50" customFormat="1" ht="21" customHeight="1">
      <c r="A14" s="43" t="s">
        <v>10</v>
      </c>
      <c r="B14" s="43"/>
      <c r="D14" s="10"/>
      <c r="F14" s="42"/>
      <c r="G14" s="42" t="s">
        <v>11</v>
      </c>
      <c r="H14" s="42"/>
      <c r="I14" s="2">
        <v>344436680.89999998</v>
      </c>
      <c r="J14" s="42"/>
      <c r="K14" s="2">
        <v>153137136.05000001</v>
      </c>
      <c r="L14" s="2"/>
      <c r="M14" s="2">
        <v>213716198.03</v>
      </c>
      <c r="N14" s="18"/>
      <c r="O14" s="2">
        <v>184139119.30000001</v>
      </c>
      <c r="P14" s="18"/>
      <c r="Q14" s="2">
        <v>77274112.660000011</v>
      </c>
      <c r="R14" s="259"/>
      <c r="S14" s="2">
        <v>71009542.560000002</v>
      </c>
      <c r="X14" s="42"/>
    </row>
    <row r="15" spans="1:24" s="50" customFormat="1" ht="21" customHeight="1">
      <c r="A15" s="43" t="s">
        <v>12</v>
      </c>
      <c r="B15" s="43"/>
      <c r="D15" s="10"/>
      <c r="F15" s="42"/>
      <c r="G15" s="42"/>
      <c r="H15" s="42"/>
      <c r="I15" s="2"/>
      <c r="J15" s="42"/>
      <c r="K15" s="2"/>
      <c r="L15" s="2"/>
      <c r="M15" s="2"/>
      <c r="N15" s="18"/>
      <c r="O15" s="2"/>
      <c r="P15" s="18"/>
      <c r="Q15" s="2"/>
      <c r="R15" s="259"/>
      <c r="S15" s="2"/>
      <c r="X15" s="42"/>
    </row>
    <row r="16" spans="1:24" s="50" customFormat="1" ht="21" customHeight="1">
      <c r="A16" s="43"/>
      <c r="B16" s="43" t="s">
        <v>13</v>
      </c>
      <c r="D16" s="10"/>
      <c r="F16" s="42"/>
      <c r="G16" s="42"/>
      <c r="H16" s="42"/>
      <c r="I16" s="2">
        <v>55812688.730000004</v>
      </c>
      <c r="J16" s="42"/>
      <c r="K16" s="2">
        <v>49308727.630000003</v>
      </c>
      <c r="L16" s="2"/>
      <c r="M16" s="2">
        <v>147205550.66</v>
      </c>
      <c r="N16" s="18"/>
      <c r="O16" s="2">
        <v>0</v>
      </c>
      <c r="P16" s="18"/>
      <c r="Q16" s="2">
        <v>0</v>
      </c>
      <c r="R16" s="259"/>
      <c r="S16" s="2">
        <v>0</v>
      </c>
      <c r="X16" s="42"/>
    </row>
    <row r="17" spans="1:20" s="50" customFormat="1" ht="21" customHeight="1">
      <c r="A17" s="43" t="s">
        <v>294</v>
      </c>
      <c r="B17" s="43"/>
      <c r="D17" s="10"/>
      <c r="F17" s="42"/>
      <c r="G17" s="42">
        <v>9</v>
      </c>
      <c r="H17" s="42"/>
      <c r="I17" s="2">
        <v>7368448.75</v>
      </c>
      <c r="J17" s="42"/>
      <c r="K17" s="2">
        <v>4257597.8499999996</v>
      </c>
      <c r="L17" s="2"/>
      <c r="M17" s="2">
        <v>41854309.149999999</v>
      </c>
      <c r="N17" s="18"/>
      <c r="O17" s="2">
        <v>0</v>
      </c>
      <c r="P17" s="18"/>
      <c r="Q17" s="2">
        <v>0</v>
      </c>
      <c r="R17" s="259"/>
      <c r="S17" s="2">
        <v>0</v>
      </c>
    </row>
    <row r="18" spans="1:20" s="50" customFormat="1" ht="21" customHeight="1">
      <c r="A18" s="50" t="s">
        <v>15</v>
      </c>
      <c r="B18" s="43"/>
      <c r="D18" s="10"/>
      <c r="F18" s="42"/>
      <c r="G18" s="42">
        <v>6.2</v>
      </c>
      <c r="H18" s="42"/>
      <c r="I18" s="2">
        <v>0</v>
      </c>
      <c r="J18" s="42"/>
      <c r="K18" s="2">
        <v>0</v>
      </c>
      <c r="L18" s="2"/>
      <c r="M18" s="2">
        <v>0</v>
      </c>
      <c r="N18" s="18"/>
      <c r="O18" s="2">
        <v>3503535537.5999999</v>
      </c>
      <c r="P18" s="18"/>
      <c r="Q18" s="2">
        <v>3551989891.2799997</v>
      </c>
      <c r="R18" s="259"/>
      <c r="S18" s="2">
        <v>3452859459.6900001</v>
      </c>
    </row>
    <row r="19" spans="1:20" s="50" customFormat="1" ht="21" customHeight="1">
      <c r="A19" s="50" t="s">
        <v>16</v>
      </c>
      <c r="G19" s="42"/>
      <c r="H19" s="42"/>
      <c r="I19" s="2">
        <v>1841630.79</v>
      </c>
      <c r="J19" s="42"/>
      <c r="K19" s="2">
        <v>3247997.37</v>
      </c>
      <c r="L19" s="2"/>
      <c r="M19" s="2">
        <v>2958367.62</v>
      </c>
      <c r="N19" s="18"/>
      <c r="O19" s="2">
        <v>198104.25</v>
      </c>
      <c r="P19" s="18"/>
      <c r="Q19" s="2">
        <v>198104.24999999988</v>
      </c>
      <c r="R19" s="259"/>
      <c r="S19" s="2">
        <v>245450.27</v>
      </c>
    </row>
    <row r="20" spans="1:20" s="50" customFormat="1" ht="21" customHeight="1">
      <c r="A20" s="50" t="s">
        <v>17</v>
      </c>
      <c r="G20" s="42">
        <v>10</v>
      </c>
      <c r="H20" s="42"/>
      <c r="I20" s="2">
        <v>109619372.33</v>
      </c>
      <c r="J20" s="42"/>
      <c r="K20" s="2">
        <v>126872870.93000001</v>
      </c>
      <c r="L20" s="2"/>
      <c r="M20" s="2">
        <v>172085014.46000001</v>
      </c>
      <c r="N20" s="18"/>
      <c r="O20" s="2">
        <v>0</v>
      </c>
      <c r="P20" s="18"/>
      <c r="Q20" s="2">
        <v>0</v>
      </c>
      <c r="R20" s="259"/>
      <c r="S20" s="2">
        <v>0</v>
      </c>
    </row>
    <row r="21" spans="1:20" ht="21" customHeight="1">
      <c r="A21" s="56" t="s">
        <v>18</v>
      </c>
      <c r="G21" s="180">
        <v>30.6</v>
      </c>
      <c r="H21" s="91"/>
      <c r="I21" s="2">
        <v>1044.33</v>
      </c>
      <c r="J21" s="91"/>
      <c r="K21" s="2">
        <v>1014.27</v>
      </c>
      <c r="L21" s="2"/>
      <c r="M21" s="2">
        <v>66918.27</v>
      </c>
      <c r="N21" s="18"/>
      <c r="O21" s="18">
        <v>0</v>
      </c>
      <c r="P21" s="18"/>
      <c r="Q21" s="18">
        <v>0</v>
      </c>
      <c r="R21" s="259"/>
      <c r="S21" s="18">
        <v>13042.63</v>
      </c>
    </row>
    <row r="22" spans="1:20" ht="21" customHeight="1">
      <c r="A22" s="50" t="s">
        <v>19</v>
      </c>
      <c r="B22" s="50"/>
      <c r="C22" s="50"/>
      <c r="D22" s="50"/>
      <c r="E22" s="50"/>
      <c r="F22" s="50"/>
      <c r="G22" s="42">
        <v>11</v>
      </c>
      <c r="H22" s="42"/>
      <c r="I22" s="2">
        <v>139503428.13999999</v>
      </c>
      <c r="J22" s="42"/>
      <c r="K22" s="2">
        <v>80083119.609999999</v>
      </c>
      <c r="L22" s="2"/>
      <c r="M22" s="2">
        <v>781348619.22000003</v>
      </c>
      <c r="N22" s="18"/>
      <c r="O22" s="2">
        <v>1674680.44</v>
      </c>
      <c r="P22" s="18"/>
      <c r="Q22" s="2">
        <v>6724.21</v>
      </c>
      <c r="R22" s="259"/>
      <c r="S22" s="2">
        <v>11221</v>
      </c>
    </row>
    <row r="23" spans="1:20" s="50" customFormat="1" ht="21" customHeight="1">
      <c r="A23" s="50" t="s">
        <v>20</v>
      </c>
      <c r="G23" s="42"/>
      <c r="H23" s="42"/>
      <c r="I23" s="2">
        <v>41316.35</v>
      </c>
      <c r="J23" s="42"/>
      <c r="K23" s="2">
        <v>41316.35</v>
      </c>
      <c r="L23" s="2"/>
      <c r="M23" s="2">
        <v>41316.35</v>
      </c>
      <c r="N23" s="18"/>
      <c r="O23" s="2">
        <v>0</v>
      </c>
      <c r="P23" s="18"/>
      <c r="Q23" s="2">
        <v>0</v>
      </c>
      <c r="R23" s="259"/>
      <c r="S23" s="2">
        <v>0</v>
      </c>
      <c r="T23" s="26"/>
    </row>
    <row r="24" spans="1:20" s="50" customFormat="1" ht="21" customHeight="1">
      <c r="A24" s="44" t="s">
        <v>21</v>
      </c>
      <c r="B24" s="44"/>
      <c r="G24" s="42"/>
      <c r="H24" s="37">
        <f>SUM(H13:H23)</f>
        <v>0</v>
      </c>
      <c r="I24" s="129">
        <f>SUM(I13:I23)</f>
        <v>715773370.69000006</v>
      </c>
      <c r="J24" s="37"/>
      <c r="K24" s="129">
        <f>SUM(K13:K23)</f>
        <v>725644531.01999998</v>
      </c>
      <c r="L24" s="37"/>
      <c r="M24" s="129">
        <f>SUM(M13:M23)</f>
        <v>1493877281.54</v>
      </c>
      <c r="N24" s="37"/>
      <c r="O24" s="129">
        <f>SUM(O13:O23)</f>
        <v>3690986193.4699998</v>
      </c>
      <c r="P24" s="37"/>
      <c r="Q24" s="129">
        <f>SUM(Q13:Q23)</f>
        <v>3630251623.02</v>
      </c>
      <c r="R24" s="259"/>
      <c r="S24" s="129">
        <f>SUM(S13:S23)</f>
        <v>3534441947.8000002</v>
      </c>
    </row>
    <row r="25" spans="1:20" ht="6" customHeight="1"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259"/>
    </row>
    <row r="26" spans="1:20" ht="21" customHeight="1">
      <c r="A26" s="248" t="s">
        <v>22</v>
      </c>
      <c r="B26" s="248"/>
      <c r="C26" s="248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259"/>
    </row>
    <row r="27" spans="1:20" ht="21" customHeight="1">
      <c r="A27" s="50" t="s">
        <v>23</v>
      </c>
      <c r="B27" s="50"/>
      <c r="G27" s="180">
        <v>30.6</v>
      </c>
      <c r="H27" s="91"/>
      <c r="I27" s="2">
        <v>279400</v>
      </c>
      <c r="J27" s="91"/>
      <c r="K27" s="2">
        <v>333235</v>
      </c>
      <c r="L27" s="2"/>
      <c r="M27" s="2">
        <v>345805</v>
      </c>
      <c r="N27" s="18"/>
      <c r="O27" s="18">
        <v>279400</v>
      </c>
      <c r="P27" s="18"/>
      <c r="Q27" s="2">
        <v>333235</v>
      </c>
      <c r="R27" s="259"/>
      <c r="S27" s="2">
        <v>345805</v>
      </c>
    </row>
    <row r="28" spans="1:20" s="133" customFormat="1" ht="21" customHeight="1">
      <c r="A28" s="133" t="s">
        <v>24</v>
      </c>
      <c r="G28" s="42">
        <v>12</v>
      </c>
      <c r="I28" s="2">
        <v>0</v>
      </c>
      <c r="K28" s="2">
        <v>0</v>
      </c>
      <c r="L28" s="2"/>
      <c r="M28" s="2">
        <v>0</v>
      </c>
      <c r="O28" s="2">
        <v>2098809150.71</v>
      </c>
      <c r="Q28" s="2">
        <v>2098809150.71</v>
      </c>
      <c r="R28" s="259"/>
      <c r="S28" s="2">
        <v>2098809150.71</v>
      </c>
    </row>
    <row r="29" spans="1:20" s="50" customFormat="1" ht="21" customHeight="1">
      <c r="A29" s="50" t="s">
        <v>25</v>
      </c>
      <c r="G29" s="42"/>
      <c r="H29" s="42"/>
      <c r="I29" s="2">
        <v>710052.44000000006</v>
      </c>
      <c r="J29" s="42"/>
      <c r="K29" s="2">
        <v>3234941.68</v>
      </c>
      <c r="L29" s="2"/>
      <c r="M29" s="2">
        <v>3506913.79</v>
      </c>
      <c r="N29" s="18"/>
      <c r="O29" s="18">
        <v>118439.88</v>
      </c>
      <c r="P29" s="18"/>
      <c r="Q29" s="2">
        <v>353416.91000000015</v>
      </c>
      <c r="R29" s="259"/>
      <c r="S29" s="2">
        <v>518844.62</v>
      </c>
    </row>
    <row r="30" spans="1:20" s="50" customFormat="1" ht="21" customHeight="1">
      <c r="A30" s="50" t="s">
        <v>26</v>
      </c>
      <c r="G30" s="42">
        <v>13</v>
      </c>
      <c r="H30" s="42"/>
      <c r="I30" s="2">
        <v>8080770046.2299995</v>
      </c>
      <c r="J30" s="42"/>
      <c r="K30" s="2">
        <v>8489049996.54</v>
      </c>
      <c r="L30" s="2"/>
      <c r="M30" s="2">
        <v>7971828491.2600002</v>
      </c>
      <c r="N30" s="18"/>
      <c r="O30" s="18">
        <v>677894.74</v>
      </c>
      <c r="P30" s="18"/>
      <c r="Q30" s="2">
        <v>877429.36</v>
      </c>
      <c r="R30" s="259"/>
      <c r="S30" s="2">
        <v>0</v>
      </c>
    </row>
    <row r="31" spans="1:20" s="50" customFormat="1" ht="21" customHeight="1">
      <c r="A31" s="50" t="s">
        <v>27</v>
      </c>
      <c r="G31" s="180" t="s">
        <v>28</v>
      </c>
      <c r="H31" s="42"/>
      <c r="I31" s="2">
        <v>31573325.310000002</v>
      </c>
      <c r="J31" s="42"/>
      <c r="K31" s="2">
        <v>28013929.75</v>
      </c>
      <c r="L31" s="2"/>
      <c r="M31" s="2">
        <v>21052792</v>
      </c>
      <c r="N31" s="18"/>
      <c r="O31" s="18">
        <v>1208559</v>
      </c>
      <c r="P31" s="18"/>
      <c r="Q31" s="2">
        <v>1611423</v>
      </c>
      <c r="R31" s="259"/>
      <c r="S31" s="2">
        <v>2014287</v>
      </c>
      <c r="T31" s="56"/>
    </row>
    <row r="32" spans="1:20" s="50" customFormat="1" ht="21" customHeight="1">
      <c r="A32" s="50" t="s">
        <v>29</v>
      </c>
      <c r="G32" s="178"/>
      <c r="H32" s="42"/>
      <c r="I32" s="2">
        <v>672861.25</v>
      </c>
      <c r="J32" s="42"/>
      <c r="K32" s="2">
        <v>717768.49</v>
      </c>
      <c r="L32" s="2"/>
      <c r="M32" s="2">
        <v>762675.68</v>
      </c>
      <c r="N32" s="18"/>
      <c r="O32" s="18">
        <v>0</v>
      </c>
      <c r="P32" s="18"/>
      <c r="Q32" s="2">
        <v>0</v>
      </c>
      <c r="R32" s="259"/>
      <c r="S32" s="2">
        <v>0</v>
      </c>
    </row>
    <row r="33" spans="1:19" s="50" customFormat="1" ht="21" customHeight="1">
      <c r="A33" s="50" t="s">
        <v>30</v>
      </c>
      <c r="G33" s="42" t="s">
        <v>31</v>
      </c>
      <c r="H33" s="42"/>
      <c r="I33" s="2">
        <v>402711518.81000018</v>
      </c>
      <c r="J33" s="42"/>
      <c r="K33" s="2">
        <v>402711518.81</v>
      </c>
      <c r="L33" s="2"/>
      <c r="M33" s="2">
        <v>230472284.74000001</v>
      </c>
      <c r="N33" s="18"/>
      <c r="O33" s="18">
        <v>0</v>
      </c>
      <c r="P33" s="18"/>
      <c r="Q33" s="2">
        <v>0</v>
      </c>
      <c r="R33" s="259"/>
      <c r="S33" s="2">
        <v>0</v>
      </c>
    </row>
    <row r="34" spans="1:19" s="50" customFormat="1" ht="21" customHeight="1">
      <c r="A34" s="50" t="s">
        <v>32</v>
      </c>
      <c r="G34" s="180">
        <v>15.1</v>
      </c>
      <c r="H34" s="42"/>
      <c r="I34" s="2">
        <v>911748.84</v>
      </c>
      <c r="J34" s="18"/>
      <c r="K34" s="2">
        <v>0</v>
      </c>
      <c r="L34" s="2"/>
      <c r="M34" s="2">
        <v>0</v>
      </c>
      <c r="N34" s="18"/>
      <c r="O34" s="18">
        <v>1207997.6200000001</v>
      </c>
      <c r="P34" s="18"/>
      <c r="Q34" s="2">
        <v>1448651.29</v>
      </c>
      <c r="R34" s="259"/>
      <c r="S34" s="2">
        <v>2525294.0999999996</v>
      </c>
    </row>
    <row r="35" spans="1:19" s="50" customFormat="1" ht="21" customHeight="1">
      <c r="A35" s="50" t="s">
        <v>33</v>
      </c>
      <c r="G35" s="42"/>
      <c r="H35" s="42"/>
      <c r="I35" s="2">
        <v>29381050.039999999</v>
      </c>
      <c r="J35" s="42"/>
      <c r="K35" s="2">
        <v>55159334.979999997</v>
      </c>
      <c r="L35" s="2"/>
      <c r="M35" s="2">
        <v>42797325.68</v>
      </c>
      <c r="N35" s="18"/>
      <c r="O35" s="18">
        <v>3959054.14</v>
      </c>
      <c r="P35" s="18"/>
      <c r="Q35" s="2">
        <v>3959030.66</v>
      </c>
      <c r="R35" s="259"/>
      <c r="S35" s="2">
        <v>1145366.7000000002</v>
      </c>
    </row>
    <row r="36" spans="1:19" s="50" customFormat="1" ht="21" customHeight="1">
      <c r="A36" s="44" t="s">
        <v>34</v>
      </c>
      <c r="B36" s="44"/>
      <c r="G36" s="42"/>
      <c r="H36" s="42"/>
      <c r="I36" s="130">
        <f>SUM(I27:I35)</f>
        <v>8547010002.9200001</v>
      </c>
      <c r="J36" s="42"/>
      <c r="K36" s="130">
        <f>SUM(K27:K35)</f>
        <v>8979220725.25</v>
      </c>
      <c r="L36" s="35"/>
      <c r="M36" s="130">
        <f>SUM(M27:M35)</f>
        <v>8270766288.1500006</v>
      </c>
      <c r="N36" s="35"/>
      <c r="O36" s="130">
        <f>SUM(O27:O35)</f>
        <v>2106260496.0900002</v>
      </c>
      <c r="P36" s="42"/>
      <c r="Q36" s="130">
        <f>SUM(Q27:Q35)</f>
        <v>2107392336.9300001</v>
      </c>
      <c r="R36" s="259"/>
      <c r="S36" s="130">
        <f>SUM(S27:S35)</f>
        <v>2105358748.1299999</v>
      </c>
    </row>
    <row r="37" spans="1:19" ht="6" customHeight="1">
      <c r="D37" s="248"/>
      <c r="E37" s="248"/>
      <c r="R37" s="259"/>
    </row>
    <row r="38" spans="1:19" ht="21" customHeight="1" thickBot="1">
      <c r="A38" s="248" t="s">
        <v>35</v>
      </c>
      <c r="B38" s="248"/>
      <c r="I38" s="38">
        <f>I24+I36</f>
        <v>9262783373.6100006</v>
      </c>
      <c r="K38" s="38">
        <f>K24+K36</f>
        <v>9704865256.2700005</v>
      </c>
      <c r="L38" s="20"/>
      <c r="M38" s="38">
        <f>M24+M36</f>
        <v>9764643569.6900005</v>
      </c>
      <c r="N38" s="20"/>
      <c r="O38" s="38">
        <f>O24+O36</f>
        <v>5797246689.5599995</v>
      </c>
      <c r="Q38" s="38">
        <f>Q24+Q36</f>
        <v>5737643959.9499998</v>
      </c>
      <c r="R38" s="259"/>
      <c r="S38" s="38">
        <f>S24+S36</f>
        <v>5639800695.9300003</v>
      </c>
    </row>
    <row r="39" spans="1:19" ht="21" thickTop="1">
      <c r="A39" s="248"/>
      <c r="B39" s="248"/>
      <c r="R39" s="259"/>
    </row>
    <row r="40" spans="1:19" ht="21" customHeight="1">
      <c r="A40" s="56" t="s">
        <v>36</v>
      </c>
      <c r="B40" s="248"/>
      <c r="R40" s="259"/>
    </row>
    <row r="41" spans="1:19" ht="21" customHeight="1">
      <c r="B41" s="248"/>
      <c r="O41" s="259"/>
      <c r="R41" s="259"/>
    </row>
    <row r="42" spans="1:19" ht="21" customHeight="1">
      <c r="B42" s="248"/>
      <c r="R42" s="259"/>
    </row>
    <row r="43" spans="1:19" ht="21" customHeight="1">
      <c r="B43" s="248"/>
      <c r="R43" s="259"/>
    </row>
    <row r="44" spans="1:19" ht="21" customHeight="1">
      <c r="B44" s="248"/>
      <c r="R44" s="259"/>
    </row>
    <row r="45" spans="1:19" ht="21" customHeight="1">
      <c r="B45" s="248"/>
      <c r="R45" s="259"/>
    </row>
    <row r="46" spans="1:19" ht="21" customHeight="1">
      <c r="B46" s="248"/>
      <c r="R46" s="259"/>
    </row>
    <row r="47" spans="1:19" ht="21" customHeight="1">
      <c r="B47" s="248"/>
      <c r="R47" s="259"/>
    </row>
    <row r="48" spans="1:19" ht="21" customHeight="1">
      <c r="B48" s="248"/>
      <c r="R48" s="259"/>
    </row>
    <row r="49" spans="2:18" ht="21" customHeight="1">
      <c r="B49" s="248"/>
      <c r="R49" s="259"/>
    </row>
    <row r="50" spans="2:18" ht="21" customHeight="1">
      <c r="B50" s="248"/>
      <c r="R50" s="259"/>
    </row>
    <row r="51" spans="2:18" ht="21" customHeight="1">
      <c r="B51" s="248"/>
      <c r="R51" s="259"/>
    </row>
    <row r="52" spans="2:18" ht="21" customHeight="1">
      <c r="B52" s="248"/>
      <c r="R52" s="259"/>
    </row>
    <row r="53" spans="2:18" ht="21" customHeight="1">
      <c r="B53" s="248"/>
      <c r="R53" s="259"/>
    </row>
    <row r="54" spans="2:18" ht="21" customHeight="1">
      <c r="B54" s="248"/>
      <c r="R54" s="259"/>
    </row>
    <row r="55" spans="2:18" ht="21" customHeight="1">
      <c r="B55" s="248"/>
      <c r="R55" s="259"/>
    </row>
    <row r="56" spans="2:18" ht="21" customHeight="1">
      <c r="B56" s="248"/>
      <c r="R56" s="259"/>
    </row>
    <row r="57" spans="2:18" ht="21" customHeight="1">
      <c r="B57" s="248"/>
      <c r="R57" s="259"/>
    </row>
    <row r="58" spans="2:18" ht="21" customHeight="1">
      <c r="B58" s="248"/>
      <c r="R58" s="259"/>
    </row>
    <row r="59" spans="2:18" ht="21" customHeight="1">
      <c r="B59" s="248"/>
      <c r="R59" s="259"/>
    </row>
    <row r="60" spans="2:18" ht="21" customHeight="1">
      <c r="B60" s="248"/>
      <c r="R60" s="259"/>
    </row>
    <row r="61" spans="2:18" ht="21" customHeight="1">
      <c r="B61" s="248"/>
      <c r="R61" s="259"/>
    </row>
    <row r="62" spans="2:18" ht="21" customHeight="1">
      <c r="B62" s="248"/>
      <c r="R62" s="259"/>
    </row>
    <row r="63" spans="2:18" ht="21" customHeight="1">
      <c r="B63" s="248"/>
      <c r="R63" s="259"/>
    </row>
    <row r="64" spans="2:18" ht="21" customHeight="1">
      <c r="B64" s="248"/>
      <c r="R64" s="259"/>
    </row>
    <row r="65" spans="1:19" ht="35.4" customHeight="1">
      <c r="B65" s="248"/>
      <c r="R65" s="259"/>
    </row>
    <row r="66" spans="1:19" ht="21" customHeight="1">
      <c r="A66" s="50"/>
      <c r="B66" s="50"/>
      <c r="Q66" s="249"/>
      <c r="R66" s="259"/>
      <c r="S66" s="249" t="s">
        <v>286</v>
      </c>
    </row>
    <row r="67" spans="1:19" s="248" customFormat="1" ht="21" customHeight="1">
      <c r="A67" s="277" t="str">
        <f>A1</f>
        <v>EASTERN POWER GROUP PUBLIC COMPANY LIMITED AND SUBSIDIARIES</v>
      </c>
      <c r="B67" s="277"/>
      <c r="C67" s="278"/>
      <c r="D67" s="278"/>
      <c r="E67" s="278"/>
      <c r="F67" s="278"/>
      <c r="G67" s="278"/>
      <c r="H67" s="278"/>
      <c r="I67" s="278"/>
      <c r="J67" s="278"/>
      <c r="K67" s="278"/>
      <c r="L67" s="278"/>
      <c r="M67" s="278"/>
      <c r="N67" s="278"/>
      <c r="O67" s="278"/>
      <c r="P67" s="278"/>
      <c r="Q67" s="278"/>
      <c r="R67" s="259"/>
    </row>
    <row r="68" spans="1:19" s="248" customFormat="1" ht="21" customHeight="1">
      <c r="A68" s="277" t="s">
        <v>37</v>
      </c>
      <c r="B68" s="277"/>
      <c r="C68" s="278"/>
      <c r="D68" s="278"/>
      <c r="E68" s="278"/>
      <c r="F68" s="278"/>
      <c r="G68" s="278"/>
      <c r="H68" s="278"/>
      <c r="I68" s="278"/>
      <c r="J68" s="278"/>
      <c r="K68" s="278"/>
      <c r="L68" s="278"/>
      <c r="M68" s="278"/>
      <c r="N68" s="278"/>
      <c r="O68" s="278"/>
      <c r="P68" s="278"/>
      <c r="Q68" s="278"/>
      <c r="R68" s="259"/>
    </row>
    <row r="69" spans="1:19" s="248" customFormat="1" ht="21" customHeight="1">
      <c r="A69" s="277" t="str">
        <f>A3</f>
        <v>AS AT DECEMBER 31, 2024</v>
      </c>
      <c r="B69" s="277"/>
      <c r="C69" s="277"/>
      <c r="D69" s="277"/>
      <c r="E69" s="277"/>
      <c r="F69" s="277"/>
      <c r="G69" s="277"/>
      <c r="H69" s="277"/>
      <c r="I69" s="277"/>
      <c r="J69" s="277"/>
      <c r="K69" s="277"/>
      <c r="L69" s="277"/>
      <c r="M69" s="277"/>
      <c r="N69" s="277"/>
      <c r="O69" s="277"/>
      <c r="P69" s="277"/>
      <c r="Q69" s="277"/>
      <c r="R69" s="259"/>
    </row>
    <row r="70" spans="1:19" s="248" customFormat="1" ht="20.399999999999999">
      <c r="A70" s="255"/>
      <c r="B70" s="255"/>
      <c r="C70" s="255"/>
      <c r="D70" s="255"/>
      <c r="E70" s="255"/>
      <c r="F70" s="255"/>
      <c r="G70" s="255"/>
      <c r="H70" s="255"/>
      <c r="I70" s="255"/>
      <c r="J70" s="255"/>
      <c r="K70" s="255"/>
      <c r="L70" s="255"/>
      <c r="M70" s="255"/>
      <c r="N70" s="255"/>
      <c r="O70" s="255"/>
      <c r="P70" s="255"/>
      <c r="Q70" s="255"/>
      <c r="R70" s="259"/>
    </row>
    <row r="71" spans="1:19" s="248" customFormat="1" ht="21" customHeight="1">
      <c r="A71" s="257"/>
      <c r="B71" s="257"/>
      <c r="C71" s="257"/>
      <c r="D71" s="257"/>
      <c r="E71" s="257"/>
      <c r="F71" s="257"/>
      <c r="G71" s="257"/>
      <c r="H71" s="257"/>
      <c r="I71" s="279" t="s">
        <v>3</v>
      </c>
      <c r="J71" s="279"/>
      <c r="K71" s="279"/>
      <c r="L71" s="279"/>
      <c r="M71" s="279"/>
      <c r="N71" s="279"/>
      <c r="O71" s="279"/>
      <c r="P71" s="279"/>
      <c r="Q71" s="279"/>
      <c r="R71" s="279"/>
      <c r="S71" s="279"/>
    </row>
    <row r="72" spans="1:19" s="248" customFormat="1" ht="21" customHeight="1">
      <c r="G72" s="258"/>
      <c r="H72" s="258"/>
      <c r="I72" s="280" t="s">
        <v>4</v>
      </c>
      <c r="J72" s="280"/>
      <c r="K72" s="280"/>
      <c r="L72" s="280"/>
      <c r="M72" s="280"/>
      <c r="N72" s="10"/>
      <c r="O72" s="280" t="s">
        <v>279</v>
      </c>
      <c r="P72" s="280"/>
      <c r="Q72" s="280"/>
      <c r="R72" s="280"/>
      <c r="S72" s="280"/>
    </row>
    <row r="73" spans="1:19" s="248" customFormat="1" ht="21" customHeight="1">
      <c r="G73" s="258"/>
      <c r="H73" s="258"/>
      <c r="I73" s="97"/>
      <c r="J73" s="97"/>
      <c r="K73" s="97" t="s">
        <v>280</v>
      </c>
      <c r="L73" s="97"/>
      <c r="M73" s="97" t="s">
        <v>280</v>
      </c>
      <c r="N73" s="10"/>
      <c r="O73" s="97"/>
      <c r="P73" s="97"/>
      <c r="Q73" s="97" t="s">
        <v>280</v>
      </c>
      <c r="R73" s="56"/>
      <c r="S73" s="97" t="s">
        <v>280</v>
      </c>
    </row>
    <row r="74" spans="1:19" s="248" customFormat="1" ht="21" customHeight="1">
      <c r="G74" s="258"/>
      <c r="H74" s="258"/>
      <c r="I74" s="97" t="s">
        <v>280</v>
      </c>
      <c r="J74" s="97"/>
      <c r="K74" s="275" t="s">
        <v>283</v>
      </c>
      <c r="L74" s="97"/>
      <c r="M74" s="275" t="s">
        <v>284</v>
      </c>
      <c r="N74" s="10"/>
      <c r="O74" s="97" t="s">
        <v>280</v>
      </c>
      <c r="P74" s="97"/>
      <c r="Q74" s="275" t="s">
        <v>283</v>
      </c>
      <c r="R74" s="56"/>
      <c r="S74" s="275" t="s">
        <v>284</v>
      </c>
    </row>
    <row r="75" spans="1:19" ht="21" customHeight="1">
      <c r="G75" s="55" t="s">
        <v>6</v>
      </c>
      <c r="H75" s="258"/>
      <c r="I75" s="274" t="s">
        <v>282</v>
      </c>
      <c r="J75" s="97"/>
      <c r="K75" s="274" t="s">
        <v>285</v>
      </c>
      <c r="L75" s="275"/>
      <c r="M75" s="274" t="s">
        <v>285</v>
      </c>
      <c r="N75" s="97"/>
      <c r="O75" s="274" t="s">
        <v>282</v>
      </c>
      <c r="P75" s="97"/>
      <c r="Q75" s="274" t="s">
        <v>285</v>
      </c>
      <c r="S75" s="274" t="s">
        <v>285</v>
      </c>
    </row>
    <row r="76" spans="1:19" ht="21" customHeight="1">
      <c r="A76" s="281" t="s">
        <v>38</v>
      </c>
      <c r="B76" s="281"/>
      <c r="C76" s="281"/>
      <c r="D76" s="281"/>
      <c r="E76" s="281"/>
      <c r="F76" s="281"/>
      <c r="G76" s="91"/>
      <c r="H76" s="258"/>
      <c r="I76" s="260"/>
      <c r="J76" s="261"/>
      <c r="K76" s="260"/>
      <c r="L76" s="260"/>
      <c r="M76" s="260"/>
      <c r="N76" s="262"/>
      <c r="O76" s="263"/>
      <c r="P76" s="261"/>
      <c r="Q76" s="260"/>
      <c r="R76" s="259"/>
      <c r="S76" s="26"/>
    </row>
    <row r="77" spans="1:19" ht="6" customHeight="1">
      <c r="A77" s="261"/>
      <c r="B77" s="261"/>
      <c r="C77" s="261"/>
      <c r="D77" s="261"/>
      <c r="E77" s="261"/>
      <c r="F77" s="261"/>
      <c r="G77" s="91"/>
      <c r="H77" s="258"/>
      <c r="I77" s="260"/>
      <c r="J77" s="258"/>
      <c r="K77" s="260"/>
      <c r="L77" s="260"/>
      <c r="M77" s="260"/>
      <c r="N77" s="262"/>
      <c r="O77" s="263"/>
      <c r="P77" s="258"/>
      <c r="Q77" s="260"/>
      <c r="R77" s="259"/>
      <c r="S77" s="26"/>
    </row>
    <row r="78" spans="1:19" ht="21" customHeight="1">
      <c r="A78" s="248" t="s">
        <v>39</v>
      </c>
      <c r="B78" s="248"/>
      <c r="R78" s="259"/>
      <c r="S78" s="26"/>
    </row>
    <row r="79" spans="1:19" ht="21" customHeight="1">
      <c r="A79" s="45" t="s">
        <v>40</v>
      </c>
      <c r="B79" s="45"/>
      <c r="C79" s="10"/>
      <c r="E79" s="248"/>
      <c r="G79" s="184">
        <v>16</v>
      </c>
      <c r="I79" s="2">
        <v>399388992.28999996</v>
      </c>
      <c r="K79" s="2">
        <v>390099200.88999999</v>
      </c>
      <c r="L79" s="2"/>
      <c r="M79" s="2">
        <v>445152574.69</v>
      </c>
      <c r="N79" s="18"/>
      <c r="O79" s="18">
        <v>31963901.73</v>
      </c>
      <c r="P79" s="18"/>
      <c r="Q79" s="2">
        <v>30000000</v>
      </c>
      <c r="R79" s="259"/>
      <c r="S79" s="2">
        <v>24000000</v>
      </c>
    </row>
    <row r="80" spans="1:19" s="50" customFormat="1" ht="21" customHeight="1">
      <c r="A80" s="43" t="s">
        <v>41</v>
      </c>
      <c r="B80" s="43"/>
      <c r="C80" s="10"/>
      <c r="G80" s="184" t="s">
        <v>42</v>
      </c>
      <c r="H80" s="42"/>
      <c r="I80" s="2">
        <v>577041878.43999994</v>
      </c>
      <c r="J80" s="42"/>
      <c r="K80" s="2">
        <v>636524382.25999999</v>
      </c>
      <c r="L80" s="2"/>
      <c r="M80" s="2">
        <v>428435726.99000001</v>
      </c>
      <c r="N80" s="18"/>
      <c r="O80" s="18">
        <v>13455365.460000001</v>
      </c>
      <c r="P80" s="18"/>
      <c r="Q80" s="2">
        <v>12540214.340000002</v>
      </c>
      <c r="R80" s="259"/>
      <c r="S80" s="2">
        <v>9408803.4499999993</v>
      </c>
    </row>
    <row r="81" spans="1:25" s="50" customFormat="1" ht="21" customHeight="1">
      <c r="A81" s="43" t="s">
        <v>43</v>
      </c>
      <c r="B81" s="43"/>
      <c r="C81" s="10"/>
      <c r="G81" s="184">
        <v>9</v>
      </c>
      <c r="H81" s="42"/>
      <c r="I81" s="2">
        <v>30354958.100000001</v>
      </c>
      <c r="J81" s="42"/>
      <c r="K81" s="2">
        <v>30641907.5</v>
      </c>
      <c r="L81" s="2"/>
      <c r="M81" s="2">
        <v>10380636.390000001</v>
      </c>
      <c r="N81" s="18"/>
      <c r="O81" s="18">
        <v>0</v>
      </c>
      <c r="P81" s="18"/>
      <c r="Q81" s="2">
        <v>0</v>
      </c>
      <c r="R81" s="259"/>
      <c r="S81" s="2">
        <v>0</v>
      </c>
    </row>
    <row r="82" spans="1:25" s="50" customFormat="1" ht="21" customHeight="1">
      <c r="A82" s="10" t="s">
        <v>295</v>
      </c>
      <c r="B82" s="10"/>
      <c r="G82" s="184">
        <v>6.2</v>
      </c>
      <c r="H82" s="42"/>
      <c r="I82" s="26">
        <v>568465831</v>
      </c>
      <c r="J82" s="42"/>
      <c r="K82" s="26">
        <v>421000000</v>
      </c>
      <c r="L82" s="26"/>
      <c r="M82" s="26">
        <v>0</v>
      </c>
      <c r="N82" s="18"/>
      <c r="O82" s="2">
        <v>568465831</v>
      </c>
      <c r="P82" s="18"/>
      <c r="Q82" s="26">
        <v>421000000</v>
      </c>
      <c r="R82" s="259"/>
      <c r="S82" s="26">
        <v>0</v>
      </c>
    </row>
    <row r="83" spans="1:25" s="50" customFormat="1" ht="21" customHeight="1">
      <c r="A83" s="10" t="s">
        <v>296</v>
      </c>
      <c r="B83" s="10"/>
      <c r="G83" s="184">
        <v>18</v>
      </c>
      <c r="H83" s="42"/>
      <c r="I83" s="26">
        <v>227609726.03</v>
      </c>
      <c r="J83" s="42"/>
      <c r="K83" s="26">
        <v>207500000</v>
      </c>
      <c r="L83" s="26"/>
      <c r="M83" s="26">
        <v>0</v>
      </c>
      <c r="N83" s="18"/>
      <c r="O83" s="2">
        <v>202500000</v>
      </c>
      <c r="P83" s="18"/>
      <c r="Q83" s="26">
        <v>207500000</v>
      </c>
      <c r="R83" s="259"/>
      <c r="S83" s="26">
        <v>0</v>
      </c>
    </row>
    <row r="84" spans="1:25" s="50" customFormat="1" ht="21" customHeight="1">
      <c r="A84" s="59" t="s">
        <v>44</v>
      </c>
      <c r="B84" s="10"/>
      <c r="G84" s="42"/>
      <c r="H84" s="42"/>
      <c r="I84" s="26"/>
      <c r="J84" s="42"/>
      <c r="K84" s="26"/>
      <c r="L84" s="26"/>
      <c r="M84" s="2"/>
      <c r="N84" s="18"/>
      <c r="O84" s="2"/>
      <c r="P84" s="18"/>
      <c r="Q84" s="26"/>
      <c r="R84" s="259"/>
      <c r="S84" s="26"/>
    </row>
    <row r="85" spans="1:25" s="50" customFormat="1" ht="21" customHeight="1">
      <c r="A85" s="10"/>
      <c r="B85" s="10" t="s">
        <v>45</v>
      </c>
      <c r="G85" s="184" t="s">
        <v>281</v>
      </c>
      <c r="H85" s="42"/>
      <c r="I85" s="26">
        <v>117895716.06999999</v>
      </c>
      <c r="J85" s="42"/>
      <c r="K85" s="26">
        <v>175879480.71000001</v>
      </c>
      <c r="L85" s="26"/>
      <c r="M85" s="26">
        <v>285292670.94</v>
      </c>
      <c r="N85" s="18"/>
      <c r="O85" s="2">
        <v>96437480.709999993</v>
      </c>
      <c r="P85" s="18"/>
      <c r="Q85" s="26">
        <v>131777480.71000001</v>
      </c>
      <c r="R85" s="259"/>
      <c r="S85" s="26">
        <v>202457480.70999998</v>
      </c>
    </row>
    <row r="86" spans="1:25" s="50" customFormat="1" ht="21" customHeight="1">
      <c r="A86" s="10"/>
      <c r="B86" s="10" t="s">
        <v>46</v>
      </c>
      <c r="G86" s="184" t="s">
        <v>47</v>
      </c>
      <c r="H86" s="42"/>
      <c r="I86" s="26">
        <v>2288012.06</v>
      </c>
      <c r="J86" s="42"/>
      <c r="K86" s="26">
        <v>2701561.64</v>
      </c>
      <c r="L86" s="26"/>
      <c r="M86" s="26">
        <v>1654212.78</v>
      </c>
      <c r="N86" s="18"/>
      <c r="O86" s="2">
        <v>411631</v>
      </c>
      <c r="P86" s="18"/>
      <c r="Q86" s="26">
        <v>391349</v>
      </c>
      <c r="R86" s="259"/>
      <c r="S86" s="26">
        <v>372061</v>
      </c>
      <c r="T86" s="264"/>
    </row>
    <row r="87" spans="1:25" s="50" customFormat="1" ht="21" customHeight="1">
      <c r="A87" s="10"/>
      <c r="B87" s="10" t="s">
        <v>48</v>
      </c>
      <c r="G87" s="184">
        <v>20</v>
      </c>
      <c r="H87" s="42"/>
      <c r="I87" s="26">
        <v>3103254088.04</v>
      </c>
      <c r="J87" s="42"/>
      <c r="K87" s="26">
        <v>932461892.51999998</v>
      </c>
      <c r="L87" s="26"/>
      <c r="M87" s="26">
        <v>2244219838.27</v>
      </c>
      <c r="N87" s="18"/>
      <c r="O87" s="2">
        <v>3103254088.04</v>
      </c>
      <c r="P87" s="18"/>
      <c r="Q87" s="26">
        <v>932461892.51999998</v>
      </c>
      <c r="R87" s="259"/>
      <c r="S87" s="26">
        <v>2244219838.27</v>
      </c>
    </row>
    <row r="88" spans="1:25" s="50" customFormat="1" ht="21" customHeight="1">
      <c r="A88" s="10" t="s">
        <v>49</v>
      </c>
      <c r="B88" s="10"/>
      <c r="G88" s="185"/>
      <c r="H88" s="42"/>
      <c r="I88" s="26">
        <v>2491641.4899999998</v>
      </c>
      <c r="J88" s="42"/>
      <c r="K88" s="26">
        <v>17776.640000000014</v>
      </c>
      <c r="L88" s="26"/>
      <c r="M88" s="26">
        <v>303600.67000000004</v>
      </c>
      <c r="N88" s="18"/>
      <c r="O88" s="2">
        <v>0</v>
      </c>
      <c r="P88" s="18"/>
      <c r="Q88" s="26">
        <v>0</v>
      </c>
      <c r="R88" s="259"/>
      <c r="S88" s="26">
        <v>0</v>
      </c>
    </row>
    <row r="89" spans="1:25" s="50" customFormat="1" ht="21" customHeight="1">
      <c r="A89" s="59" t="s">
        <v>50</v>
      </c>
      <c r="B89" s="10"/>
      <c r="G89" s="184">
        <v>21</v>
      </c>
      <c r="H89" s="42"/>
      <c r="I89" s="26">
        <v>7652167.5200000005</v>
      </c>
      <c r="J89" s="42"/>
      <c r="K89" s="26">
        <v>4723131.1900000004</v>
      </c>
      <c r="L89" s="26"/>
      <c r="M89" s="26">
        <v>4069391.81</v>
      </c>
      <c r="N89" s="18"/>
      <c r="O89" s="2">
        <v>2269935.6</v>
      </c>
      <c r="P89" s="18"/>
      <c r="Q89" s="26">
        <v>0</v>
      </c>
      <c r="R89" s="259"/>
      <c r="S89" s="26">
        <v>1634129.08</v>
      </c>
    </row>
    <row r="90" spans="1:25" s="50" customFormat="1" ht="21" customHeight="1">
      <c r="A90" s="50" t="s">
        <v>51</v>
      </c>
      <c r="G90" s="42"/>
      <c r="H90" s="42"/>
      <c r="I90" s="2">
        <v>32160068.800000001</v>
      </c>
      <c r="J90" s="42"/>
      <c r="K90" s="2">
        <v>16664178.700000001</v>
      </c>
      <c r="L90" s="2"/>
      <c r="M90" s="2">
        <v>21827266.509999998</v>
      </c>
      <c r="N90" s="18"/>
      <c r="O90" s="18">
        <v>8318119.7800000003</v>
      </c>
      <c r="P90" s="18"/>
      <c r="Q90" s="2">
        <v>8482063.4100000039</v>
      </c>
      <c r="R90" s="259"/>
      <c r="S90" s="2">
        <v>9196926.5</v>
      </c>
    </row>
    <row r="91" spans="1:25" s="50" customFormat="1" ht="21" customHeight="1">
      <c r="A91" s="50" t="s">
        <v>52</v>
      </c>
      <c r="G91" s="42"/>
      <c r="H91" s="42"/>
      <c r="I91" s="2">
        <v>445572.57</v>
      </c>
      <c r="J91" s="42"/>
      <c r="K91" s="2">
        <v>445572.57</v>
      </c>
      <c r="L91" s="2"/>
      <c r="M91" s="2">
        <v>445572.57</v>
      </c>
      <c r="N91" s="18"/>
      <c r="O91" s="18">
        <v>0</v>
      </c>
      <c r="P91" s="18"/>
      <c r="Q91" s="2">
        <v>0</v>
      </c>
      <c r="R91" s="259"/>
      <c r="S91" s="2">
        <v>0</v>
      </c>
    </row>
    <row r="92" spans="1:25" s="50" customFormat="1" ht="21" customHeight="1">
      <c r="A92" s="44" t="s">
        <v>53</v>
      </c>
      <c r="B92" s="44"/>
      <c r="G92" s="42"/>
      <c r="H92" s="42"/>
      <c r="I92" s="130">
        <f>SUM(I79:I91)</f>
        <v>5069048652.4099998</v>
      </c>
      <c r="J92" s="42"/>
      <c r="K92" s="130">
        <f>SUM(K79:K91)</f>
        <v>2818659084.6200004</v>
      </c>
      <c r="L92" s="35"/>
      <c r="M92" s="130">
        <f>SUM(M79:M91)</f>
        <v>3441781491.6200004</v>
      </c>
      <c r="N92" s="35"/>
      <c r="O92" s="130">
        <f>SUM(O79:O91)</f>
        <v>4027076353.3200002</v>
      </c>
      <c r="P92" s="42"/>
      <c r="Q92" s="130">
        <f>SUM(Q79:Q91)</f>
        <v>1744152999.9800003</v>
      </c>
      <c r="R92" s="259"/>
      <c r="S92" s="130">
        <f>SUM(S79:S91)</f>
        <v>2491289239.0099998</v>
      </c>
      <c r="U92" s="194"/>
      <c r="W92" s="194"/>
      <c r="Y92" s="194"/>
    </row>
    <row r="93" spans="1:25" ht="6" customHeight="1"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259"/>
    </row>
    <row r="94" spans="1:25" ht="21" customHeight="1">
      <c r="A94" s="248" t="s">
        <v>54</v>
      </c>
      <c r="B94" s="248"/>
      <c r="D94" s="248"/>
      <c r="E94" s="248"/>
      <c r="G94" s="91"/>
      <c r="H94" s="91"/>
      <c r="I94" s="265"/>
      <c r="J94" s="91"/>
      <c r="N94" s="91"/>
      <c r="P94" s="91"/>
      <c r="Q94" s="91"/>
      <c r="R94" s="259"/>
      <c r="U94" s="196"/>
      <c r="V94" s="196"/>
      <c r="W94" s="196"/>
      <c r="X94" s="196"/>
      <c r="Y94" s="196"/>
    </row>
    <row r="95" spans="1:25" ht="21" customHeight="1">
      <c r="A95" s="56" t="s">
        <v>55</v>
      </c>
      <c r="C95" s="248"/>
      <c r="E95" s="248"/>
      <c r="G95" s="184" t="s">
        <v>281</v>
      </c>
      <c r="H95" s="91"/>
      <c r="I95" s="2">
        <v>129484322.47</v>
      </c>
      <c r="J95" s="91"/>
      <c r="K95" s="2">
        <v>8690999.9299999997</v>
      </c>
      <c r="L95" s="2"/>
      <c r="M95" s="2">
        <v>12242999.929999977</v>
      </c>
      <c r="N95" s="18"/>
      <c r="O95" s="18">
        <v>0</v>
      </c>
      <c r="P95" s="18"/>
      <c r="Q95" s="2">
        <v>0</v>
      </c>
      <c r="R95" s="259"/>
      <c r="S95" s="2">
        <v>0</v>
      </c>
      <c r="U95" s="196"/>
      <c r="V95" s="196"/>
      <c r="W95" s="196"/>
      <c r="X95" s="196"/>
      <c r="Y95" s="196"/>
    </row>
    <row r="96" spans="1:25" ht="21" customHeight="1">
      <c r="A96" s="56" t="s">
        <v>56</v>
      </c>
      <c r="C96" s="248"/>
      <c r="E96" s="248"/>
      <c r="G96" s="184" t="s">
        <v>47</v>
      </c>
      <c r="H96" s="91"/>
      <c r="I96" s="2">
        <v>19641870</v>
      </c>
      <c r="J96" s="91"/>
      <c r="K96" s="2">
        <v>21885482.059999999</v>
      </c>
      <c r="L96" s="2"/>
      <c r="M96" s="2">
        <v>21730741.699999999</v>
      </c>
      <c r="N96" s="18"/>
      <c r="O96" s="18">
        <v>888382</v>
      </c>
      <c r="P96" s="18"/>
      <c r="Q96" s="2">
        <v>1300013</v>
      </c>
      <c r="R96" s="259"/>
      <c r="S96" s="2">
        <v>1691362</v>
      </c>
    </row>
    <row r="97" spans="1:21" ht="21" customHeight="1">
      <c r="A97" s="56" t="s">
        <v>57</v>
      </c>
      <c r="C97" s="248"/>
      <c r="E97" s="248"/>
      <c r="G97" s="185"/>
      <c r="H97" s="91"/>
      <c r="I97" s="2">
        <v>4077978.03</v>
      </c>
      <c r="J97" s="91"/>
      <c r="K97" s="2">
        <v>3248569.16</v>
      </c>
      <c r="L97" s="2"/>
      <c r="M97" s="2">
        <v>4525824.7699999996</v>
      </c>
      <c r="N97" s="18"/>
      <c r="O97" s="18">
        <v>0</v>
      </c>
      <c r="P97" s="18"/>
      <c r="Q97" s="2">
        <v>0</v>
      </c>
      <c r="R97" s="259"/>
      <c r="S97" s="2">
        <v>0</v>
      </c>
    </row>
    <row r="98" spans="1:21" ht="21" customHeight="1">
      <c r="A98" s="56" t="s">
        <v>58</v>
      </c>
      <c r="C98" s="248"/>
      <c r="E98" s="248"/>
      <c r="G98" s="184">
        <v>20</v>
      </c>
      <c r="H98" s="91"/>
      <c r="I98" s="2">
        <v>300235123.06</v>
      </c>
      <c r="J98" s="91"/>
      <c r="K98" s="2">
        <v>2456321559.8000002</v>
      </c>
      <c r="L98" s="2"/>
      <c r="M98" s="2">
        <v>1586315668.1600001</v>
      </c>
      <c r="N98" s="18"/>
      <c r="O98" s="18">
        <v>300235123.06</v>
      </c>
      <c r="P98" s="18"/>
      <c r="Q98" s="2">
        <v>2456321559.8000002</v>
      </c>
      <c r="R98" s="259"/>
      <c r="S98" s="2">
        <v>1586315668.1600001</v>
      </c>
    </row>
    <row r="99" spans="1:21" ht="21" customHeight="1">
      <c r="A99" s="50" t="s">
        <v>59</v>
      </c>
      <c r="C99" s="248"/>
      <c r="E99" s="248"/>
      <c r="G99" s="184">
        <v>15.1</v>
      </c>
      <c r="H99" s="91"/>
      <c r="I99" s="2">
        <v>0</v>
      </c>
      <c r="J99" s="91"/>
      <c r="K99" s="2">
        <v>7430625.0300000012</v>
      </c>
      <c r="L99" s="2"/>
      <c r="M99" s="2">
        <v>21084188.27</v>
      </c>
      <c r="N99" s="18"/>
      <c r="O99" s="18">
        <v>0</v>
      </c>
      <c r="P99" s="18"/>
      <c r="Q99" s="2">
        <v>0</v>
      </c>
      <c r="R99" s="259"/>
      <c r="S99" s="2">
        <v>0</v>
      </c>
    </row>
    <row r="100" spans="1:21" ht="21" customHeight="1">
      <c r="A100" s="10" t="s">
        <v>60</v>
      </c>
      <c r="B100" s="10"/>
      <c r="C100" s="248"/>
      <c r="E100" s="248"/>
      <c r="G100" s="184">
        <v>21</v>
      </c>
      <c r="H100" s="91"/>
      <c r="I100" s="2">
        <v>44947911.789999999</v>
      </c>
      <c r="J100" s="91"/>
      <c r="K100" s="2">
        <v>48612190.759999998</v>
      </c>
      <c r="L100" s="2"/>
      <c r="M100" s="2">
        <v>48769038.100000001</v>
      </c>
      <c r="N100" s="18"/>
      <c r="O100" s="18">
        <v>3384534.78</v>
      </c>
      <c r="P100" s="18"/>
      <c r="Q100" s="2">
        <v>5536759.8399999999</v>
      </c>
      <c r="R100" s="259"/>
      <c r="S100" s="2">
        <v>5070250.21</v>
      </c>
    </row>
    <row r="101" spans="1:21" ht="21" customHeight="1">
      <c r="A101" s="56" t="s">
        <v>61</v>
      </c>
      <c r="C101" s="248"/>
      <c r="E101" s="248"/>
      <c r="G101" s="184">
        <v>30.6</v>
      </c>
      <c r="H101" s="91"/>
      <c r="I101" s="2">
        <v>188403.69</v>
      </c>
      <c r="J101" s="91"/>
      <c r="K101" s="2">
        <v>1574732.57</v>
      </c>
      <c r="L101" s="2"/>
      <c r="M101" s="2">
        <v>5833700.1699999999</v>
      </c>
      <c r="N101" s="18"/>
      <c r="O101" s="202">
        <v>188403.69</v>
      </c>
      <c r="P101" s="18"/>
      <c r="Q101" s="2">
        <v>1574732.5700000003</v>
      </c>
      <c r="R101" s="259"/>
      <c r="S101" s="2">
        <v>5833700.1699999999</v>
      </c>
    </row>
    <row r="102" spans="1:21" s="50" customFormat="1" ht="21" customHeight="1">
      <c r="A102" s="50" t="s">
        <v>62</v>
      </c>
      <c r="G102" s="266"/>
      <c r="H102" s="42"/>
      <c r="I102" s="18">
        <v>9583591</v>
      </c>
      <c r="J102" s="42"/>
      <c r="K102" s="18">
        <v>6156031</v>
      </c>
      <c r="L102" s="18"/>
      <c r="M102" s="18">
        <v>6108931</v>
      </c>
      <c r="N102" s="35"/>
      <c r="O102" s="18">
        <v>0</v>
      </c>
      <c r="P102" s="35"/>
      <c r="Q102" s="18">
        <v>0</v>
      </c>
      <c r="R102" s="259"/>
      <c r="S102" s="18">
        <v>0</v>
      </c>
    </row>
    <row r="103" spans="1:21" ht="21" customHeight="1">
      <c r="A103" s="44" t="s">
        <v>63</v>
      </c>
      <c r="B103" s="44"/>
      <c r="G103" s="266"/>
      <c r="H103" s="91"/>
      <c r="I103" s="267">
        <f>SUM(I95:I102)</f>
        <v>508159200.04000002</v>
      </c>
      <c r="J103" s="91"/>
      <c r="K103" s="267">
        <f>SUM(K95:K102)</f>
        <v>2553920190.3100009</v>
      </c>
      <c r="L103" s="268"/>
      <c r="M103" s="267">
        <f>SUM(M95:M102)</f>
        <v>1706611092.0999999</v>
      </c>
      <c r="N103" s="268"/>
      <c r="O103" s="267">
        <f>SUM(O95:O102)</f>
        <v>304696443.52999997</v>
      </c>
      <c r="P103" s="91"/>
      <c r="Q103" s="267">
        <f>SUM(Q95:Q102)</f>
        <v>2464733065.2100005</v>
      </c>
      <c r="R103" s="259"/>
      <c r="S103" s="267">
        <f>SUM(S95:S102)</f>
        <v>1598910980.5400002</v>
      </c>
    </row>
    <row r="104" spans="1:21" ht="6" customHeight="1"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259"/>
      <c r="S104" s="91"/>
    </row>
    <row r="105" spans="1:21" ht="21" customHeight="1">
      <c r="A105" s="248" t="s">
        <v>64</v>
      </c>
      <c r="B105" s="248"/>
      <c r="D105" s="248"/>
      <c r="E105" s="248"/>
      <c r="G105" s="91"/>
      <c r="H105" s="91"/>
      <c r="I105" s="21">
        <f>+I92+I103</f>
        <v>5577207852.4499998</v>
      </c>
      <c r="J105" s="91"/>
      <c r="K105" s="21">
        <f>+K92+K103</f>
        <v>5372579274.9300013</v>
      </c>
      <c r="L105" s="20"/>
      <c r="M105" s="21">
        <f>+M92+M103</f>
        <v>5148392583.7200003</v>
      </c>
      <c r="N105" s="20"/>
      <c r="O105" s="21">
        <f>+O92+O103</f>
        <v>4331772796.8500004</v>
      </c>
      <c r="P105" s="91"/>
      <c r="Q105" s="21">
        <f>+Q92+Q103</f>
        <v>4208886065.1900005</v>
      </c>
      <c r="R105" s="259"/>
      <c r="S105" s="21">
        <f>+S92+S103</f>
        <v>4090200219.5500002</v>
      </c>
    </row>
    <row r="106" spans="1:21" ht="6" customHeight="1">
      <c r="A106" s="39"/>
      <c r="B106" s="261"/>
      <c r="C106" s="261"/>
      <c r="D106" s="261"/>
      <c r="E106" s="261"/>
      <c r="F106" s="261"/>
      <c r="G106" s="91"/>
      <c r="H106" s="258"/>
      <c r="I106" s="260"/>
      <c r="J106" s="258"/>
      <c r="K106" s="260"/>
      <c r="L106" s="260"/>
      <c r="M106" s="260"/>
      <c r="N106" s="262"/>
      <c r="O106" s="263"/>
      <c r="P106" s="258"/>
      <c r="Q106" s="260"/>
      <c r="R106" s="259"/>
      <c r="S106" s="26"/>
    </row>
    <row r="107" spans="1:21" ht="21" customHeight="1">
      <c r="A107" s="248" t="s">
        <v>65</v>
      </c>
      <c r="B107" s="248"/>
      <c r="D107" s="248"/>
      <c r="E107" s="248"/>
      <c r="G107" s="91"/>
      <c r="H107" s="91"/>
      <c r="I107" s="266"/>
      <c r="J107" s="91"/>
      <c r="K107" s="91"/>
      <c r="L107" s="91"/>
      <c r="M107" s="91"/>
      <c r="N107" s="91"/>
      <c r="O107" s="91"/>
      <c r="P107" s="91"/>
      <c r="Q107" s="91"/>
      <c r="R107" s="259"/>
    </row>
    <row r="108" spans="1:21" s="50" customFormat="1" ht="21" customHeight="1">
      <c r="A108" s="50" t="s">
        <v>66</v>
      </c>
      <c r="F108" s="46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259"/>
    </row>
    <row r="109" spans="1:21" s="50" customFormat="1" ht="21" customHeight="1">
      <c r="A109" s="50" t="s">
        <v>67</v>
      </c>
      <c r="F109" s="46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259"/>
    </row>
    <row r="110" spans="1:21" s="50" customFormat="1" ht="21" customHeight="1">
      <c r="B110" s="50" t="s">
        <v>68</v>
      </c>
      <c r="F110" s="46"/>
      <c r="G110" s="42"/>
      <c r="H110" s="42"/>
      <c r="I110" s="40">
        <v>1165633871</v>
      </c>
      <c r="J110" s="42"/>
      <c r="K110" s="40">
        <v>1165633871</v>
      </c>
      <c r="L110" s="37"/>
      <c r="M110" s="40">
        <v>1165633871</v>
      </c>
      <c r="N110" s="37"/>
      <c r="O110" s="40">
        <v>1165633871</v>
      </c>
      <c r="P110" s="42"/>
      <c r="Q110" s="40">
        <v>1165633871</v>
      </c>
      <c r="R110" s="259"/>
      <c r="S110" s="40">
        <v>1165633871</v>
      </c>
      <c r="U110" s="26"/>
    </row>
    <row r="111" spans="1:21" s="50" customFormat="1" ht="21" customHeight="1">
      <c r="A111" s="50" t="s">
        <v>69</v>
      </c>
      <c r="F111" s="46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259"/>
    </row>
    <row r="112" spans="1:21" s="50" customFormat="1" ht="21" customHeight="1">
      <c r="B112" s="50" t="s">
        <v>70</v>
      </c>
      <c r="F112" s="46"/>
      <c r="G112" s="42"/>
      <c r="H112" s="42"/>
      <c r="I112" s="41">
        <v>932507097</v>
      </c>
      <c r="J112" s="42"/>
      <c r="K112" s="41">
        <v>932507097</v>
      </c>
      <c r="L112" s="41"/>
      <c r="M112" s="41">
        <v>932507097</v>
      </c>
      <c r="N112" s="18"/>
      <c r="O112" s="18">
        <v>932507097</v>
      </c>
      <c r="P112" s="18"/>
      <c r="Q112" s="41">
        <v>932507097</v>
      </c>
      <c r="R112" s="259"/>
      <c r="S112" s="26">
        <v>932507097</v>
      </c>
      <c r="U112" s="26"/>
    </row>
    <row r="113" spans="1:21" s="50" customFormat="1" ht="21" customHeight="1">
      <c r="A113" s="50" t="s">
        <v>71</v>
      </c>
      <c r="F113" s="46"/>
      <c r="G113" s="42">
        <v>22</v>
      </c>
      <c r="H113" s="42"/>
      <c r="I113" s="35">
        <v>603196451.66999996</v>
      </c>
      <c r="J113" s="42"/>
      <c r="K113" s="35">
        <v>603196451.66999996</v>
      </c>
      <c r="L113" s="35"/>
      <c r="M113" s="35">
        <v>603196451.66999996</v>
      </c>
      <c r="N113" s="35"/>
      <c r="O113" s="18">
        <v>603196451.66999996</v>
      </c>
      <c r="P113" s="18"/>
      <c r="Q113" s="35">
        <v>603196451.66999996</v>
      </c>
      <c r="R113" s="259"/>
      <c r="S113" s="26">
        <v>603196451.67000008</v>
      </c>
      <c r="U113" s="26"/>
    </row>
    <row r="114" spans="1:21" s="50" customFormat="1" ht="21" customHeight="1">
      <c r="A114" s="50" t="s">
        <v>72</v>
      </c>
      <c r="F114" s="46"/>
      <c r="G114" s="42"/>
      <c r="H114" s="42"/>
      <c r="I114" s="35">
        <v>6017138.9000000004</v>
      </c>
      <c r="J114" s="42"/>
      <c r="K114" s="35">
        <v>6017138.9000000004</v>
      </c>
      <c r="L114" s="35"/>
      <c r="M114" s="35">
        <v>6017138.9000000004</v>
      </c>
      <c r="N114" s="35"/>
      <c r="O114" s="18">
        <v>6017138.9000000004</v>
      </c>
      <c r="P114" s="18"/>
      <c r="Q114" s="35">
        <v>6017138.9000000004</v>
      </c>
      <c r="R114" s="259"/>
      <c r="S114" s="26">
        <v>6017138.9000000004</v>
      </c>
      <c r="U114" s="26"/>
    </row>
    <row r="115" spans="1:21" s="50" customFormat="1" ht="21" customHeight="1">
      <c r="A115" s="50" t="s">
        <v>73</v>
      </c>
      <c r="F115" s="46"/>
      <c r="G115" s="42"/>
      <c r="H115" s="42"/>
      <c r="J115" s="42"/>
      <c r="L115" s="2"/>
      <c r="M115" s="2"/>
      <c r="N115" s="18"/>
      <c r="O115" s="18"/>
      <c r="P115" s="18"/>
      <c r="Q115" s="18"/>
      <c r="R115" s="259"/>
      <c r="S115" s="58"/>
    </row>
    <row r="116" spans="1:21" s="50" customFormat="1" ht="21" customHeight="1">
      <c r="B116" s="50" t="s">
        <v>74</v>
      </c>
      <c r="F116" s="46"/>
      <c r="G116" s="42">
        <v>23</v>
      </c>
      <c r="H116" s="42"/>
      <c r="I116" s="35">
        <v>93250709.700000003</v>
      </c>
      <c r="J116" s="42"/>
      <c r="K116" s="35">
        <v>93250709.700000003</v>
      </c>
      <c r="L116" s="35"/>
      <c r="M116" s="35">
        <v>93250709.700000003</v>
      </c>
      <c r="N116" s="18"/>
      <c r="O116" s="18">
        <v>93250709.700000003</v>
      </c>
      <c r="P116" s="18"/>
      <c r="Q116" s="18">
        <v>93250709.700000003</v>
      </c>
      <c r="R116" s="259"/>
      <c r="S116" s="26">
        <v>93250709.700000003</v>
      </c>
      <c r="U116" s="26"/>
    </row>
    <row r="117" spans="1:21" s="50" customFormat="1" ht="21" customHeight="1">
      <c r="B117" s="50" t="s">
        <v>75</v>
      </c>
      <c r="F117" s="46"/>
      <c r="G117" s="42"/>
      <c r="H117" s="42"/>
      <c r="I117" s="35">
        <v>824486032.28999984</v>
      </c>
      <c r="J117" s="42"/>
      <c r="K117" s="35">
        <v>1649382026.29</v>
      </c>
      <c r="L117" s="18"/>
      <c r="M117" s="18">
        <v>2114739580.8600001</v>
      </c>
      <c r="N117" s="18"/>
      <c r="O117" s="151">
        <v>-174494012.98999995</v>
      </c>
      <c r="P117" s="18"/>
      <c r="Q117" s="151">
        <v>-111210010.93999991</v>
      </c>
      <c r="R117" s="259"/>
      <c r="S117" s="151">
        <v>-90528450.179999962</v>
      </c>
      <c r="U117" s="26"/>
    </row>
    <row r="118" spans="1:21" s="50" customFormat="1" ht="21" customHeight="1">
      <c r="A118" s="50" t="s">
        <v>76</v>
      </c>
      <c r="F118" s="46"/>
      <c r="G118" s="269"/>
      <c r="H118" s="42"/>
      <c r="I118" s="171">
        <v>678702165</v>
      </c>
      <c r="J118" s="42"/>
      <c r="K118" s="171">
        <v>325241719.17000008</v>
      </c>
      <c r="L118" s="35"/>
      <c r="M118" s="35">
        <v>58764376.219999984</v>
      </c>
      <c r="N118" s="35"/>
      <c r="O118" s="191">
        <v>4996508.43</v>
      </c>
      <c r="P118" s="18"/>
      <c r="Q118" s="49">
        <v>4996508.43</v>
      </c>
      <c r="R118" s="259"/>
      <c r="S118" s="26">
        <v>5157529.29</v>
      </c>
      <c r="U118" s="26"/>
    </row>
    <row r="119" spans="1:21" s="50" customFormat="1" ht="21" customHeight="1">
      <c r="A119" s="44" t="s">
        <v>77</v>
      </c>
      <c r="F119" s="46"/>
      <c r="G119" s="269"/>
      <c r="H119" s="42"/>
      <c r="I119" s="122">
        <f>SUM(I112:I118)</f>
        <v>3138159594.5599999</v>
      </c>
      <c r="J119" s="42"/>
      <c r="K119" s="122">
        <f>SUM(K112:K118)</f>
        <v>3609595142.7300005</v>
      </c>
      <c r="L119" s="3"/>
      <c r="M119" s="122">
        <f>SUM(M112:M118)</f>
        <v>3808475354.3499999</v>
      </c>
      <c r="N119" s="35"/>
      <c r="O119" s="122">
        <f>SUM(O112:O118)</f>
        <v>1465473892.7100003</v>
      </c>
      <c r="P119" s="42"/>
      <c r="Q119" s="122">
        <f>SUM(Q112:Q118)</f>
        <v>1528757894.7600005</v>
      </c>
      <c r="R119" s="259"/>
      <c r="S119" s="122">
        <f>SUM(S112:S118)</f>
        <v>1549600476.3800001</v>
      </c>
      <c r="U119" s="26"/>
    </row>
    <row r="120" spans="1:21" s="50" customFormat="1" ht="21" customHeight="1">
      <c r="A120" s="10" t="s">
        <v>78</v>
      </c>
      <c r="B120" s="4"/>
      <c r="F120" s="46"/>
      <c r="G120" s="42"/>
      <c r="I120" s="20">
        <v>547415926.60000002</v>
      </c>
      <c r="K120" s="20">
        <v>722690838.6099999</v>
      </c>
      <c r="L120" s="20"/>
      <c r="M120" s="20">
        <v>807775631.61999989</v>
      </c>
      <c r="N120" s="20"/>
      <c r="O120" s="20">
        <v>0</v>
      </c>
      <c r="Q120" s="20">
        <v>0</v>
      </c>
      <c r="R120" s="259"/>
      <c r="S120" s="20">
        <v>0</v>
      </c>
      <c r="U120" s="26"/>
    </row>
    <row r="121" spans="1:21" ht="21" customHeight="1">
      <c r="A121" s="4" t="s">
        <v>79</v>
      </c>
      <c r="B121" s="4"/>
      <c r="I121" s="270">
        <f>SUM(I119:I120)</f>
        <v>3685575521.1599998</v>
      </c>
      <c r="K121" s="270">
        <f>SUM(K119:K120)</f>
        <v>4332285981.3400002</v>
      </c>
      <c r="L121" s="259"/>
      <c r="M121" s="270">
        <f>SUM(M119:M120)</f>
        <v>4616250985.9699993</v>
      </c>
      <c r="N121" s="259"/>
      <c r="O121" s="270">
        <f>SUM(O119:O120)</f>
        <v>1465473892.7100003</v>
      </c>
      <c r="Q121" s="270">
        <f>SUM(Q119:Q120)</f>
        <v>1528757894.7600005</v>
      </c>
      <c r="R121" s="259"/>
      <c r="S121" s="270">
        <f>SUM(S119:S120)</f>
        <v>1549600476.3800001</v>
      </c>
      <c r="U121" s="26"/>
    </row>
    <row r="122" spans="1:21" ht="6" customHeight="1">
      <c r="C122" s="4"/>
      <c r="R122" s="259"/>
    </row>
    <row r="123" spans="1:21" ht="21" customHeight="1" thickBot="1">
      <c r="A123" s="4" t="s">
        <v>80</v>
      </c>
      <c r="B123" s="4"/>
      <c r="D123" s="10"/>
      <c r="E123" s="248"/>
      <c r="I123" s="38">
        <f>+I105+I121</f>
        <v>9262783373.6100006</v>
      </c>
      <c r="K123" s="38">
        <f>+K105+K121</f>
        <v>9704865256.2700005</v>
      </c>
      <c r="L123" s="20"/>
      <c r="M123" s="38">
        <f>+M105+M121</f>
        <v>9764643569.6899986</v>
      </c>
      <c r="N123" s="20"/>
      <c r="O123" s="38">
        <f>+O105+O121</f>
        <v>5797246689.5600004</v>
      </c>
      <c r="Q123" s="38">
        <f>+Q105+Q121</f>
        <v>5737643959.9500008</v>
      </c>
      <c r="R123" s="259"/>
      <c r="S123" s="38">
        <f>+S105+S121</f>
        <v>5639800695.9300003</v>
      </c>
      <c r="U123" s="26"/>
    </row>
    <row r="124" spans="1:21" ht="21" thickTop="1">
      <c r="A124" s="4"/>
      <c r="B124" s="4"/>
      <c r="D124" s="10"/>
      <c r="E124" s="248"/>
      <c r="I124" s="20"/>
      <c r="K124" s="20"/>
      <c r="L124" s="20"/>
      <c r="M124" s="20"/>
      <c r="N124" s="20"/>
      <c r="O124" s="20"/>
      <c r="Q124" s="20"/>
      <c r="R124" s="259"/>
      <c r="S124" s="26"/>
      <c r="U124" s="26"/>
    </row>
    <row r="125" spans="1:21" ht="21" customHeight="1">
      <c r="A125" s="56" t="s">
        <v>36</v>
      </c>
      <c r="B125" s="4"/>
      <c r="D125" s="10"/>
      <c r="E125" s="248"/>
      <c r="I125" s="20"/>
      <c r="K125" s="20"/>
      <c r="L125" s="20"/>
      <c r="M125" s="20"/>
      <c r="N125" s="20"/>
      <c r="O125" s="20"/>
      <c r="Q125" s="20"/>
      <c r="R125" s="259"/>
      <c r="S125" s="26"/>
      <c r="U125" s="26"/>
    </row>
    <row r="126" spans="1:21" ht="21" customHeight="1">
      <c r="B126" s="4"/>
      <c r="D126" s="10"/>
      <c r="E126" s="248"/>
      <c r="I126" s="20"/>
      <c r="K126" s="20"/>
      <c r="L126" s="20"/>
      <c r="M126" s="20"/>
      <c r="N126" s="20"/>
      <c r="O126" s="20"/>
      <c r="Q126" s="20"/>
      <c r="R126" s="259"/>
      <c r="S126" s="26"/>
      <c r="U126" s="26"/>
    </row>
    <row r="127" spans="1:21" ht="21" customHeight="1">
      <c r="B127" s="4"/>
      <c r="D127" s="10"/>
      <c r="E127" s="248"/>
      <c r="I127" s="20"/>
      <c r="K127" s="20"/>
      <c r="L127" s="20"/>
      <c r="M127" s="20"/>
      <c r="N127" s="20"/>
      <c r="O127" s="20"/>
      <c r="Q127" s="20"/>
      <c r="R127" s="259"/>
      <c r="S127" s="26"/>
      <c r="U127" s="26"/>
    </row>
    <row r="128" spans="1:21" ht="21" customHeight="1">
      <c r="B128" s="4"/>
      <c r="D128" s="10"/>
      <c r="E128" s="248"/>
      <c r="I128" s="20"/>
      <c r="K128" s="20"/>
      <c r="L128" s="20"/>
      <c r="M128" s="20"/>
      <c r="N128" s="20"/>
      <c r="O128" s="20"/>
      <c r="Q128" s="20"/>
      <c r="R128" s="259"/>
      <c r="S128" s="26"/>
      <c r="U128" s="26"/>
    </row>
    <row r="129" spans="1:21" ht="21" customHeight="1">
      <c r="B129" s="4"/>
      <c r="D129" s="10"/>
      <c r="E129" s="248"/>
      <c r="I129" s="20"/>
      <c r="K129" s="20"/>
      <c r="L129" s="20"/>
      <c r="M129" s="20"/>
      <c r="N129" s="20"/>
      <c r="O129" s="20"/>
      <c r="Q129" s="20"/>
      <c r="R129" s="259"/>
      <c r="S129" s="26"/>
      <c r="U129" s="26"/>
    </row>
    <row r="130" spans="1:21" ht="21" customHeight="1">
      <c r="B130" s="4"/>
      <c r="D130" s="10"/>
      <c r="E130" s="248"/>
      <c r="I130" s="20"/>
      <c r="K130" s="20"/>
      <c r="L130" s="20"/>
      <c r="M130" s="20"/>
      <c r="N130" s="20"/>
      <c r="O130" s="20"/>
      <c r="Q130" s="20"/>
      <c r="R130" s="259"/>
      <c r="S130" s="26"/>
      <c r="U130" s="26"/>
    </row>
    <row r="131" spans="1:21" ht="21" customHeight="1">
      <c r="B131" s="4"/>
      <c r="D131" s="10"/>
      <c r="E131" s="248"/>
      <c r="I131" s="20"/>
      <c r="K131" s="20"/>
      <c r="L131" s="20"/>
      <c r="M131" s="20"/>
      <c r="N131" s="20"/>
      <c r="O131" s="20"/>
      <c r="Q131" s="20"/>
      <c r="R131" s="259"/>
      <c r="S131" s="26"/>
      <c r="U131" s="26"/>
    </row>
    <row r="132" spans="1:21" ht="21" customHeight="1">
      <c r="B132" s="4"/>
      <c r="D132" s="10"/>
      <c r="E132" s="248"/>
      <c r="I132" s="20"/>
      <c r="K132" s="20"/>
      <c r="L132" s="20"/>
      <c r="M132" s="20"/>
      <c r="N132" s="20"/>
      <c r="O132" s="20"/>
      <c r="Q132" s="20"/>
      <c r="R132" s="259"/>
      <c r="S132" s="26"/>
      <c r="U132" s="26"/>
    </row>
    <row r="133" spans="1:21" ht="21" customHeight="1">
      <c r="B133" s="4"/>
      <c r="D133" s="10"/>
      <c r="E133" s="248"/>
      <c r="I133" s="20"/>
      <c r="K133" s="20"/>
      <c r="L133" s="20"/>
      <c r="M133" s="20"/>
      <c r="N133" s="20"/>
      <c r="O133" s="20"/>
      <c r="Q133" s="20"/>
      <c r="R133" s="259"/>
      <c r="S133" s="26"/>
      <c r="U133" s="26"/>
    </row>
    <row r="134" spans="1:21" ht="8.4" customHeight="1">
      <c r="B134" s="4"/>
      <c r="D134" s="10"/>
      <c r="E134" s="248"/>
      <c r="I134" s="20"/>
      <c r="K134" s="20"/>
      <c r="L134" s="20"/>
      <c r="M134" s="20"/>
      <c r="N134" s="20"/>
      <c r="O134" s="20"/>
      <c r="Q134" s="20"/>
      <c r="R134" s="259"/>
      <c r="S134" s="26"/>
      <c r="U134" s="26"/>
    </row>
    <row r="135" spans="1:21" ht="17.399999999999999" customHeight="1">
      <c r="B135" s="4"/>
      <c r="D135" s="10"/>
      <c r="E135" s="248"/>
      <c r="I135" s="20"/>
      <c r="K135" s="20"/>
      <c r="L135" s="20"/>
      <c r="M135" s="20"/>
      <c r="N135" s="20"/>
      <c r="O135" s="20"/>
      <c r="Q135" s="249"/>
      <c r="S135" s="249" t="s">
        <v>287</v>
      </c>
    </row>
    <row r="136" spans="1:21" ht="20.399999999999999">
      <c r="A136" s="50"/>
      <c r="B136" s="4"/>
      <c r="D136" s="10"/>
      <c r="E136" s="248"/>
      <c r="I136" s="20"/>
      <c r="K136" s="20"/>
      <c r="L136" s="20"/>
      <c r="M136" s="20"/>
      <c r="N136" s="20"/>
      <c r="O136" s="20"/>
      <c r="Q136" s="20"/>
      <c r="S136" s="20"/>
    </row>
    <row r="137" spans="1:21">
      <c r="A137" s="50"/>
      <c r="B137" s="50"/>
      <c r="I137" s="271"/>
      <c r="K137" s="271"/>
      <c r="L137" s="271"/>
      <c r="M137" s="271"/>
      <c r="O137" s="271"/>
      <c r="Q137" s="272"/>
    </row>
    <row r="138" spans="1:21">
      <c r="I138" s="259"/>
      <c r="J138" s="259"/>
      <c r="K138" s="259"/>
      <c r="L138" s="259"/>
      <c r="M138" s="259"/>
      <c r="N138" s="259"/>
      <c r="O138" s="259"/>
      <c r="P138" s="259"/>
      <c r="Q138" s="259"/>
    </row>
    <row r="139" spans="1:21">
      <c r="I139" s="259"/>
      <c r="J139" s="259"/>
      <c r="K139" s="259"/>
      <c r="L139" s="259"/>
      <c r="M139" s="259"/>
      <c r="N139" s="259"/>
      <c r="O139" s="259"/>
      <c r="P139" s="259"/>
      <c r="Q139" s="259"/>
    </row>
    <row r="140" spans="1:21">
      <c r="I140" s="273"/>
      <c r="J140" s="273"/>
      <c r="K140" s="273"/>
      <c r="L140" s="273"/>
      <c r="M140" s="273"/>
      <c r="N140" s="273"/>
      <c r="O140" s="273"/>
      <c r="P140" s="273"/>
      <c r="Q140" s="273"/>
    </row>
  </sheetData>
  <mergeCells count="11">
    <mergeCell ref="A69:Q69"/>
    <mergeCell ref="I71:S71"/>
    <mergeCell ref="I72:M72"/>
    <mergeCell ref="O72:S72"/>
    <mergeCell ref="A76:F76"/>
    <mergeCell ref="A68:Q68"/>
    <mergeCell ref="I5:S5"/>
    <mergeCell ref="I6:M6"/>
    <mergeCell ref="O6:S6"/>
    <mergeCell ref="A10:F10"/>
    <mergeCell ref="A67:Q67"/>
  </mergeCells>
  <pageMargins left="0.98425196850393704" right="0.39370078740157499" top="0.59055118110236204" bottom="0.31496062992126" header="0.511811023622047" footer="0.31496062992126"/>
  <pageSetup paperSize="9" scale="57" fitToHeight="0" orientation="portrait" r:id="rId1"/>
  <headerFooter alignWithMargins="0"/>
  <rowBreaks count="1" manualBreakCount="1">
    <brk id="66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38A33-71D5-4711-9351-21ADF8A16738}">
  <sheetPr>
    <tabColor rgb="FFFF9966"/>
  </sheetPr>
  <dimension ref="A1:S66"/>
  <sheetViews>
    <sheetView view="pageBreakPreview" topLeftCell="A43" zoomScaleNormal="80" zoomScaleSheetLayoutView="100" zoomScalePageLayoutView="60" workbookViewId="0">
      <selection activeCell="I50" sqref="I50"/>
    </sheetView>
  </sheetViews>
  <sheetFormatPr defaultRowHeight="19.8"/>
  <cols>
    <col min="1" max="2" width="2.33203125" style="99" customWidth="1"/>
    <col min="3" max="3" width="4.33203125" style="99" customWidth="1"/>
    <col min="4" max="4" width="3.33203125" style="99" customWidth="1"/>
    <col min="5" max="5" width="4.33203125" style="99" customWidth="1"/>
    <col min="6" max="6" width="32" style="99" customWidth="1"/>
    <col min="7" max="7" width="11.33203125" style="99" customWidth="1"/>
    <col min="8" max="8" width="0.33203125" style="99" customWidth="1"/>
    <col min="9" max="9" width="16.88671875" style="138" bestFit="1" customWidth="1"/>
    <col min="10" max="10" width="0.33203125" style="99" customWidth="1"/>
    <col min="11" max="11" width="15.33203125" style="99" customWidth="1"/>
    <col min="12" max="12" width="0.33203125" style="99" customWidth="1"/>
    <col min="13" max="13" width="14.6640625" style="99" customWidth="1"/>
    <col min="14" max="14" width="0.33203125" style="99" customWidth="1"/>
    <col min="15" max="15" width="14.6640625" style="99" customWidth="1"/>
    <col min="16" max="16" width="4.88671875" style="99" customWidth="1"/>
    <col min="17" max="17" width="15.109375" style="99" bestFit="1" customWidth="1"/>
    <col min="18" max="18" width="18.6640625" style="99" customWidth="1"/>
    <col min="19" max="19" width="10.109375" style="99" bestFit="1" customWidth="1"/>
    <col min="20" max="251" width="8.88671875" style="99"/>
    <col min="252" max="255" width="3" style="99" customWidth="1"/>
    <col min="256" max="256" width="22.109375" style="99" customWidth="1"/>
    <col min="257" max="257" width="0.109375" style="99" customWidth="1"/>
    <col min="258" max="258" width="10" style="99" customWidth="1"/>
    <col min="259" max="259" width="0.109375" style="99" customWidth="1"/>
    <col min="260" max="260" width="15.88671875" style="99" customWidth="1"/>
    <col min="261" max="261" width="0.109375" style="99" customWidth="1"/>
    <col min="262" max="262" width="15.88671875" style="99" customWidth="1"/>
    <col min="263" max="263" width="0.109375" style="99" customWidth="1"/>
    <col min="264" max="264" width="15.88671875" style="99" customWidth="1"/>
    <col min="265" max="265" width="0.109375" style="99" customWidth="1"/>
    <col min="266" max="266" width="15.88671875" style="99" customWidth="1"/>
    <col min="267" max="267" width="8.88671875" style="99"/>
    <col min="268" max="268" width="20.109375" style="99" customWidth="1"/>
    <col min="269" max="507" width="8.88671875" style="99"/>
    <col min="508" max="511" width="3" style="99" customWidth="1"/>
    <col min="512" max="512" width="22.109375" style="99" customWidth="1"/>
    <col min="513" max="513" width="0.109375" style="99" customWidth="1"/>
    <col min="514" max="514" width="10" style="99" customWidth="1"/>
    <col min="515" max="515" width="0.109375" style="99" customWidth="1"/>
    <col min="516" max="516" width="15.88671875" style="99" customWidth="1"/>
    <col min="517" max="517" width="0.109375" style="99" customWidth="1"/>
    <col min="518" max="518" width="15.88671875" style="99" customWidth="1"/>
    <col min="519" max="519" width="0.109375" style="99" customWidth="1"/>
    <col min="520" max="520" width="15.88671875" style="99" customWidth="1"/>
    <col min="521" max="521" width="0.109375" style="99" customWidth="1"/>
    <col min="522" max="522" width="15.88671875" style="99" customWidth="1"/>
    <col min="523" max="523" width="8.88671875" style="99"/>
    <col min="524" max="524" width="20.109375" style="99" customWidth="1"/>
    <col min="525" max="763" width="8.88671875" style="99"/>
    <col min="764" max="767" width="3" style="99" customWidth="1"/>
    <col min="768" max="768" width="22.109375" style="99" customWidth="1"/>
    <col min="769" max="769" width="0.109375" style="99" customWidth="1"/>
    <col min="770" max="770" width="10" style="99" customWidth="1"/>
    <col min="771" max="771" width="0.109375" style="99" customWidth="1"/>
    <col min="772" max="772" width="15.88671875" style="99" customWidth="1"/>
    <col min="773" max="773" width="0.109375" style="99" customWidth="1"/>
    <col min="774" max="774" width="15.88671875" style="99" customWidth="1"/>
    <col min="775" max="775" width="0.109375" style="99" customWidth="1"/>
    <col min="776" max="776" width="15.88671875" style="99" customWidth="1"/>
    <col min="777" max="777" width="0.109375" style="99" customWidth="1"/>
    <col min="778" max="778" width="15.88671875" style="99" customWidth="1"/>
    <col min="779" max="779" width="8.88671875" style="99"/>
    <col min="780" max="780" width="20.109375" style="99" customWidth="1"/>
    <col min="781" max="1019" width="8.88671875" style="99"/>
    <col min="1020" max="1023" width="3" style="99" customWidth="1"/>
    <col min="1024" max="1024" width="22.109375" style="99" customWidth="1"/>
    <col min="1025" max="1025" width="0.109375" style="99" customWidth="1"/>
    <col min="1026" max="1026" width="10" style="99" customWidth="1"/>
    <col min="1027" max="1027" width="0.109375" style="99" customWidth="1"/>
    <col min="1028" max="1028" width="15.88671875" style="99" customWidth="1"/>
    <col min="1029" max="1029" width="0.109375" style="99" customWidth="1"/>
    <col min="1030" max="1030" width="15.88671875" style="99" customWidth="1"/>
    <col min="1031" max="1031" width="0.109375" style="99" customWidth="1"/>
    <col min="1032" max="1032" width="15.88671875" style="99" customWidth="1"/>
    <col min="1033" max="1033" width="0.109375" style="99" customWidth="1"/>
    <col min="1034" max="1034" width="15.88671875" style="99" customWidth="1"/>
    <col min="1035" max="1035" width="8.88671875" style="99"/>
    <col min="1036" max="1036" width="20.109375" style="99" customWidth="1"/>
    <col min="1037" max="1275" width="8.88671875" style="99"/>
    <col min="1276" max="1279" width="3" style="99" customWidth="1"/>
    <col min="1280" max="1280" width="22.109375" style="99" customWidth="1"/>
    <col min="1281" max="1281" width="0.109375" style="99" customWidth="1"/>
    <col min="1282" max="1282" width="10" style="99" customWidth="1"/>
    <col min="1283" max="1283" width="0.109375" style="99" customWidth="1"/>
    <col min="1284" max="1284" width="15.88671875" style="99" customWidth="1"/>
    <col min="1285" max="1285" width="0.109375" style="99" customWidth="1"/>
    <col min="1286" max="1286" width="15.88671875" style="99" customWidth="1"/>
    <col min="1287" max="1287" width="0.109375" style="99" customWidth="1"/>
    <col min="1288" max="1288" width="15.88671875" style="99" customWidth="1"/>
    <col min="1289" max="1289" width="0.109375" style="99" customWidth="1"/>
    <col min="1290" max="1290" width="15.88671875" style="99" customWidth="1"/>
    <col min="1291" max="1291" width="8.88671875" style="99"/>
    <col min="1292" max="1292" width="20.109375" style="99" customWidth="1"/>
    <col min="1293" max="1531" width="8.88671875" style="99"/>
    <col min="1532" max="1535" width="3" style="99" customWidth="1"/>
    <col min="1536" max="1536" width="22.109375" style="99" customWidth="1"/>
    <col min="1537" max="1537" width="0.109375" style="99" customWidth="1"/>
    <col min="1538" max="1538" width="10" style="99" customWidth="1"/>
    <col min="1539" max="1539" width="0.109375" style="99" customWidth="1"/>
    <col min="1540" max="1540" width="15.88671875" style="99" customWidth="1"/>
    <col min="1541" max="1541" width="0.109375" style="99" customWidth="1"/>
    <col min="1542" max="1542" width="15.88671875" style="99" customWidth="1"/>
    <col min="1543" max="1543" width="0.109375" style="99" customWidth="1"/>
    <col min="1544" max="1544" width="15.88671875" style="99" customWidth="1"/>
    <col min="1545" max="1545" width="0.109375" style="99" customWidth="1"/>
    <col min="1546" max="1546" width="15.88671875" style="99" customWidth="1"/>
    <col min="1547" max="1547" width="8.88671875" style="99"/>
    <col min="1548" max="1548" width="20.109375" style="99" customWidth="1"/>
    <col min="1549" max="1787" width="8.88671875" style="99"/>
    <col min="1788" max="1791" width="3" style="99" customWidth="1"/>
    <col min="1792" max="1792" width="22.109375" style="99" customWidth="1"/>
    <col min="1793" max="1793" width="0.109375" style="99" customWidth="1"/>
    <col min="1794" max="1794" width="10" style="99" customWidth="1"/>
    <col min="1795" max="1795" width="0.109375" style="99" customWidth="1"/>
    <col min="1796" max="1796" width="15.88671875" style="99" customWidth="1"/>
    <col min="1797" max="1797" width="0.109375" style="99" customWidth="1"/>
    <col min="1798" max="1798" width="15.88671875" style="99" customWidth="1"/>
    <col min="1799" max="1799" width="0.109375" style="99" customWidth="1"/>
    <col min="1800" max="1800" width="15.88671875" style="99" customWidth="1"/>
    <col min="1801" max="1801" width="0.109375" style="99" customWidth="1"/>
    <col min="1802" max="1802" width="15.88671875" style="99" customWidth="1"/>
    <col min="1803" max="1803" width="8.88671875" style="99"/>
    <col min="1804" max="1804" width="20.109375" style="99" customWidth="1"/>
    <col min="1805" max="2043" width="8.88671875" style="99"/>
    <col min="2044" max="2047" width="3" style="99" customWidth="1"/>
    <col min="2048" max="2048" width="22.109375" style="99" customWidth="1"/>
    <col min="2049" max="2049" width="0.109375" style="99" customWidth="1"/>
    <col min="2050" max="2050" width="10" style="99" customWidth="1"/>
    <col min="2051" max="2051" width="0.109375" style="99" customWidth="1"/>
    <col min="2052" max="2052" width="15.88671875" style="99" customWidth="1"/>
    <col min="2053" max="2053" width="0.109375" style="99" customWidth="1"/>
    <col min="2054" max="2054" width="15.88671875" style="99" customWidth="1"/>
    <col min="2055" max="2055" width="0.109375" style="99" customWidth="1"/>
    <col min="2056" max="2056" width="15.88671875" style="99" customWidth="1"/>
    <col min="2057" max="2057" width="0.109375" style="99" customWidth="1"/>
    <col min="2058" max="2058" width="15.88671875" style="99" customWidth="1"/>
    <col min="2059" max="2059" width="8.88671875" style="99"/>
    <col min="2060" max="2060" width="20.109375" style="99" customWidth="1"/>
    <col min="2061" max="2299" width="8.88671875" style="99"/>
    <col min="2300" max="2303" width="3" style="99" customWidth="1"/>
    <col min="2304" max="2304" width="22.109375" style="99" customWidth="1"/>
    <col min="2305" max="2305" width="0.109375" style="99" customWidth="1"/>
    <col min="2306" max="2306" width="10" style="99" customWidth="1"/>
    <col min="2307" max="2307" width="0.109375" style="99" customWidth="1"/>
    <col min="2308" max="2308" width="15.88671875" style="99" customWidth="1"/>
    <col min="2309" max="2309" width="0.109375" style="99" customWidth="1"/>
    <col min="2310" max="2310" width="15.88671875" style="99" customWidth="1"/>
    <col min="2311" max="2311" width="0.109375" style="99" customWidth="1"/>
    <col min="2312" max="2312" width="15.88671875" style="99" customWidth="1"/>
    <col min="2313" max="2313" width="0.109375" style="99" customWidth="1"/>
    <col min="2314" max="2314" width="15.88671875" style="99" customWidth="1"/>
    <col min="2315" max="2315" width="8.88671875" style="99"/>
    <col min="2316" max="2316" width="20.109375" style="99" customWidth="1"/>
    <col min="2317" max="2555" width="8.88671875" style="99"/>
    <col min="2556" max="2559" width="3" style="99" customWidth="1"/>
    <col min="2560" max="2560" width="22.109375" style="99" customWidth="1"/>
    <col min="2561" max="2561" width="0.109375" style="99" customWidth="1"/>
    <col min="2562" max="2562" width="10" style="99" customWidth="1"/>
    <col min="2563" max="2563" width="0.109375" style="99" customWidth="1"/>
    <col min="2564" max="2564" width="15.88671875" style="99" customWidth="1"/>
    <col min="2565" max="2565" width="0.109375" style="99" customWidth="1"/>
    <col min="2566" max="2566" width="15.88671875" style="99" customWidth="1"/>
    <col min="2567" max="2567" width="0.109375" style="99" customWidth="1"/>
    <col min="2568" max="2568" width="15.88671875" style="99" customWidth="1"/>
    <col min="2569" max="2569" width="0.109375" style="99" customWidth="1"/>
    <col min="2570" max="2570" width="15.88671875" style="99" customWidth="1"/>
    <col min="2571" max="2571" width="8.88671875" style="99"/>
    <col min="2572" max="2572" width="20.109375" style="99" customWidth="1"/>
    <col min="2573" max="2811" width="8.88671875" style="99"/>
    <col min="2812" max="2815" width="3" style="99" customWidth="1"/>
    <col min="2816" max="2816" width="22.109375" style="99" customWidth="1"/>
    <col min="2817" max="2817" width="0.109375" style="99" customWidth="1"/>
    <col min="2818" max="2818" width="10" style="99" customWidth="1"/>
    <col min="2819" max="2819" width="0.109375" style="99" customWidth="1"/>
    <col min="2820" max="2820" width="15.88671875" style="99" customWidth="1"/>
    <col min="2821" max="2821" width="0.109375" style="99" customWidth="1"/>
    <col min="2822" max="2822" width="15.88671875" style="99" customWidth="1"/>
    <col min="2823" max="2823" width="0.109375" style="99" customWidth="1"/>
    <col min="2824" max="2824" width="15.88671875" style="99" customWidth="1"/>
    <col min="2825" max="2825" width="0.109375" style="99" customWidth="1"/>
    <col min="2826" max="2826" width="15.88671875" style="99" customWidth="1"/>
    <col min="2827" max="2827" width="8.88671875" style="99"/>
    <col min="2828" max="2828" width="20.109375" style="99" customWidth="1"/>
    <col min="2829" max="3067" width="8.88671875" style="99"/>
    <col min="3068" max="3071" width="3" style="99" customWidth="1"/>
    <col min="3072" max="3072" width="22.109375" style="99" customWidth="1"/>
    <col min="3073" max="3073" width="0.109375" style="99" customWidth="1"/>
    <col min="3074" max="3074" width="10" style="99" customWidth="1"/>
    <col min="3075" max="3075" width="0.109375" style="99" customWidth="1"/>
    <col min="3076" max="3076" width="15.88671875" style="99" customWidth="1"/>
    <col min="3077" max="3077" width="0.109375" style="99" customWidth="1"/>
    <col min="3078" max="3078" width="15.88671875" style="99" customWidth="1"/>
    <col min="3079" max="3079" width="0.109375" style="99" customWidth="1"/>
    <col min="3080" max="3080" width="15.88671875" style="99" customWidth="1"/>
    <col min="3081" max="3081" width="0.109375" style="99" customWidth="1"/>
    <col min="3082" max="3082" width="15.88671875" style="99" customWidth="1"/>
    <col min="3083" max="3083" width="8.88671875" style="99"/>
    <col min="3084" max="3084" width="20.109375" style="99" customWidth="1"/>
    <col min="3085" max="3323" width="8.88671875" style="99"/>
    <col min="3324" max="3327" width="3" style="99" customWidth="1"/>
    <col min="3328" max="3328" width="22.109375" style="99" customWidth="1"/>
    <col min="3329" max="3329" width="0.109375" style="99" customWidth="1"/>
    <col min="3330" max="3330" width="10" style="99" customWidth="1"/>
    <col min="3331" max="3331" width="0.109375" style="99" customWidth="1"/>
    <col min="3332" max="3332" width="15.88671875" style="99" customWidth="1"/>
    <col min="3333" max="3333" width="0.109375" style="99" customWidth="1"/>
    <col min="3334" max="3334" width="15.88671875" style="99" customWidth="1"/>
    <col min="3335" max="3335" width="0.109375" style="99" customWidth="1"/>
    <col min="3336" max="3336" width="15.88671875" style="99" customWidth="1"/>
    <col min="3337" max="3337" width="0.109375" style="99" customWidth="1"/>
    <col min="3338" max="3338" width="15.88671875" style="99" customWidth="1"/>
    <col min="3339" max="3339" width="8.88671875" style="99"/>
    <col min="3340" max="3340" width="20.109375" style="99" customWidth="1"/>
    <col min="3341" max="3579" width="8.88671875" style="99"/>
    <col min="3580" max="3583" width="3" style="99" customWidth="1"/>
    <col min="3584" max="3584" width="22.109375" style="99" customWidth="1"/>
    <col min="3585" max="3585" width="0.109375" style="99" customWidth="1"/>
    <col min="3586" max="3586" width="10" style="99" customWidth="1"/>
    <col min="3587" max="3587" width="0.109375" style="99" customWidth="1"/>
    <col min="3588" max="3588" width="15.88671875" style="99" customWidth="1"/>
    <col min="3589" max="3589" width="0.109375" style="99" customWidth="1"/>
    <col min="3590" max="3590" width="15.88671875" style="99" customWidth="1"/>
    <col min="3591" max="3591" width="0.109375" style="99" customWidth="1"/>
    <col min="3592" max="3592" width="15.88671875" style="99" customWidth="1"/>
    <col min="3593" max="3593" width="0.109375" style="99" customWidth="1"/>
    <col min="3594" max="3594" width="15.88671875" style="99" customWidth="1"/>
    <col min="3595" max="3595" width="8.88671875" style="99"/>
    <col min="3596" max="3596" width="20.109375" style="99" customWidth="1"/>
    <col min="3597" max="3835" width="8.88671875" style="99"/>
    <col min="3836" max="3839" width="3" style="99" customWidth="1"/>
    <col min="3840" max="3840" width="22.109375" style="99" customWidth="1"/>
    <col min="3841" max="3841" width="0.109375" style="99" customWidth="1"/>
    <col min="3842" max="3842" width="10" style="99" customWidth="1"/>
    <col min="3843" max="3843" width="0.109375" style="99" customWidth="1"/>
    <col min="3844" max="3844" width="15.88671875" style="99" customWidth="1"/>
    <col min="3845" max="3845" width="0.109375" style="99" customWidth="1"/>
    <col min="3846" max="3846" width="15.88671875" style="99" customWidth="1"/>
    <col min="3847" max="3847" width="0.109375" style="99" customWidth="1"/>
    <col min="3848" max="3848" width="15.88671875" style="99" customWidth="1"/>
    <col min="3849" max="3849" width="0.109375" style="99" customWidth="1"/>
    <col min="3850" max="3850" width="15.88671875" style="99" customWidth="1"/>
    <col min="3851" max="3851" width="8.88671875" style="99"/>
    <col min="3852" max="3852" width="20.109375" style="99" customWidth="1"/>
    <col min="3853" max="4091" width="8.88671875" style="99"/>
    <col min="4092" max="4095" width="3" style="99" customWidth="1"/>
    <col min="4096" max="4096" width="22.109375" style="99" customWidth="1"/>
    <col min="4097" max="4097" width="0.109375" style="99" customWidth="1"/>
    <col min="4098" max="4098" width="10" style="99" customWidth="1"/>
    <col min="4099" max="4099" width="0.109375" style="99" customWidth="1"/>
    <col min="4100" max="4100" width="15.88671875" style="99" customWidth="1"/>
    <col min="4101" max="4101" width="0.109375" style="99" customWidth="1"/>
    <col min="4102" max="4102" width="15.88671875" style="99" customWidth="1"/>
    <col min="4103" max="4103" width="0.109375" style="99" customWidth="1"/>
    <col min="4104" max="4104" width="15.88671875" style="99" customWidth="1"/>
    <col min="4105" max="4105" width="0.109375" style="99" customWidth="1"/>
    <col min="4106" max="4106" width="15.88671875" style="99" customWidth="1"/>
    <col min="4107" max="4107" width="8.88671875" style="99"/>
    <col min="4108" max="4108" width="20.109375" style="99" customWidth="1"/>
    <col min="4109" max="4347" width="8.88671875" style="99"/>
    <col min="4348" max="4351" width="3" style="99" customWidth="1"/>
    <col min="4352" max="4352" width="22.109375" style="99" customWidth="1"/>
    <col min="4353" max="4353" width="0.109375" style="99" customWidth="1"/>
    <col min="4354" max="4354" width="10" style="99" customWidth="1"/>
    <col min="4355" max="4355" width="0.109375" style="99" customWidth="1"/>
    <col min="4356" max="4356" width="15.88671875" style="99" customWidth="1"/>
    <col min="4357" max="4357" width="0.109375" style="99" customWidth="1"/>
    <col min="4358" max="4358" width="15.88671875" style="99" customWidth="1"/>
    <col min="4359" max="4359" width="0.109375" style="99" customWidth="1"/>
    <col min="4360" max="4360" width="15.88671875" style="99" customWidth="1"/>
    <col min="4361" max="4361" width="0.109375" style="99" customWidth="1"/>
    <col min="4362" max="4362" width="15.88671875" style="99" customWidth="1"/>
    <col min="4363" max="4363" width="8.88671875" style="99"/>
    <col min="4364" max="4364" width="20.109375" style="99" customWidth="1"/>
    <col min="4365" max="4603" width="8.88671875" style="99"/>
    <col min="4604" max="4607" width="3" style="99" customWidth="1"/>
    <col min="4608" max="4608" width="22.109375" style="99" customWidth="1"/>
    <col min="4609" max="4609" width="0.109375" style="99" customWidth="1"/>
    <col min="4610" max="4610" width="10" style="99" customWidth="1"/>
    <col min="4611" max="4611" width="0.109375" style="99" customWidth="1"/>
    <col min="4612" max="4612" width="15.88671875" style="99" customWidth="1"/>
    <col min="4613" max="4613" width="0.109375" style="99" customWidth="1"/>
    <col min="4614" max="4614" width="15.88671875" style="99" customWidth="1"/>
    <col min="4615" max="4615" width="0.109375" style="99" customWidth="1"/>
    <col min="4616" max="4616" width="15.88671875" style="99" customWidth="1"/>
    <col min="4617" max="4617" width="0.109375" style="99" customWidth="1"/>
    <col min="4618" max="4618" width="15.88671875" style="99" customWidth="1"/>
    <col min="4619" max="4619" width="8.88671875" style="99"/>
    <col min="4620" max="4620" width="20.109375" style="99" customWidth="1"/>
    <col min="4621" max="4859" width="8.88671875" style="99"/>
    <col min="4860" max="4863" width="3" style="99" customWidth="1"/>
    <col min="4864" max="4864" width="22.109375" style="99" customWidth="1"/>
    <col min="4865" max="4865" width="0.109375" style="99" customWidth="1"/>
    <col min="4866" max="4866" width="10" style="99" customWidth="1"/>
    <col min="4867" max="4867" width="0.109375" style="99" customWidth="1"/>
    <col min="4868" max="4868" width="15.88671875" style="99" customWidth="1"/>
    <col min="4869" max="4869" width="0.109375" style="99" customWidth="1"/>
    <col min="4870" max="4870" width="15.88671875" style="99" customWidth="1"/>
    <col min="4871" max="4871" width="0.109375" style="99" customWidth="1"/>
    <col min="4872" max="4872" width="15.88671875" style="99" customWidth="1"/>
    <col min="4873" max="4873" width="0.109375" style="99" customWidth="1"/>
    <col min="4874" max="4874" width="15.88671875" style="99" customWidth="1"/>
    <col min="4875" max="4875" width="8.88671875" style="99"/>
    <col min="4876" max="4876" width="20.109375" style="99" customWidth="1"/>
    <col min="4877" max="5115" width="8.88671875" style="99"/>
    <col min="5116" max="5119" width="3" style="99" customWidth="1"/>
    <col min="5120" max="5120" width="22.109375" style="99" customWidth="1"/>
    <col min="5121" max="5121" width="0.109375" style="99" customWidth="1"/>
    <col min="5122" max="5122" width="10" style="99" customWidth="1"/>
    <col min="5123" max="5123" width="0.109375" style="99" customWidth="1"/>
    <col min="5124" max="5124" width="15.88671875" style="99" customWidth="1"/>
    <col min="5125" max="5125" width="0.109375" style="99" customWidth="1"/>
    <col min="5126" max="5126" width="15.88671875" style="99" customWidth="1"/>
    <col min="5127" max="5127" width="0.109375" style="99" customWidth="1"/>
    <col min="5128" max="5128" width="15.88671875" style="99" customWidth="1"/>
    <col min="5129" max="5129" width="0.109375" style="99" customWidth="1"/>
    <col min="5130" max="5130" width="15.88671875" style="99" customWidth="1"/>
    <col min="5131" max="5131" width="8.88671875" style="99"/>
    <col min="5132" max="5132" width="20.109375" style="99" customWidth="1"/>
    <col min="5133" max="5371" width="8.88671875" style="99"/>
    <col min="5372" max="5375" width="3" style="99" customWidth="1"/>
    <col min="5376" max="5376" width="22.109375" style="99" customWidth="1"/>
    <col min="5377" max="5377" width="0.109375" style="99" customWidth="1"/>
    <col min="5378" max="5378" width="10" style="99" customWidth="1"/>
    <col min="5379" max="5379" width="0.109375" style="99" customWidth="1"/>
    <col min="5380" max="5380" width="15.88671875" style="99" customWidth="1"/>
    <col min="5381" max="5381" width="0.109375" style="99" customWidth="1"/>
    <col min="5382" max="5382" width="15.88671875" style="99" customWidth="1"/>
    <col min="5383" max="5383" width="0.109375" style="99" customWidth="1"/>
    <col min="5384" max="5384" width="15.88671875" style="99" customWidth="1"/>
    <col min="5385" max="5385" width="0.109375" style="99" customWidth="1"/>
    <col min="5386" max="5386" width="15.88671875" style="99" customWidth="1"/>
    <col min="5387" max="5387" width="8.88671875" style="99"/>
    <col min="5388" max="5388" width="20.109375" style="99" customWidth="1"/>
    <col min="5389" max="5627" width="8.88671875" style="99"/>
    <col min="5628" max="5631" width="3" style="99" customWidth="1"/>
    <col min="5632" max="5632" width="22.109375" style="99" customWidth="1"/>
    <col min="5633" max="5633" width="0.109375" style="99" customWidth="1"/>
    <col min="5634" max="5634" width="10" style="99" customWidth="1"/>
    <col min="5635" max="5635" width="0.109375" style="99" customWidth="1"/>
    <col min="5636" max="5636" width="15.88671875" style="99" customWidth="1"/>
    <col min="5637" max="5637" width="0.109375" style="99" customWidth="1"/>
    <col min="5638" max="5638" width="15.88671875" style="99" customWidth="1"/>
    <col min="5639" max="5639" width="0.109375" style="99" customWidth="1"/>
    <col min="5640" max="5640" width="15.88671875" style="99" customWidth="1"/>
    <col min="5641" max="5641" width="0.109375" style="99" customWidth="1"/>
    <col min="5642" max="5642" width="15.88671875" style="99" customWidth="1"/>
    <col min="5643" max="5643" width="8.88671875" style="99"/>
    <col min="5644" max="5644" width="20.109375" style="99" customWidth="1"/>
    <col min="5645" max="5883" width="8.88671875" style="99"/>
    <col min="5884" max="5887" width="3" style="99" customWidth="1"/>
    <col min="5888" max="5888" width="22.109375" style="99" customWidth="1"/>
    <col min="5889" max="5889" width="0.109375" style="99" customWidth="1"/>
    <col min="5890" max="5890" width="10" style="99" customWidth="1"/>
    <col min="5891" max="5891" width="0.109375" style="99" customWidth="1"/>
    <col min="5892" max="5892" width="15.88671875" style="99" customWidth="1"/>
    <col min="5893" max="5893" width="0.109375" style="99" customWidth="1"/>
    <col min="5894" max="5894" width="15.88671875" style="99" customWidth="1"/>
    <col min="5895" max="5895" width="0.109375" style="99" customWidth="1"/>
    <col min="5896" max="5896" width="15.88671875" style="99" customWidth="1"/>
    <col min="5897" max="5897" width="0.109375" style="99" customWidth="1"/>
    <col min="5898" max="5898" width="15.88671875" style="99" customWidth="1"/>
    <col min="5899" max="5899" width="8.88671875" style="99"/>
    <col min="5900" max="5900" width="20.109375" style="99" customWidth="1"/>
    <col min="5901" max="6139" width="8.88671875" style="99"/>
    <col min="6140" max="6143" width="3" style="99" customWidth="1"/>
    <col min="6144" max="6144" width="22.109375" style="99" customWidth="1"/>
    <col min="6145" max="6145" width="0.109375" style="99" customWidth="1"/>
    <col min="6146" max="6146" width="10" style="99" customWidth="1"/>
    <col min="6147" max="6147" width="0.109375" style="99" customWidth="1"/>
    <col min="6148" max="6148" width="15.88671875" style="99" customWidth="1"/>
    <col min="6149" max="6149" width="0.109375" style="99" customWidth="1"/>
    <col min="6150" max="6150" width="15.88671875" style="99" customWidth="1"/>
    <col min="6151" max="6151" width="0.109375" style="99" customWidth="1"/>
    <col min="6152" max="6152" width="15.88671875" style="99" customWidth="1"/>
    <col min="6153" max="6153" width="0.109375" style="99" customWidth="1"/>
    <col min="6154" max="6154" width="15.88671875" style="99" customWidth="1"/>
    <col min="6155" max="6155" width="8.88671875" style="99"/>
    <col min="6156" max="6156" width="20.109375" style="99" customWidth="1"/>
    <col min="6157" max="6395" width="8.88671875" style="99"/>
    <col min="6396" max="6399" width="3" style="99" customWidth="1"/>
    <col min="6400" max="6400" width="22.109375" style="99" customWidth="1"/>
    <col min="6401" max="6401" width="0.109375" style="99" customWidth="1"/>
    <col min="6402" max="6402" width="10" style="99" customWidth="1"/>
    <col min="6403" max="6403" width="0.109375" style="99" customWidth="1"/>
    <col min="6404" max="6404" width="15.88671875" style="99" customWidth="1"/>
    <col min="6405" max="6405" width="0.109375" style="99" customWidth="1"/>
    <col min="6406" max="6406" width="15.88671875" style="99" customWidth="1"/>
    <col min="6407" max="6407" width="0.109375" style="99" customWidth="1"/>
    <col min="6408" max="6408" width="15.88671875" style="99" customWidth="1"/>
    <col min="6409" max="6409" width="0.109375" style="99" customWidth="1"/>
    <col min="6410" max="6410" width="15.88671875" style="99" customWidth="1"/>
    <col min="6411" max="6411" width="8.88671875" style="99"/>
    <col min="6412" max="6412" width="20.109375" style="99" customWidth="1"/>
    <col min="6413" max="6651" width="8.88671875" style="99"/>
    <col min="6652" max="6655" width="3" style="99" customWidth="1"/>
    <col min="6656" max="6656" width="22.109375" style="99" customWidth="1"/>
    <col min="6657" max="6657" width="0.109375" style="99" customWidth="1"/>
    <col min="6658" max="6658" width="10" style="99" customWidth="1"/>
    <col min="6659" max="6659" width="0.109375" style="99" customWidth="1"/>
    <col min="6660" max="6660" width="15.88671875" style="99" customWidth="1"/>
    <col min="6661" max="6661" width="0.109375" style="99" customWidth="1"/>
    <col min="6662" max="6662" width="15.88671875" style="99" customWidth="1"/>
    <col min="6663" max="6663" width="0.109375" style="99" customWidth="1"/>
    <col min="6664" max="6664" width="15.88671875" style="99" customWidth="1"/>
    <col min="6665" max="6665" width="0.109375" style="99" customWidth="1"/>
    <col min="6666" max="6666" width="15.88671875" style="99" customWidth="1"/>
    <col min="6667" max="6667" width="8.88671875" style="99"/>
    <col min="6668" max="6668" width="20.109375" style="99" customWidth="1"/>
    <col min="6669" max="6907" width="8.88671875" style="99"/>
    <col min="6908" max="6911" width="3" style="99" customWidth="1"/>
    <col min="6912" max="6912" width="22.109375" style="99" customWidth="1"/>
    <col min="6913" max="6913" width="0.109375" style="99" customWidth="1"/>
    <col min="6914" max="6914" width="10" style="99" customWidth="1"/>
    <col min="6915" max="6915" width="0.109375" style="99" customWidth="1"/>
    <col min="6916" max="6916" width="15.88671875" style="99" customWidth="1"/>
    <col min="6917" max="6917" width="0.109375" style="99" customWidth="1"/>
    <col min="6918" max="6918" width="15.88671875" style="99" customWidth="1"/>
    <col min="6919" max="6919" width="0.109375" style="99" customWidth="1"/>
    <col min="6920" max="6920" width="15.88671875" style="99" customWidth="1"/>
    <col min="6921" max="6921" width="0.109375" style="99" customWidth="1"/>
    <col min="6922" max="6922" width="15.88671875" style="99" customWidth="1"/>
    <col min="6923" max="6923" width="8.88671875" style="99"/>
    <col min="6924" max="6924" width="20.109375" style="99" customWidth="1"/>
    <col min="6925" max="7163" width="8.88671875" style="99"/>
    <col min="7164" max="7167" width="3" style="99" customWidth="1"/>
    <col min="7168" max="7168" width="22.109375" style="99" customWidth="1"/>
    <col min="7169" max="7169" width="0.109375" style="99" customWidth="1"/>
    <col min="7170" max="7170" width="10" style="99" customWidth="1"/>
    <col min="7171" max="7171" width="0.109375" style="99" customWidth="1"/>
    <col min="7172" max="7172" width="15.88671875" style="99" customWidth="1"/>
    <col min="7173" max="7173" width="0.109375" style="99" customWidth="1"/>
    <col min="7174" max="7174" width="15.88671875" style="99" customWidth="1"/>
    <col min="7175" max="7175" width="0.109375" style="99" customWidth="1"/>
    <col min="7176" max="7176" width="15.88671875" style="99" customWidth="1"/>
    <col min="7177" max="7177" width="0.109375" style="99" customWidth="1"/>
    <col min="7178" max="7178" width="15.88671875" style="99" customWidth="1"/>
    <col min="7179" max="7179" width="8.88671875" style="99"/>
    <col min="7180" max="7180" width="20.109375" style="99" customWidth="1"/>
    <col min="7181" max="7419" width="8.88671875" style="99"/>
    <col min="7420" max="7423" width="3" style="99" customWidth="1"/>
    <col min="7424" max="7424" width="22.109375" style="99" customWidth="1"/>
    <col min="7425" max="7425" width="0.109375" style="99" customWidth="1"/>
    <col min="7426" max="7426" width="10" style="99" customWidth="1"/>
    <col min="7427" max="7427" width="0.109375" style="99" customWidth="1"/>
    <col min="7428" max="7428" width="15.88671875" style="99" customWidth="1"/>
    <col min="7429" max="7429" width="0.109375" style="99" customWidth="1"/>
    <col min="7430" max="7430" width="15.88671875" style="99" customWidth="1"/>
    <col min="7431" max="7431" width="0.109375" style="99" customWidth="1"/>
    <col min="7432" max="7432" width="15.88671875" style="99" customWidth="1"/>
    <col min="7433" max="7433" width="0.109375" style="99" customWidth="1"/>
    <col min="7434" max="7434" width="15.88671875" style="99" customWidth="1"/>
    <col min="7435" max="7435" width="8.88671875" style="99"/>
    <col min="7436" max="7436" width="20.109375" style="99" customWidth="1"/>
    <col min="7437" max="7675" width="8.88671875" style="99"/>
    <col min="7676" max="7679" width="3" style="99" customWidth="1"/>
    <col min="7680" max="7680" width="22.109375" style="99" customWidth="1"/>
    <col min="7681" max="7681" width="0.109375" style="99" customWidth="1"/>
    <col min="7682" max="7682" width="10" style="99" customWidth="1"/>
    <col min="7683" max="7683" width="0.109375" style="99" customWidth="1"/>
    <col min="7684" max="7684" width="15.88671875" style="99" customWidth="1"/>
    <col min="7685" max="7685" width="0.109375" style="99" customWidth="1"/>
    <col min="7686" max="7686" width="15.88671875" style="99" customWidth="1"/>
    <col min="7687" max="7687" width="0.109375" style="99" customWidth="1"/>
    <col min="7688" max="7688" width="15.88671875" style="99" customWidth="1"/>
    <col min="7689" max="7689" width="0.109375" style="99" customWidth="1"/>
    <col min="7690" max="7690" width="15.88671875" style="99" customWidth="1"/>
    <col min="7691" max="7691" width="8.88671875" style="99"/>
    <col min="7692" max="7692" width="20.109375" style="99" customWidth="1"/>
    <col min="7693" max="7931" width="8.88671875" style="99"/>
    <col min="7932" max="7935" width="3" style="99" customWidth="1"/>
    <col min="7936" max="7936" width="22.109375" style="99" customWidth="1"/>
    <col min="7937" max="7937" width="0.109375" style="99" customWidth="1"/>
    <col min="7938" max="7938" width="10" style="99" customWidth="1"/>
    <col min="7939" max="7939" width="0.109375" style="99" customWidth="1"/>
    <col min="7940" max="7940" width="15.88671875" style="99" customWidth="1"/>
    <col min="7941" max="7941" width="0.109375" style="99" customWidth="1"/>
    <col min="7942" max="7942" width="15.88671875" style="99" customWidth="1"/>
    <col min="7943" max="7943" width="0.109375" style="99" customWidth="1"/>
    <col min="7944" max="7944" width="15.88671875" style="99" customWidth="1"/>
    <col min="7945" max="7945" width="0.109375" style="99" customWidth="1"/>
    <col min="7946" max="7946" width="15.88671875" style="99" customWidth="1"/>
    <col min="7947" max="7947" width="8.88671875" style="99"/>
    <col min="7948" max="7948" width="20.109375" style="99" customWidth="1"/>
    <col min="7949" max="8187" width="8.88671875" style="99"/>
    <col min="8188" max="8191" width="3" style="99" customWidth="1"/>
    <col min="8192" max="8192" width="22.109375" style="99" customWidth="1"/>
    <col min="8193" max="8193" width="0.109375" style="99" customWidth="1"/>
    <col min="8194" max="8194" width="10" style="99" customWidth="1"/>
    <col min="8195" max="8195" width="0.109375" style="99" customWidth="1"/>
    <col min="8196" max="8196" width="15.88671875" style="99" customWidth="1"/>
    <col min="8197" max="8197" width="0.109375" style="99" customWidth="1"/>
    <col min="8198" max="8198" width="15.88671875" style="99" customWidth="1"/>
    <col min="8199" max="8199" width="0.109375" style="99" customWidth="1"/>
    <col min="8200" max="8200" width="15.88671875" style="99" customWidth="1"/>
    <col min="8201" max="8201" width="0.109375" style="99" customWidth="1"/>
    <col min="8202" max="8202" width="15.88671875" style="99" customWidth="1"/>
    <col min="8203" max="8203" width="8.88671875" style="99"/>
    <col min="8204" max="8204" width="20.109375" style="99" customWidth="1"/>
    <col min="8205" max="8443" width="8.88671875" style="99"/>
    <col min="8444" max="8447" width="3" style="99" customWidth="1"/>
    <col min="8448" max="8448" width="22.109375" style="99" customWidth="1"/>
    <col min="8449" max="8449" width="0.109375" style="99" customWidth="1"/>
    <col min="8450" max="8450" width="10" style="99" customWidth="1"/>
    <col min="8451" max="8451" width="0.109375" style="99" customWidth="1"/>
    <col min="8452" max="8452" width="15.88671875" style="99" customWidth="1"/>
    <col min="8453" max="8453" width="0.109375" style="99" customWidth="1"/>
    <col min="8454" max="8454" width="15.88671875" style="99" customWidth="1"/>
    <col min="8455" max="8455" width="0.109375" style="99" customWidth="1"/>
    <col min="8456" max="8456" width="15.88671875" style="99" customWidth="1"/>
    <col min="8457" max="8457" width="0.109375" style="99" customWidth="1"/>
    <col min="8458" max="8458" width="15.88671875" style="99" customWidth="1"/>
    <col min="8459" max="8459" width="8.88671875" style="99"/>
    <col min="8460" max="8460" width="20.109375" style="99" customWidth="1"/>
    <col min="8461" max="8699" width="8.88671875" style="99"/>
    <col min="8700" max="8703" width="3" style="99" customWidth="1"/>
    <col min="8704" max="8704" width="22.109375" style="99" customWidth="1"/>
    <col min="8705" max="8705" width="0.109375" style="99" customWidth="1"/>
    <col min="8706" max="8706" width="10" style="99" customWidth="1"/>
    <col min="8707" max="8707" width="0.109375" style="99" customWidth="1"/>
    <col min="8708" max="8708" width="15.88671875" style="99" customWidth="1"/>
    <col min="8709" max="8709" width="0.109375" style="99" customWidth="1"/>
    <col min="8710" max="8710" width="15.88671875" style="99" customWidth="1"/>
    <col min="8711" max="8711" width="0.109375" style="99" customWidth="1"/>
    <col min="8712" max="8712" width="15.88671875" style="99" customWidth="1"/>
    <col min="8713" max="8713" width="0.109375" style="99" customWidth="1"/>
    <col min="8714" max="8714" width="15.88671875" style="99" customWidth="1"/>
    <col min="8715" max="8715" width="8.88671875" style="99"/>
    <col min="8716" max="8716" width="20.109375" style="99" customWidth="1"/>
    <col min="8717" max="8955" width="8.88671875" style="99"/>
    <col min="8956" max="8959" width="3" style="99" customWidth="1"/>
    <col min="8960" max="8960" width="22.109375" style="99" customWidth="1"/>
    <col min="8961" max="8961" width="0.109375" style="99" customWidth="1"/>
    <col min="8962" max="8962" width="10" style="99" customWidth="1"/>
    <col min="8963" max="8963" width="0.109375" style="99" customWidth="1"/>
    <col min="8964" max="8964" width="15.88671875" style="99" customWidth="1"/>
    <col min="8965" max="8965" width="0.109375" style="99" customWidth="1"/>
    <col min="8966" max="8966" width="15.88671875" style="99" customWidth="1"/>
    <col min="8967" max="8967" width="0.109375" style="99" customWidth="1"/>
    <col min="8968" max="8968" width="15.88671875" style="99" customWidth="1"/>
    <col min="8969" max="8969" width="0.109375" style="99" customWidth="1"/>
    <col min="8970" max="8970" width="15.88671875" style="99" customWidth="1"/>
    <col min="8971" max="8971" width="8.88671875" style="99"/>
    <col min="8972" max="8972" width="20.109375" style="99" customWidth="1"/>
    <col min="8973" max="9211" width="8.88671875" style="99"/>
    <col min="9212" max="9215" width="3" style="99" customWidth="1"/>
    <col min="9216" max="9216" width="22.109375" style="99" customWidth="1"/>
    <col min="9217" max="9217" width="0.109375" style="99" customWidth="1"/>
    <col min="9218" max="9218" width="10" style="99" customWidth="1"/>
    <col min="9219" max="9219" width="0.109375" style="99" customWidth="1"/>
    <col min="9220" max="9220" width="15.88671875" style="99" customWidth="1"/>
    <col min="9221" max="9221" width="0.109375" style="99" customWidth="1"/>
    <col min="9222" max="9222" width="15.88671875" style="99" customWidth="1"/>
    <col min="9223" max="9223" width="0.109375" style="99" customWidth="1"/>
    <col min="9224" max="9224" width="15.88671875" style="99" customWidth="1"/>
    <col min="9225" max="9225" width="0.109375" style="99" customWidth="1"/>
    <col min="9226" max="9226" width="15.88671875" style="99" customWidth="1"/>
    <col min="9227" max="9227" width="8.88671875" style="99"/>
    <col min="9228" max="9228" width="20.109375" style="99" customWidth="1"/>
    <col min="9229" max="9467" width="8.88671875" style="99"/>
    <col min="9468" max="9471" width="3" style="99" customWidth="1"/>
    <col min="9472" max="9472" width="22.109375" style="99" customWidth="1"/>
    <col min="9473" max="9473" width="0.109375" style="99" customWidth="1"/>
    <col min="9474" max="9474" width="10" style="99" customWidth="1"/>
    <col min="9475" max="9475" width="0.109375" style="99" customWidth="1"/>
    <col min="9476" max="9476" width="15.88671875" style="99" customWidth="1"/>
    <col min="9477" max="9477" width="0.109375" style="99" customWidth="1"/>
    <col min="9478" max="9478" width="15.88671875" style="99" customWidth="1"/>
    <col min="9479" max="9479" width="0.109375" style="99" customWidth="1"/>
    <col min="9480" max="9480" width="15.88671875" style="99" customWidth="1"/>
    <col min="9481" max="9481" width="0.109375" style="99" customWidth="1"/>
    <col min="9482" max="9482" width="15.88671875" style="99" customWidth="1"/>
    <col min="9483" max="9483" width="8.88671875" style="99"/>
    <col min="9484" max="9484" width="20.109375" style="99" customWidth="1"/>
    <col min="9485" max="9723" width="8.88671875" style="99"/>
    <col min="9724" max="9727" width="3" style="99" customWidth="1"/>
    <col min="9728" max="9728" width="22.109375" style="99" customWidth="1"/>
    <col min="9729" max="9729" width="0.109375" style="99" customWidth="1"/>
    <col min="9730" max="9730" width="10" style="99" customWidth="1"/>
    <col min="9731" max="9731" width="0.109375" style="99" customWidth="1"/>
    <col min="9732" max="9732" width="15.88671875" style="99" customWidth="1"/>
    <col min="9733" max="9733" width="0.109375" style="99" customWidth="1"/>
    <col min="9734" max="9734" width="15.88671875" style="99" customWidth="1"/>
    <col min="9735" max="9735" width="0.109375" style="99" customWidth="1"/>
    <col min="9736" max="9736" width="15.88671875" style="99" customWidth="1"/>
    <col min="9737" max="9737" width="0.109375" style="99" customWidth="1"/>
    <col min="9738" max="9738" width="15.88671875" style="99" customWidth="1"/>
    <col min="9739" max="9739" width="8.88671875" style="99"/>
    <col min="9740" max="9740" width="20.109375" style="99" customWidth="1"/>
    <col min="9741" max="9979" width="8.88671875" style="99"/>
    <col min="9980" max="9983" width="3" style="99" customWidth="1"/>
    <col min="9984" max="9984" width="22.109375" style="99" customWidth="1"/>
    <col min="9985" max="9985" width="0.109375" style="99" customWidth="1"/>
    <col min="9986" max="9986" width="10" style="99" customWidth="1"/>
    <col min="9987" max="9987" width="0.109375" style="99" customWidth="1"/>
    <col min="9988" max="9988" width="15.88671875" style="99" customWidth="1"/>
    <col min="9989" max="9989" width="0.109375" style="99" customWidth="1"/>
    <col min="9990" max="9990" width="15.88671875" style="99" customWidth="1"/>
    <col min="9991" max="9991" width="0.109375" style="99" customWidth="1"/>
    <col min="9992" max="9992" width="15.88671875" style="99" customWidth="1"/>
    <col min="9993" max="9993" width="0.109375" style="99" customWidth="1"/>
    <col min="9994" max="9994" width="15.88671875" style="99" customWidth="1"/>
    <col min="9995" max="9995" width="8.88671875" style="99"/>
    <col min="9996" max="9996" width="20.109375" style="99" customWidth="1"/>
    <col min="9997" max="10235" width="8.88671875" style="99"/>
    <col min="10236" max="10239" width="3" style="99" customWidth="1"/>
    <col min="10240" max="10240" width="22.109375" style="99" customWidth="1"/>
    <col min="10241" max="10241" width="0.109375" style="99" customWidth="1"/>
    <col min="10242" max="10242" width="10" style="99" customWidth="1"/>
    <col min="10243" max="10243" width="0.109375" style="99" customWidth="1"/>
    <col min="10244" max="10244" width="15.88671875" style="99" customWidth="1"/>
    <col min="10245" max="10245" width="0.109375" style="99" customWidth="1"/>
    <col min="10246" max="10246" width="15.88671875" style="99" customWidth="1"/>
    <col min="10247" max="10247" width="0.109375" style="99" customWidth="1"/>
    <col min="10248" max="10248" width="15.88671875" style="99" customWidth="1"/>
    <col min="10249" max="10249" width="0.109375" style="99" customWidth="1"/>
    <col min="10250" max="10250" width="15.88671875" style="99" customWidth="1"/>
    <col min="10251" max="10251" width="8.88671875" style="99"/>
    <col min="10252" max="10252" width="20.109375" style="99" customWidth="1"/>
    <col min="10253" max="10491" width="8.88671875" style="99"/>
    <col min="10492" max="10495" width="3" style="99" customWidth="1"/>
    <col min="10496" max="10496" width="22.109375" style="99" customWidth="1"/>
    <col min="10497" max="10497" width="0.109375" style="99" customWidth="1"/>
    <col min="10498" max="10498" width="10" style="99" customWidth="1"/>
    <col min="10499" max="10499" width="0.109375" style="99" customWidth="1"/>
    <col min="10500" max="10500" width="15.88671875" style="99" customWidth="1"/>
    <col min="10501" max="10501" width="0.109375" style="99" customWidth="1"/>
    <col min="10502" max="10502" width="15.88671875" style="99" customWidth="1"/>
    <col min="10503" max="10503" width="0.109375" style="99" customWidth="1"/>
    <col min="10504" max="10504" width="15.88671875" style="99" customWidth="1"/>
    <col min="10505" max="10505" width="0.109375" style="99" customWidth="1"/>
    <col min="10506" max="10506" width="15.88671875" style="99" customWidth="1"/>
    <col min="10507" max="10507" width="8.88671875" style="99"/>
    <col min="10508" max="10508" width="20.109375" style="99" customWidth="1"/>
    <col min="10509" max="10747" width="8.88671875" style="99"/>
    <col min="10748" max="10751" width="3" style="99" customWidth="1"/>
    <col min="10752" max="10752" width="22.109375" style="99" customWidth="1"/>
    <col min="10753" max="10753" width="0.109375" style="99" customWidth="1"/>
    <col min="10754" max="10754" width="10" style="99" customWidth="1"/>
    <col min="10755" max="10755" width="0.109375" style="99" customWidth="1"/>
    <col min="10756" max="10756" width="15.88671875" style="99" customWidth="1"/>
    <col min="10757" max="10757" width="0.109375" style="99" customWidth="1"/>
    <col min="10758" max="10758" width="15.88671875" style="99" customWidth="1"/>
    <col min="10759" max="10759" width="0.109375" style="99" customWidth="1"/>
    <col min="10760" max="10760" width="15.88671875" style="99" customWidth="1"/>
    <col min="10761" max="10761" width="0.109375" style="99" customWidth="1"/>
    <col min="10762" max="10762" width="15.88671875" style="99" customWidth="1"/>
    <col min="10763" max="10763" width="8.88671875" style="99"/>
    <col min="10764" max="10764" width="20.109375" style="99" customWidth="1"/>
    <col min="10765" max="11003" width="8.88671875" style="99"/>
    <col min="11004" max="11007" width="3" style="99" customWidth="1"/>
    <col min="11008" max="11008" width="22.109375" style="99" customWidth="1"/>
    <col min="11009" max="11009" width="0.109375" style="99" customWidth="1"/>
    <col min="11010" max="11010" width="10" style="99" customWidth="1"/>
    <col min="11011" max="11011" width="0.109375" style="99" customWidth="1"/>
    <col min="11012" max="11012" width="15.88671875" style="99" customWidth="1"/>
    <col min="11013" max="11013" width="0.109375" style="99" customWidth="1"/>
    <col min="11014" max="11014" width="15.88671875" style="99" customWidth="1"/>
    <col min="11015" max="11015" width="0.109375" style="99" customWidth="1"/>
    <col min="11016" max="11016" width="15.88671875" style="99" customWidth="1"/>
    <col min="11017" max="11017" width="0.109375" style="99" customWidth="1"/>
    <col min="11018" max="11018" width="15.88671875" style="99" customWidth="1"/>
    <col min="11019" max="11019" width="8.88671875" style="99"/>
    <col min="11020" max="11020" width="20.109375" style="99" customWidth="1"/>
    <col min="11021" max="11259" width="8.88671875" style="99"/>
    <col min="11260" max="11263" width="3" style="99" customWidth="1"/>
    <col min="11264" max="11264" width="22.109375" style="99" customWidth="1"/>
    <col min="11265" max="11265" width="0.109375" style="99" customWidth="1"/>
    <col min="11266" max="11266" width="10" style="99" customWidth="1"/>
    <col min="11267" max="11267" width="0.109375" style="99" customWidth="1"/>
    <col min="11268" max="11268" width="15.88671875" style="99" customWidth="1"/>
    <col min="11269" max="11269" width="0.109375" style="99" customWidth="1"/>
    <col min="11270" max="11270" width="15.88671875" style="99" customWidth="1"/>
    <col min="11271" max="11271" width="0.109375" style="99" customWidth="1"/>
    <col min="11272" max="11272" width="15.88671875" style="99" customWidth="1"/>
    <col min="11273" max="11273" width="0.109375" style="99" customWidth="1"/>
    <col min="11274" max="11274" width="15.88671875" style="99" customWidth="1"/>
    <col min="11275" max="11275" width="8.88671875" style="99"/>
    <col min="11276" max="11276" width="20.109375" style="99" customWidth="1"/>
    <col min="11277" max="11515" width="8.88671875" style="99"/>
    <col min="11516" max="11519" width="3" style="99" customWidth="1"/>
    <col min="11520" max="11520" width="22.109375" style="99" customWidth="1"/>
    <col min="11521" max="11521" width="0.109375" style="99" customWidth="1"/>
    <col min="11522" max="11522" width="10" style="99" customWidth="1"/>
    <col min="11523" max="11523" width="0.109375" style="99" customWidth="1"/>
    <col min="11524" max="11524" width="15.88671875" style="99" customWidth="1"/>
    <col min="11525" max="11525" width="0.109375" style="99" customWidth="1"/>
    <col min="11526" max="11526" width="15.88671875" style="99" customWidth="1"/>
    <col min="11527" max="11527" width="0.109375" style="99" customWidth="1"/>
    <col min="11528" max="11528" width="15.88671875" style="99" customWidth="1"/>
    <col min="11529" max="11529" width="0.109375" style="99" customWidth="1"/>
    <col min="11530" max="11530" width="15.88671875" style="99" customWidth="1"/>
    <col min="11531" max="11531" width="8.88671875" style="99"/>
    <col min="11532" max="11532" width="20.109375" style="99" customWidth="1"/>
    <col min="11533" max="11771" width="8.88671875" style="99"/>
    <col min="11772" max="11775" width="3" style="99" customWidth="1"/>
    <col min="11776" max="11776" width="22.109375" style="99" customWidth="1"/>
    <col min="11777" max="11777" width="0.109375" style="99" customWidth="1"/>
    <col min="11778" max="11778" width="10" style="99" customWidth="1"/>
    <col min="11779" max="11779" width="0.109375" style="99" customWidth="1"/>
    <col min="11780" max="11780" width="15.88671875" style="99" customWidth="1"/>
    <col min="11781" max="11781" width="0.109375" style="99" customWidth="1"/>
    <col min="11782" max="11782" width="15.88671875" style="99" customWidth="1"/>
    <col min="11783" max="11783" width="0.109375" style="99" customWidth="1"/>
    <col min="11784" max="11784" width="15.88671875" style="99" customWidth="1"/>
    <col min="11785" max="11785" width="0.109375" style="99" customWidth="1"/>
    <col min="11786" max="11786" width="15.88671875" style="99" customWidth="1"/>
    <col min="11787" max="11787" width="8.88671875" style="99"/>
    <col min="11788" max="11788" width="20.109375" style="99" customWidth="1"/>
    <col min="11789" max="12027" width="8.88671875" style="99"/>
    <col min="12028" max="12031" width="3" style="99" customWidth="1"/>
    <col min="12032" max="12032" width="22.109375" style="99" customWidth="1"/>
    <col min="12033" max="12033" width="0.109375" style="99" customWidth="1"/>
    <col min="12034" max="12034" width="10" style="99" customWidth="1"/>
    <col min="12035" max="12035" width="0.109375" style="99" customWidth="1"/>
    <col min="12036" max="12036" width="15.88671875" style="99" customWidth="1"/>
    <col min="12037" max="12037" width="0.109375" style="99" customWidth="1"/>
    <col min="12038" max="12038" width="15.88671875" style="99" customWidth="1"/>
    <col min="12039" max="12039" width="0.109375" style="99" customWidth="1"/>
    <col min="12040" max="12040" width="15.88671875" style="99" customWidth="1"/>
    <col min="12041" max="12041" width="0.109375" style="99" customWidth="1"/>
    <col min="12042" max="12042" width="15.88671875" style="99" customWidth="1"/>
    <col min="12043" max="12043" width="8.88671875" style="99"/>
    <col min="12044" max="12044" width="20.109375" style="99" customWidth="1"/>
    <col min="12045" max="12283" width="8.88671875" style="99"/>
    <col min="12284" max="12287" width="3" style="99" customWidth="1"/>
    <col min="12288" max="12288" width="22.109375" style="99" customWidth="1"/>
    <col min="12289" max="12289" width="0.109375" style="99" customWidth="1"/>
    <col min="12290" max="12290" width="10" style="99" customWidth="1"/>
    <col min="12291" max="12291" width="0.109375" style="99" customWidth="1"/>
    <col min="12292" max="12292" width="15.88671875" style="99" customWidth="1"/>
    <col min="12293" max="12293" width="0.109375" style="99" customWidth="1"/>
    <col min="12294" max="12294" width="15.88671875" style="99" customWidth="1"/>
    <col min="12295" max="12295" width="0.109375" style="99" customWidth="1"/>
    <col min="12296" max="12296" width="15.88671875" style="99" customWidth="1"/>
    <col min="12297" max="12297" width="0.109375" style="99" customWidth="1"/>
    <col min="12298" max="12298" width="15.88671875" style="99" customWidth="1"/>
    <col min="12299" max="12299" width="8.88671875" style="99"/>
    <col min="12300" max="12300" width="20.109375" style="99" customWidth="1"/>
    <col min="12301" max="12539" width="8.88671875" style="99"/>
    <col min="12540" max="12543" width="3" style="99" customWidth="1"/>
    <col min="12544" max="12544" width="22.109375" style="99" customWidth="1"/>
    <col min="12545" max="12545" width="0.109375" style="99" customWidth="1"/>
    <col min="12546" max="12546" width="10" style="99" customWidth="1"/>
    <col min="12547" max="12547" width="0.109375" style="99" customWidth="1"/>
    <col min="12548" max="12548" width="15.88671875" style="99" customWidth="1"/>
    <col min="12549" max="12549" width="0.109375" style="99" customWidth="1"/>
    <col min="12550" max="12550" width="15.88671875" style="99" customWidth="1"/>
    <col min="12551" max="12551" width="0.109375" style="99" customWidth="1"/>
    <col min="12552" max="12552" width="15.88671875" style="99" customWidth="1"/>
    <col min="12553" max="12553" width="0.109375" style="99" customWidth="1"/>
    <col min="12554" max="12554" width="15.88671875" style="99" customWidth="1"/>
    <col min="12555" max="12555" width="8.88671875" style="99"/>
    <col min="12556" max="12556" width="20.109375" style="99" customWidth="1"/>
    <col min="12557" max="12795" width="8.88671875" style="99"/>
    <col min="12796" max="12799" width="3" style="99" customWidth="1"/>
    <col min="12800" max="12800" width="22.109375" style="99" customWidth="1"/>
    <col min="12801" max="12801" width="0.109375" style="99" customWidth="1"/>
    <col min="12802" max="12802" width="10" style="99" customWidth="1"/>
    <col min="12803" max="12803" width="0.109375" style="99" customWidth="1"/>
    <col min="12804" max="12804" width="15.88671875" style="99" customWidth="1"/>
    <col min="12805" max="12805" width="0.109375" style="99" customWidth="1"/>
    <col min="12806" max="12806" width="15.88671875" style="99" customWidth="1"/>
    <col min="12807" max="12807" width="0.109375" style="99" customWidth="1"/>
    <col min="12808" max="12808" width="15.88671875" style="99" customWidth="1"/>
    <col min="12809" max="12809" width="0.109375" style="99" customWidth="1"/>
    <col min="12810" max="12810" width="15.88671875" style="99" customWidth="1"/>
    <col min="12811" max="12811" width="8.88671875" style="99"/>
    <col min="12812" max="12812" width="20.109375" style="99" customWidth="1"/>
    <col min="12813" max="13051" width="8.88671875" style="99"/>
    <col min="13052" max="13055" width="3" style="99" customWidth="1"/>
    <col min="13056" max="13056" width="22.109375" style="99" customWidth="1"/>
    <col min="13057" max="13057" width="0.109375" style="99" customWidth="1"/>
    <col min="13058" max="13058" width="10" style="99" customWidth="1"/>
    <col min="13059" max="13059" width="0.109375" style="99" customWidth="1"/>
    <col min="13060" max="13060" width="15.88671875" style="99" customWidth="1"/>
    <col min="13061" max="13061" width="0.109375" style="99" customWidth="1"/>
    <col min="13062" max="13062" width="15.88671875" style="99" customWidth="1"/>
    <col min="13063" max="13063" width="0.109375" style="99" customWidth="1"/>
    <col min="13064" max="13064" width="15.88671875" style="99" customWidth="1"/>
    <col min="13065" max="13065" width="0.109375" style="99" customWidth="1"/>
    <col min="13066" max="13066" width="15.88671875" style="99" customWidth="1"/>
    <col min="13067" max="13067" width="8.88671875" style="99"/>
    <col min="13068" max="13068" width="20.109375" style="99" customWidth="1"/>
    <col min="13069" max="13307" width="8.88671875" style="99"/>
    <col min="13308" max="13311" width="3" style="99" customWidth="1"/>
    <col min="13312" max="13312" width="22.109375" style="99" customWidth="1"/>
    <col min="13313" max="13313" width="0.109375" style="99" customWidth="1"/>
    <col min="13314" max="13314" width="10" style="99" customWidth="1"/>
    <col min="13315" max="13315" width="0.109375" style="99" customWidth="1"/>
    <col min="13316" max="13316" width="15.88671875" style="99" customWidth="1"/>
    <col min="13317" max="13317" width="0.109375" style="99" customWidth="1"/>
    <col min="13318" max="13318" width="15.88671875" style="99" customWidth="1"/>
    <col min="13319" max="13319" width="0.109375" style="99" customWidth="1"/>
    <col min="13320" max="13320" width="15.88671875" style="99" customWidth="1"/>
    <col min="13321" max="13321" width="0.109375" style="99" customWidth="1"/>
    <col min="13322" max="13322" width="15.88671875" style="99" customWidth="1"/>
    <col min="13323" max="13323" width="8.88671875" style="99"/>
    <col min="13324" max="13324" width="20.109375" style="99" customWidth="1"/>
    <col min="13325" max="13563" width="8.88671875" style="99"/>
    <col min="13564" max="13567" width="3" style="99" customWidth="1"/>
    <col min="13568" max="13568" width="22.109375" style="99" customWidth="1"/>
    <col min="13569" max="13569" width="0.109375" style="99" customWidth="1"/>
    <col min="13570" max="13570" width="10" style="99" customWidth="1"/>
    <col min="13571" max="13571" width="0.109375" style="99" customWidth="1"/>
    <col min="13572" max="13572" width="15.88671875" style="99" customWidth="1"/>
    <col min="13573" max="13573" width="0.109375" style="99" customWidth="1"/>
    <col min="13574" max="13574" width="15.88671875" style="99" customWidth="1"/>
    <col min="13575" max="13575" width="0.109375" style="99" customWidth="1"/>
    <col min="13576" max="13576" width="15.88671875" style="99" customWidth="1"/>
    <col min="13577" max="13577" width="0.109375" style="99" customWidth="1"/>
    <col min="13578" max="13578" width="15.88671875" style="99" customWidth="1"/>
    <col min="13579" max="13579" width="8.88671875" style="99"/>
    <col min="13580" max="13580" width="20.109375" style="99" customWidth="1"/>
    <col min="13581" max="13819" width="8.88671875" style="99"/>
    <col min="13820" max="13823" width="3" style="99" customWidth="1"/>
    <col min="13824" max="13824" width="22.109375" style="99" customWidth="1"/>
    <col min="13825" max="13825" width="0.109375" style="99" customWidth="1"/>
    <col min="13826" max="13826" width="10" style="99" customWidth="1"/>
    <col min="13827" max="13827" width="0.109375" style="99" customWidth="1"/>
    <col min="13828" max="13828" width="15.88671875" style="99" customWidth="1"/>
    <col min="13829" max="13829" width="0.109375" style="99" customWidth="1"/>
    <col min="13830" max="13830" width="15.88671875" style="99" customWidth="1"/>
    <col min="13831" max="13831" width="0.109375" style="99" customWidth="1"/>
    <col min="13832" max="13832" width="15.88671875" style="99" customWidth="1"/>
    <col min="13833" max="13833" width="0.109375" style="99" customWidth="1"/>
    <col min="13834" max="13834" width="15.88671875" style="99" customWidth="1"/>
    <col min="13835" max="13835" width="8.88671875" style="99"/>
    <col min="13836" max="13836" width="20.109375" style="99" customWidth="1"/>
    <col min="13837" max="14075" width="8.88671875" style="99"/>
    <col min="14076" max="14079" width="3" style="99" customWidth="1"/>
    <col min="14080" max="14080" width="22.109375" style="99" customWidth="1"/>
    <col min="14081" max="14081" width="0.109375" style="99" customWidth="1"/>
    <col min="14082" max="14082" width="10" style="99" customWidth="1"/>
    <col min="14083" max="14083" width="0.109375" style="99" customWidth="1"/>
    <col min="14084" max="14084" width="15.88671875" style="99" customWidth="1"/>
    <col min="14085" max="14085" width="0.109375" style="99" customWidth="1"/>
    <col min="14086" max="14086" width="15.88671875" style="99" customWidth="1"/>
    <col min="14087" max="14087" width="0.109375" style="99" customWidth="1"/>
    <col min="14088" max="14088" width="15.88671875" style="99" customWidth="1"/>
    <col min="14089" max="14089" width="0.109375" style="99" customWidth="1"/>
    <col min="14090" max="14090" width="15.88671875" style="99" customWidth="1"/>
    <col min="14091" max="14091" width="8.88671875" style="99"/>
    <col min="14092" max="14092" width="20.109375" style="99" customWidth="1"/>
    <col min="14093" max="14331" width="8.88671875" style="99"/>
    <col min="14332" max="14335" width="3" style="99" customWidth="1"/>
    <col min="14336" max="14336" width="22.109375" style="99" customWidth="1"/>
    <col min="14337" max="14337" width="0.109375" style="99" customWidth="1"/>
    <col min="14338" max="14338" width="10" style="99" customWidth="1"/>
    <col min="14339" max="14339" width="0.109375" style="99" customWidth="1"/>
    <col min="14340" max="14340" width="15.88671875" style="99" customWidth="1"/>
    <col min="14341" max="14341" width="0.109375" style="99" customWidth="1"/>
    <col min="14342" max="14342" width="15.88671875" style="99" customWidth="1"/>
    <col min="14343" max="14343" width="0.109375" style="99" customWidth="1"/>
    <col min="14344" max="14344" width="15.88671875" style="99" customWidth="1"/>
    <col min="14345" max="14345" width="0.109375" style="99" customWidth="1"/>
    <col min="14346" max="14346" width="15.88671875" style="99" customWidth="1"/>
    <col min="14347" max="14347" width="8.88671875" style="99"/>
    <col min="14348" max="14348" width="20.109375" style="99" customWidth="1"/>
    <col min="14349" max="14587" width="8.88671875" style="99"/>
    <col min="14588" max="14591" width="3" style="99" customWidth="1"/>
    <col min="14592" max="14592" width="22.109375" style="99" customWidth="1"/>
    <col min="14593" max="14593" width="0.109375" style="99" customWidth="1"/>
    <col min="14594" max="14594" width="10" style="99" customWidth="1"/>
    <col min="14595" max="14595" width="0.109375" style="99" customWidth="1"/>
    <col min="14596" max="14596" width="15.88671875" style="99" customWidth="1"/>
    <col min="14597" max="14597" width="0.109375" style="99" customWidth="1"/>
    <col min="14598" max="14598" width="15.88671875" style="99" customWidth="1"/>
    <col min="14599" max="14599" width="0.109375" style="99" customWidth="1"/>
    <col min="14600" max="14600" width="15.88671875" style="99" customWidth="1"/>
    <col min="14601" max="14601" width="0.109375" style="99" customWidth="1"/>
    <col min="14602" max="14602" width="15.88671875" style="99" customWidth="1"/>
    <col min="14603" max="14603" width="8.88671875" style="99"/>
    <col min="14604" max="14604" width="20.109375" style="99" customWidth="1"/>
    <col min="14605" max="14843" width="8.88671875" style="99"/>
    <col min="14844" max="14847" width="3" style="99" customWidth="1"/>
    <col min="14848" max="14848" width="22.109375" style="99" customWidth="1"/>
    <col min="14849" max="14849" width="0.109375" style="99" customWidth="1"/>
    <col min="14850" max="14850" width="10" style="99" customWidth="1"/>
    <col min="14851" max="14851" width="0.109375" style="99" customWidth="1"/>
    <col min="14852" max="14852" width="15.88671875" style="99" customWidth="1"/>
    <col min="14853" max="14853" width="0.109375" style="99" customWidth="1"/>
    <col min="14854" max="14854" width="15.88671875" style="99" customWidth="1"/>
    <col min="14855" max="14855" width="0.109375" style="99" customWidth="1"/>
    <col min="14856" max="14856" width="15.88671875" style="99" customWidth="1"/>
    <col min="14857" max="14857" width="0.109375" style="99" customWidth="1"/>
    <col min="14858" max="14858" width="15.88671875" style="99" customWidth="1"/>
    <col min="14859" max="14859" width="8.88671875" style="99"/>
    <col min="14860" max="14860" width="20.109375" style="99" customWidth="1"/>
    <col min="14861" max="15099" width="8.88671875" style="99"/>
    <col min="15100" max="15103" width="3" style="99" customWidth="1"/>
    <col min="15104" max="15104" width="22.109375" style="99" customWidth="1"/>
    <col min="15105" max="15105" width="0.109375" style="99" customWidth="1"/>
    <col min="15106" max="15106" width="10" style="99" customWidth="1"/>
    <col min="15107" max="15107" width="0.109375" style="99" customWidth="1"/>
    <col min="15108" max="15108" width="15.88671875" style="99" customWidth="1"/>
    <col min="15109" max="15109" width="0.109375" style="99" customWidth="1"/>
    <col min="15110" max="15110" width="15.88671875" style="99" customWidth="1"/>
    <col min="15111" max="15111" width="0.109375" style="99" customWidth="1"/>
    <col min="15112" max="15112" width="15.88671875" style="99" customWidth="1"/>
    <col min="15113" max="15113" width="0.109375" style="99" customWidth="1"/>
    <col min="15114" max="15114" width="15.88671875" style="99" customWidth="1"/>
    <col min="15115" max="15115" width="8.88671875" style="99"/>
    <col min="15116" max="15116" width="20.109375" style="99" customWidth="1"/>
    <col min="15117" max="15355" width="8.88671875" style="99"/>
    <col min="15356" max="15359" width="3" style="99" customWidth="1"/>
    <col min="15360" max="15360" width="22.109375" style="99" customWidth="1"/>
    <col min="15361" max="15361" width="0.109375" style="99" customWidth="1"/>
    <col min="15362" max="15362" width="10" style="99" customWidth="1"/>
    <col min="15363" max="15363" width="0.109375" style="99" customWidth="1"/>
    <col min="15364" max="15364" width="15.88671875" style="99" customWidth="1"/>
    <col min="15365" max="15365" width="0.109375" style="99" customWidth="1"/>
    <col min="15366" max="15366" width="15.88671875" style="99" customWidth="1"/>
    <col min="15367" max="15367" width="0.109375" style="99" customWidth="1"/>
    <col min="15368" max="15368" width="15.88671875" style="99" customWidth="1"/>
    <col min="15369" max="15369" width="0.109375" style="99" customWidth="1"/>
    <col min="15370" max="15370" width="15.88671875" style="99" customWidth="1"/>
    <col min="15371" max="15371" width="8.88671875" style="99"/>
    <col min="15372" max="15372" width="20.109375" style="99" customWidth="1"/>
    <col min="15373" max="15611" width="8.88671875" style="99"/>
    <col min="15612" max="15615" width="3" style="99" customWidth="1"/>
    <col min="15616" max="15616" width="22.109375" style="99" customWidth="1"/>
    <col min="15617" max="15617" width="0.109375" style="99" customWidth="1"/>
    <col min="15618" max="15618" width="10" style="99" customWidth="1"/>
    <col min="15619" max="15619" width="0.109375" style="99" customWidth="1"/>
    <col min="15620" max="15620" width="15.88671875" style="99" customWidth="1"/>
    <col min="15621" max="15621" width="0.109375" style="99" customWidth="1"/>
    <col min="15622" max="15622" width="15.88671875" style="99" customWidth="1"/>
    <col min="15623" max="15623" width="0.109375" style="99" customWidth="1"/>
    <col min="15624" max="15624" width="15.88671875" style="99" customWidth="1"/>
    <col min="15625" max="15625" width="0.109375" style="99" customWidth="1"/>
    <col min="15626" max="15626" width="15.88671875" style="99" customWidth="1"/>
    <col min="15627" max="15627" width="8.88671875" style="99"/>
    <col min="15628" max="15628" width="20.109375" style="99" customWidth="1"/>
    <col min="15629" max="15867" width="8.88671875" style="99"/>
    <col min="15868" max="15871" width="3" style="99" customWidth="1"/>
    <col min="15872" max="15872" width="22.109375" style="99" customWidth="1"/>
    <col min="15873" max="15873" width="0.109375" style="99" customWidth="1"/>
    <col min="15874" max="15874" width="10" style="99" customWidth="1"/>
    <col min="15875" max="15875" width="0.109375" style="99" customWidth="1"/>
    <col min="15876" max="15876" width="15.88671875" style="99" customWidth="1"/>
    <col min="15877" max="15877" width="0.109375" style="99" customWidth="1"/>
    <col min="15878" max="15878" width="15.88671875" style="99" customWidth="1"/>
    <col min="15879" max="15879" width="0.109375" style="99" customWidth="1"/>
    <col min="15880" max="15880" width="15.88671875" style="99" customWidth="1"/>
    <col min="15881" max="15881" width="0.109375" style="99" customWidth="1"/>
    <col min="15882" max="15882" width="15.88671875" style="99" customWidth="1"/>
    <col min="15883" max="15883" width="8.88671875" style="99"/>
    <col min="15884" max="15884" width="20.109375" style="99" customWidth="1"/>
    <col min="15885" max="16123" width="8.88671875" style="99"/>
    <col min="16124" max="16127" width="3" style="99" customWidth="1"/>
    <col min="16128" max="16128" width="22.109375" style="99" customWidth="1"/>
    <col min="16129" max="16129" width="0.109375" style="99" customWidth="1"/>
    <col min="16130" max="16130" width="10" style="99" customWidth="1"/>
    <col min="16131" max="16131" width="0.109375" style="99" customWidth="1"/>
    <col min="16132" max="16132" width="15.88671875" style="99" customWidth="1"/>
    <col min="16133" max="16133" width="0.109375" style="99" customWidth="1"/>
    <col min="16134" max="16134" width="15.88671875" style="99" customWidth="1"/>
    <col min="16135" max="16135" width="0.109375" style="99" customWidth="1"/>
    <col min="16136" max="16136" width="15.88671875" style="99" customWidth="1"/>
    <col min="16137" max="16137" width="0.109375" style="99" customWidth="1"/>
    <col min="16138" max="16138" width="15.88671875" style="99" customWidth="1"/>
    <col min="16139" max="16139" width="8.88671875" style="99"/>
    <col min="16140" max="16140" width="20.109375" style="99" customWidth="1"/>
    <col min="16141" max="16372" width="8.88671875" style="99"/>
    <col min="16373" max="16384" width="8.88671875" style="99" customWidth="1"/>
  </cols>
  <sheetData>
    <row r="1" spans="1:19" ht="21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45"/>
      <c r="J1" s="117"/>
      <c r="K1" s="117"/>
      <c r="L1" s="117"/>
      <c r="M1" s="117"/>
      <c r="N1" s="117"/>
      <c r="O1" s="117"/>
      <c r="P1" s="117"/>
      <c r="Q1" s="210"/>
      <c r="R1" s="210"/>
      <c r="S1" s="210"/>
    </row>
    <row r="2" spans="1:19" ht="21" customHeight="1">
      <c r="A2" s="100" t="s">
        <v>81</v>
      </c>
      <c r="B2" s="100"/>
      <c r="C2" s="100"/>
      <c r="D2" s="100"/>
      <c r="E2" s="100"/>
      <c r="F2" s="100"/>
      <c r="G2" s="100"/>
      <c r="H2" s="100"/>
      <c r="I2" s="134"/>
      <c r="J2" s="100"/>
      <c r="K2" s="100"/>
      <c r="L2" s="100"/>
      <c r="M2" s="282"/>
      <c r="N2" s="282"/>
      <c r="O2" s="282"/>
      <c r="P2" s="100"/>
      <c r="Q2" s="210"/>
      <c r="R2" s="210"/>
      <c r="S2" s="210"/>
    </row>
    <row r="3" spans="1:19" ht="21" customHeight="1">
      <c r="A3" s="114" t="s">
        <v>82</v>
      </c>
      <c r="B3" s="114"/>
      <c r="C3" s="114"/>
      <c r="D3" s="114"/>
      <c r="E3" s="114"/>
      <c r="F3" s="114"/>
      <c r="G3" s="114"/>
      <c r="H3" s="114"/>
      <c r="I3" s="135"/>
      <c r="J3" s="114"/>
      <c r="K3" s="114"/>
      <c r="L3" s="114"/>
      <c r="M3" s="283"/>
      <c r="N3" s="283"/>
      <c r="O3" s="283"/>
      <c r="P3" s="114"/>
      <c r="Q3" s="210"/>
      <c r="R3" s="210"/>
      <c r="S3" s="210"/>
    </row>
    <row r="4" spans="1:19" ht="21" customHeight="1">
      <c r="A4" s="190"/>
      <c r="B4" s="190"/>
      <c r="C4" s="190"/>
      <c r="D4" s="190"/>
      <c r="E4" s="190"/>
      <c r="F4" s="190"/>
      <c r="G4" s="190"/>
      <c r="H4" s="190"/>
      <c r="I4" s="136"/>
      <c r="J4" s="190"/>
      <c r="K4" s="190"/>
      <c r="L4" s="190"/>
      <c r="M4" s="190"/>
      <c r="N4" s="190"/>
      <c r="O4" s="190"/>
      <c r="P4" s="190"/>
      <c r="Q4" s="210"/>
      <c r="R4" s="210"/>
      <c r="S4" s="210"/>
    </row>
    <row r="5" spans="1:19" s="103" customFormat="1" ht="21" customHeight="1">
      <c r="A5" s="102"/>
      <c r="B5" s="211"/>
      <c r="C5" s="211"/>
      <c r="D5" s="211"/>
      <c r="E5" s="211"/>
      <c r="F5" s="211"/>
      <c r="G5" s="212"/>
      <c r="H5" s="211"/>
      <c r="I5" s="279" t="s">
        <v>3</v>
      </c>
      <c r="J5" s="279"/>
      <c r="K5" s="279"/>
      <c r="L5" s="279"/>
      <c r="M5" s="279"/>
      <c r="N5" s="279"/>
      <c r="O5" s="279"/>
      <c r="P5" s="211"/>
    </row>
    <row r="6" spans="1:19" s="106" customFormat="1" ht="21" customHeight="1">
      <c r="A6" s="104"/>
      <c r="B6" s="104"/>
      <c r="C6" s="104"/>
      <c r="D6" s="104"/>
      <c r="E6" s="104"/>
      <c r="F6" s="104"/>
      <c r="G6" s="105"/>
      <c r="H6" s="104"/>
      <c r="I6" s="284" t="s">
        <v>4</v>
      </c>
      <c r="J6" s="284"/>
      <c r="K6" s="284"/>
      <c r="L6" s="10"/>
      <c r="M6" s="284" t="s">
        <v>5</v>
      </c>
      <c r="N6" s="284"/>
      <c r="O6" s="284"/>
      <c r="P6" s="104"/>
    </row>
    <row r="7" spans="1:19" s="106" customFormat="1" ht="21" customHeight="1">
      <c r="A7" s="104"/>
      <c r="B7" s="104"/>
      <c r="C7" s="104"/>
      <c r="D7" s="104"/>
      <c r="E7" s="104"/>
      <c r="F7" s="104"/>
      <c r="G7" s="213" t="s">
        <v>6</v>
      </c>
      <c r="H7" s="104"/>
      <c r="I7" s="246">
        <v>2024</v>
      </c>
      <c r="J7" s="214"/>
      <c r="K7" s="246">
        <v>2023</v>
      </c>
      <c r="L7" s="215"/>
      <c r="M7" s="246">
        <v>2024</v>
      </c>
      <c r="N7" s="247"/>
      <c r="O7" s="246">
        <v>2023</v>
      </c>
      <c r="P7" s="104"/>
    </row>
    <row r="8" spans="1:19" ht="21" customHeight="1">
      <c r="A8" s="101" t="s">
        <v>83</v>
      </c>
      <c r="B8" s="103"/>
      <c r="C8" s="103"/>
      <c r="D8" s="103"/>
      <c r="E8" s="103"/>
      <c r="F8" s="103"/>
      <c r="G8" s="107"/>
      <c r="H8" s="207"/>
      <c r="I8" s="137"/>
      <c r="J8" s="207"/>
      <c r="K8" s="207"/>
      <c r="L8" s="207"/>
      <c r="M8" s="207"/>
      <c r="N8" s="207"/>
      <c r="O8" s="216"/>
      <c r="P8" s="207"/>
      <c r="Q8" s="210"/>
      <c r="R8" s="210"/>
      <c r="S8" s="210"/>
    </row>
    <row r="9" spans="1:19" ht="21" customHeight="1">
      <c r="A9" s="210" t="s">
        <v>84</v>
      </c>
      <c r="B9" s="210"/>
      <c r="C9" s="106"/>
      <c r="D9" s="106"/>
      <c r="E9" s="106"/>
      <c r="F9" s="106"/>
      <c r="G9" s="212">
        <v>6.1</v>
      </c>
      <c r="H9" s="212"/>
      <c r="I9" s="217">
        <v>923901964.25999999</v>
      </c>
      <c r="J9" s="218"/>
      <c r="K9" s="146">
        <v>827506420.91999996</v>
      </c>
      <c r="L9" s="212"/>
      <c r="M9" s="217">
        <v>11880000</v>
      </c>
      <c r="N9" s="217"/>
      <c r="O9" s="217">
        <v>11890000</v>
      </c>
      <c r="P9" s="212"/>
      <c r="Q9" s="219"/>
      <c r="R9" s="210"/>
      <c r="S9" s="210"/>
    </row>
    <row r="10" spans="1:19" ht="21" customHeight="1">
      <c r="A10" s="210" t="s">
        <v>85</v>
      </c>
      <c r="B10" s="210"/>
      <c r="C10" s="106"/>
      <c r="D10" s="106"/>
      <c r="E10" s="106"/>
      <c r="F10" s="106"/>
      <c r="G10" s="170"/>
      <c r="H10" s="212"/>
      <c r="I10" s="217"/>
      <c r="J10" s="218"/>
      <c r="K10" s="138"/>
      <c r="L10" s="212"/>
      <c r="M10" s="217"/>
      <c r="N10" s="217"/>
      <c r="O10" s="217"/>
      <c r="P10" s="212"/>
      <c r="Q10" s="210"/>
      <c r="R10" s="210"/>
      <c r="S10" s="210"/>
    </row>
    <row r="11" spans="1:19" ht="21" customHeight="1">
      <c r="A11" s="210"/>
      <c r="B11" s="210" t="s">
        <v>86</v>
      </c>
      <c r="C11" s="210"/>
      <c r="D11" s="106"/>
      <c r="E11" s="106"/>
      <c r="F11" s="106"/>
      <c r="G11" s="212">
        <v>6.1</v>
      </c>
      <c r="H11" s="212"/>
      <c r="I11" s="217">
        <v>306461.37</v>
      </c>
      <c r="J11" s="218"/>
      <c r="K11" s="171">
        <v>499725.41</v>
      </c>
      <c r="L11" s="212"/>
      <c r="M11" s="217">
        <v>229330554.50999999</v>
      </c>
      <c r="N11" s="217">
        <v>229330554.50999999</v>
      </c>
      <c r="O11" s="217">
        <v>235965313.40000004</v>
      </c>
      <c r="P11" s="212"/>
      <c r="Q11" s="220"/>
      <c r="R11" s="210"/>
      <c r="S11" s="210"/>
    </row>
    <row r="12" spans="1:19" ht="21" customHeight="1">
      <c r="A12" s="210"/>
      <c r="B12" s="13" t="s">
        <v>87</v>
      </c>
      <c r="C12" s="210"/>
      <c r="D12" s="106"/>
      <c r="E12" s="106"/>
      <c r="F12" s="106"/>
      <c r="G12" s="16" t="s">
        <v>88</v>
      </c>
      <c r="H12" s="212"/>
      <c r="I12" s="217">
        <v>0</v>
      </c>
      <c r="J12" s="218"/>
      <c r="K12" s="171">
        <v>5786329.9800000004</v>
      </c>
      <c r="L12" s="212"/>
      <c r="M12" s="217">
        <v>0</v>
      </c>
      <c r="N12" s="217"/>
      <c r="O12" s="217">
        <v>12629455.310000001</v>
      </c>
      <c r="P12" s="212"/>
      <c r="Q12" s="220"/>
      <c r="R12" s="210"/>
      <c r="S12" s="210"/>
    </row>
    <row r="13" spans="1:19" ht="21" customHeight="1">
      <c r="A13" s="210"/>
      <c r="B13" s="210" t="s">
        <v>89</v>
      </c>
      <c r="C13" s="210"/>
      <c r="D13" s="106"/>
      <c r="E13" s="106"/>
      <c r="F13" s="106"/>
      <c r="G13" s="16" t="s">
        <v>90</v>
      </c>
      <c r="H13" s="212"/>
      <c r="I13" s="217">
        <v>0</v>
      </c>
      <c r="J13" s="218"/>
      <c r="K13" s="171">
        <v>7866766.0899999999</v>
      </c>
      <c r="L13" s="212"/>
      <c r="M13" s="217">
        <v>0</v>
      </c>
      <c r="N13" s="217"/>
      <c r="O13" s="217">
        <v>0</v>
      </c>
      <c r="P13" s="212"/>
      <c r="Q13" s="220"/>
      <c r="R13" s="210"/>
      <c r="S13" s="210"/>
    </row>
    <row r="14" spans="1:19" ht="21" hidden="1" customHeight="1">
      <c r="A14" s="210"/>
      <c r="B14" s="210" t="s">
        <v>91</v>
      </c>
      <c r="C14" s="210"/>
      <c r="D14" s="106"/>
      <c r="E14" s="106"/>
      <c r="F14" s="106"/>
      <c r="G14" s="212"/>
      <c r="H14" s="212"/>
      <c r="I14" s="217">
        <v>0</v>
      </c>
      <c r="J14" s="218"/>
      <c r="K14" s="171">
        <v>0</v>
      </c>
      <c r="L14" s="212"/>
      <c r="M14" s="217">
        <v>0</v>
      </c>
      <c r="N14" s="217"/>
      <c r="O14" s="217">
        <v>0</v>
      </c>
      <c r="P14" s="212"/>
      <c r="Q14" s="220"/>
      <c r="R14" s="210"/>
      <c r="S14" s="210"/>
    </row>
    <row r="15" spans="1:19" ht="21" customHeight="1">
      <c r="A15" s="210"/>
      <c r="B15" s="210" t="s">
        <v>92</v>
      </c>
      <c r="C15" s="210"/>
      <c r="D15" s="210"/>
      <c r="E15" s="210"/>
      <c r="F15" s="210"/>
      <c r="G15" s="212">
        <v>6.1</v>
      </c>
      <c r="H15" s="212"/>
      <c r="I15" s="217">
        <v>16380971.84</v>
      </c>
      <c r="J15" s="218"/>
      <c r="K15" s="146">
        <v>5778777.9199999999</v>
      </c>
      <c r="L15" s="212"/>
      <c r="M15" s="217">
        <v>1931505.5899999999</v>
      </c>
      <c r="N15" s="217"/>
      <c r="O15" s="217">
        <v>4270967.93</v>
      </c>
      <c r="P15" s="212"/>
      <c r="Q15" s="221"/>
      <c r="R15" s="220"/>
      <c r="S15" s="219"/>
    </row>
    <row r="16" spans="1:19" ht="21" customHeight="1">
      <c r="A16" s="101" t="s">
        <v>93</v>
      </c>
      <c r="B16" s="210"/>
      <c r="C16" s="210"/>
      <c r="D16" s="106"/>
      <c r="E16" s="106"/>
      <c r="F16" s="106"/>
      <c r="G16" s="212"/>
      <c r="H16" s="212"/>
      <c r="I16" s="147">
        <f>SUM(I9:I15)</f>
        <v>940589397.47000003</v>
      </c>
      <c r="J16" s="222"/>
      <c r="K16" s="223">
        <f>SUM(K9:K15)</f>
        <v>847438020.31999993</v>
      </c>
      <c r="L16" s="217"/>
      <c r="M16" s="223">
        <f>SUM(M9:M15)</f>
        <v>243142060.09999999</v>
      </c>
      <c r="N16" s="217"/>
      <c r="O16" s="223">
        <f>SUM(O9:O15)</f>
        <v>264755736.64000005</v>
      </c>
      <c r="P16" s="212"/>
      <c r="Q16" s="219"/>
      <c r="R16" s="224"/>
      <c r="S16" s="210"/>
    </row>
    <row r="17" spans="1:19" ht="6" customHeight="1">
      <c r="A17" s="210"/>
      <c r="B17" s="210"/>
      <c r="C17" s="106"/>
      <c r="D17" s="106"/>
      <c r="E17" s="106"/>
      <c r="F17" s="106"/>
      <c r="G17" s="212"/>
      <c r="H17" s="212"/>
      <c r="I17" s="139"/>
      <c r="J17" s="212"/>
      <c r="K17" s="212"/>
      <c r="L17" s="212"/>
      <c r="M17" s="222"/>
      <c r="N17" s="212"/>
      <c r="O17" s="222"/>
      <c r="P17" s="212"/>
      <c r="Q17" s="210"/>
      <c r="R17" s="210"/>
      <c r="S17" s="210"/>
    </row>
    <row r="18" spans="1:19" ht="21" customHeight="1">
      <c r="A18" s="101" t="s">
        <v>94</v>
      </c>
      <c r="B18" s="210"/>
      <c r="C18" s="106"/>
      <c r="D18" s="106"/>
      <c r="E18" s="106"/>
      <c r="F18" s="106"/>
      <c r="G18" s="225"/>
      <c r="H18" s="212"/>
      <c r="I18" s="140"/>
      <c r="J18" s="212"/>
      <c r="K18" s="225"/>
      <c r="L18" s="212"/>
      <c r="M18" s="217"/>
      <c r="N18" s="212"/>
      <c r="O18" s="217"/>
      <c r="P18" s="212"/>
      <c r="Q18" s="210"/>
      <c r="R18" s="210"/>
      <c r="S18" s="210"/>
    </row>
    <row r="19" spans="1:19" ht="21" customHeight="1">
      <c r="A19" s="210" t="s">
        <v>95</v>
      </c>
      <c r="B19" s="210"/>
      <c r="C19" s="210"/>
      <c r="D19" s="210"/>
      <c r="E19" s="210"/>
      <c r="F19" s="210"/>
      <c r="G19" s="212"/>
      <c r="H19" s="212"/>
      <c r="I19" s="217">
        <v>774254729.42999995</v>
      </c>
      <c r="J19" s="218"/>
      <c r="K19" s="146">
        <v>724029266.20000005</v>
      </c>
      <c r="L19" s="212"/>
      <c r="M19" s="217">
        <v>9830565.4700000007</v>
      </c>
      <c r="N19" s="212"/>
      <c r="O19" s="217">
        <v>11520782.609999999</v>
      </c>
      <c r="P19" s="226"/>
      <c r="Q19" s="219"/>
      <c r="R19" s="221"/>
      <c r="S19" s="219"/>
    </row>
    <row r="20" spans="1:19" ht="21" customHeight="1">
      <c r="A20" s="210" t="s">
        <v>96</v>
      </c>
      <c r="B20" s="210"/>
      <c r="C20" s="210"/>
      <c r="D20" s="210"/>
      <c r="E20" s="210"/>
      <c r="F20" s="210"/>
      <c r="G20" s="212">
        <v>6.1</v>
      </c>
      <c r="H20" s="212"/>
      <c r="I20" s="217">
        <v>35014463.260000005</v>
      </c>
      <c r="J20" s="218"/>
      <c r="K20" s="146">
        <v>39504468.210000001</v>
      </c>
      <c r="L20" s="212"/>
      <c r="M20" s="217">
        <v>0</v>
      </c>
      <c r="N20" s="212"/>
      <c r="O20" s="217">
        <v>0</v>
      </c>
      <c r="P20" s="212"/>
      <c r="Q20" s="219"/>
      <c r="R20" s="221"/>
      <c r="S20" s="210"/>
    </row>
    <row r="21" spans="1:19" ht="21" customHeight="1">
      <c r="A21" s="210" t="s">
        <v>97</v>
      </c>
      <c r="B21" s="210"/>
      <c r="C21" s="210"/>
      <c r="D21" s="210"/>
      <c r="E21" s="210"/>
      <c r="F21" s="210"/>
      <c r="G21" s="212">
        <v>6.1</v>
      </c>
      <c r="H21" s="212"/>
      <c r="I21" s="217">
        <v>99904713.99999997</v>
      </c>
      <c r="J21" s="218"/>
      <c r="K21" s="146">
        <v>80856319.560000002</v>
      </c>
      <c r="L21" s="212"/>
      <c r="M21" s="217">
        <v>33824102.409999996</v>
      </c>
      <c r="N21" s="212"/>
      <c r="O21" s="217">
        <v>14974461.08</v>
      </c>
      <c r="P21" s="212"/>
      <c r="Q21" s="219"/>
      <c r="R21" s="224"/>
      <c r="S21" s="219"/>
    </row>
    <row r="22" spans="1:19" ht="21" customHeight="1">
      <c r="A22" s="210" t="s">
        <v>98</v>
      </c>
      <c r="B22" s="210"/>
      <c r="C22" s="210"/>
      <c r="D22" s="210"/>
      <c r="E22" s="210"/>
      <c r="F22" s="210"/>
      <c r="G22" s="212"/>
      <c r="H22" s="212"/>
      <c r="I22" s="217">
        <f>377367249-25148721.08</f>
        <v>352218527.92000002</v>
      </c>
      <c r="J22" s="218"/>
      <c r="K22" s="146">
        <v>278666255.70999998</v>
      </c>
      <c r="L22" s="212"/>
      <c r="M22" s="217">
        <v>0</v>
      </c>
      <c r="N22" s="212"/>
      <c r="O22" s="217">
        <v>0</v>
      </c>
      <c r="P22" s="212"/>
      <c r="Q22" s="219"/>
      <c r="R22" s="224"/>
      <c r="S22" s="219"/>
    </row>
    <row r="23" spans="1:19" ht="21" customHeight="1">
      <c r="A23" s="253" t="s">
        <v>99</v>
      </c>
      <c r="B23" s="210"/>
      <c r="C23" s="210"/>
      <c r="D23" s="210"/>
      <c r="E23" s="210"/>
      <c r="F23" s="210"/>
      <c r="G23" s="212">
        <v>13</v>
      </c>
      <c r="H23" s="212"/>
      <c r="I23" s="217">
        <v>391213140.92000002</v>
      </c>
      <c r="J23" s="218"/>
      <c r="K23" s="146">
        <v>0</v>
      </c>
      <c r="L23" s="212"/>
      <c r="M23" s="217">
        <v>0</v>
      </c>
      <c r="N23" s="212"/>
      <c r="O23" s="217">
        <v>0</v>
      </c>
      <c r="P23" s="212"/>
      <c r="Q23" s="219"/>
      <c r="R23" s="224"/>
      <c r="S23" s="219"/>
    </row>
    <row r="24" spans="1:19" ht="21" customHeight="1">
      <c r="A24" s="101" t="s">
        <v>100</v>
      </c>
      <c r="B24" s="210"/>
      <c r="C24" s="210"/>
      <c r="D24" s="210"/>
      <c r="E24" s="210"/>
      <c r="F24" s="210"/>
      <c r="G24" s="210"/>
      <c r="H24" s="212"/>
      <c r="I24" s="147">
        <f>SUM(I19:I23)</f>
        <v>1652605575.53</v>
      </c>
      <c r="J24" s="222"/>
      <c r="K24" s="147">
        <f>SUM(K19:K23)</f>
        <v>1123056309.6800001</v>
      </c>
      <c r="L24" s="222"/>
      <c r="M24" s="147">
        <f>SUM(M19:M23)</f>
        <v>43654667.879999995</v>
      </c>
      <c r="N24" s="222"/>
      <c r="O24" s="147">
        <f>SUM(O19:O23)</f>
        <v>26495243.689999998</v>
      </c>
      <c r="P24" s="212"/>
      <c r="Q24" s="219"/>
      <c r="R24" s="219"/>
      <c r="S24" s="210"/>
    </row>
    <row r="25" spans="1:19" ht="6" customHeight="1">
      <c r="A25" s="101"/>
      <c r="B25" s="210"/>
      <c r="C25" s="210"/>
      <c r="D25" s="210"/>
      <c r="E25" s="210"/>
      <c r="F25" s="210"/>
      <c r="G25" s="212"/>
      <c r="H25" s="212"/>
      <c r="I25" s="148"/>
      <c r="J25" s="222"/>
      <c r="K25" s="222"/>
      <c r="L25" s="222"/>
      <c r="M25" s="222"/>
      <c r="N25" s="222"/>
      <c r="O25" s="222"/>
      <c r="P25" s="212"/>
      <c r="Q25" s="219"/>
      <c r="R25" s="210"/>
      <c r="S25" s="210"/>
    </row>
    <row r="26" spans="1:19" ht="21" customHeight="1">
      <c r="A26" s="101" t="s">
        <v>101</v>
      </c>
      <c r="B26" s="210"/>
      <c r="C26" s="210"/>
      <c r="D26" s="210"/>
      <c r="E26" s="210"/>
      <c r="F26" s="210"/>
      <c r="G26" s="212"/>
      <c r="H26" s="212"/>
      <c r="I26" s="151">
        <f>I16-I24</f>
        <v>-712016178.05999994</v>
      </c>
      <c r="J26" s="222"/>
      <c r="K26" s="227">
        <f>K16-K24</f>
        <v>-275618289.36000013</v>
      </c>
      <c r="L26" s="222"/>
      <c r="M26" s="227">
        <f>M16-M24</f>
        <v>199487392.22</v>
      </c>
      <c r="N26" s="222"/>
      <c r="O26" s="222">
        <f>O16-O24</f>
        <v>238260492.95000005</v>
      </c>
      <c r="P26" s="212"/>
      <c r="Q26" s="219"/>
      <c r="R26" s="210"/>
      <c r="S26" s="210"/>
    </row>
    <row r="27" spans="1:19" ht="21" customHeight="1">
      <c r="A27" s="210" t="s">
        <v>102</v>
      </c>
      <c r="B27" s="210"/>
      <c r="C27" s="210"/>
      <c r="D27" s="210"/>
      <c r="E27" s="210"/>
      <c r="F27" s="210"/>
      <c r="G27" s="212">
        <v>6.1</v>
      </c>
      <c r="H27" s="212"/>
      <c r="I27" s="150">
        <v>-291412124.07999998</v>
      </c>
      <c r="J27" s="228"/>
      <c r="K27" s="150">
        <v>-278458028.36000001</v>
      </c>
      <c r="L27" s="229"/>
      <c r="M27" s="230">
        <v>-262530740.59999999</v>
      </c>
      <c r="N27" s="229"/>
      <c r="O27" s="230">
        <v>-257825155.69</v>
      </c>
      <c r="P27" s="212"/>
      <c r="Q27" s="219"/>
      <c r="R27" s="210"/>
      <c r="S27" s="210"/>
    </row>
    <row r="28" spans="1:19" ht="21" customHeight="1">
      <c r="A28" s="101" t="s">
        <v>103</v>
      </c>
      <c r="B28" s="210"/>
      <c r="C28" s="103"/>
      <c r="D28" s="103"/>
      <c r="E28" s="103"/>
      <c r="F28" s="103"/>
      <c r="G28" s="107"/>
      <c r="H28" s="107"/>
      <c r="I28" s="203">
        <f>SUM(I26:I27)</f>
        <v>-1003428302.1399999</v>
      </c>
      <c r="J28" s="219"/>
      <c r="K28" s="174">
        <f>SUM(K26:K27)</f>
        <v>-554076317.72000015</v>
      </c>
      <c r="L28" s="219"/>
      <c r="M28" s="224">
        <f>SUM(M26:M27)</f>
        <v>-63043348.379999995</v>
      </c>
      <c r="N28" s="219"/>
      <c r="O28" s="174">
        <f>SUM(O26:O27)</f>
        <v>-19564662.73999995</v>
      </c>
      <c r="P28" s="107"/>
      <c r="Q28" s="219"/>
      <c r="R28" s="210"/>
      <c r="S28" s="210"/>
    </row>
    <row r="29" spans="1:19" ht="21" customHeight="1">
      <c r="A29" s="231" t="s">
        <v>104</v>
      </c>
      <c r="B29" s="210"/>
      <c r="C29" s="103"/>
      <c r="D29" s="103"/>
      <c r="E29" s="103"/>
      <c r="F29" s="103"/>
      <c r="G29" s="207" t="s">
        <v>105</v>
      </c>
      <c r="H29" s="107"/>
      <c r="I29" s="230">
        <v>3257396.13</v>
      </c>
      <c r="J29" s="232"/>
      <c r="K29" s="149">
        <v>5315998.3099999996</v>
      </c>
      <c r="L29" s="107"/>
      <c r="M29" s="230">
        <v>-240653.67</v>
      </c>
      <c r="N29" s="107"/>
      <c r="O29" s="230">
        <v>-1116898.02</v>
      </c>
      <c r="P29" s="107"/>
      <c r="Q29" s="219"/>
      <c r="R29" s="210"/>
      <c r="S29" s="210"/>
    </row>
    <row r="30" spans="1:19" ht="21" customHeight="1">
      <c r="A30" s="103" t="s">
        <v>106</v>
      </c>
      <c r="B30" s="210"/>
      <c r="C30" s="210"/>
      <c r="D30" s="210"/>
      <c r="E30" s="210"/>
      <c r="F30" s="210"/>
      <c r="G30" s="210"/>
      <c r="H30" s="210"/>
      <c r="I30" s="151">
        <f>I28+I29</f>
        <v>-1000170906.0099999</v>
      </c>
      <c r="J30" s="219"/>
      <c r="K30" s="175">
        <f>K28+K29</f>
        <v>-548760319.41000021</v>
      </c>
      <c r="L30" s="219"/>
      <c r="M30" s="224">
        <f>M28+M29</f>
        <v>-63284002.049999997</v>
      </c>
      <c r="N30" s="219"/>
      <c r="O30" s="175">
        <f>O28+O29</f>
        <v>-20681560.759999949</v>
      </c>
      <c r="P30" s="210"/>
      <c r="Q30" s="151"/>
      <c r="R30" s="151"/>
      <c r="S30" s="221"/>
    </row>
    <row r="31" spans="1:19" ht="18.600000000000001" customHeight="1">
      <c r="A31" s="103"/>
      <c r="B31" s="210"/>
      <c r="C31" s="210"/>
      <c r="D31" s="210"/>
      <c r="E31" s="210"/>
      <c r="F31" s="210"/>
      <c r="G31" s="210"/>
      <c r="H31" s="210"/>
      <c r="I31" s="141"/>
      <c r="J31" s="219"/>
      <c r="K31" s="175"/>
      <c r="L31" s="219"/>
      <c r="M31" s="224"/>
      <c r="N31" s="219"/>
      <c r="O31" s="219"/>
      <c r="P31" s="210"/>
      <c r="Q31" s="210"/>
      <c r="R31" s="210"/>
      <c r="S31" s="210"/>
    </row>
    <row r="32" spans="1:19" ht="21" customHeight="1">
      <c r="A32" s="106" t="s">
        <v>107</v>
      </c>
      <c r="B32" s="210"/>
      <c r="C32" s="210"/>
      <c r="D32" s="210"/>
      <c r="E32" s="210"/>
      <c r="F32" s="210"/>
      <c r="G32" s="210"/>
      <c r="H32" s="210"/>
      <c r="I32" s="151"/>
      <c r="J32" s="219"/>
      <c r="K32" s="219"/>
      <c r="L32" s="219"/>
      <c r="M32" s="224"/>
      <c r="N32" s="219"/>
      <c r="O32" s="219"/>
      <c r="P32" s="210"/>
      <c r="Q32" s="210"/>
      <c r="R32" s="210"/>
      <c r="S32" s="210"/>
    </row>
    <row r="33" spans="1:18" ht="21" customHeight="1">
      <c r="A33" s="108" t="s">
        <v>108</v>
      </c>
      <c r="B33" s="210"/>
      <c r="C33" s="210"/>
      <c r="D33" s="210"/>
      <c r="E33" s="210"/>
      <c r="F33" s="210"/>
      <c r="G33" s="210"/>
      <c r="H33" s="210"/>
      <c r="I33" s="151"/>
      <c r="J33" s="219"/>
      <c r="K33" s="219"/>
      <c r="L33" s="219"/>
      <c r="M33" s="224"/>
      <c r="N33" s="219"/>
      <c r="O33" s="219"/>
      <c r="P33" s="210"/>
      <c r="Q33" s="210"/>
      <c r="R33" s="210"/>
    </row>
    <row r="34" spans="1:18" ht="21" customHeight="1">
      <c r="A34" s="108"/>
      <c r="B34" s="250" t="s">
        <v>109</v>
      </c>
      <c r="C34" s="210"/>
      <c r="D34" s="210"/>
      <c r="E34" s="210"/>
      <c r="F34" s="210"/>
      <c r="G34" s="210"/>
      <c r="H34" s="210"/>
      <c r="I34" s="151"/>
      <c r="J34" s="219"/>
      <c r="K34" s="219"/>
      <c r="L34" s="219"/>
      <c r="M34" s="224"/>
      <c r="N34" s="219"/>
      <c r="O34" s="219"/>
      <c r="P34" s="210"/>
      <c r="Q34" s="210"/>
      <c r="R34" s="210"/>
    </row>
    <row r="35" spans="1:18" ht="21" customHeight="1">
      <c r="A35" s="231"/>
      <c r="B35" s="231"/>
      <c r="C35" s="231" t="s">
        <v>110</v>
      </c>
      <c r="D35" s="210"/>
      <c r="E35" s="210"/>
      <c r="F35" s="210"/>
      <c r="G35" s="210"/>
      <c r="H35" s="210"/>
      <c r="I35" s="151">
        <v>353460445.82999998</v>
      </c>
      <c r="J35" s="219"/>
      <c r="K35" s="232">
        <v>288135629.42000002</v>
      </c>
      <c r="L35" s="219"/>
      <c r="M35" s="224">
        <v>0</v>
      </c>
      <c r="N35" s="219"/>
      <c r="O35" s="219">
        <v>0</v>
      </c>
      <c r="P35" s="210"/>
      <c r="Q35" s="220"/>
      <c r="R35" s="210"/>
    </row>
    <row r="36" spans="1:18" ht="21" customHeight="1">
      <c r="A36" s="108" t="s">
        <v>111</v>
      </c>
      <c r="B36" s="108"/>
      <c r="C36" s="210"/>
      <c r="D36" s="210"/>
      <c r="E36" s="210"/>
      <c r="F36" s="210"/>
      <c r="G36" s="210"/>
      <c r="H36" s="210"/>
      <c r="I36" s="151"/>
      <c r="J36" s="219"/>
      <c r="K36" s="232"/>
      <c r="L36" s="219"/>
      <c r="M36" s="224"/>
      <c r="N36" s="219"/>
      <c r="O36" s="219"/>
      <c r="P36" s="210"/>
      <c r="Q36" s="220"/>
      <c r="R36" s="210"/>
    </row>
    <row r="37" spans="1:18" ht="21" customHeight="1">
      <c r="A37" s="108"/>
      <c r="B37" s="108" t="s">
        <v>109</v>
      </c>
      <c r="C37" s="210"/>
      <c r="D37" s="210"/>
      <c r="E37" s="210"/>
      <c r="F37" s="210"/>
      <c r="G37" s="210"/>
      <c r="H37" s="210"/>
      <c r="I37" s="151"/>
      <c r="J37" s="219"/>
      <c r="K37" s="232"/>
      <c r="L37" s="219"/>
      <c r="M37" s="224"/>
      <c r="N37" s="219"/>
      <c r="O37" s="219"/>
      <c r="P37" s="210"/>
      <c r="Q37" s="220"/>
      <c r="R37" s="210"/>
    </row>
    <row r="38" spans="1:18" ht="21" customHeight="1">
      <c r="A38" s="231"/>
      <c r="B38" s="251"/>
      <c r="C38" s="251" t="s">
        <v>112</v>
      </c>
      <c r="D38" s="199"/>
      <c r="E38" s="210"/>
      <c r="F38" s="210"/>
      <c r="G38" s="208" t="s">
        <v>113</v>
      </c>
      <c r="H38" s="210"/>
      <c r="I38" s="149">
        <v>0</v>
      </c>
      <c r="J38" s="219"/>
      <c r="K38" s="230">
        <v>-1439865.23</v>
      </c>
      <c r="L38" s="219"/>
      <c r="M38" s="252">
        <v>0</v>
      </c>
      <c r="N38" s="219"/>
      <c r="O38" s="230">
        <v>-161020.85999999999</v>
      </c>
      <c r="P38" s="210"/>
      <c r="Q38" s="220"/>
      <c r="R38" s="210"/>
    </row>
    <row r="39" spans="1:18" ht="21" customHeight="1">
      <c r="A39" s="106" t="s">
        <v>114</v>
      </c>
      <c r="B39" s="251"/>
      <c r="C39" s="251"/>
      <c r="D39" s="199"/>
      <c r="E39" s="210"/>
      <c r="F39" s="210"/>
      <c r="G39" s="208"/>
      <c r="H39" s="210"/>
      <c r="I39" s="151"/>
      <c r="J39" s="219"/>
      <c r="K39" s="232"/>
      <c r="L39" s="219"/>
      <c r="M39" s="224"/>
      <c r="N39" s="219"/>
      <c r="O39" s="232"/>
      <c r="P39" s="210"/>
      <c r="Q39" s="220"/>
      <c r="R39" s="210"/>
    </row>
    <row r="40" spans="1:18" ht="21" customHeight="1">
      <c r="A40" s="106"/>
      <c r="B40" s="106" t="s">
        <v>115</v>
      </c>
      <c r="C40" s="210"/>
      <c r="D40" s="210"/>
      <c r="E40" s="210"/>
      <c r="F40" s="210"/>
      <c r="G40" s="210"/>
      <c r="H40" s="210"/>
      <c r="I40" s="149">
        <f>SUM(I35:I38)</f>
        <v>353460445.82999998</v>
      </c>
      <c r="J40" s="219"/>
      <c r="K40" s="230">
        <f>SUM(K35:K38)</f>
        <v>286695764.19</v>
      </c>
      <c r="L40" s="219"/>
      <c r="M40" s="230">
        <f>SUM(M35:M38)</f>
        <v>0</v>
      </c>
      <c r="N40" s="219"/>
      <c r="O40" s="230">
        <f>SUM(O35:O38)</f>
        <v>-161020.85999999999</v>
      </c>
      <c r="P40" s="210"/>
      <c r="Q40" s="220"/>
      <c r="R40" s="210"/>
    </row>
    <row r="41" spans="1:18" ht="21" customHeight="1" thickBot="1">
      <c r="A41" s="106" t="s">
        <v>116</v>
      </c>
      <c r="B41" s="103"/>
      <c r="C41" s="210"/>
      <c r="D41" s="210"/>
      <c r="E41" s="210"/>
      <c r="F41" s="210"/>
      <c r="G41" s="210"/>
      <c r="H41" s="210"/>
      <c r="I41" s="204">
        <f>+I30+I40</f>
        <v>-646710460.17999983</v>
      </c>
      <c r="J41" s="219"/>
      <c r="K41" s="233">
        <f>+K30+K40</f>
        <v>-262064555.22000021</v>
      </c>
      <c r="L41" s="219"/>
      <c r="M41" s="233">
        <f>+M30+M40</f>
        <v>-63284002.049999997</v>
      </c>
      <c r="N41" s="219"/>
      <c r="O41" s="233">
        <f>+O30+O40</f>
        <v>-20842581.619999949</v>
      </c>
      <c r="P41" s="210"/>
      <c r="Q41" s="210"/>
      <c r="R41" s="210"/>
    </row>
    <row r="42" spans="1:18" ht="18.600000000000001" customHeight="1" thickTop="1">
      <c r="A42" s="106"/>
      <c r="B42" s="103"/>
      <c r="C42" s="210"/>
      <c r="D42" s="210"/>
      <c r="E42" s="210"/>
      <c r="F42" s="210"/>
      <c r="G42" s="210"/>
      <c r="H42" s="210"/>
      <c r="I42" s="156"/>
      <c r="J42" s="219"/>
      <c r="K42" s="224"/>
      <c r="L42" s="219"/>
      <c r="M42" s="224"/>
      <c r="N42" s="219"/>
      <c r="O42" s="224"/>
      <c r="P42" s="210"/>
      <c r="Q42" s="210"/>
      <c r="R42" s="210"/>
    </row>
    <row r="43" spans="1:18" ht="21" customHeight="1">
      <c r="A43" s="101" t="s">
        <v>117</v>
      </c>
      <c r="B43" s="215"/>
      <c r="C43" s="215"/>
      <c r="D43" s="215"/>
      <c r="E43" s="215"/>
      <c r="F43" s="215"/>
      <c r="G43" s="212"/>
      <c r="H43" s="212"/>
      <c r="I43" s="152"/>
      <c r="J43" s="109"/>
      <c r="K43" s="109"/>
      <c r="L43" s="212"/>
      <c r="M43" s="109"/>
      <c r="N43" s="212"/>
      <c r="O43" s="109"/>
      <c r="P43" s="212"/>
      <c r="Q43" s="210"/>
      <c r="R43" s="210"/>
    </row>
    <row r="44" spans="1:18" s="110" customFormat="1" ht="21" customHeight="1">
      <c r="A44" s="215" t="s">
        <v>118</v>
      </c>
      <c r="B44" s="234"/>
      <c r="C44" s="215"/>
      <c r="D44" s="215"/>
      <c r="E44" s="215"/>
      <c r="F44" s="215"/>
      <c r="G44" s="212"/>
      <c r="H44" s="212"/>
      <c r="I44" s="151">
        <f>I30-I45</f>
        <v>-824895993.99999988</v>
      </c>
      <c r="J44" s="235"/>
      <c r="K44" s="229">
        <f>K30-K45</f>
        <v>-465357554.57000017</v>
      </c>
      <c r="L44" s="212"/>
      <c r="M44" s="109"/>
      <c r="N44" s="212"/>
      <c r="O44" s="109"/>
      <c r="P44" s="212"/>
      <c r="Q44" s="151"/>
      <c r="R44" s="151"/>
    </row>
    <row r="45" spans="1:18" s="110" customFormat="1" ht="21" customHeight="1">
      <c r="A45" s="215" t="s">
        <v>78</v>
      </c>
      <c r="B45" s="234"/>
      <c r="C45" s="215"/>
      <c r="D45" s="215"/>
      <c r="E45" s="215"/>
      <c r="F45" s="215"/>
      <c r="G45" s="212"/>
      <c r="H45" s="212"/>
      <c r="I45" s="228">
        <v>-175274912.00999999</v>
      </c>
      <c r="J45" s="228"/>
      <c r="K45" s="228">
        <v>-83402764.840000004</v>
      </c>
      <c r="L45" s="212"/>
      <c r="M45" s="109"/>
      <c r="N45" s="212"/>
      <c r="O45" s="109"/>
      <c r="P45" s="212"/>
      <c r="Q45" s="234"/>
      <c r="R45" s="234"/>
    </row>
    <row r="46" spans="1:18" s="110" customFormat="1" ht="21" customHeight="1" thickBot="1">
      <c r="A46" s="103" t="s">
        <v>106</v>
      </c>
      <c r="B46" s="215"/>
      <c r="C46" s="215"/>
      <c r="D46" s="215"/>
      <c r="E46" s="215"/>
      <c r="F46" s="215"/>
      <c r="G46" s="212"/>
      <c r="H46" s="212"/>
      <c r="I46" s="143">
        <f>SUM(I44:I45)</f>
        <v>-1000170906.0099999</v>
      </c>
      <c r="J46" s="236"/>
      <c r="K46" s="237">
        <f>SUM(K44:K45)</f>
        <v>-548760319.41000021</v>
      </c>
      <c r="L46" s="215"/>
      <c r="M46" s="109"/>
      <c r="N46" s="212"/>
      <c r="O46" s="109"/>
      <c r="P46" s="212"/>
      <c r="Q46" s="234"/>
      <c r="R46" s="234"/>
    </row>
    <row r="47" spans="1:18" s="110" customFormat="1" ht="18.600000000000001" customHeight="1" thickTop="1">
      <c r="A47" s="106"/>
      <c r="B47" s="210"/>
      <c r="C47" s="210"/>
      <c r="D47" s="210"/>
      <c r="E47" s="210"/>
      <c r="F47" s="155"/>
      <c r="G47" s="212"/>
      <c r="H47" s="212"/>
      <c r="I47" s="139"/>
      <c r="J47" s="212"/>
      <c r="K47" s="212"/>
      <c r="L47" s="212"/>
      <c r="M47" s="109"/>
      <c r="N47" s="212"/>
      <c r="O47" s="109"/>
      <c r="P47" s="212"/>
      <c r="Q47" s="234"/>
      <c r="R47" s="234"/>
    </row>
    <row r="48" spans="1:18" s="110" customFormat="1" ht="21" customHeight="1">
      <c r="A48" s="101" t="s">
        <v>119</v>
      </c>
      <c r="B48" s="210"/>
      <c r="C48" s="210"/>
      <c r="D48" s="210"/>
      <c r="E48" s="210"/>
      <c r="F48" s="210"/>
      <c r="G48" s="212"/>
      <c r="H48" s="212"/>
      <c r="I48" s="140"/>
      <c r="J48" s="212"/>
      <c r="K48" s="212"/>
      <c r="L48" s="212"/>
      <c r="M48" s="109"/>
      <c r="N48" s="212"/>
      <c r="O48" s="109"/>
      <c r="P48" s="212"/>
      <c r="Q48" s="234"/>
      <c r="R48" s="234"/>
    </row>
    <row r="49" spans="1:18" s="110" customFormat="1" ht="21" customHeight="1">
      <c r="A49" s="215" t="s">
        <v>118</v>
      </c>
      <c r="B49" s="234"/>
      <c r="C49" s="210"/>
      <c r="D49" s="210"/>
      <c r="E49" s="210"/>
      <c r="F49" s="210"/>
      <c r="G49" s="212"/>
      <c r="H49" s="212"/>
      <c r="I49" s="142">
        <f>I41-I50</f>
        <v>-471435548.16999984</v>
      </c>
      <c r="J49" s="235"/>
      <c r="K49" s="229">
        <f>K41-K50</f>
        <v>-178661790.3800002</v>
      </c>
      <c r="L49" s="212"/>
      <c r="M49" s="109"/>
      <c r="N49" s="212"/>
      <c r="O49" s="109"/>
      <c r="P49" s="212"/>
      <c r="Q49" s="234"/>
      <c r="R49" s="234"/>
    </row>
    <row r="50" spans="1:18" s="110" customFormat="1" ht="21" customHeight="1">
      <c r="A50" s="215" t="s">
        <v>78</v>
      </c>
      <c r="B50" s="234"/>
      <c r="C50" s="210"/>
      <c r="D50" s="210"/>
      <c r="E50" s="210"/>
      <c r="F50" s="210"/>
      <c r="G50" s="212"/>
      <c r="H50" s="212"/>
      <c r="I50" s="150">
        <f>+I45</f>
        <v>-175274912.00999999</v>
      </c>
      <c r="J50" s="228"/>
      <c r="K50" s="150">
        <f>+K45</f>
        <v>-83402764.840000004</v>
      </c>
      <c r="L50" s="212"/>
      <c r="M50" s="109"/>
      <c r="N50" s="212"/>
      <c r="O50" s="109"/>
      <c r="P50" s="212"/>
      <c r="Q50" s="234"/>
      <c r="R50" s="234"/>
    </row>
    <row r="51" spans="1:18" s="110" customFormat="1" ht="21" customHeight="1" thickBot="1">
      <c r="A51" s="101" t="s">
        <v>120</v>
      </c>
      <c r="B51" s="215"/>
      <c r="C51" s="210"/>
      <c r="D51" s="210"/>
      <c r="E51" s="210"/>
      <c r="F51" s="210"/>
      <c r="G51" s="212"/>
      <c r="H51" s="212"/>
      <c r="I51" s="143">
        <f>SUM(I49:I50)</f>
        <v>-646710460.17999983</v>
      </c>
      <c r="J51" s="236"/>
      <c r="K51" s="237">
        <f>SUM(K49:K50)</f>
        <v>-262064555.22000021</v>
      </c>
      <c r="L51" s="215"/>
      <c r="M51" s="109"/>
      <c r="N51" s="212"/>
      <c r="O51" s="109"/>
      <c r="P51" s="212"/>
      <c r="Q51" s="234"/>
      <c r="R51" s="234"/>
    </row>
    <row r="52" spans="1:18" s="110" customFormat="1" ht="12" customHeight="1" thickTop="1">
      <c r="A52" s="101"/>
      <c r="B52" s="215"/>
      <c r="C52" s="210"/>
      <c r="D52" s="210"/>
      <c r="E52" s="210"/>
      <c r="F52" s="210"/>
      <c r="G52" s="212"/>
      <c r="H52" s="212"/>
      <c r="I52" s="144"/>
      <c r="J52" s="236"/>
      <c r="K52" s="236"/>
      <c r="L52" s="215"/>
      <c r="M52" s="109"/>
      <c r="N52" s="212"/>
      <c r="O52" s="109"/>
      <c r="P52" s="212"/>
      <c r="Q52" s="234"/>
      <c r="R52" s="234"/>
    </row>
    <row r="53" spans="1:18" s="110" customFormat="1" ht="21" customHeight="1">
      <c r="A53" s="101" t="s">
        <v>121</v>
      </c>
      <c r="B53" s="210"/>
      <c r="C53" s="234"/>
      <c r="D53" s="210"/>
      <c r="E53" s="210"/>
      <c r="F53" s="210"/>
      <c r="G53" s="212"/>
      <c r="H53" s="212"/>
      <c r="I53" s="140"/>
      <c r="J53" s="212"/>
      <c r="K53" s="212"/>
      <c r="L53" s="212"/>
      <c r="M53" s="212"/>
      <c r="N53" s="212"/>
      <c r="O53" s="212"/>
      <c r="P53" s="212"/>
      <c r="Q53" s="234"/>
      <c r="R53" s="234"/>
    </row>
    <row r="54" spans="1:18" s="110" customFormat="1" ht="21" customHeight="1">
      <c r="A54" s="215" t="s">
        <v>122</v>
      </c>
      <c r="B54" s="215"/>
      <c r="C54" s="234"/>
      <c r="D54" s="231"/>
      <c r="E54" s="231"/>
      <c r="F54" s="231"/>
      <c r="G54" s="179">
        <v>25</v>
      </c>
      <c r="H54" s="207"/>
      <c r="I54" s="153">
        <f>+I44/932507097</f>
        <v>-0.88460023162697698</v>
      </c>
      <c r="J54" s="111"/>
      <c r="K54" s="111">
        <f>+K44/932507097</f>
        <v>-0.49903915591325537</v>
      </c>
      <c r="L54" s="207"/>
      <c r="M54" s="111">
        <f>+M30/932507097</f>
        <v>-6.7864365058017351E-2</v>
      </c>
      <c r="N54" s="207"/>
      <c r="O54" s="111">
        <f>+O30/932507097</f>
        <v>-2.2178448642948986E-2</v>
      </c>
      <c r="P54" s="207"/>
      <c r="Q54" s="234"/>
      <c r="R54" s="234"/>
    </row>
    <row r="55" spans="1:18" s="110" customFormat="1" ht="14.4" customHeight="1">
      <c r="A55" s="215"/>
      <c r="B55" s="215"/>
      <c r="C55" s="234"/>
      <c r="D55" s="231"/>
      <c r="E55" s="231"/>
      <c r="F55" s="231"/>
      <c r="G55" s="207"/>
      <c r="H55" s="207"/>
      <c r="I55" s="153"/>
      <c r="J55" s="111"/>
      <c r="K55" s="111"/>
      <c r="L55" s="207"/>
      <c r="M55" s="111"/>
      <c r="N55" s="207"/>
      <c r="O55" s="111"/>
      <c r="P55" s="207"/>
      <c r="Q55" s="234"/>
      <c r="R55" s="234"/>
    </row>
    <row r="56" spans="1:18" s="110" customFormat="1" ht="21" customHeight="1">
      <c r="A56" s="215" t="s">
        <v>36</v>
      </c>
      <c r="B56" s="215"/>
      <c r="C56" s="234"/>
      <c r="D56" s="231"/>
      <c r="E56" s="231"/>
      <c r="F56" s="231"/>
      <c r="G56" s="207"/>
      <c r="H56" s="207"/>
      <c r="I56" s="153"/>
      <c r="J56" s="111"/>
      <c r="K56" s="111"/>
      <c r="L56" s="207"/>
      <c r="M56" s="111"/>
      <c r="N56" s="207"/>
      <c r="O56" s="239" t="s">
        <v>288</v>
      </c>
      <c r="P56" s="207"/>
      <c r="Q56" s="234"/>
      <c r="R56" s="234"/>
    </row>
    <row r="57" spans="1:18" s="110" customFormat="1" ht="21" customHeight="1">
      <c r="A57" s="215"/>
      <c r="B57" s="215"/>
      <c r="C57" s="234"/>
      <c r="D57" s="231"/>
      <c r="E57" s="231"/>
      <c r="F57" s="231"/>
      <c r="G57" s="207"/>
      <c r="H57" s="207"/>
      <c r="I57" s="153"/>
      <c r="J57" s="111"/>
      <c r="K57" s="111"/>
      <c r="L57" s="207"/>
      <c r="M57" s="111"/>
      <c r="N57" s="207"/>
      <c r="O57" s="234"/>
      <c r="P57" s="207"/>
      <c r="Q57" s="234"/>
      <c r="R57" s="234"/>
    </row>
    <row r="58" spans="1:18" s="110" customFormat="1" ht="21.6" customHeight="1">
      <c r="A58" s="240"/>
      <c r="B58" s="215"/>
      <c r="C58" s="234"/>
      <c r="D58" s="231"/>
      <c r="E58" s="231"/>
      <c r="F58" s="231"/>
      <c r="G58" s="207"/>
      <c r="H58" s="207"/>
      <c r="I58" s="153"/>
      <c r="J58" s="111"/>
      <c r="K58" s="111"/>
      <c r="L58" s="207"/>
      <c r="M58" s="111"/>
      <c r="N58" s="207"/>
      <c r="O58" s="234"/>
      <c r="P58" s="207"/>
      <c r="Q58" s="234"/>
      <c r="R58" s="234"/>
    </row>
    <row r="59" spans="1:18" s="110" customFormat="1" ht="21" customHeight="1">
      <c r="A59" s="241"/>
      <c r="B59" s="234"/>
      <c r="C59" s="234"/>
      <c r="D59" s="231"/>
      <c r="E59" s="231"/>
      <c r="F59" s="231"/>
      <c r="G59" s="207"/>
      <c r="H59" s="207"/>
      <c r="I59" s="153"/>
      <c r="J59" s="111"/>
      <c r="K59" s="111"/>
      <c r="L59" s="207"/>
      <c r="M59" s="111"/>
      <c r="N59" s="207"/>
      <c r="O59" s="111"/>
      <c r="P59" s="207"/>
      <c r="Q59" s="234"/>
      <c r="R59" s="234"/>
    </row>
    <row r="60" spans="1:18" s="110" customFormat="1" ht="21" customHeight="1">
      <c r="A60" s="241"/>
      <c r="B60" s="234"/>
      <c r="C60" s="234"/>
      <c r="D60" s="231"/>
      <c r="E60" s="231"/>
      <c r="F60" s="231"/>
      <c r="G60" s="207"/>
      <c r="H60" s="207"/>
      <c r="I60" s="153"/>
      <c r="J60" s="111"/>
      <c r="K60" s="111"/>
      <c r="L60" s="207"/>
      <c r="M60" s="111"/>
      <c r="N60" s="207"/>
      <c r="O60" s="111"/>
      <c r="P60" s="207"/>
      <c r="Q60" s="234"/>
      <c r="R60" s="234"/>
    </row>
    <row r="61" spans="1:18" s="112" customFormat="1" ht="21" customHeight="1">
      <c r="A61" s="240"/>
      <c r="B61" s="242"/>
      <c r="C61" s="242"/>
      <c r="D61" s="242"/>
      <c r="E61" s="242"/>
      <c r="F61" s="242"/>
      <c r="G61" s="242"/>
      <c r="H61" s="242"/>
      <c r="I61" s="154"/>
      <c r="J61" s="242"/>
      <c r="K61" s="242"/>
      <c r="L61" s="242"/>
      <c r="M61" s="242"/>
      <c r="N61" s="242"/>
      <c r="O61" s="113"/>
      <c r="P61" s="242"/>
      <c r="Q61" s="242"/>
      <c r="R61" s="242"/>
    </row>
    <row r="62" spans="1:18" s="110" customFormat="1">
      <c r="A62" s="215"/>
      <c r="B62" s="215"/>
      <c r="C62" s="231"/>
      <c r="D62" s="231"/>
      <c r="E62" s="231"/>
      <c r="F62" s="231"/>
      <c r="G62" s="207"/>
      <c r="H62" s="207"/>
      <c r="I62" s="153"/>
      <c r="J62" s="111"/>
      <c r="K62" s="111"/>
      <c r="L62" s="207"/>
      <c r="M62" s="111"/>
      <c r="N62" s="207"/>
      <c r="O62" s="111"/>
      <c r="P62" s="207"/>
      <c r="Q62" s="234"/>
      <c r="R62" s="234"/>
    </row>
    <row r="63" spans="1:18" s="110" customFormat="1">
      <c r="A63" s="215"/>
      <c r="B63" s="215"/>
      <c r="C63" s="231"/>
      <c r="D63" s="231"/>
      <c r="E63" s="231"/>
      <c r="F63" s="231"/>
      <c r="G63" s="207"/>
      <c r="H63" s="207"/>
      <c r="I63" s="153"/>
      <c r="J63" s="111"/>
      <c r="K63" s="111"/>
      <c r="L63" s="207"/>
      <c r="M63" s="111"/>
      <c r="N63" s="207"/>
      <c r="O63" s="111"/>
      <c r="P63" s="207"/>
      <c r="Q63" s="234"/>
      <c r="R63" s="234"/>
    </row>
    <row r="64" spans="1:18" s="110" customFormat="1">
      <c r="A64" s="215"/>
      <c r="B64" s="215"/>
      <c r="C64" s="231"/>
      <c r="D64" s="231"/>
      <c r="E64" s="231"/>
      <c r="F64" s="231"/>
      <c r="G64" s="207"/>
      <c r="H64" s="207"/>
      <c r="I64" s="153"/>
      <c r="J64" s="111"/>
      <c r="K64" s="111"/>
      <c r="L64" s="207"/>
      <c r="M64" s="111"/>
      <c r="N64" s="207"/>
      <c r="O64" s="111"/>
      <c r="P64" s="207"/>
      <c r="Q64" s="234"/>
      <c r="R64" s="234"/>
    </row>
    <row r="65" spans="1:16" s="110" customFormat="1">
      <c r="A65" s="215"/>
      <c r="B65" s="215"/>
      <c r="C65" s="231"/>
      <c r="D65" s="231"/>
      <c r="E65" s="231"/>
      <c r="F65" s="231"/>
      <c r="G65" s="207"/>
      <c r="H65" s="207"/>
      <c r="I65" s="153"/>
      <c r="J65" s="111"/>
      <c r="K65" s="111"/>
      <c r="L65" s="207"/>
      <c r="M65" s="111"/>
      <c r="N65" s="207"/>
      <c r="O65" s="111"/>
      <c r="P65" s="207"/>
    </row>
    <row r="66" spans="1:16" s="110" customFormat="1" ht="20.399999999999999">
      <c r="A66" s="106"/>
      <c r="B66" s="210"/>
      <c r="C66" s="210"/>
      <c r="D66" s="210"/>
      <c r="E66" s="210"/>
      <c r="F66" s="210"/>
      <c r="G66" s="212"/>
      <c r="H66" s="212"/>
      <c r="I66" s="139"/>
      <c r="J66" s="212"/>
      <c r="K66" s="212"/>
      <c r="L66" s="212"/>
      <c r="M66" s="212"/>
      <c r="N66" s="212"/>
      <c r="O66" s="212"/>
      <c r="P66" s="212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K52"/>
  <sheetViews>
    <sheetView view="pageBreakPreview" topLeftCell="A10" zoomScale="70" zoomScaleNormal="70" zoomScaleSheetLayoutView="70" zoomScalePageLayoutView="20" workbookViewId="0">
      <selection activeCell="R33" sqref="R33"/>
    </sheetView>
  </sheetViews>
  <sheetFormatPr defaultColWidth="9.109375" defaultRowHeight="21.9" customHeight="1"/>
  <cols>
    <col min="1" max="3" width="2.33203125" style="158" customWidth="1"/>
    <col min="4" max="4" width="39.6640625" style="158" customWidth="1"/>
    <col min="5" max="5" width="0.6640625" style="158" customWidth="1"/>
    <col min="6" max="6" width="11.21875" style="158" bestFit="1" customWidth="1"/>
    <col min="7" max="7" width="0.88671875" style="158" customWidth="1"/>
    <col min="8" max="8" width="14" style="169" customWidth="1"/>
    <col min="9" max="9" width="0.88671875" style="158" customWidth="1"/>
    <col min="10" max="10" width="14" style="158" customWidth="1"/>
    <col min="11" max="11" width="0.88671875" style="158" customWidth="1"/>
    <col min="12" max="12" width="13" style="158" customWidth="1"/>
    <col min="13" max="13" width="0.88671875" style="158" customWidth="1"/>
    <col min="14" max="14" width="13" style="158" customWidth="1"/>
    <col min="15" max="15" width="0.88671875" style="158" customWidth="1"/>
    <col min="16" max="16" width="15" style="158" customWidth="1"/>
    <col min="17" max="17" width="0.88671875" style="158" customWidth="1"/>
    <col min="18" max="18" width="15.33203125" style="158" customWidth="1"/>
    <col min="19" max="19" width="0.88671875" style="158" customWidth="1"/>
    <col min="20" max="20" width="14.5546875" style="158" bestFit="1" customWidth="1"/>
    <col min="21" max="21" width="0.88671875" style="158" customWidth="1"/>
    <col min="22" max="22" width="13.88671875" style="158" bestFit="1" customWidth="1"/>
    <col min="23" max="23" width="0.88671875" style="158" customWidth="1"/>
    <col min="24" max="24" width="12.77734375" style="158" bestFit="1" customWidth="1"/>
    <col min="25" max="25" width="0.88671875" style="158" customWidth="1"/>
    <col min="26" max="26" width="13.88671875" style="158" bestFit="1" customWidth="1"/>
    <col min="27" max="27" width="0.88671875" style="158" customWidth="1"/>
    <col min="28" max="28" width="15.5546875" style="158" bestFit="1" customWidth="1"/>
    <col min="29" max="29" width="0.88671875" style="158" customWidth="1"/>
    <col min="30" max="30" width="14.33203125" style="158" customWidth="1"/>
    <col min="31" max="31" width="0.88671875" style="158" customWidth="1"/>
    <col min="32" max="32" width="16" style="158" bestFit="1" customWidth="1"/>
    <col min="33" max="33" width="0.88671875" style="158" customWidth="1"/>
    <col min="34" max="34" width="15.6640625" style="158" bestFit="1" customWidth="1"/>
    <col min="35" max="35" width="12.88671875" style="158" customWidth="1"/>
    <col min="36" max="16384" width="9.109375" style="158"/>
  </cols>
  <sheetData>
    <row r="1" spans="1:37" ht="21" customHeight="1">
      <c r="A1" s="116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</row>
    <row r="2" spans="1:37" ht="21" customHeight="1">
      <c r="A2" s="116" t="s">
        <v>123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I2" s="286"/>
      <c r="AJ2" s="286"/>
      <c r="AK2" s="286"/>
    </row>
    <row r="3" spans="1:37" ht="21" customHeight="1">
      <c r="A3" s="116" t="str">
        <f>+'PL2'!A3</f>
        <v>FOR THE YEAR ENDED DECEMBER 31, 2024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I3" s="286"/>
      <c r="AJ3" s="286"/>
      <c r="AK3" s="286"/>
    </row>
    <row r="4" spans="1:37" ht="21" customHeight="1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</row>
    <row r="5" spans="1:37" s="62" customFormat="1" ht="21" customHeight="1">
      <c r="H5" s="285" t="s">
        <v>3</v>
      </c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</row>
    <row r="6" spans="1:37" s="62" customFormat="1" ht="21" customHeight="1">
      <c r="H6" s="287" t="s">
        <v>4</v>
      </c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</row>
    <row r="7" spans="1:37" s="62" customFormat="1" ht="21" customHeight="1">
      <c r="H7" s="288" t="s">
        <v>124</v>
      </c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160"/>
      <c r="AD7" s="160"/>
      <c r="AE7" s="160"/>
      <c r="AF7" s="160"/>
    </row>
    <row r="8" spans="1:37" s="62" customFormat="1" ht="21" customHeight="1">
      <c r="A8" s="66"/>
      <c r="B8" s="66"/>
      <c r="C8" s="66"/>
      <c r="D8" s="66"/>
      <c r="E8" s="66"/>
      <c r="F8" s="66"/>
      <c r="G8" s="67"/>
      <c r="I8" s="67"/>
      <c r="K8" s="67"/>
      <c r="M8" s="67"/>
      <c r="P8" s="161"/>
      <c r="Q8" s="67"/>
      <c r="R8" s="287" t="s">
        <v>76</v>
      </c>
      <c r="S8" s="287"/>
      <c r="T8" s="287"/>
      <c r="U8" s="287"/>
      <c r="V8" s="287"/>
      <c r="W8" s="287"/>
      <c r="X8" s="287"/>
      <c r="Y8" s="287"/>
      <c r="Z8" s="287"/>
      <c r="AA8" s="67"/>
      <c r="AC8" s="67"/>
      <c r="AE8" s="67"/>
    </row>
    <row r="9" spans="1:37" s="62" customFormat="1" ht="21" customHeight="1">
      <c r="A9" s="66"/>
      <c r="B9" s="66"/>
      <c r="C9" s="66"/>
      <c r="D9" s="66"/>
      <c r="E9" s="66"/>
      <c r="F9" s="66"/>
      <c r="G9" s="67"/>
      <c r="I9" s="67"/>
      <c r="K9" s="67"/>
      <c r="M9" s="67"/>
      <c r="Q9" s="67"/>
      <c r="R9" s="162" t="s">
        <v>125</v>
      </c>
      <c r="S9" s="67"/>
      <c r="T9" s="67" t="s">
        <v>126</v>
      </c>
      <c r="U9" s="67"/>
      <c r="V9" s="67" t="s">
        <v>127</v>
      </c>
      <c r="W9" s="67"/>
      <c r="X9" s="67" t="s">
        <v>128</v>
      </c>
      <c r="Y9" s="67"/>
      <c r="Z9" s="67" t="s">
        <v>129</v>
      </c>
      <c r="AA9" s="67"/>
      <c r="AB9" s="68" t="s">
        <v>130</v>
      </c>
      <c r="AC9" s="67"/>
      <c r="AE9" s="67"/>
    </row>
    <row r="10" spans="1:37" s="62" customFormat="1" ht="21" customHeight="1">
      <c r="A10" s="66"/>
      <c r="B10" s="66"/>
      <c r="C10" s="66"/>
      <c r="D10" s="66"/>
      <c r="E10" s="66"/>
      <c r="F10" s="66"/>
      <c r="G10" s="67"/>
      <c r="H10" s="68" t="s">
        <v>131</v>
      </c>
      <c r="I10" s="67"/>
      <c r="J10" s="67"/>
      <c r="K10" s="67"/>
      <c r="L10" s="67"/>
      <c r="M10" s="67"/>
      <c r="N10" s="285" t="s">
        <v>132</v>
      </c>
      <c r="O10" s="285"/>
      <c r="P10" s="285"/>
      <c r="Q10" s="67"/>
      <c r="R10" s="68" t="s">
        <v>133</v>
      </c>
      <c r="S10" s="67"/>
      <c r="T10" s="67" t="s">
        <v>134</v>
      </c>
      <c r="U10" s="67"/>
      <c r="V10" s="67" t="s">
        <v>135</v>
      </c>
      <c r="W10" s="67"/>
      <c r="X10" s="67" t="s">
        <v>136</v>
      </c>
      <c r="Y10" s="67"/>
      <c r="Z10" s="68" t="s">
        <v>137</v>
      </c>
      <c r="AA10" s="67"/>
      <c r="AB10" s="68" t="s">
        <v>138</v>
      </c>
      <c r="AC10" s="67"/>
      <c r="AD10" s="160"/>
      <c r="AE10" s="67"/>
      <c r="AF10" s="68" t="s">
        <v>139</v>
      </c>
    </row>
    <row r="11" spans="1:37" s="62" customFormat="1" ht="21" customHeight="1">
      <c r="A11" s="66"/>
      <c r="B11" s="66"/>
      <c r="C11" s="66"/>
      <c r="D11" s="66"/>
      <c r="E11" s="66"/>
      <c r="F11" s="66"/>
      <c r="G11" s="67"/>
      <c r="H11" s="67" t="s">
        <v>140</v>
      </c>
      <c r="I11" s="67"/>
      <c r="J11" s="67" t="s">
        <v>141</v>
      </c>
      <c r="K11" s="67"/>
      <c r="L11" s="67" t="s">
        <v>141</v>
      </c>
      <c r="M11" s="67"/>
      <c r="N11" s="87" t="s">
        <v>142</v>
      </c>
      <c r="O11" s="67"/>
      <c r="P11" s="67"/>
      <c r="Q11" s="67"/>
      <c r="R11" s="67" t="s">
        <v>143</v>
      </c>
      <c r="S11" s="67"/>
      <c r="T11" s="67" t="s">
        <v>144</v>
      </c>
      <c r="U11" s="67"/>
      <c r="V11" s="67" t="s">
        <v>145</v>
      </c>
      <c r="W11" s="67"/>
      <c r="X11" s="67" t="s">
        <v>146</v>
      </c>
      <c r="Y11" s="67"/>
      <c r="Z11" s="67" t="s">
        <v>147</v>
      </c>
      <c r="AA11" s="67"/>
      <c r="AB11" s="68" t="s">
        <v>147</v>
      </c>
      <c r="AC11" s="67"/>
      <c r="AD11" s="67" t="s">
        <v>148</v>
      </c>
      <c r="AE11" s="67"/>
      <c r="AF11" s="67" t="s">
        <v>147</v>
      </c>
    </row>
    <row r="12" spans="1:37" s="62" customFormat="1" ht="21" customHeight="1">
      <c r="A12" s="66"/>
      <c r="B12" s="66"/>
      <c r="C12" s="66"/>
      <c r="D12" s="66"/>
      <c r="E12" s="66"/>
      <c r="F12" s="213" t="s">
        <v>6</v>
      </c>
      <c r="G12" s="67"/>
      <c r="H12" s="87" t="s">
        <v>149</v>
      </c>
      <c r="I12" s="67"/>
      <c r="J12" s="87" t="s">
        <v>150</v>
      </c>
      <c r="K12" s="67"/>
      <c r="L12" s="87" t="s">
        <v>151</v>
      </c>
      <c r="M12" s="67"/>
      <c r="N12" s="88" t="s">
        <v>152</v>
      </c>
      <c r="O12" s="67"/>
      <c r="P12" s="87" t="s">
        <v>75</v>
      </c>
      <c r="R12" s="87" t="s">
        <v>153</v>
      </c>
      <c r="T12" s="88" t="s">
        <v>154</v>
      </c>
      <c r="U12" s="68"/>
      <c r="V12" s="88" t="s">
        <v>155</v>
      </c>
      <c r="W12" s="68"/>
      <c r="X12" s="88" t="s">
        <v>156</v>
      </c>
      <c r="Y12" s="68"/>
      <c r="Z12" s="87" t="s">
        <v>157</v>
      </c>
      <c r="AB12" s="88" t="s">
        <v>158</v>
      </c>
      <c r="AC12" s="68"/>
      <c r="AD12" s="87" t="s">
        <v>159</v>
      </c>
      <c r="AE12" s="67"/>
      <c r="AF12" s="87" t="s">
        <v>158</v>
      </c>
    </row>
    <row r="13" spans="1:37" s="62" customFormat="1" ht="12" customHeight="1">
      <c r="A13" s="66"/>
      <c r="B13" s="66"/>
      <c r="C13" s="66"/>
      <c r="D13" s="66"/>
      <c r="E13" s="66"/>
      <c r="F13" s="66"/>
      <c r="G13" s="67"/>
      <c r="H13" s="67"/>
      <c r="I13" s="67"/>
      <c r="J13" s="67"/>
      <c r="K13" s="67"/>
      <c r="L13" s="67"/>
      <c r="M13" s="67"/>
      <c r="N13" s="68"/>
      <c r="O13" s="67"/>
      <c r="P13" s="67"/>
      <c r="R13" s="67"/>
      <c r="T13" s="68"/>
      <c r="U13" s="68"/>
      <c r="V13" s="68"/>
      <c r="W13" s="68"/>
      <c r="X13" s="68"/>
      <c r="Y13" s="68"/>
      <c r="Z13" s="67"/>
      <c r="AB13" s="68"/>
      <c r="AC13" s="68"/>
      <c r="AD13" s="67"/>
      <c r="AE13" s="67"/>
      <c r="AF13" s="67"/>
    </row>
    <row r="14" spans="1:37" s="61" customFormat="1" ht="21" customHeight="1">
      <c r="A14" s="66" t="s">
        <v>160</v>
      </c>
      <c r="F14" s="66"/>
      <c r="H14" s="163">
        <v>932507097</v>
      </c>
      <c r="J14" s="163">
        <v>603196451.66999996</v>
      </c>
      <c r="L14" s="163">
        <v>6017138.9000000004</v>
      </c>
      <c r="N14" s="163">
        <v>93250709.700000003</v>
      </c>
      <c r="O14" s="163"/>
      <c r="P14" s="163">
        <v>2114739580.8599999</v>
      </c>
      <c r="Q14" s="163"/>
      <c r="R14" s="163">
        <v>-87252078.840000004</v>
      </c>
      <c r="S14" s="163"/>
      <c r="T14" s="163">
        <v>-313754787.66000003</v>
      </c>
      <c r="U14" s="163"/>
      <c r="V14" s="163">
        <v>450000000</v>
      </c>
      <c r="W14" s="163"/>
      <c r="X14" s="163">
        <v>9771242.7200000007</v>
      </c>
      <c r="Y14" s="163"/>
      <c r="Z14" s="163">
        <f>SUM(R14:X14)</f>
        <v>58764376.219999999</v>
      </c>
      <c r="AA14" s="163"/>
      <c r="AB14" s="164">
        <f>SUM(H14,L14,J14,N14,P14,Z14)</f>
        <v>3808475354.3499999</v>
      </c>
      <c r="AC14" s="163"/>
      <c r="AD14" s="163">
        <v>807775631.62</v>
      </c>
      <c r="AE14" s="158"/>
      <c r="AF14" s="69">
        <f t="shared" ref="AF14" si="0">SUM(AB14,AD14)</f>
        <v>4616250985.9700003</v>
      </c>
    </row>
    <row r="15" spans="1:37" s="61" customFormat="1" ht="21" customHeight="1">
      <c r="A15" s="62" t="s">
        <v>161</v>
      </c>
      <c r="F15" s="66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I15" s="165"/>
    </row>
    <row r="16" spans="1:37" s="61" customFormat="1" ht="21" customHeight="1">
      <c r="A16" s="166" t="s">
        <v>162</v>
      </c>
      <c r="B16" s="62"/>
      <c r="F16" s="66"/>
      <c r="G16" s="70"/>
      <c r="H16" s="81"/>
      <c r="I16" s="81"/>
      <c r="J16" s="81"/>
      <c r="L16" s="81"/>
      <c r="N16" s="81"/>
      <c r="O16" s="90"/>
      <c r="P16" s="81"/>
      <c r="Q16" s="90"/>
      <c r="R16" s="81"/>
      <c r="S16" s="90"/>
      <c r="T16" s="81"/>
      <c r="U16" s="90"/>
      <c r="V16" s="81"/>
      <c r="W16" s="81"/>
      <c r="X16" s="81"/>
      <c r="Y16" s="90"/>
      <c r="Z16" s="81"/>
      <c r="AA16" s="90"/>
      <c r="AB16" s="81"/>
      <c r="AC16" s="69"/>
      <c r="AD16" s="81"/>
      <c r="AF16" s="81"/>
    </row>
    <row r="17" spans="1:35" s="61" customFormat="1" ht="21" customHeight="1">
      <c r="B17" s="61" t="s">
        <v>163</v>
      </c>
      <c r="F17" s="66"/>
      <c r="G17" s="70"/>
      <c r="H17" s="81"/>
      <c r="I17" s="81"/>
      <c r="J17" s="90"/>
      <c r="L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164"/>
      <c r="AC17" s="69"/>
      <c r="AD17" s="90"/>
      <c r="AF17" s="90"/>
    </row>
    <row r="18" spans="1:35" s="61" customFormat="1" ht="21" customHeight="1">
      <c r="B18" s="61" t="s">
        <v>164</v>
      </c>
      <c r="C18" s="61" t="s">
        <v>165</v>
      </c>
      <c r="F18" s="276" t="s">
        <v>166</v>
      </c>
      <c r="G18" s="70"/>
      <c r="H18" s="81">
        <v>0</v>
      </c>
      <c r="I18" s="81"/>
      <c r="J18" s="90">
        <v>0</v>
      </c>
      <c r="L18" s="90">
        <v>0</v>
      </c>
      <c r="N18" s="90">
        <v>0</v>
      </c>
      <c r="O18" s="90"/>
      <c r="P18" s="90">
        <v>0</v>
      </c>
      <c r="Q18" s="90"/>
      <c r="R18" s="90">
        <v>-20218421.239999998</v>
      </c>
      <c r="S18" s="90"/>
      <c r="T18" s="90">
        <v>0</v>
      </c>
      <c r="U18" s="90"/>
      <c r="V18" s="90">
        <v>0</v>
      </c>
      <c r="W18" s="90"/>
      <c r="X18" s="90">
        <v>0</v>
      </c>
      <c r="Y18" s="90"/>
      <c r="Z18" s="90">
        <f>SUM(R18:X18)</f>
        <v>-20218421.239999998</v>
      </c>
      <c r="AA18" s="90"/>
      <c r="AB18" s="164">
        <f>SUM(H18,L18,J18,N18,P18,Z18)</f>
        <v>-20218421.239999998</v>
      </c>
      <c r="AC18" s="69"/>
      <c r="AD18" s="92">
        <v>-1682028.1700000002</v>
      </c>
      <c r="AF18" s="90">
        <f>SUM(AB18,AD18)</f>
        <v>-21900449.41</v>
      </c>
      <c r="AH18" s="81"/>
      <c r="AI18" s="165"/>
    </row>
    <row r="19" spans="1:35" s="61" customFormat="1" ht="21" customHeight="1">
      <c r="A19" s="62" t="s">
        <v>167</v>
      </c>
      <c r="F19" s="66"/>
      <c r="G19" s="70"/>
      <c r="H19" s="128">
        <f>SUM(H16:H18)</f>
        <v>0</v>
      </c>
      <c r="I19" s="81"/>
      <c r="J19" s="83">
        <f>SUM(J16:J18)</f>
        <v>0</v>
      </c>
      <c r="K19" s="81" t="e">
        <v>#REF!</v>
      </c>
      <c r="L19" s="83">
        <f>SUM(L16:L18)</f>
        <v>0</v>
      </c>
      <c r="M19" s="81" t="e">
        <v>#REF!</v>
      </c>
      <c r="N19" s="83">
        <f>SUM(N16:N18)</f>
        <v>0</v>
      </c>
      <c r="O19" s="81" t="e">
        <v>#REF!</v>
      </c>
      <c r="P19" s="83">
        <f>SUM(P16:P18)</f>
        <v>0</v>
      </c>
      <c r="Q19" s="81" t="e">
        <v>#REF!</v>
      </c>
      <c r="R19" s="83">
        <f>SUM(R16:R18)</f>
        <v>-20218421.239999998</v>
      </c>
      <c r="S19" s="81" t="e">
        <v>#REF!</v>
      </c>
      <c r="T19" s="83">
        <f>SUM(T16:T18)</f>
        <v>0</v>
      </c>
      <c r="U19" s="90" t="e">
        <v>#REF!</v>
      </c>
      <c r="V19" s="83">
        <f>SUM(V16:V18)</f>
        <v>0</v>
      </c>
      <c r="W19" s="69"/>
      <c r="X19" s="83">
        <f>SUM(X16:X18)</f>
        <v>0</v>
      </c>
      <c r="Y19" s="90" t="e">
        <v>#REF!</v>
      </c>
      <c r="Z19" s="83">
        <f>SUM(Z16:Z18)</f>
        <v>-20218421.239999998</v>
      </c>
      <c r="AA19" s="90" t="e">
        <v>#REF!</v>
      </c>
      <c r="AB19" s="83">
        <f>SUM(AB16:AB18)</f>
        <v>-20218421.239999998</v>
      </c>
      <c r="AC19" s="164" t="e">
        <v>#REF!</v>
      </c>
      <c r="AD19" s="83">
        <f>SUM(AD16:AD18)</f>
        <v>-1682028.1700000002</v>
      </c>
      <c r="AE19" s="164" t="e">
        <v>#REF!</v>
      </c>
      <c r="AF19" s="83">
        <f>SUM(AF16:AF18)</f>
        <v>-21900449.41</v>
      </c>
      <c r="AI19" s="165"/>
    </row>
    <row r="20" spans="1:35" ht="21" customHeight="1">
      <c r="A20" s="84" t="s">
        <v>168</v>
      </c>
      <c r="F20" s="66"/>
      <c r="H20" s="81">
        <v>0</v>
      </c>
      <c r="J20" s="81">
        <v>0</v>
      </c>
      <c r="L20" s="81">
        <v>0</v>
      </c>
      <c r="N20" s="81">
        <v>0</v>
      </c>
      <c r="P20" s="69">
        <v>-465357554.57000017</v>
      </c>
      <c r="Q20" s="69"/>
      <c r="R20" s="81">
        <v>0</v>
      </c>
      <c r="S20" s="69"/>
      <c r="T20" s="69">
        <v>0</v>
      </c>
      <c r="U20" s="69"/>
      <c r="V20" s="69">
        <v>0</v>
      </c>
      <c r="W20" s="69"/>
      <c r="X20" s="69">
        <v>0</v>
      </c>
      <c r="Y20" s="69"/>
      <c r="Z20" s="90">
        <f>SUM(R20:X20)</f>
        <v>0</v>
      </c>
      <c r="AA20" s="69"/>
      <c r="AB20" s="164">
        <f>SUM(H20,L20,J20,N20,P20,Z20)</f>
        <v>-465357554.57000017</v>
      </c>
      <c r="AC20" s="69"/>
      <c r="AD20" s="69">
        <v>-83402764.840000004</v>
      </c>
      <c r="AF20" s="90">
        <f>SUM(AB20,AD20)</f>
        <v>-548760319.41000021</v>
      </c>
      <c r="AI20" s="81"/>
    </row>
    <row r="21" spans="1:35" ht="21" customHeight="1">
      <c r="A21" s="84" t="s">
        <v>169</v>
      </c>
      <c r="F21" s="66"/>
      <c r="H21" s="81">
        <v>0</v>
      </c>
      <c r="J21" s="81">
        <v>0</v>
      </c>
      <c r="L21" s="81">
        <v>0</v>
      </c>
      <c r="N21" s="81">
        <v>0</v>
      </c>
      <c r="P21" s="75">
        <v>0</v>
      </c>
      <c r="Q21" s="69"/>
      <c r="R21" s="69">
        <v>288135629.42000002</v>
      </c>
      <c r="S21" s="69"/>
      <c r="T21" s="69">
        <v>0</v>
      </c>
      <c r="U21" s="69"/>
      <c r="V21" s="69">
        <v>0</v>
      </c>
      <c r="W21" s="69"/>
      <c r="X21" s="69">
        <f>+'PL2'!K38</f>
        <v>-1439865.23</v>
      </c>
      <c r="Y21" s="69"/>
      <c r="Z21" s="75">
        <f>SUM(R21:X21)</f>
        <v>286695764.19</v>
      </c>
      <c r="AA21" s="69"/>
      <c r="AB21" s="164">
        <f>SUM(H21,L21,J21,N21,P21,Z21)</f>
        <v>286695764.19</v>
      </c>
      <c r="AC21" s="69"/>
      <c r="AD21" s="75">
        <v>0</v>
      </c>
      <c r="AF21" s="90">
        <f>SUM(AB21,AD21)</f>
        <v>286695764.19</v>
      </c>
      <c r="AI21" s="81"/>
    </row>
    <row r="22" spans="1:35" ht="21" customHeight="1">
      <c r="A22" s="62" t="s">
        <v>170</v>
      </c>
      <c r="C22" s="167"/>
      <c r="H22" s="128">
        <f>SUM(H20:H21)</f>
        <v>0</v>
      </c>
      <c r="J22" s="128">
        <f>SUM(J20:J21)</f>
        <v>0</v>
      </c>
      <c r="L22" s="128">
        <f>SUM(L20:L21)</f>
        <v>0</v>
      </c>
      <c r="N22" s="128">
        <f>SUM(N20:N21)</f>
        <v>0</v>
      </c>
      <c r="P22" s="83">
        <f>SUM(P20:P21)</f>
        <v>-465357554.57000017</v>
      </c>
      <c r="Q22" s="69"/>
      <c r="R22" s="83">
        <f>SUM(R20:R21)</f>
        <v>288135629.42000002</v>
      </c>
      <c r="S22" s="69"/>
      <c r="T22" s="128">
        <f>SUM(T20:T21)</f>
        <v>0</v>
      </c>
      <c r="U22" s="70"/>
      <c r="V22" s="128">
        <f>SUM(V20:V21)</f>
        <v>0</v>
      </c>
      <c r="W22" s="70"/>
      <c r="X22" s="83">
        <f>SUM(X20:X21)</f>
        <v>-1439865.23</v>
      </c>
      <c r="Y22" s="70"/>
      <c r="Z22" s="83">
        <f>SUM(Z20:Z21)</f>
        <v>286695764.19</v>
      </c>
      <c r="AA22" s="69"/>
      <c r="AB22" s="83">
        <f>SUM(AB20:AB21)</f>
        <v>-178661790.38000017</v>
      </c>
      <c r="AC22" s="69"/>
      <c r="AD22" s="83">
        <f>SUM(AD20:AD21)</f>
        <v>-83402764.840000004</v>
      </c>
      <c r="AF22" s="83">
        <f>SUM(AF20:AF21)</f>
        <v>-262064555.22000021</v>
      </c>
    </row>
    <row r="23" spans="1:35" s="61" customFormat="1" ht="21" customHeight="1">
      <c r="A23" s="66" t="s">
        <v>171</v>
      </c>
      <c r="H23" s="243">
        <f>H14+H19+H22</f>
        <v>932507097</v>
      </c>
      <c r="I23" s="163"/>
      <c r="J23" s="243">
        <f>J14+J19+J22</f>
        <v>603196451.66999996</v>
      </c>
      <c r="K23" s="163"/>
      <c r="L23" s="243">
        <f>L14+L19+L22</f>
        <v>6017138.9000000004</v>
      </c>
      <c r="M23" s="163"/>
      <c r="N23" s="243">
        <f>N14+N19+N22</f>
        <v>93250709.700000003</v>
      </c>
      <c r="O23" s="163"/>
      <c r="P23" s="243">
        <f>P14+P19+P22</f>
        <v>1649382026.2899997</v>
      </c>
      <c r="Q23" s="163"/>
      <c r="R23" s="243">
        <f>R14+R19+R22</f>
        <v>180665129.34000003</v>
      </c>
      <c r="S23" s="163"/>
      <c r="T23" s="243">
        <f>T14+T19+T22</f>
        <v>-313754787.66000003</v>
      </c>
      <c r="U23" s="163"/>
      <c r="V23" s="243">
        <f>V14+V19+V22</f>
        <v>450000000</v>
      </c>
      <c r="W23" s="163"/>
      <c r="X23" s="243">
        <f>X14+X19+X22</f>
        <v>8331377.4900000002</v>
      </c>
      <c r="Y23" s="163"/>
      <c r="Z23" s="243">
        <f>Z14+Z19+Z22</f>
        <v>325241719.17000002</v>
      </c>
      <c r="AA23" s="163"/>
      <c r="AB23" s="243">
        <f>AB14+AB19+AB22</f>
        <v>3609595142.73</v>
      </c>
      <c r="AC23" s="163"/>
      <c r="AD23" s="243">
        <f>AD14+AD19+AD22</f>
        <v>722690838.61000001</v>
      </c>
      <c r="AE23" s="163"/>
      <c r="AF23" s="243">
        <f>AF14+AF19+AF22</f>
        <v>4332285981.3400002</v>
      </c>
      <c r="AH23" s="81"/>
      <c r="AI23" s="165"/>
    </row>
    <row r="24" spans="1:35" ht="21" customHeight="1">
      <c r="A24" s="84" t="s">
        <v>168</v>
      </c>
      <c r="H24" s="81">
        <v>0</v>
      </c>
      <c r="J24" s="81">
        <v>0</v>
      </c>
      <c r="L24" s="81">
        <v>0</v>
      </c>
      <c r="N24" s="81">
        <v>0</v>
      </c>
      <c r="P24" s="69">
        <v>-824895993.99999988</v>
      </c>
      <c r="Q24" s="69"/>
      <c r="R24" s="81">
        <v>0</v>
      </c>
      <c r="S24" s="69"/>
      <c r="T24" s="69">
        <v>0</v>
      </c>
      <c r="U24" s="69"/>
      <c r="V24" s="69">
        <v>0</v>
      </c>
      <c r="W24" s="69"/>
      <c r="X24" s="69">
        <v>0</v>
      </c>
      <c r="Y24" s="69"/>
      <c r="Z24" s="90">
        <f>SUM(R24:X24)</f>
        <v>0</v>
      </c>
      <c r="AA24" s="69"/>
      <c r="AB24" s="164">
        <f>SUM(H24,L24,J24,N24,P24,Z24)</f>
        <v>-824895993.99999988</v>
      </c>
      <c r="AC24" s="69"/>
      <c r="AD24" s="69">
        <v>-175274912.00999999</v>
      </c>
      <c r="AF24" s="90">
        <f>SUM(AB24,AD24)</f>
        <v>-1000170906.0099999</v>
      </c>
      <c r="AI24" s="81"/>
    </row>
    <row r="25" spans="1:35" ht="21" customHeight="1">
      <c r="A25" s="84" t="s">
        <v>172</v>
      </c>
      <c r="H25" s="81">
        <v>0</v>
      </c>
      <c r="J25" s="81">
        <v>0</v>
      </c>
      <c r="L25" s="81">
        <v>0</v>
      </c>
      <c r="N25" s="81">
        <v>0</v>
      </c>
      <c r="P25" s="75">
        <v>0</v>
      </c>
      <c r="Q25" s="69"/>
      <c r="R25" s="69">
        <v>353460445.82999998</v>
      </c>
      <c r="S25" s="69"/>
      <c r="T25" s="69">
        <v>0</v>
      </c>
      <c r="U25" s="69"/>
      <c r="V25" s="69">
        <v>0</v>
      </c>
      <c r="W25" s="69"/>
      <c r="X25" s="69">
        <v>0</v>
      </c>
      <c r="Y25" s="69"/>
      <c r="Z25" s="75">
        <f>SUM(R25:X25)</f>
        <v>353460445.82999998</v>
      </c>
      <c r="AA25" s="69"/>
      <c r="AB25" s="164">
        <f>SUM(H25,L25,J25,N25,P25,Z25)</f>
        <v>353460445.82999998</v>
      </c>
      <c r="AC25" s="69"/>
      <c r="AD25" s="75">
        <v>0</v>
      </c>
      <c r="AF25" s="90">
        <f>SUM(AB25,AD25)</f>
        <v>353460445.82999998</v>
      </c>
      <c r="AI25" s="81"/>
    </row>
    <row r="26" spans="1:35" ht="21" customHeight="1">
      <c r="A26" s="62" t="s">
        <v>170</v>
      </c>
      <c r="C26" s="167"/>
      <c r="H26" s="128">
        <f>SUM(H24:H25)</f>
        <v>0</v>
      </c>
      <c r="J26" s="128">
        <f>SUM(J24:J25)</f>
        <v>0</v>
      </c>
      <c r="L26" s="128">
        <f>SUM(L24:L25)</f>
        <v>0</v>
      </c>
      <c r="N26" s="128">
        <f>SUM(N24:N25)</f>
        <v>0</v>
      </c>
      <c r="P26" s="83">
        <f>SUM(P24:P25)</f>
        <v>-824895993.99999988</v>
      </c>
      <c r="Q26" s="69"/>
      <c r="R26" s="83">
        <f>SUM(R24:R25)</f>
        <v>353460445.82999998</v>
      </c>
      <c r="S26" s="69"/>
      <c r="T26" s="83">
        <f>SUM(T24:T25)</f>
        <v>0</v>
      </c>
      <c r="U26" s="70"/>
      <c r="V26" s="128">
        <f>SUM(V24:V25)</f>
        <v>0</v>
      </c>
      <c r="W26" s="70"/>
      <c r="X26" s="128">
        <f>SUM(X24:X25)</f>
        <v>0</v>
      </c>
      <c r="Y26" s="70"/>
      <c r="Z26" s="83">
        <f>SUM(Z24:Z25)</f>
        <v>353460445.82999998</v>
      </c>
      <c r="AA26" s="69"/>
      <c r="AB26" s="83">
        <f>SUM(AB24:AB25)</f>
        <v>-471435548.1699999</v>
      </c>
      <c r="AC26" s="69"/>
      <c r="AD26" s="83">
        <f>SUM(AD24:AD25)</f>
        <v>-175274912.00999999</v>
      </c>
      <c r="AF26" s="83">
        <f>SUM(AF24:AF25)</f>
        <v>-646710460.17999983</v>
      </c>
    </row>
    <row r="27" spans="1:35" ht="21" customHeight="1" thickBot="1">
      <c r="A27" s="60" t="s">
        <v>173</v>
      </c>
      <c r="G27" s="163"/>
      <c r="H27" s="168">
        <f>H23+H26</f>
        <v>932507097</v>
      </c>
      <c r="I27" s="163"/>
      <c r="J27" s="168">
        <f>J23+J26</f>
        <v>603196451.66999996</v>
      </c>
      <c r="K27" s="163"/>
      <c r="L27" s="168">
        <f>L23+L26</f>
        <v>6017138.9000000004</v>
      </c>
      <c r="M27" s="163"/>
      <c r="N27" s="168">
        <f>N23+N26</f>
        <v>93250709.700000003</v>
      </c>
      <c r="O27" s="163"/>
      <c r="P27" s="168">
        <f>P23+P26</f>
        <v>824486032.28999984</v>
      </c>
      <c r="Q27" s="163"/>
      <c r="R27" s="168">
        <f>R23+R26</f>
        <v>534125575.17000002</v>
      </c>
      <c r="S27" s="163"/>
      <c r="T27" s="168">
        <f>T23+T26</f>
        <v>-313754787.66000003</v>
      </c>
      <c r="U27" s="163"/>
      <c r="V27" s="168">
        <f>V23+V26</f>
        <v>450000000</v>
      </c>
      <c r="W27" s="163"/>
      <c r="X27" s="168">
        <f>X23+X26</f>
        <v>8331377.4900000002</v>
      </c>
      <c r="Y27" s="163"/>
      <c r="Z27" s="168">
        <f>Z23+Z26</f>
        <v>678702165</v>
      </c>
      <c r="AA27" s="163"/>
      <c r="AB27" s="168">
        <f>AB23+AB26</f>
        <v>3138159594.5599999</v>
      </c>
      <c r="AC27" s="163"/>
      <c r="AD27" s="168">
        <f>AD23+AD26</f>
        <v>547415926.60000002</v>
      </c>
      <c r="AE27" s="163"/>
      <c r="AF27" s="168">
        <f>AF23+AF26</f>
        <v>3685575521.1600003</v>
      </c>
      <c r="AH27" s="81"/>
    </row>
    <row r="28" spans="1:35" ht="21" customHeight="1" thickTop="1">
      <c r="A28" s="60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</row>
    <row r="29" spans="1:35" ht="21" customHeight="1">
      <c r="A29" s="60" t="s">
        <v>36</v>
      </c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</row>
    <row r="30" spans="1:35" ht="21" customHeight="1">
      <c r="A30" s="238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</row>
    <row r="31" spans="1:35" ht="21" customHeight="1">
      <c r="A31" s="238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</row>
    <row r="32" spans="1:35" ht="21" customHeight="1">
      <c r="A32" s="238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</row>
    <row r="33" spans="1:32" ht="21" customHeight="1">
      <c r="A33" s="238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</row>
    <row r="34" spans="1:32" ht="21" customHeight="1">
      <c r="A34" s="238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</row>
    <row r="35" spans="1:32" ht="21" customHeight="1">
      <c r="A35" s="238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</row>
    <row r="36" spans="1:32" ht="21" customHeight="1">
      <c r="A36" s="238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</row>
    <row r="37" spans="1:32" ht="21" customHeight="1">
      <c r="A37" s="238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</row>
    <row r="38" spans="1:32" ht="21" customHeight="1">
      <c r="A38" s="238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</row>
    <row r="39" spans="1:32" ht="21" customHeight="1">
      <c r="A39" s="23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</row>
    <row r="40" spans="1:32" ht="19.8">
      <c r="A40" s="238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</row>
    <row r="41" spans="1:32" ht="21" customHeight="1">
      <c r="A41" s="238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</row>
    <row r="42" spans="1:32" ht="21" customHeight="1">
      <c r="A42" s="238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</row>
    <row r="43" spans="1:32" ht="19.8" customHeight="1">
      <c r="A43" s="238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</row>
    <row r="44" spans="1:32" ht="19.8">
      <c r="A44" s="60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89" t="s">
        <v>289</v>
      </c>
    </row>
    <row r="45" spans="1:32" ht="21.9" customHeight="1">
      <c r="J45" s="169"/>
      <c r="L45" s="169"/>
      <c r="N45" s="169"/>
      <c r="P45" s="169"/>
      <c r="R45" s="169"/>
      <c r="T45" s="169"/>
      <c r="V45" s="169"/>
      <c r="X45" s="169"/>
      <c r="Z45" s="169"/>
      <c r="AB45" s="169"/>
      <c r="AD45" s="169"/>
      <c r="AF45" s="169"/>
    </row>
    <row r="46" spans="1:32" ht="21.9" customHeight="1">
      <c r="J46" s="169"/>
      <c r="L46" s="169"/>
      <c r="N46" s="169"/>
      <c r="P46" s="169"/>
      <c r="R46" s="169"/>
      <c r="T46" s="169"/>
      <c r="V46" s="169"/>
      <c r="X46" s="169"/>
      <c r="Z46" s="169"/>
      <c r="AB46" s="169"/>
      <c r="AD46" s="169"/>
      <c r="AF46" s="169"/>
    </row>
    <row r="47" spans="1:32" ht="21.9" customHeight="1">
      <c r="R47" s="169"/>
    </row>
    <row r="48" spans="1:32" ht="21.9" customHeight="1">
      <c r="P48" s="131"/>
      <c r="R48" s="131"/>
    </row>
    <row r="49" spans="16:18" ht="21.9" customHeight="1">
      <c r="P49" s="131"/>
      <c r="R49" s="131"/>
    </row>
    <row r="50" spans="16:18" ht="21.9" customHeight="1">
      <c r="P50" s="131"/>
      <c r="R50" s="131"/>
    </row>
    <row r="51" spans="16:18" ht="21.9" customHeight="1">
      <c r="P51" s="131"/>
    </row>
    <row r="52" spans="16:18" ht="21.9" customHeight="1">
      <c r="P52" s="131"/>
    </row>
  </sheetData>
  <mergeCells count="7">
    <mergeCell ref="N10:P10"/>
    <mergeCell ref="AI2:AK2"/>
    <mergeCell ref="AI3:AK3"/>
    <mergeCell ref="R8:Z8"/>
    <mergeCell ref="H5:AF5"/>
    <mergeCell ref="H6:AF6"/>
    <mergeCell ref="H7:AB7"/>
  </mergeCells>
  <printOptions horizontalCentered="1"/>
  <pageMargins left="0.39370078740157499" right="0.39370078740157499" top="0.98425196850393704" bottom="0.39370078740157499" header="0.511811023622047" footer="0.31496062992126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J33"/>
  <sheetViews>
    <sheetView view="pageBreakPreview" topLeftCell="A13" zoomScale="90" zoomScaleNormal="70" zoomScaleSheetLayoutView="90" zoomScalePageLayoutView="50" workbookViewId="0">
      <selection activeCell="M23" sqref="M23"/>
    </sheetView>
  </sheetViews>
  <sheetFormatPr defaultColWidth="9.109375" defaultRowHeight="21.9" customHeight="1"/>
  <cols>
    <col min="1" max="2" width="2.33203125" style="63" customWidth="1"/>
    <col min="3" max="3" width="31.6640625" style="63" customWidth="1"/>
    <col min="4" max="4" width="8.5546875" style="63" customWidth="1"/>
    <col min="5" max="5" width="16.88671875" style="82" customWidth="1"/>
    <col min="6" max="6" width="0.88671875" style="63" customWidth="1"/>
    <col min="7" max="7" width="17" style="63" customWidth="1"/>
    <col min="8" max="8" width="0.88671875" style="63" customWidth="1"/>
    <col min="9" max="9" width="17" style="63" customWidth="1"/>
    <col min="10" max="10" width="0.88671875" style="63" customWidth="1"/>
    <col min="11" max="11" width="17" style="63" customWidth="1"/>
    <col min="12" max="12" width="0.88671875" style="63" customWidth="1"/>
    <col min="13" max="13" width="17" style="63" customWidth="1"/>
    <col min="14" max="14" width="0.88671875" style="63" customWidth="1"/>
    <col min="15" max="15" width="17.88671875" style="63" customWidth="1"/>
    <col min="16" max="16" width="0.88671875" style="63" customWidth="1"/>
    <col min="17" max="17" width="17" style="63" customWidth="1"/>
    <col min="18" max="18" width="1" style="63" customWidth="1"/>
    <col min="19" max="19" width="14.88671875" style="63" customWidth="1"/>
    <col min="20" max="20" width="16" style="63" bestFit="1" customWidth="1"/>
    <col min="21" max="16384" width="9.109375" style="63"/>
  </cols>
  <sheetData>
    <row r="1" spans="1:36" ht="21" customHeight="1">
      <c r="A1" s="116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</row>
    <row r="2" spans="1:36" ht="21" customHeight="1">
      <c r="A2" s="116" t="s">
        <v>174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286"/>
      <c r="P2" s="286"/>
      <c r="Q2" s="286"/>
    </row>
    <row r="3" spans="1:36" ht="21" customHeight="1">
      <c r="A3" s="116" t="str">
        <f>'SE1'!A3</f>
        <v>FOR THE YEAR ENDED DECEMBER 31, 2024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286"/>
      <c r="P3" s="286"/>
      <c r="Q3" s="286"/>
    </row>
    <row r="4" spans="1:36" ht="21" customHeight="1">
      <c r="A4" s="64"/>
      <c r="B4" s="64"/>
      <c r="C4" s="64"/>
      <c r="D4" s="64"/>
      <c r="E4" s="65"/>
      <c r="F4" s="64"/>
      <c r="G4" s="64"/>
      <c r="H4" s="64"/>
      <c r="I4" s="64"/>
      <c r="J4" s="64"/>
    </row>
    <row r="5" spans="1:36" s="62" customFormat="1" ht="21" customHeight="1">
      <c r="E5" s="285" t="s">
        <v>3</v>
      </c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</row>
    <row r="6" spans="1:36" s="62" customFormat="1" ht="21" customHeight="1">
      <c r="E6" s="287" t="s">
        <v>5</v>
      </c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</row>
    <row r="7" spans="1:36" s="62" customFormat="1" ht="21" customHeight="1">
      <c r="A7" s="66"/>
      <c r="B7" s="66"/>
      <c r="C7" s="66"/>
      <c r="D7" s="66"/>
      <c r="E7" s="67"/>
      <c r="F7" s="67"/>
      <c r="G7" s="67"/>
      <c r="H7" s="67"/>
      <c r="I7" s="67"/>
      <c r="J7" s="67"/>
      <c r="N7" s="67"/>
      <c r="O7" s="85" t="s">
        <v>175</v>
      </c>
      <c r="P7" s="66"/>
    </row>
    <row r="8" spans="1:36" s="62" customFormat="1" ht="21" customHeight="1">
      <c r="A8" s="66"/>
      <c r="B8" s="66"/>
      <c r="C8" s="66"/>
      <c r="D8" s="66"/>
      <c r="E8" s="68" t="s">
        <v>131</v>
      </c>
      <c r="F8" s="67"/>
      <c r="G8" s="67"/>
      <c r="H8" s="67"/>
      <c r="I8" s="67"/>
      <c r="J8" s="67"/>
      <c r="K8" s="285" t="s">
        <v>73</v>
      </c>
      <c r="L8" s="285"/>
      <c r="M8" s="285"/>
      <c r="N8" s="67"/>
      <c r="O8" s="86" t="s">
        <v>176</v>
      </c>
      <c r="P8" s="67"/>
    </row>
    <row r="9" spans="1:36" s="62" customFormat="1" ht="21" customHeight="1">
      <c r="A9" s="66"/>
      <c r="B9" s="66"/>
      <c r="C9" s="66"/>
      <c r="D9" s="66"/>
      <c r="E9" s="67" t="s">
        <v>140</v>
      </c>
      <c r="F9" s="67"/>
      <c r="G9" s="67" t="s">
        <v>141</v>
      </c>
      <c r="H9" s="67"/>
      <c r="I9" s="67" t="s">
        <v>141</v>
      </c>
      <c r="J9" s="67"/>
      <c r="K9" s="87" t="s">
        <v>142</v>
      </c>
      <c r="L9" s="67"/>
      <c r="M9" s="67"/>
      <c r="N9" s="67"/>
      <c r="O9" s="67" t="s">
        <v>177</v>
      </c>
      <c r="P9" s="67"/>
      <c r="Q9" s="67" t="s">
        <v>139</v>
      </c>
    </row>
    <row r="10" spans="1:36" s="62" customFormat="1" ht="21" customHeight="1">
      <c r="A10" s="66"/>
      <c r="B10" s="66"/>
      <c r="C10" s="66"/>
      <c r="D10" s="212"/>
      <c r="E10" s="88" t="s">
        <v>149</v>
      </c>
      <c r="F10" s="67"/>
      <c r="G10" s="87" t="s">
        <v>150</v>
      </c>
      <c r="H10" s="67"/>
      <c r="I10" s="87" t="s">
        <v>151</v>
      </c>
      <c r="J10" s="67"/>
      <c r="K10" s="88" t="s">
        <v>152</v>
      </c>
      <c r="L10" s="67"/>
      <c r="M10" s="87" t="s">
        <v>75</v>
      </c>
      <c r="N10" s="68"/>
      <c r="O10" s="88" t="s">
        <v>178</v>
      </c>
      <c r="P10" s="68"/>
      <c r="Q10" s="87" t="s">
        <v>179</v>
      </c>
    </row>
    <row r="11" spans="1:36" s="62" customFormat="1" ht="12" customHeight="1">
      <c r="A11" s="66"/>
      <c r="B11" s="66"/>
      <c r="C11" s="66"/>
      <c r="D11" s="66"/>
      <c r="E11" s="68"/>
      <c r="F11" s="67"/>
      <c r="G11" s="67"/>
      <c r="H11" s="67"/>
      <c r="I11" s="67"/>
      <c r="J11" s="67"/>
      <c r="K11" s="68"/>
      <c r="L11" s="67"/>
      <c r="M11" s="68"/>
      <c r="N11" s="68"/>
      <c r="O11" s="68"/>
      <c r="P11" s="68"/>
      <c r="Q11" s="67"/>
    </row>
    <row r="12" spans="1:36" ht="21" customHeight="1">
      <c r="A12" s="66" t="s">
        <v>160</v>
      </c>
      <c r="E12" s="70">
        <v>932507097</v>
      </c>
      <c r="F12" s="70"/>
      <c r="G12" s="70">
        <v>603196451.66999996</v>
      </c>
      <c r="H12" s="70"/>
      <c r="I12" s="70">
        <v>6017138.9000000004</v>
      </c>
      <c r="J12" s="70"/>
      <c r="K12" s="70">
        <v>93250709.700000003</v>
      </c>
      <c r="L12" s="70"/>
      <c r="M12" s="69">
        <v>-90528450.180000007</v>
      </c>
      <c r="N12" s="70"/>
      <c r="O12" s="70">
        <v>5157529.29</v>
      </c>
      <c r="P12" s="70"/>
      <c r="Q12" s="69">
        <f>SUM(E12:O12)</f>
        <v>1549600476.3800001</v>
      </c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</row>
    <row r="13" spans="1:36" s="61" customFormat="1" ht="21" customHeight="1">
      <c r="A13" s="62" t="s">
        <v>168</v>
      </c>
      <c r="B13" s="63"/>
      <c r="C13" s="63"/>
      <c r="D13" s="63"/>
      <c r="E13" s="69">
        <v>0</v>
      </c>
      <c r="F13" s="69"/>
      <c r="G13" s="69">
        <v>0</v>
      </c>
      <c r="H13" s="69"/>
      <c r="I13" s="70">
        <v>0</v>
      </c>
      <c r="J13" s="69"/>
      <c r="K13" s="69">
        <v>0</v>
      </c>
      <c r="L13" s="69"/>
      <c r="M13" s="69">
        <v>-20681560.759999949</v>
      </c>
      <c r="N13" s="69"/>
      <c r="O13" s="69">
        <v>0</v>
      </c>
      <c r="P13" s="69"/>
      <c r="Q13" s="69">
        <f>SUM(E13:O13)</f>
        <v>-20681560.759999949</v>
      </c>
    </row>
    <row r="14" spans="1:36" ht="21" customHeight="1">
      <c r="A14" s="62" t="s">
        <v>180</v>
      </c>
      <c r="C14" s="62"/>
      <c r="D14" s="62"/>
      <c r="E14" s="71">
        <v>0</v>
      </c>
      <c r="F14" s="72"/>
      <c r="G14" s="71">
        <v>0</v>
      </c>
      <c r="H14" s="73"/>
      <c r="I14" s="71">
        <v>0</v>
      </c>
      <c r="J14" s="72"/>
      <c r="K14" s="71">
        <v>0</v>
      </c>
      <c r="L14" s="74"/>
      <c r="M14" s="75">
        <v>0</v>
      </c>
      <c r="N14" s="69"/>
      <c r="O14" s="75">
        <v>-161020.85999999999</v>
      </c>
      <c r="P14" s="69"/>
      <c r="Q14" s="75">
        <f>SUM(E14:O14)</f>
        <v>-161020.85999999999</v>
      </c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</row>
    <row r="15" spans="1:36" ht="21" customHeight="1">
      <c r="A15" s="62" t="s">
        <v>181</v>
      </c>
      <c r="C15" s="62"/>
      <c r="D15" s="62"/>
      <c r="E15" s="128">
        <f>SUM(E13:E14)</f>
        <v>0</v>
      </c>
      <c r="F15" s="72"/>
      <c r="G15" s="128">
        <f>SUM(G13:G14)</f>
        <v>0</v>
      </c>
      <c r="H15" s="73"/>
      <c r="I15" s="128">
        <f>SUM(I13:I14)</f>
        <v>0</v>
      </c>
      <c r="J15" s="72"/>
      <c r="K15" s="128">
        <f>SUM(K13:K14)</f>
        <v>0</v>
      </c>
      <c r="L15" s="74"/>
      <c r="M15" s="83">
        <f>SUM(M13:M14)</f>
        <v>-20681560.759999949</v>
      </c>
      <c r="N15" s="69"/>
      <c r="O15" s="83">
        <f>SUM(O13:O14)</f>
        <v>-161020.85999999999</v>
      </c>
      <c r="P15" s="69"/>
      <c r="Q15" s="83">
        <f>SUM(Q13:Q14)</f>
        <v>-20842581.619999949</v>
      </c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</row>
    <row r="16" spans="1:36" ht="21" customHeight="1">
      <c r="A16" s="63" t="s">
        <v>171</v>
      </c>
      <c r="E16" s="244">
        <f>E12+E15</f>
        <v>932507097</v>
      </c>
      <c r="F16" s="70"/>
      <c r="G16" s="244">
        <f>G12+G15</f>
        <v>603196451.66999996</v>
      </c>
      <c r="H16" s="70"/>
      <c r="I16" s="244">
        <f>I12+I15</f>
        <v>6017138.9000000004</v>
      </c>
      <c r="J16" s="70"/>
      <c r="K16" s="244">
        <f>K12+K15</f>
        <v>93250709.700000003</v>
      </c>
      <c r="L16" s="70"/>
      <c r="M16" s="245">
        <f>M12+M15</f>
        <v>-111210010.93999995</v>
      </c>
      <c r="N16" s="70"/>
      <c r="O16" s="244">
        <f>O12+O15</f>
        <v>4996508.43</v>
      </c>
      <c r="P16" s="70"/>
      <c r="Q16" s="245">
        <f>Q12+Q15</f>
        <v>1528757894.7600002</v>
      </c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</row>
    <row r="17" spans="1:36" ht="21" customHeight="1">
      <c r="A17" s="62" t="s">
        <v>168</v>
      </c>
      <c r="E17" s="70">
        <v>0</v>
      </c>
      <c r="F17" s="70"/>
      <c r="G17" s="70">
        <v>0</v>
      </c>
      <c r="H17" s="70"/>
      <c r="I17" s="70">
        <v>0</v>
      </c>
      <c r="J17" s="70"/>
      <c r="K17" s="70">
        <v>0</v>
      </c>
      <c r="L17" s="70"/>
      <c r="M17" s="69">
        <v>-63284002.049999997</v>
      </c>
      <c r="N17" s="70"/>
      <c r="O17" s="70">
        <v>0</v>
      </c>
      <c r="P17" s="70"/>
      <c r="Q17" s="69">
        <f>SUM(E17:O17)</f>
        <v>-63284002.049999997</v>
      </c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</row>
    <row r="18" spans="1:36" s="62" customFormat="1" ht="21" customHeight="1">
      <c r="A18" s="62" t="s">
        <v>169</v>
      </c>
      <c r="B18" s="84"/>
      <c r="E18" s="77">
        <v>0</v>
      </c>
      <c r="F18" s="73"/>
      <c r="G18" s="77">
        <v>0</v>
      </c>
      <c r="H18" s="78"/>
      <c r="I18" s="77">
        <v>0</v>
      </c>
      <c r="J18" s="73"/>
      <c r="K18" s="77">
        <v>0</v>
      </c>
      <c r="L18" s="63"/>
      <c r="M18" s="75">
        <v>0</v>
      </c>
      <c r="N18" s="69"/>
      <c r="O18" s="75">
        <v>0</v>
      </c>
      <c r="P18" s="69"/>
      <c r="Q18" s="75">
        <f>SUM(E18:O18)</f>
        <v>0</v>
      </c>
    </row>
    <row r="19" spans="1:36" s="62" customFormat="1" ht="21" customHeight="1">
      <c r="A19" s="62" t="s">
        <v>181</v>
      </c>
      <c r="B19" s="84"/>
      <c r="E19" s="94">
        <f>SUM(E17:E18)</f>
        <v>0</v>
      </c>
      <c r="F19" s="73"/>
      <c r="G19" s="94">
        <f>SUM(G17:G18)</f>
        <v>0</v>
      </c>
      <c r="H19" s="78"/>
      <c r="I19" s="94">
        <f>SUM(I17:I18)</f>
        <v>0</v>
      </c>
      <c r="J19" s="73"/>
      <c r="K19" s="94">
        <f>SUM(K17:K18)</f>
        <v>0</v>
      </c>
      <c r="L19" s="63"/>
      <c r="M19" s="83">
        <f>SUM(M17:M18)</f>
        <v>-63284002.049999997</v>
      </c>
      <c r="N19" s="69"/>
      <c r="O19" s="83">
        <f>SUM(O17:O18)</f>
        <v>0</v>
      </c>
      <c r="P19" s="69"/>
      <c r="Q19" s="83">
        <f>SUM(Q17:Q18)</f>
        <v>-63284002.049999997</v>
      </c>
    </row>
    <row r="20" spans="1:36" ht="21" customHeight="1" thickBot="1">
      <c r="A20" s="63" t="s">
        <v>173</v>
      </c>
      <c r="E20" s="79">
        <f>E16+E19</f>
        <v>932507097</v>
      </c>
      <c r="F20" s="76"/>
      <c r="G20" s="79">
        <f>G16+G19</f>
        <v>603196451.66999996</v>
      </c>
      <c r="H20" s="76"/>
      <c r="I20" s="79">
        <f>I16+I19</f>
        <v>6017138.9000000004</v>
      </c>
      <c r="J20" s="76"/>
      <c r="K20" s="79">
        <f>K16+K19</f>
        <v>93250709.700000003</v>
      </c>
      <c r="L20" s="76"/>
      <c r="M20" s="80">
        <f>M16+M19</f>
        <v>-174494012.98999995</v>
      </c>
      <c r="N20" s="69"/>
      <c r="O20" s="80">
        <f>O16+O19</f>
        <v>4996508.43</v>
      </c>
      <c r="P20" s="69"/>
      <c r="Q20" s="79">
        <f>Q16+Q19</f>
        <v>1465473892.7100003</v>
      </c>
      <c r="T20" s="81"/>
    </row>
    <row r="21" spans="1:36" ht="21" customHeight="1" thickTop="1">
      <c r="A21" s="60"/>
      <c r="E21" s="73"/>
      <c r="F21" s="76"/>
      <c r="G21" s="73"/>
      <c r="H21" s="76"/>
      <c r="I21" s="73"/>
      <c r="J21" s="76"/>
      <c r="K21" s="73"/>
      <c r="L21" s="76"/>
      <c r="M21" s="69"/>
      <c r="N21" s="69"/>
      <c r="O21" s="69"/>
      <c r="P21" s="69"/>
      <c r="Q21" s="73"/>
      <c r="T21" s="81"/>
    </row>
    <row r="22" spans="1:36" ht="21" customHeight="1">
      <c r="A22" s="62" t="s">
        <v>36</v>
      </c>
      <c r="E22" s="73"/>
      <c r="F22" s="76"/>
      <c r="G22" s="73"/>
      <c r="H22" s="76"/>
      <c r="I22" s="73"/>
      <c r="J22" s="76"/>
      <c r="K22" s="73"/>
      <c r="L22" s="76"/>
      <c r="M22" s="69"/>
      <c r="N22" s="69"/>
      <c r="O22" s="69"/>
      <c r="P22" s="69"/>
      <c r="Q22" s="73"/>
      <c r="T22" s="81"/>
    </row>
    <row r="23" spans="1:36" ht="21" customHeight="1">
      <c r="A23" s="62"/>
      <c r="E23" s="73"/>
      <c r="F23" s="76"/>
      <c r="G23" s="73"/>
      <c r="H23" s="76"/>
      <c r="I23" s="73"/>
      <c r="J23" s="76"/>
      <c r="K23" s="73"/>
      <c r="L23" s="76"/>
      <c r="M23" s="69"/>
      <c r="N23" s="69"/>
      <c r="O23" s="69"/>
      <c r="P23" s="69"/>
      <c r="Q23" s="73"/>
      <c r="T23" s="81"/>
    </row>
    <row r="24" spans="1:36" ht="21" customHeight="1">
      <c r="A24" s="62"/>
      <c r="E24" s="73"/>
      <c r="F24" s="76"/>
      <c r="G24" s="73"/>
      <c r="H24" s="76"/>
      <c r="I24" s="73"/>
      <c r="J24" s="76"/>
      <c r="K24" s="73"/>
      <c r="L24" s="76"/>
      <c r="M24" s="69"/>
      <c r="N24" s="69"/>
      <c r="O24" s="69"/>
      <c r="P24" s="69"/>
      <c r="Q24" s="73"/>
      <c r="T24" s="81"/>
    </row>
    <row r="25" spans="1:36" ht="21" customHeight="1">
      <c r="A25" s="62"/>
      <c r="E25" s="73"/>
      <c r="F25" s="76"/>
      <c r="G25" s="73"/>
      <c r="H25" s="76"/>
      <c r="I25" s="73"/>
      <c r="J25" s="76"/>
      <c r="K25" s="73"/>
      <c r="L25" s="76"/>
      <c r="M25" s="69"/>
      <c r="N25" s="69"/>
      <c r="O25" s="69"/>
      <c r="P25" s="69"/>
      <c r="Q25" s="73"/>
      <c r="T25" s="81"/>
    </row>
    <row r="26" spans="1:36" ht="21" customHeight="1">
      <c r="A26" s="62"/>
      <c r="E26" s="73"/>
      <c r="F26" s="76"/>
      <c r="G26" s="73"/>
      <c r="H26" s="76"/>
      <c r="I26" s="73"/>
      <c r="J26" s="76"/>
      <c r="K26" s="73"/>
      <c r="L26" s="76"/>
      <c r="M26" s="69"/>
      <c r="N26" s="69"/>
      <c r="O26" s="69"/>
      <c r="P26" s="69"/>
      <c r="Q26" s="73"/>
      <c r="T26" s="81"/>
    </row>
    <row r="27" spans="1:36" ht="21" customHeight="1">
      <c r="A27" s="238"/>
      <c r="E27" s="73"/>
      <c r="F27" s="76"/>
      <c r="G27" s="73"/>
      <c r="H27" s="76"/>
      <c r="I27" s="73"/>
      <c r="J27" s="76"/>
      <c r="K27" s="73"/>
      <c r="L27" s="76"/>
      <c r="M27" s="69"/>
      <c r="N27" s="69"/>
      <c r="O27" s="69"/>
      <c r="P27" s="69"/>
      <c r="Q27" s="73"/>
      <c r="T27" s="81"/>
    </row>
    <row r="28" spans="1:36" ht="21" customHeight="1">
      <c r="A28" s="238"/>
      <c r="E28" s="73"/>
      <c r="F28" s="76"/>
      <c r="G28" s="73"/>
      <c r="H28" s="76"/>
      <c r="I28" s="73"/>
      <c r="J28" s="76"/>
      <c r="K28" s="73"/>
      <c r="L28" s="76"/>
      <c r="M28" s="69"/>
      <c r="N28" s="69"/>
      <c r="O28" s="69"/>
      <c r="P28" s="69"/>
      <c r="Q28" s="73"/>
      <c r="T28" s="81"/>
    </row>
    <row r="29" spans="1:36" ht="13.8" customHeight="1">
      <c r="A29" s="238"/>
      <c r="E29" s="73"/>
      <c r="F29" s="76"/>
      <c r="G29" s="73"/>
      <c r="H29" s="76"/>
      <c r="I29" s="73"/>
      <c r="J29" s="76"/>
      <c r="K29" s="73"/>
      <c r="L29" s="76"/>
      <c r="M29" s="69"/>
      <c r="N29" s="69"/>
      <c r="O29" s="69"/>
      <c r="P29" s="69"/>
      <c r="Q29" s="73"/>
      <c r="T29" s="81"/>
    </row>
    <row r="30" spans="1:36" ht="21" customHeight="1">
      <c r="A30" s="62"/>
      <c r="E30" s="73"/>
      <c r="F30" s="76"/>
      <c r="G30" s="73"/>
      <c r="H30" s="76"/>
      <c r="I30" s="73"/>
      <c r="J30" s="76"/>
      <c r="K30" s="73"/>
      <c r="L30" s="76"/>
      <c r="M30" s="69"/>
      <c r="N30" s="69"/>
      <c r="O30" s="69"/>
      <c r="P30" s="69"/>
      <c r="Q30" s="249" t="s">
        <v>290</v>
      </c>
      <c r="T30" s="81"/>
    </row>
    <row r="31" spans="1:36" ht="21" customHeight="1">
      <c r="A31" s="60"/>
      <c r="E31" s="73"/>
      <c r="F31" s="76"/>
      <c r="G31" s="76"/>
      <c r="H31" s="76"/>
      <c r="I31" s="76"/>
      <c r="J31" s="76"/>
      <c r="K31" s="73"/>
      <c r="L31" s="76"/>
      <c r="M31" s="73"/>
      <c r="N31" s="73"/>
      <c r="O31" s="73"/>
      <c r="P31" s="73"/>
      <c r="Q31" s="131"/>
    </row>
    <row r="33" spans="13:17" ht="21.9" customHeight="1">
      <c r="M33" s="81"/>
      <c r="N33" s="81"/>
      <c r="O33" s="81"/>
      <c r="P33" s="81"/>
      <c r="Q33" s="81"/>
    </row>
  </sheetData>
  <mergeCells count="5">
    <mergeCell ref="K8:M8"/>
    <mergeCell ref="E5:Q5"/>
    <mergeCell ref="E6:Q6"/>
    <mergeCell ref="O2:Q2"/>
    <mergeCell ref="O3:Q3"/>
  </mergeCells>
  <printOptions horizontalCentered="1"/>
  <pageMargins left="0.39370078740157499" right="0.39370078740157499" top="0.98425196850393704" bottom="0.39370078740157499" header="0.511811023622047" footer="0.23622047244094499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P258"/>
  <sheetViews>
    <sheetView view="pageBreakPreview" zoomScale="80" zoomScaleNormal="80" zoomScaleSheetLayoutView="80" zoomScalePageLayoutView="50" workbookViewId="0">
      <selection activeCell="O8" sqref="O8"/>
    </sheetView>
  </sheetViews>
  <sheetFormatPr defaultColWidth="9.109375" defaultRowHeight="23.1" customHeight="1"/>
  <cols>
    <col min="1" max="2" width="2.33203125" style="13" customWidth="1"/>
    <col min="3" max="3" width="4.33203125" style="13" customWidth="1"/>
    <col min="4" max="4" width="3.33203125" style="13" customWidth="1"/>
    <col min="5" max="5" width="33.44140625" style="13" customWidth="1"/>
    <col min="6" max="6" width="10.6640625" style="13" customWidth="1"/>
    <col min="7" max="7" width="0.5546875" style="13" customWidth="1"/>
    <col min="8" max="8" width="16.44140625" style="13" customWidth="1"/>
    <col min="9" max="9" width="0.5546875" style="13" customWidth="1"/>
    <col min="10" max="10" width="16.44140625" style="13" customWidth="1"/>
    <col min="11" max="11" width="0.5546875" style="13" customWidth="1"/>
    <col min="12" max="12" width="16.44140625" style="25" customWidth="1"/>
    <col min="13" max="13" width="0.5546875" style="13" customWidth="1"/>
    <col min="14" max="14" width="16.44140625" style="25" customWidth="1"/>
    <col min="15" max="15" width="14.109375" style="13" customWidth="1"/>
    <col min="16" max="16" width="7" style="13" customWidth="1"/>
    <col min="17" max="16384" width="9.109375" style="13"/>
  </cols>
  <sheetData>
    <row r="1" spans="1:14" s="23" customFormat="1" ht="21" customHeight="1">
      <c r="A1" s="126" t="s">
        <v>0</v>
      </c>
    </row>
    <row r="2" spans="1:14" s="23" customFormat="1" ht="21" customHeight="1">
      <c r="A2" s="126" t="s">
        <v>182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286"/>
      <c r="M2" s="286"/>
      <c r="N2" s="286"/>
    </row>
    <row r="3" spans="1:14" s="23" customFormat="1" ht="21" customHeight="1">
      <c r="A3" s="119" t="str">
        <f>+'SE2'!A3</f>
        <v>FOR THE YEAR ENDED DECEMBER 31, 2024</v>
      </c>
      <c r="B3" s="4"/>
      <c r="C3" s="4"/>
      <c r="D3" s="4"/>
      <c r="E3" s="4"/>
      <c r="F3" s="4"/>
      <c r="G3" s="4"/>
      <c r="H3" s="4"/>
      <c r="I3" s="4"/>
      <c r="J3" s="4"/>
      <c r="K3" s="4"/>
      <c r="L3" s="286"/>
      <c r="M3" s="286"/>
      <c r="N3" s="286"/>
    </row>
    <row r="4" spans="1:14" s="23" customFormat="1" ht="20.399999999999999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4" s="23" customFormat="1" ht="21" customHeight="1">
      <c r="A5" s="5"/>
      <c r="B5" s="5"/>
      <c r="C5" s="5"/>
      <c r="D5" s="5"/>
      <c r="E5" s="5"/>
      <c r="F5" s="5"/>
      <c r="G5" s="5"/>
      <c r="H5" s="279" t="s">
        <v>3</v>
      </c>
      <c r="I5" s="279"/>
      <c r="J5" s="279"/>
      <c r="K5" s="279"/>
      <c r="L5" s="279"/>
      <c r="M5" s="279"/>
      <c r="N5" s="279"/>
    </row>
    <row r="6" spans="1:14" ht="21" customHeight="1">
      <c r="B6" s="6"/>
      <c r="C6" s="6"/>
      <c r="D6" s="6"/>
      <c r="F6" s="6"/>
      <c r="G6" s="6"/>
      <c r="H6" s="280" t="s">
        <v>4</v>
      </c>
      <c r="I6" s="280"/>
      <c r="J6" s="280"/>
      <c r="K6" s="10"/>
      <c r="L6" s="280" t="s">
        <v>5</v>
      </c>
      <c r="M6" s="280"/>
      <c r="N6" s="280"/>
    </row>
    <row r="7" spans="1:14" ht="21" customHeight="1">
      <c r="B7" s="6"/>
      <c r="C7" s="6"/>
      <c r="D7" s="6"/>
      <c r="F7" s="187" t="s">
        <v>6</v>
      </c>
      <c r="G7" s="6"/>
      <c r="H7" s="96">
        <v>2024</v>
      </c>
      <c r="I7" s="97"/>
      <c r="J7" s="55">
        <v>2023</v>
      </c>
      <c r="K7" s="97"/>
      <c r="L7" s="96">
        <v>2024</v>
      </c>
      <c r="M7" s="97"/>
      <c r="N7" s="55">
        <v>2023</v>
      </c>
    </row>
    <row r="8" spans="1:14" ht="21" customHeight="1">
      <c r="A8" s="24" t="s">
        <v>183</v>
      </c>
      <c r="B8" s="12"/>
      <c r="C8" s="12"/>
      <c r="D8" s="12"/>
      <c r="E8" s="7"/>
      <c r="N8" s="3"/>
    </row>
    <row r="9" spans="1:14" s="50" customFormat="1" ht="21" customHeight="1">
      <c r="A9" s="12" t="s">
        <v>184</v>
      </c>
      <c r="B9" s="12"/>
      <c r="D9" s="12"/>
      <c r="E9" s="7"/>
      <c r="F9" s="42"/>
      <c r="G9" s="42"/>
      <c r="H9" s="8">
        <v>-1003428302.1399999</v>
      </c>
      <c r="I9" s="42"/>
      <c r="J9" s="8">
        <v>-554076317.72000015</v>
      </c>
      <c r="K9" s="42"/>
      <c r="L9" s="8">
        <v>-63043348.379999995</v>
      </c>
      <c r="M9" s="42"/>
      <c r="N9" s="8">
        <v>-19564662.73999995</v>
      </c>
    </row>
    <row r="10" spans="1:14" s="50" customFormat="1" ht="21" customHeight="1">
      <c r="A10" s="12" t="s">
        <v>185</v>
      </c>
      <c r="B10" s="12"/>
      <c r="D10" s="12"/>
      <c r="E10" s="7"/>
      <c r="F10" s="42"/>
      <c r="G10" s="42"/>
      <c r="H10" s="8"/>
      <c r="I10" s="42"/>
      <c r="J10" s="181"/>
      <c r="K10" s="42"/>
      <c r="L10" s="8"/>
      <c r="M10" s="42"/>
      <c r="N10" s="8"/>
    </row>
    <row r="11" spans="1:14" s="50" customFormat="1" ht="21" customHeight="1">
      <c r="A11" s="12"/>
      <c r="B11" s="12" t="s">
        <v>186</v>
      </c>
      <c r="D11" s="12"/>
      <c r="E11" s="7"/>
      <c r="F11" s="42"/>
      <c r="G11" s="42"/>
      <c r="H11" s="42"/>
      <c r="I11" s="42"/>
      <c r="J11" s="42"/>
      <c r="K11" s="42"/>
      <c r="L11" s="8"/>
      <c r="M11" s="42"/>
      <c r="N11" s="8"/>
    </row>
    <row r="12" spans="1:14" s="50" customFormat="1" ht="21" customHeight="1">
      <c r="A12" s="12" t="s">
        <v>187</v>
      </c>
      <c r="B12" s="12"/>
      <c r="D12" s="12"/>
      <c r="E12" s="7"/>
      <c r="F12" s="42">
        <v>8</v>
      </c>
      <c r="G12" s="42"/>
      <c r="H12" s="206">
        <v>0</v>
      </c>
      <c r="I12" s="42"/>
      <c r="J12" s="201">
        <v>1288710.44</v>
      </c>
      <c r="K12" s="42"/>
      <c r="L12" s="8">
        <v>0</v>
      </c>
      <c r="M12" s="42"/>
      <c r="N12" s="8">
        <v>0</v>
      </c>
    </row>
    <row r="13" spans="1:14" s="50" customFormat="1" ht="21" customHeight="1">
      <c r="A13" s="12" t="s">
        <v>188</v>
      </c>
      <c r="B13" s="12"/>
      <c r="D13" s="12"/>
      <c r="E13" s="7"/>
      <c r="F13" s="42">
        <v>6.2</v>
      </c>
      <c r="G13" s="42"/>
      <c r="H13" s="18">
        <v>0</v>
      </c>
      <c r="I13" s="42"/>
      <c r="J13" s="18">
        <v>0</v>
      </c>
      <c r="K13" s="42"/>
      <c r="L13" s="18">
        <v>18589170.960000001</v>
      </c>
      <c r="M13" s="42"/>
      <c r="N13" s="8">
        <v>518866.35</v>
      </c>
    </row>
    <row r="14" spans="1:14" s="50" customFormat="1" ht="21" customHeight="1">
      <c r="A14" s="12" t="s">
        <v>189</v>
      </c>
      <c r="B14" s="12"/>
      <c r="D14" s="12"/>
      <c r="E14" s="7"/>
      <c r="F14" s="42" t="s">
        <v>11</v>
      </c>
      <c r="G14" s="42"/>
      <c r="H14" s="8">
        <v>0</v>
      </c>
      <c r="I14" s="42"/>
      <c r="J14" s="8">
        <v>-5786329.9800000004</v>
      </c>
      <c r="K14" s="42"/>
      <c r="L14" s="8">
        <v>-224817.28</v>
      </c>
      <c r="M14" s="42"/>
      <c r="N14" s="8">
        <v>-12629455.310000001</v>
      </c>
    </row>
    <row r="15" spans="1:14" s="50" customFormat="1" ht="21" customHeight="1">
      <c r="A15" s="12" t="s">
        <v>190</v>
      </c>
      <c r="B15" s="12"/>
      <c r="D15" s="12"/>
      <c r="E15" s="7"/>
      <c r="F15" s="42">
        <v>10</v>
      </c>
      <c r="G15" s="42"/>
      <c r="H15" s="18">
        <v>0</v>
      </c>
      <c r="I15" s="42"/>
      <c r="J15" s="8">
        <v>-3428159.57</v>
      </c>
      <c r="K15" s="42"/>
      <c r="L15" s="18">
        <v>0</v>
      </c>
      <c r="M15" s="42"/>
      <c r="N15" s="8">
        <v>0</v>
      </c>
    </row>
    <row r="16" spans="1:14" s="50" customFormat="1" ht="21" customHeight="1">
      <c r="A16" s="12" t="s">
        <v>99</v>
      </c>
      <c r="B16" s="12"/>
      <c r="D16" s="12"/>
      <c r="E16" s="7"/>
      <c r="F16" s="42">
        <v>13</v>
      </c>
      <c r="G16" s="42"/>
      <c r="H16" s="18">
        <v>391213140.92000002</v>
      </c>
      <c r="I16" s="42"/>
      <c r="J16" s="8">
        <v>0</v>
      </c>
      <c r="K16" s="42"/>
      <c r="L16" s="18">
        <v>0</v>
      </c>
      <c r="M16" s="42"/>
      <c r="N16" s="8">
        <v>0</v>
      </c>
    </row>
    <row r="17" spans="1:16" ht="21" customHeight="1">
      <c r="A17" s="11" t="s">
        <v>191</v>
      </c>
      <c r="B17" s="12"/>
      <c r="F17" s="16"/>
      <c r="G17" s="16"/>
      <c r="H17" s="25">
        <v>-4521.55</v>
      </c>
      <c r="I17" s="16"/>
      <c r="J17" s="25">
        <v>23278.23</v>
      </c>
      <c r="K17" s="16"/>
      <c r="L17" s="25">
        <v>-4521.55</v>
      </c>
      <c r="M17" s="16"/>
      <c r="N17" s="25">
        <v>23127.329999999998</v>
      </c>
    </row>
    <row r="18" spans="1:16" ht="21" customHeight="1">
      <c r="A18" s="11" t="s">
        <v>192</v>
      </c>
      <c r="B18" s="11"/>
      <c r="F18" s="16"/>
      <c r="G18" s="16"/>
      <c r="H18" s="25"/>
      <c r="I18" s="16"/>
      <c r="J18" s="25"/>
      <c r="K18" s="16"/>
      <c r="M18" s="16"/>
    </row>
    <row r="19" spans="1:16" ht="21" customHeight="1">
      <c r="A19" s="11"/>
      <c r="B19" s="11" t="s">
        <v>193</v>
      </c>
      <c r="F19" s="16"/>
      <c r="G19" s="16"/>
      <c r="H19" s="25">
        <v>-30.06</v>
      </c>
      <c r="I19" s="16"/>
      <c r="J19" s="25">
        <v>0</v>
      </c>
      <c r="K19" s="16"/>
      <c r="L19" s="25">
        <v>0</v>
      </c>
      <c r="M19" s="16"/>
      <c r="N19" s="25">
        <v>0</v>
      </c>
    </row>
    <row r="20" spans="1:16" s="50" customFormat="1" ht="21" customHeight="1">
      <c r="A20" s="11" t="s">
        <v>194</v>
      </c>
      <c r="B20" s="12"/>
      <c r="F20" s="42"/>
      <c r="G20" s="42"/>
      <c r="H20" s="25">
        <v>413495.86</v>
      </c>
      <c r="I20" s="42"/>
      <c r="J20" s="25">
        <v>225792.86</v>
      </c>
      <c r="K20" s="42"/>
      <c r="L20" s="9">
        <v>0</v>
      </c>
      <c r="M20" s="42"/>
      <c r="N20" s="9">
        <v>0</v>
      </c>
    </row>
    <row r="21" spans="1:16" ht="21" customHeight="1">
      <c r="A21" s="11" t="s">
        <v>195</v>
      </c>
      <c r="B21" s="12"/>
      <c r="F21" s="16"/>
      <c r="G21" s="16"/>
      <c r="H21" s="25"/>
      <c r="I21" s="16"/>
      <c r="J21" s="25"/>
      <c r="K21" s="16"/>
      <c r="M21" s="16"/>
    </row>
    <row r="22" spans="1:16" ht="21" customHeight="1">
      <c r="A22" s="11"/>
      <c r="B22" s="11" t="s">
        <v>196</v>
      </c>
      <c r="G22" s="16"/>
      <c r="H22" s="25">
        <v>53835</v>
      </c>
      <c r="I22" s="16"/>
      <c r="J22" s="25">
        <v>12570</v>
      </c>
      <c r="K22" s="16"/>
      <c r="L22" s="25">
        <v>53835</v>
      </c>
      <c r="M22" s="16"/>
      <c r="N22" s="25">
        <v>12570</v>
      </c>
    </row>
    <row r="23" spans="1:16" ht="21" customHeight="1">
      <c r="A23" s="11" t="s">
        <v>89</v>
      </c>
      <c r="B23" s="11"/>
      <c r="F23" s="16" t="s">
        <v>90</v>
      </c>
      <c r="G23" s="16"/>
      <c r="H23" s="25">
        <v>0</v>
      </c>
      <c r="I23" s="16"/>
      <c r="J23" s="25">
        <v>-7866766.0899999999</v>
      </c>
      <c r="K23" s="16"/>
      <c r="L23" s="25">
        <v>0</v>
      </c>
      <c r="M23" s="16"/>
      <c r="N23" s="25">
        <v>0</v>
      </c>
    </row>
    <row r="24" spans="1:16" s="50" customFormat="1" ht="21" customHeight="1">
      <c r="A24" s="12" t="s">
        <v>197</v>
      </c>
      <c r="B24" s="7"/>
      <c r="F24" s="16" t="s">
        <v>198</v>
      </c>
      <c r="G24" s="42"/>
      <c r="H24" s="25">
        <v>165473307.72</v>
      </c>
      <c r="I24" s="42"/>
      <c r="J24" s="25">
        <v>66769931.130000003</v>
      </c>
      <c r="K24" s="42"/>
      <c r="L24" s="172">
        <v>602398.62</v>
      </c>
      <c r="M24" s="42"/>
      <c r="N24" s="172">
        <v>409834.64</v>
      </c>
      <c r="O24" s="132"/>
      <c r="P24" s="132"/>
    </row>
    <row r="25" spans="1:16" ht="21" customHeight="1">
      <c r="A25" s="12" t="s">
        <v>199</v>
      </c>
      <c r="B25" s="12"/>
      <c r="F25" s="16">
        <v>13</v>
      </c>
      <c r="G25" s="16"/>
      <c r="H25" s="25">
        <v>-13952856.560000001</v>
      </c>
      <c r="I25" s="16"/>
      <c r="J25" s="25">
        <v>-238381.87</v>
      </c>
      <c r="K25" s="16"/>
      <c r="L25" s="25">
        <v>0</v>
      </c>
      <c r="M25" s="16"/>
      <c r="N25" s="25">
        <v>0</v>
      </c>
      <c r="O25" s="192"/>
    </row>
    <row r="26" spans="1:16" ht="21" customHeight="1">
      <c r="A26" s="12" t="s">
        <v>200</v>
      </c>
      <c r="B26" s="12"/>
      <c r="F26" s="16">
        <v>13</v>
      </c>
      <c r="G26" s="16"/>
      <c r="H26" s="25">
        <v>240877.76</v>
      </c>
      <c r="I26" s="16"/>
      <c r="J26" s="25">
        <v>2313914.35</v>
      </c>
      <c r="K26" s="16"/>
      <c r="L26" s="25">
        <v>0</v>
      </c>
      <c r="M26" s="16"/>
      <c r="N26" s="25">
        <v>0</v>
      </c>
    </row>
    <row r="27" spans="1:16" s="50" customFormat="1" ht="21" customHeight="1">
      <c r="A27" s="13" t="s">
        <v>201</v>
      </c>
      <c r="B27" s="12"/>
      <c r="F27" s="42"/>
      <c r="G27" s="42"/>
      <c r="H27" s="25">
        <v>-521324.64</v>
      </c>
      <c r="I27" s="42"/>
      <c r="J27" s="25">
        <v>-1269178.25</v>
      </c>
      <c r="K27" s="42"/>
      <c r="L27" s="25">
        <v>0</v>
      </c>
      <c r="M27" s="42"/>
      <c r="N27" s="25">
        <v>0</v>
      </c>
      <c r="O27" s="132"/>
    </row>
    <row r="28" spans="1:16" s="50" customFormat="1" ht="21" customHeight="1">
      <c r="A28" s="10" t="s">
        <v>202</v>
      </c>
      <c r="B28" s="11"/>
      <c r="F28" s="42">
        <v>20</v>
      </c>
      <c r="G28" s="177"/>
      <c r="H28" s="2">
        <v>14705758.779999999</v>
      </c>
      <c r="I28" s="177"/>
      <c r="J28" s="25">
        <v>17882237.289999999</v>
      </c>
      <c r="K28" s="42"/>
      <c r="L28" s="2">
        <v>14705758.779999999</v>
      </c>
      <c r="M28" s="42"/>
      <c r="N28" s="2">
        <v>17882237.289999999</v>
      </c>
    </row>
    <row r="29" spans="1:16" s="50" customFormat="1" ht="21" customHeight="1">
      <c r="A29" s="13" t="s">
        <v>297</v>
      </c>
      <c r="B29" s="12"/>
      <c r="F29" s="42">
        <v>21</v>
      </c>
      <c r="G29" s="42"/>
      <c r="H29" s="25">
        <v>5424490.7000000002</v>
      </c>
      <c r="I29" s="42"/>
      <c r="J29" s="25">
        <v>4331093.4000000004</v>
      </c>
      <c r="K29" s="42"/>
      <c r="L29" s="9">
        <v>397710.54</v>
      </c>
      <c r="M29" s="42"/>
      <c r="N29" s="9">
        <v>624104.48</v>
      </c>
      <c r="O29" s="132"/>
    </row>
    <row r="30" spans="1:16" s="50" customFormat="1" ht="21" customHeight="1">
      <c r="A30" s="13" t="s">
        <v>203</v>
      </c>
      <c r="B30" s="12"/>
      <c r="F30" s="42"/>
      <c r="G30" s="42"/>
      <c r="H30" s="9">
        <v>-1386328.88</v>
      </c>
      <c r="I30" s="42"/>
      <c r="J30" s="9">
        <v>-4258967.5999999996</v>
      </c>
      <c r="K30" s="42"/>
      <c r="L30" s="9">
        <v>-1386328.88</v>
      </c>
      <c r="M30" s="42"/>
      <c r="N30" s="9">
        <v>-4258967.5999999996</v>
      </c>
    </row>
    <row r="31" spans="1:16" s="50" customFormat="1" ht="21" customHeight="1">
      <c r="A31" s="13" t="s">
        <v>86</v>
      </c>
      <c r="B31" s="12"/>
      <c r="F31" s="42"/>
      <c r="G31" s="42"/>
      <c r="H31" s="25">
        <v>-306461.37</v>
      </c>
      <c r="I31" s="42"/>
      <c r="J31" s="25">
        <v>-499725.41</v>
      </c>
      <c r="K31" s="42"/>
      <c r="L31" s="9">
        <v>-229330554.50999999</v>
      </c>
      <c r="M31" s="42"/>
      <c r="N31" s="9">
        <v>-235965313.40000004</v>
      </c>
    </row>
    <row r="32" spans="1:16" s="50" customFormat="1" ht="21" customHeight="1">
      <c r="A32" s="12" t="s">
        <v>204</v>
      </c>
      <c r="B32" s="12"/>
      <c r="F32" s="42"/>
      <c r="G32" s="42"/>
      <c r="H32" s="127">
        <v>253043861.36000001</v>
      </c>
      <c r="I32" s="42"/>
      <c r="J32" s="127">
        <v>252220046.66000003</v>
      </c>
      <c r="K32" s="42"/>
      <c r="L32" s="182">
        <v>244054190.55000001</v>
      </c>
      <c r="M32" s="42"/>
      <c r="N32" s="182">
        <v>237306020.16999999</v>
      </c>
      <c r="O32" s="132"/>
    </row>
    <row r="33" spans="1:16" ht="21" customHeight="1">
      <c r="A33" s="24" t="s">
        <v>205</v>
      </c>
      <c r="B33" s="24"/>
      <c r="C33" s="24"/>
      <c r="D33" s="12"/>
      <c r="F33" s="16"/>
      <c r="G33" s="16"/>
      <c r="H33" s="16"/>
      <c r="I33" s="16"/>
      <c r="J33" s="16"/>
      <c r="K33" s="16"/>
      <c r="L33" s="8"/>
      <c r="M33" s="16"/>
      <c r="N33" s="8"/>
    </row>
    <row r="34" spans="1:16" ht="21" customHeight="1">
      <c r="A34" s="24" t="s">
        <v>206</v>
      </c>
      <c r="B34" s="23" t="s">
        <v>207</v>
      </c>
      <c r="C34" s="24"/>
      <c r="D34" s="7"/>
      <c r="F34" s="16"/>
      <c r="G34" s="16"/>
      <c r="H34" s="25">
        <f>SUM(H9:H32)</f>
        <v>-189031057.09999967</v>
      </c>
      <c r="I34" s="16"/>
      <c r="J34" s="25">
        <f>SUM(J9:J32)</f>
        <v>-232356252.13000017</v>
      </c>
      <c r="K34" s="16"/>
      <c r="L34" s="25">
        <f>SUM(L9:L32)</f>
        <v>-15586506.149999976</v>
      </c>
      <c r="M34" s="25"/>
      <c r="N34" s="25">
        <f>SUM(N9:N32)</f>
        <v>-15641638.789999992</v>
      </c>
    </row>
    <row r="35" spans="1:16" ht="21" customHeight="1">
      <c r="A35" s="12" t="s">
        <v>208</v>
      </c>
      <c r="B35" s="12"/>
      <c r="C35" s="12"/>
      <c r="D35" s="7"/>
      <c r="F35" s="16"/>
      <c r="G35" s="16"/>
      <c r="H35" s="16"/>
      <c r="I35" s="16"/>
      <c r="J35" s="16"/>
      <c r="K35" s="16"/>
      <c r="L35" s="8"/>
      <c r="M35" s="16"/>
      <c r="N35" s="8"/>
    </row>
    <row r="36" spans="1:16" ht="21" customHeight="1">
      <c r="A36" s="12"/>
      <c r="B36" s="12" t="s">
        <v>209</v>
      </c>
      <c r="C36" s="12"/>
      <c r="D36" s="7"/>
      <c r="F36" s="16"/>
      <c r="G36" s="16"/>
      <c r="H36" s="9">
        <v>-191299544.84999999</v>
      </c>
      <c r="I36" s="16"/>
      <c r="J36" s="9">
        <v>65071171.030000001</v>
      </c>
      <c r="K36" s="16"/>
      <c r="L36" s="8">
        <v>7377974.7599999998</v>
      </c>
      <c r="M36" s="16"/>
      <c r="N36" s="9">
        <v>917156.14</v>
      </c>
    </row>
    <row r="37" spans="1:16" ht="21" customHeight="1">
      <c r="A37" s="12"/>
      <c r="B37" s="12" t="s">
        <v>14</v>
      </c>
      <c r="C37" s="12"/>
      <c r="D37" s="7"/>
      <c r="F37" s="16"/>
      <c r="G37" s="16"/>
      <c r="H37" s="9">
        <v>-3110850.9</v>
      </c>
      <c r="I37" s="16"/>
      <c r="J37" s="9">
        <v>37596711.299999997</v>
      </c>
      <c r="K37" s="16"/>
      <c r="L37" s="8">
        <v>0</v>
      </c>
      <c r="M37" s="16"/>
      <c r="N37" s="9">
        <v>0</v>
      </c>
    </row>
    <row r="38" spans="1:16" ht="21" customHeight="1">
      <c r="A38" s="12"/>
      <c r="B38" s="12" t="s">
        <v>210</v>
      </c>
      <c r="C38" s="12"/>
      <c r="D38" s="7"/>
      <c r="F38" s="16"/>
      <c r="G38" s="16"/>
      <c r="H38" s="9">
        <v>17253498.600000001</v>
      </c>
      <c r="I38" s="16"/>
      <c r="J38" s="9">
        <v>48640303.100000016</v>
      </c>
      <c r="K38" s="16"/>
      <c r="L38" s="8">
        <v>0</v>
      </c>
      <c r="M38" s="16"/>
      <c r="N38" s="9">
        <v>0</v>
      </c>
    </row>
    <row r="39" spans="1:16" s="1" customFormat="1" ht="21" customHeight="1">
      <c r="A39" s="12"/>
      <c r="B39" s="12" t="s">
        <v>211</v>
      </c>
      <c r="C39" s="12"/>
      <c r="D39" s="7"/>
      <c r="F39" s="13"/>
      <c r="G39" s="13"/>
      <c r="H39" s="9">
        <v>-43364612.969999999</v>
      </c>
      <c r="I39" s="13"/>
      <c r="J39" s="9">
        <v>704110059.00999999</v>
      </c>
      <c r="K39" s="13"/>
      <c r="L39" s="8">
        <v>-77642.17</v>
      </c>
      <c r="M39" s="13"/>
      <c r="N39" s="9">
        <v>2619484.19</v>
      </c>
    </row>
    <row r="40" spans="1:16" ht="21" customHeight="1">
      <c r="A40" s="12"/>
      <c r="B40" s="12" t="s">
        <v>212</v>
      </c>
      <c r="C40" s="12"/>
      <c r="D40" s="7"/>
      <c r="F40" s="1"/>
      <c r="G40" s="1"/>
      <c r="H40" s="9">
        <f>8374052.09-0.06</f>
        <v>8374052.0300000003</v>
      </c>
      <c r="I40" s="1"/>
      <c r="J40" s="9">
        <v>76554.64</v>
      </c>
      <c r="K40" s="1"/>
      <c r="L40" s="9">
        <v>0</v>
      </c>
      <c r="M40" s="1"/>
      <c r="N40" s="9">
        <v>0</v>
      </c>
    </row>
    <row r="41" spans="1:16" ht="21" customHeight="1">
      <c r="A41" s="12" t="s">
        <v>213</v>
      </c>
      <c r="B41" s="12"/>
      <c r="C41" s="12"/>
      <c r="D41" s="7"/>
      <c r="F41" s="16"/>
      <c r="G41" s="16"/>
      <c r="H41" s="200"/>
      <c r="I41" s="16"/>
      <c r="J41" s="200"/>
      <c r="K41" s="16"/>
      <c r="L41" s="8"/>
      <c r="M41" s="16"/>
      <c r="N41" s="8"/>
    </row>
    <row r="42" spans="1:16" ht="21" customHeight="1">
      <c r="A42" s="12"/>
      <c r="B42" s="12" t="s">
        <v>41</v>
      </c>
      <c r="C42" s="12"/>
      <c r="D42" s="7"/>
      <c r="F42" s="188"/>
      <c r="G42" s="16"/>
      <c r="H42" s="9">
        <v>-134844566.56</v>
      </c>
      <c r="I42" s="16"/>
      <c r="J42" s="27">
        <v>-337359643.73000002</v>
      </c>
      <c r="K42" s="16"/>
      <c r="L42" s="9">
        <v>2676408.8199999998</v>
      </c>
      <c r="M42" s="16"/>
      <c r="N42" s="27">
        <v>502408.03</v>
      </c>
    </row>
    <row r="43" spans="1:16" ht="21" customHeight="1">
      <c r="A43" s="12"/>
      <c r="B43" s="43" t="s">
        <v>214</v>
      </c>
      <c r="C43" s="12"/>
      <c r="D43" s="7"/>
      <c r="F43" s="16"/>
      <c r="G43" s="16"/>
      <c r="H43" s="9">
        <v>542459.47</v>
      </c>
      <c r="I43" s="16"/>
      <c r="J43" s="27">
        <v>18984015.499999996</v>
      </c>
      <c r="K43" s="16"/>
      <c r="L43" s="9">
        <v>0</v>
      </c>
      <c r="M43" s="16"/>
      <c r="N43" s="27">
        <v>0</v>
      </c>
      <c r="P43" s="195"/>
    </row>
    <row r="44" spans="1:16" ht="21" customHeight="1">
      <c r="A44" s="12"/>
      <c r="B44" s="12" t="s">
        <v>51</v>
      </c>
      <c r="C44" s="12"/>
      <c r="D44" s="7"/>
      <c r="F44" s="16"/>
      <c r="G44" s="16"/>
      <c r="H44" s="27">
        <v>15495890.1</v>
      </c>
      <c r="I44" s="16"/>
      <c r="J44" s="27">
        <v>-5163087.7699999996</v>
      </c>
      <c r="K44" s="16"/>
      <c r="L44" s="9">
        <v>-163943.63</v>
      </c>
      <c r="M44" s="16"/>
      <c r="N44" s="27">
        <v>-714863.09</v>
      </c>
    </row>
    <row r="45" spans="1:16" ht="21" customHeight="1">
      <c r="A45" s="12"/>
      <c r="B45" s="12" t="s">
        <v>62</v>
      </c>
      <c r="C45" s="12"/>
      <c r="D45" s="7"/>
      <c r="F45" s="16"/>
      <c r="G45" s="16"/>
      <c r="H45" s="27">
        <v>3427560</v>
      </c>
      <c r="I45" s="16"/>
      <c r="J45" s="27">
        <v>47100</v>
      </c>
      <c r="K45" s="16"/>
      <c r="L45" s="9">
        <v>0</v>
      </c>
      <c r="M45" s="16"/>
      <c r="N45" s="27">
        <v>0</v>
      </c>
    </row>
    <row r="46" spans="1:16" ht="21" customHeight="1">
      <c r="A46" s="12"/>
      <c r="B46" s="12" t="s">
        <v>215</v>
      </c>
      <c r="C46" s="12"/>
      <c r="D46" s="7"/>
      <c r="F46" s="16">
        <v>21</v>
      </c>
      <c r="G46" s="16"/>
      <c r="H46" s="27">
        <v>-6159733.3399999999</v>
      </c>
      <c r="I46" s="16"/>
      <c r="J46" s="27">
        <v>-5619800</v>
      </c>
      <c r="K46" s="16"/>
      <c r="L46" s="9">
        <v>-280000</v>
      </c>
      <c r="M46" s="16"/>
      <c r="N46" s="27">
        <v>-1993000</v>
      </c>
    </row>
    <row r="47" spans="1:16" ht="21" customHeight="1">
      <c r="A47" s="24" t="s">
        <v>216</v>
      </c>
      <c r="B47" s="12"/>
      <c r="D47" s="11"/>
      <c r="F47" s="16"/>
      <c r="G47" s="16"/>
      <c r="H47" s="122">
        <f>SUM(H34:H46)</f>
        <v>-522716905.51999962</v>
      </c>
      <c r="I47" s="16"/>
      <c r="J47" s="122">
        <f>SUM(J34:J46)</f>
        <v>294027130.94999981</v>
      </c>
      <c r="K47" s="16"/>
      <c r="L47" s="122">
        <f>SUM(L34:L46)</f>
        <v>-6053708.3699999759</v>
      </c>
      <c r="M47" s="3"/>
      <c r="N47" s="122">
        <f>SUM(N34:N46)</f>
        <v>-14310453.519999992</v>
      </c>
    </row>
    <row r="48" spans="1:16" ht="21" customHeight="1">
      <c r="A48" s="12" t="s">
        <v>217</v>
      </c>
      <c r="B48" s="12"/>
      <c r="D48" s="11"/>
      <c r="F48" s="16"/>
      <c r="G48" s="16"/>
      <c r="H48" s="3">
        <v>-18664953.93</v>
      </c>
      <c r="I48" s="16"/>
      <c r="J48" s="3">
        <v>-40520440.020000003</v>
      </c>
      <c r="K48" s="16"/>
      <c r="L48" s="3">
        <v>-1590337.54</v>
      </c>
      <c r="M48" s="3"/>
      <c r="N48" s="3">
        <v>-2813663.96</v>
      </c>
    </row>
    <row r="49" spans="1:15" ht="21" customHeight="1">
      <c r="A49" s="13" t="s">
        <v>218</v>
      </c>
      <c r="F49" s="16"/>
      <c r="G49" s="16"/>
      <c r="H49" s="27">
        <v>16988882.510000002</v>
      </c>
      <c r="I49" s="16"/>
      <c r="J49" s="27">
        <v>8600697.6400000006</v>
      </c>
      <c r="K49" s="16"/>
      <c r="L49" s="27">
        <v>0</v>
      </c>
      <c r="M49" s="16"/>
      <c r="N49" s="27">
        <v>0</v>
      </c>
    </row>
    <row r="50" spans="1:15" s="1" customFormat="1" ht="21" customHeight="1">
      <c r="A50" s="24" t="s">
        <v>219</v>
      </c>
      <c r="B50" s="13"/>
      <c r="D50" s="13"/>
      <c r="E50" s="13"/>
      <c r="F50" s="13"/>
      <c r="G50" s="13"/>
      <c r="H50" s="123">
        <f>SUM(H47:H49)</f>
        <v>-524392976.93999958</v>
      </c>
      <c r="I50" s="13"/>
      <c r="J50" s="123">
        <f>SUM(J47:J49)</f>
        <v>262107388.56999981</v>
      </c>
      <c r="K50" s="13"/>
      <c r="L50" s="123">
        <f>SUM(L47:L49)</f>
        <v>-7644045.9099999759</v>
      </c>
      <c r="M50" s="13"/>
      <c r="N50" s="123">
        <f>SUM(N47:N49)</f>
        <v>-17124117.479999993</v>
      </c>
    </row>
    <row r="51" spans="1:15" s="1" customFormat="1" ht="32.4" customHeight="1">
      <c r="A51" s="24"/>
      <c r="B51" s="13"/>
      <c r="D51" s="13"/>
      <c r="E51" s="13"/>
      <c r="F51" s="13"/>
      <c r="G51" s="13"/>
      <c r="H51" s="14"/>
      <c r="I51" s="13"/>
      <c r="J51" s="14"/>
      <c r="K51" s="13"/>
      <c r="L51" s="14"/>
      <c r="M51" s="13"/>
      <c r="N51" s="14"/>
    </row>
    <row r="52" spans="1:15" s="1" customFormat="1" ht="21" customHeight="1">
      <c r="A52" s="12" t="s">
        <v>36</v>
      </c>
      <c r="B52" s="13"/>
      <c r="D52" s="13"/>
      <c r="E52" s="13"/>
      <c r="F52" s="13"/>
      <c r="G52" s="13"/>
      <c r="H52" s="14"/>
      <c r="I52" s="13"/>
      <c r="J52" s="14"/>
      <c r="K52" s="13"/>
      <c r="L52" s="14"/>
      <c r="M52" s="13"/>
      <c r="N52" s="124" t="s">
        <v>293</v>
      </c>
    </row>
    <row r="53" spans="1:15" s="1" customFormat="1" ht="21" customHeight="1">
      <c r="A53" s="23" t="str">
        <f>A1</f>
        <v>EASTERN POWER GROUP PUBLIC COMPANY LIMITED AND SUBSIDIARIES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5" s="1" customFormat="1" ht="21" customHeight="1">
      <c r="A54" s="23" t="s">
        <v>220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286"/>
      <c r="M54" s="286"/>
      <c r="N54" s="286"/>
    </row>
    <row r="55" spans="1:15" s="1" customFormat="1" ht="21" customHeight="1">
      <c r="A55" s="23" t="str">
        <f>A3</f>
        <v>FOR THE YEAR ENDED DECEMBER 31, 2024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86"/>
      <c r="M55" s="286"/>
      <c r="N55" s="286"/>
    </row>
    <row r="56" spans="1:15" s="1" customFormat="1" ht="20.399999999999999" customHeight="1">
      <c r="A56" s="13"/>
      <c r="B56" s="13"/>
      <c r="C56" s="24"/>
      <c r="D56" s="13"/>
      <c r="E56" s="13"/>
      <c r="F56" s="13"/>
      <c r="G56" s="13"/>
      <c r="H56" s="13"/>
      <c r="I56" s="13"/>
      <c r="J56" s="13"/>
      <c r="K56" s="13"/>
      <c r="L56" s="14"/>
      <c r="M56" s="13"/>
      <c r="N56" s="14"/>
    </row>
    <row r="57" spans="1:15" s="23" customFormat="1" ht="21" customHeight="1">
      <c r="A57" s="5"/>
      <c r="B57" s="5"/>
      <c r="C57" s="5"/>
      <c r="D57" s="5"/>
      <c r="E57" s="5"/>
      <c r="F57" s="5"/>
      <c r="G57" s="5"/>
      <c r="H57" s="279" t="s">
        <v>3</v>
      </c>
      <c r="I57" s="279"/>
      <c r="J57" s="279"/>
      <c r="K57" s="279"/>
      <c r="L57" s="279"/>
      <c r="M57" s="279"/>
      <c r="N57" s="279"/>
    </row>
    <row r="58" spans="1:15" ht="21" customHeight="1">
      <c r="B58" s="6"/>
      <c r="C58" s="6"/>
      <c r="D58" s="6"/>
      <c r="F58" s="6"/>
      <c r="G58" s="6"/>
      <c r="H58" s="280" t="s">
        <v>4</v>
      </c>
      <c r="I58" s="280"/>
      <c r="J58" s="280"/>
      <c r="K58" s="10"/>
      <c r="L58" s="280" t="s">
        <v>5</v>
      </c>
      <c r="M58" s="280"/>
      <c r="N58" s="280"/>
    </row>
    <row r="59" spans="1:15" ht="21" customHeight="1">
      <c r="B59" s="6"/>
      <c r="C59" s="6"/>
      <c r="D59" s="6"/>
      <c r="F59" s="187" t="s">
        <v>6</v>
      </c>
      <c r="G59" s="6"/>
      <c r="H59" s="96">
        <v>2024</v>
      </c>
      <c r="I59" s="97"/>
      <c r="J59" s="55">
        <v>2023</v>
      </c>
      <c r="K59" s="97"/>
      <c r="L59" s="96">
        <v>2024</v>
      </c>
      <c r="M59" s="97"/>
      <c r="N59" s="55">
        <v>2023</v>
      </c>
    </row>
    <row r="60" spans="1:15" s="12" customFormat="1" ht="21" customHeight="1">
      <c r="A60" s="24" t="s">
        <v>221</v>
      </c>
      <c r="E60" s="7"/>
      <c r="F60" s="15"/>
      <c r="G60" s="28"/>
      <c r="H60" s="28"/>
      <c r="I60" s="28"/>
      <c r="J60" s="28"/>
      <c r="K60" s="28"/>
      <c r="L60" s="25"/>
      <c r="M60" s="28"/>
      <c r="N60" s="25"/>
    </row>
    <row r="61" spans="1:15" s="12" customFormat="1" ht="21" customHeight="1">
      <c r="A61" s="11" t="s">
        <v>222</v>
      </c>
      <c r="E61" s="7"/>
      <c r="F61" s="15"/>
      <c r="G61" s="28"/>
      <c r="H61" s="28"/>
      <c r="I61" s="28"/>
      <c r="J61" s="28"/>
      <c r="K61" s="28"/>
      <c r="L61" s="25"/>
      <c r="M61" s="28"/>
      <c r="N61" s="25"/>
    </row>
    <row r="62" spans="1:15" s="12" customFormat="1" ht="21" customHeight="1">
      <c r="A62" s="11"/>
      <c r="B62" s="11" t="s">
        <v>223</v>
      </c>
      <c r="F62" s="7"/>
      <c r="H62" s="25">
        <v>-6503961.0999999996</v>
      </c>
      <c r="J62" s="25">
        <v>0</v>
      </c>
      <c r="L62" s="205">
        <v>0</v>
      </c>
      <c r="N62" s="2">
        <v>0</v>
      </c>
    </row>
    <row r="63" spans="1:15" s="12" customFormat="1" ht="21" customHeight="1">
      <c r="A63" s="12" t="s">
        <v>224</v>
      </c>
      <c r="E63" s="7"/>
      <c r="F63" s="30">
        <v>6.2</v>
      </c>
      <c r="G63" s="28"/>
      <c r="H63" s="25">
        <v>0</v>
      </c>
      <c r="I63" s="28"/>
      <c r="J63" s="29">
        <v>0</v>
      </c>
      <c r="K63" s="28"/>
      <c r="L63" s="25">
        <v>-479750000</v>
      </c>
      <c r="M63" s="28"/>
      <c r="N63" s="29">
        <v>-1279890000</v>
      </c>
      <c r="O63" s="48"/>
    </row>
    <row r="64" spans="1:15" s="12" customFormat="1" ht="21" customHeight="1">
      <c r="A64" s="12" t="s">
        <v>225</v>
      </c>
      <c r="E64" s="7"/>
      <c r="F64" s="30">
        <v>6.2</v>
      </c>
      <c r="G64" s="28"/>
      <c r="H64" s="25">
        <v>0</v>
      </c>
      <c r="I64" s="28"/>
      <c r="J64" s="29">
        <v>0</v>
      </c>
      <c r="K64" s="28"/>
      <c r="L64" s="25">
        <v>509840000</v>
      </c>
      <c r="M64" s="28"/>
      <c r="N64" s="29">
        <v>1189101000</v>
      </c>
    </row>
    <row r="65" spans="1:15" s="12" customFormat="1" ht="21" customHeight="1">
      <c r="A65" s="12" t="s">
        <v>226</v>
      </c>
      <c r="E65" s="7"/>
      <c r="F65" s="30"/>
      <c r="H65" s="29">
        <v>-30000</v>
      </c>
      <c r="J65" s="29">
        <v>-4831148.1300000008</v>
      </c>
      <c r="L65" s="205">
        <v>0</v>
      </c>
      <c r="N65" s="29">
        <v>-130332.73</v>
      </c>
    </row>
    <row r="66" spans="1:15" s="12" customFormat="1" ht="21" customHeight="1">
      <c r="A66" s="10" t="s">
        <v>227</v>
      </c>
      <c r="E66" s="7"/>
      <c r="F66" s="30"/>
      <c r="H66" s="29">
        <v>3961255.84</v>
      </c>
      <c r="J66" s="29">
        <v>4813490.4899999993</v>
      </c>
      <c r="L66" s="205">
        <v>234977.03</v>
      </c>
      <c r="N66" s="29">
        <v>343106.46</v>
      </c>
    </row>
    <row r="67" spans="1:15" s="12" customFormat="1" ht="21" customHeight="1">
      <c r="A67" s="12" t="s">
        <v>228</v>
      </c>
      <c r="E67" s="7"/>
      <c r="F67" s="7"/>
      <c r="H67" s="205">
        <v>-6000000</v>
      </c>
      <c r="J67" s="29">
        <v>-269900000</v>
      </c>
      <c r="L67" s="205">
        <v>-6000000</v>
      </c>
      <c r="N67" s="29">
        <v>-249900000</v>
      </c>
    </row>
    <row r="68" spans="1:15" s="12" customFormat="1" ht="21" customHeight="1">
      <c r="A68" s="11" t="s">
        <v>229</v>
      </c>
      <c r="F68" s="7"/>
      <c r="H68" s="205">
        <v>6004521.5499999998</v>
      </c>
      <c r="J68" s="2">
        <v>269942626.77000004</v>
      </c>
      <c r="L68" s="205">
        <v>6004521.5499999998</v>
      </c>
      <c r="N68" s="2">
        <v>249889915.30000001</v>
      </c>
    </row>
    <row r="69" spans="1:15" s="12" customFormat="1" ht="21" customHeight="1">
      <c r="A69" s="12" t="s">
        <v>230</v>
      </c>
      <c r="F69" s="7" t="s">
        <v>31</v>
      </c>
      <c r="H69" s="205">
        <v>0</v>
      </c>
      <c r="J69" s="29">
        <v>-6079645.8600000003</v>
      </c>
      <c r="L69" s="205">
        <v>0</v>
      </c>
      <c r="N69" s="2">
        <v>0</v>
      </c>
    </row>
    <row r="70" spans="1:15" s="12" customFormat="1" ht="21" customHeight="1">
      <c r="A70" s="12" t="s">
        <v>231</v>
      </c>
      <c r="F70" s="7"/>
      <c r="H70" s="205"/>
      <c r="J70" s="29"/>
      <c r="L70" s="205"/>
      <c r="N70" s="2"/>
    </row>
    <row r="71" spans="1:15" s="12" customFormat="1" ht="21" customHeight="1">
      <c r="B71" s="12" t="s">
        <v>232</v>
      </c>
      <c r="F71" s="7" t="s">
        <v>90</v>
      </c>
      <c r="H71" s="205">
        <v>0</v>
      </c>
      <c r="J71" s="29">
        <v>58946.82</v>
      </c>
      <c r="L71" s="205">
        <v>0</v>
      </c>
      <c r="N71" s="2">
        <v>0</v>
      </c>
    </row>
    <row r="72" spans="1:15" s="12" customFormat="1" ht="21" customHeight="1">
      <c r="A72" s="12" t="s">
        <v>233</v>
      </c>
      <c r="E72" s="7"/>
      <c r="F72" s="209">
        <v>13</v>
      </c>
      <c r="H72" s="29">
        <v>-80337865.5</v>
      </c>
      <c r="J72" s="29">
        <v>-118100015.03999993</v>
      </c>
      <c r="L72" s="205">
        <v>0</v>
      </c>
      <c r="N72" s="29">
        <v>-884400</v>
      </c>
    </row>
    <row r="73" spans="1:15" s="12" customFormat="1" ht="21" customHeight="1">
      <c r="A73" s="12" t="s">
        <v>234</v>
      </c>
      <c r="E73" s="7"/>
      <c r="F73" s="30">
        <v>13</v>
      </c>
      <c r="H73" s="25">
        <v>25114616.68</v>
      </c>
      <c r="J73" s="29">
        <v>943372.82999999984</v>
      </c>
      <c r="L73" s="205">
        <v>0</v>
      </c>
      <c r="N73" s="29">
        <v>0</v>
      </c>
      <c r="O73" s="48"/>
    </row>
    <row r="74" spans="1:15" s="12" customFormat="1" ht="21" customHeight="1">
      <c r="A74" s="12" t="s">
        <v>235</v>
      </c>
      <c r="E74" s="7"/>
      <c r="F74" s="30">
        <v>14.1</v>
      </c>
      <c r="H74" s="25">
        <v>-5198632.87</v>
      </c>
      <c r="J74" s="29">
        <v>0</v>
      </c>
      <c r="L74" s="205">
        <v>0</v>
      </c>
      <c r="N74" s="29">
        <v>0</v>
      </c>
      <c r="O74" s="48"/>
    </row>
    <row r="75" spans="1:15" s="12" customFormat="1" ht="21" customHeight="1">
      <c r="A75" s="12" t="s">
        <v>236</v>
      </c>
      <c r="E75" s="7"/>
      <c r="F75" s="30">
        <v>14.2</v>
      </c>
      <c r="H75" s="25">
        <v>-2657161.64</v>
      </c>
      <c r="J75" s="29">
        <v>-2027482.78</v>
      </c>
      <c r="L75" s="205">
        <v>-391349</v>
      </c>
      <c r="N75" s="29">
        <v>-372061</v>
      </c>
      <c r="O75" s="48"/>
    </row>
    <row r="76" spans="1:15" s="12" customFormat="1" ht="21" customHeight="1">
      <c r="A76" s="13" t="s">
        <v>237</v>
      </c>
      <c r="E76" s="7"/>
      <c r="H76" s="29">
        <v>306461.37</v>
      </c>
      <c r="J76" s="29">
        <v>499733.48</v>
      </c>
      <c r="L76" s="29">
        <v>115087573.11</v>
      </c>
      <c r="N76" s="29">
        <v>232552744.53000003</v>
      </c>
      <c r="O76" s="48"/>
    </row>
    <row r="77" spans="1:15" s="12" customFormat="1" ht="21" customHeight="1">
      <c r="A77" s="24" t="s">
        <v>238</v>
      </c>
      <c r="H77" s="125">
        <f>SUM(H62:H76)</f>
        <v>-65340765.669999994</v>
      </c>
      <c r="I77" s="3"/>
      <c r="J77" s="125">
        <f>SUM(J62:J76)</f>
        <v>-124680121.41999988</v>
      </c>
      <c r="K77" s="3"/>
      <c r="L77" s="125">
        <f>SUM(L62:L76)</f>
        <v>145025722.69</v>
      </c>
      <c r="M77" s="3"/>
      <c r="N77" s="125">
        <f>SUM(N62:N76)</f>
        <v>140709972.56000006</v>
      </c>
    </row>
    <row r="78" spans="1:15" s="12" customFormat="1" ht="6" customHeight="1">
      <c r="A78" s="24"/>
      <c r="H78" s="3"/>
      <c r="I78" s="3"/>
      <c r="J78" s="3"/>
      <c r="K78" s="3"/>
      <c r="L78" s="3"/>
      <c r="M78" s="3"/>
      <c r="N78" s="3"/>
    </row>
    <row r="79" spans="1:15" s="12" customFormat="1" ht="21" customHeight="1">
      <c r="A79" s="24" t="s">
        <v>239</v>
      </c>
      <c r="E79" s="7"/>
      <c r="H79" s="29"/>
      <c r="N79" s="25"/>
    </row>
    <row r="80" spans="1:15" s="12" customFormat="1" ht="21" customHeight="1">
      <c r="A80" s="50" t="s">
        <v>240</v>
      </c>
      <c r="E80" s="7"/>
      <c r="H80" s="29"/>
      <c r="N80" s="25"/>
    </row>
    <row r="81" spans="1:15" s="12" customFormat="1" ht="21" customHeight="1">
      <c r="A81" s="50"/>
      <c r="B81" s="50" t="s">
        <v>241</v>
      </c>
      <c r="E81" s="7"/>
      <c r="F81" s="7"/>
      <c r="H81" s="29">
        <v>9811116.0399999991</v>
      </c>
      <c r="J81" s="29">
        <v>-53398379.939999953</v>
      </c>
      <c r="L81" s="29">
        <v>1963901.73</v>
      </c>
      <c r="N81" s="29">
        <v>6000000</v>
      </c>
    </row>
    <row r="82" spans="1:15" s="12" customFormat="1" ht="21" customHeight="1">
      <c r="A82" s="50" t="s">
        <v>242</v>
      </c>
      <c r="B82" s="183"/>
      <c r="F82" s="186">
        <v>6.2</v>
      </c>
      <c r="H82" s="29">
        <v>155693082</v>
      </c>
      <c r="J82" s="29">
        <v>1032000000</v>
      </c>
      <c r="L82" s="29">
        <v>149393082</v>
      </c>
      <c r="N82" s="29">
        <v>1032000000</v>
      </c>
    </row>
    <row r="83" spans="1:15" s="12" customFormat="1" ht="21" customHeight="1">
      <c r="A83" s="50" t="s">
        <v>243</v>
      </c>
      <c r="B83" s="183"/>
      <c r="F83" s="186">
        <v>6.2</v>
      </c>
      <c r="H83" s="29">
        <v>-63227251</v>
      </c>
      <c r="J83" s="29">
        <v>-611000000</v>
      </c>
      <c r="L83" s="29">
        <v>-56927251</v>
      </c>
      <c r="N83" s="29">
        <v>-611000000</v>
      </c>
    </row>
    <row r="84" spans="1:15" s="12" customFormat="1" ht="21" customHeight="1">
      <c r="A84" s="50" t="s">
        <v>244</v>
      </c>
      <c r="B84" s="183"/>
      <c r="F84" s="186">
        <v>18</v>
      </c>
      <c r="H84" s="29">
        <v>121684846.37</v>
      </c>
      <c r="J84" s="29">
        <v>225565007.00999999</v>
      </c>
      <c r="L84" s="29">
        <v>75000000</v>
      </c>
      <c r="N84" s="29">
        <v>227253289.91</v>
      </c>
    </row>
    <row r="85" spans="1:15" s="12" customFormat="1" ht="21" customHeight="1">
      <c r="A85" s="50" t="s">
        <v>245</v>
      </c>
      <c r="B85" s="183"/>
      <c r="F85" s="186">
        <v>18</v>
      </c>
      <c r="H85" s="29">
        <v>-46575120.340000004</v>
      </c>
      <c r="J85" s="29">
        <v>-25000000</v>
      </c>
      <c r="L85" s="29">
        <v>-25000000</v>
      </c>
      <c r="N85" s="29">
        <v>-25000000</v>
      </c>
    </row>
    <row r="86" spans="1:15" s="12" customFormat="1" ht="21" customHeight="1">
      <c r="A86" s="12" t="s">
        <v>246</v>
      </c>
      <c r="B86" s="183"/>
      <c r="F86" s="186">
        <v>19</v>
      </c>
      <c r="H86" s="29">
        <v>144755000</v>
      </c>
      <c r="J86" s="29">
        <v>8000000</v>
      </c>
      <c r="L86" s="29">
        <v>0</v>
      </c>
      <c r="N86" s="29">
        <v>0</v>
      </c>
    </row>
    <row r="87" spans="1:15" s="12" customFormat="1" ht="21" customHeight="1">
      <c r="A87" s="12" t="s">
        <v>247</v>
      </c>
      <c r="F87" s="186">
        <v>19</v>
      </c>
      <c r="H87" s="29">
        <v>-81945442.099999994</v>
      </c>
      <c r="J87" s="29">
        <v>-120965190.23</v>
      </c>
      <c r="L87" s="29">
        <v>-35340000</v>
      </c>
      <c r="N87" s="29">
        <v>-70680000</v>
      </c>
    </row>
    <row r="88" spans="1:15" s="12" customFormat="1" ht="21" customHeight="1">
      <c r="A88" s="12" t="s">
        <v>248</v>
      </c>
      <c r="F88" s="186">
        <v>20</v>
      </c>
      <c r="H88" s="29">
        <v>0</v>
      </c>
      <c r="J88" s="29">
        <v>1790365708.5999999</v>
      </c>
      <c r="L88" s="29">
        <v>0</v>
      </c>
      <c r="N88" s="29">
        <v>1790365708.5999999</v>
      </c>
    </row>
    <row r="89" spans="1:15" s="12" customFormat="1" ht="21" customHeight="1">
      <c r="A89" s="50" t="s">
        <v>249</v>
      </c>
      <c r="E89" s="7"/>
      <c r="F89" s="7">
        <v>20</v>
      </c>
      <c r="H89" s="29">
        <v>0</v>
      </c>
      <c r="J89" s="29">
        <v>-2250000000</v>
      </c>
      <c r="L89" s="29">
        <v>0</v>
      </c>
      <c r="N89" s="29">
        <v>-2250000000</v>
      </c>
    </row>
    <row r="90" spans="1:15" s="12" customFormat="1" ht="21" customHeight="1">
      <c r="A90" s="50" t="s">
        <v>250</v>
      </c>
      <c r="E90" s="7"/>
      <c r="F90" s="7"/>
      <c r="H90" s="29">
        <v>0</v>
      </c>
      <c r="J90" s="29">
        <v>-7149.56</v>
      </c>
      <c r="L90" s="29">
        <v>0</v>
      </c>
      <c r="N90" s="29">
        <v>-6649.56</v>
      </c>
    </row>
    <row r="91" spans="1:15" s="12" customFormat="1" ht="21" customHeight="1">
      <c r="A91" s="56" t="s">
        <v>251</v>
      </c>
      <c r="E91" s="7"/>
      <c r="F91" s="7"/>
      <c r="H91" s="29">
        <v>-255468924.78</v>
      </c>
      <c r="J91" s="3">
        <v>-246987812.92000002</v>
      </c>
      <c r="L91" s="29">
        <v>-245815448.25</v>
      </c>
      <c r="N91" s="3">
        <v>-232038645.06</v>
      </c>
      <c r="O91" s="173"/>
    </row>
    <row r="92" spans="1:15" s="12" customFormat="1" ht="21" customHeight="1">
      <c r="A92" s="24" t="s">
        <v>252</v>
      </c>
      <c r="H92" s="125">
        <f>SUM(H81:H91)</f>
        <v>-15272693.810000002</v>
      </c>
      <c r="J92" s="125">
        <f>SUM(J81:J91)</f>
        <v>-251427817.03999996</v>
      </c>
      <c r="L92" s="125">
        <f>SUM(L81:L91)</f>
        <v>-136725715.52000001</v>
      </c>
      <c r="M92" s="3"/>
      <c r="N92" s="125">
        <f>SUM(N81:N91)</f>
        <v>-133106296.11000025</v>
      </c>
    </row>
    <row r="93" spans="1:15" s="12" customFormat="1" ht="6" customHeight="1">
      <c r="C93" s="24"/>
      <c r="H93" s="3"/>
      <c r="J93" s="3"/>
      <c r="L93" s="3"/>
      <c r="M93" s="3"/>
      <c r="N93" s="3"/>
    </row>
    <row r="94" spans="1:15" s="12" customFormat="1" ht="20.399999999999999">
      <c r="A94" s="24" t="s">
        <v>253</v>
      </c>
      <c r="C94" s="24"/>
      <c r="H94" s="3"/>
      <c r="J94" s="3"/>
      <c r="L94" s="3"/>
      <c r="M94" s="3"/>
      <c r="N94" s="3"/>
    </row>
    <row r="95" spans="1:15" s="12" customFormat="1" ht="20.399999999999999">
      <c r="A95" s="24"/>
      <c r="B95" s="24" t="s">
        <v>254</v>
      </c>
      <c r="C95" s="24"/>
      <c r="H95" s="3">
        <v>0</v>
      </c>
      <c r="J95" s="3">
        <v>-41316.35</v>
      </c>
      <c r="L95" s="3">
        <v>0</v>
      </c>
      <c r="M95" s="3"/>
      <c r="N95" s="3">
        <v>0</v>
      </c>
    </row>
    <row r="96" spans="1:15" s="12" customFormat="1" ht="21" customHeight="1">
      <c r="A96" s="24" t="s">
        <v>255</v>
      </c>
      <c r="E96" s="7"/>
      <c r="F96" s="186"/>
      <c r="H96" s="127">
        <f>+'PL2'!I35</f>
        <v>353460445.82999998</v>
      </c>
      <c r="J96" s="127">
        <f>+'PL2'!K35</f>
        <v>288135629.42000002</v>
      </c>
      <c r="K96" s="29"/>
      <c r="L96" s="127">
        <v>0</v>
      </c>
      <c r="M96" s="29"/>
      <c r="N96" s="127">
        <v>0</v>
      </c>
    </row>
    <row r="97" spans="1:16" s="12" customFormat="1" ht="6" customHeight="1">
      <c r="A97" s="24"/>
      <c r="E97" s="7"/>
      <c r="H97" s="25"/>
      <c r="J97" s="25"/>
      <c r="L97" s="25"/>
      <c r="M97" s="3"/>
      <c r="N97" s="25"/>
    </row>
    <row r="98" spans="1:16" s="12" customFormat="1" ht="21" customHeight="1">
      <c r="A98" s="23" t="s">
        <v>256</v>
      </c>
      <c r="E98" s="7"/>
      <c r="H98" s="25">
        <f>H50+H77+H92+SUM(H96:H96)</f>
        <v>-251545990.58999962</v>
      </c>
      <c r="J98" s="25">
        <f>J50+J77+J92+SUM(J95:J96)</f>
        <v>174093763.17999995</v>
      </c>
      <c r="L98" s="25">
        <f>L50+L77+L92+SUM(L96:L96)</f>
        <v>655961.26000002027</v>
      </c>
      <c r="M98" s="3"/>
      <c r="N98" s="25">
        <f>N50+N77+N92+SUM(N96:N96)</f>
        <v>-9520441.03000018</v>
      </c>
    </row>
    <row r="99" spans="1:16" s="12" customFormat="1" ht="21" customHeight="1">
      <c r="A99" s="24" t="s">
        <v>257</v>
      </c>
      <c r="F99" s="7">
        <v>7</v>
      </c>
      <c r="G99" s="15">
        <f>13802203.78</f>
        <v>13802203.779999999</v>
      </c>
      <c r="H99" s="19">
        <f>+BS!K13</f>
        <v>308694750.95999998</v>
      </c>
      <c r="I99" s="15"/>
      <c r="J99" s="95">
        <v>134600987.78</v>
      </c>
      <c r="K99" s="15"/>
      <c r="L99" s="19">
        <f>+BS!Q13</f>
        <v>782790.62</v>
      </c>
      <c r="M99" s="22"/>
      <c r="N99" s="19">
        <v>10303231.65</v>
      </c>
    </row>
    <row r="100" spans="1:16" s="12" customFormat="1" ht="21" customHeight="1" thickBot="1">
      <c r="A100" s="24" t="s">
        <v>258</v>
      </c>
      <c r="F100" s="7">
        <v>7</v>
      </c>
      <c r="H100" s="31">
        <f>SUM(H98:H99)</f>
        <v>57148760.370000362</v>
      </c>
      <c r="J100" s="31">
        <f>SUM(J98:J99)</f>
        <v>308694750.95999992</v>
      </c>
      <c r="L100" s="31">
        <f>SUM(L98:L99)</f>
        <v>1438751.8800000204</v>
      </c>
      <c r="M100" s="3"/>
      <c r="N100" s="31">
        <f>SUM(N98:N99)</f>
        <v>782790.61999982037</v>
      </c>
      <c r="O100" s="48"/>
      <c r="P100" s="193"/>
    </row>
    <row r="101" spans="1:16" s="12" customFormat="1" ht="20.399999999999999" thickTop="1">
      <c r="H101" s="25"/>
      <c r="J101" s="2"/>
      <c r="K101" s="2"/>
      <c r="L101" s="2"/>
      <c r="M101" s="2"/>
      <c r="N101" s="2"/>
      <c r="O101" s="2"/>
      <c r="P101" s="29"/>
    </row>
    <row r="102" spans="1:16" s="12" customFormat="1" ht="21" customHeight="1">
      <c r="A102" s="12" t="s">
        <v>36</v>
      </c>
      <c r="B102" s="34"/>
      <c r="E102" s="7"/>
      <c r="H102" s="54"/>
      <c r="J102" s="35"/>
      <c r="K102" s="35"/>
      <c r="L102" s="35"/>
      <c r="M102" s="18"/>
      <c r="N102" s="35"/>
      <c r="O102" s="2"/>
    </row>
    <row r="103" spans="1:16" s="12" customFormat="1" ht="21" customHeight="1">
      <c r="B103" s="34"/>
      <c r="E103" s="7"/>
      <c r="H103" s="54"/>
      <c r="J103" s="35"/>
      <c r="K103" s="35"/>
      <c r="L103" s="35"/>
      <c r="M103" s="18"/>
      <c r="N103" s="35"/>
      <c r="O103" s="2"/>
    </row>
    <row r="104" spans="1:16" s="12" customFormat="1" ht="21" customHeight="1">
      <c r="E104" s="7"/>
      <c r="F104" s="7"/>
      <c r="H104" s="54"/>
      <c r="J104" s="54"/>
      <c r="K104" s="35"/>
      <c r="L104" s="35"/>
      <c r="M104" s="18"/>
      <c r="N104" s="35"/>
      <c r="O104" s="2"/>
    </row>
    <row r="105" spans="1:16" s="12" customFormat="1" ht="35.4" customHeight="1">
      <c r="E105" s="7"/>
      <c r="F105" s="7"/>
      <c r="H105" s="54"/>
      <c r="J105" s="54"/>
      <c r="K105" s="35"/>
      <c r="L105" s="35"/>
      <c r="M105" s="18"/>
      <c r="N105" s="35"/>
      <c r="O105" s="2"/>
    </row>
    <row r="106" spans="1:16" s="12" customFormat="1" ht="19.8">
      <c r="A106" s="34"/>
      <c r="E106" s="7"/>
      <c r="H106" s="54"/>
      <c r="J106" s="35"/>
      <c r="K106" s="35"/>
      <c r="L106" s="35"/>
      <c r="M106" s="18"/>
      <c r="N106" s="124" t="s">
        <v>292</v>
      </c>
      <c r="O106" s="2"/>
    </row>
    <row r="107" spans="1:16" s="23" customFormat="1" ht="21" customHeight="1">
      <c r="A107" s="126" t="s">
        <v>0</v>
      </c>
    </row>
    <row r="108" spans="1:16" s="23" customFormat="1" ht="21" customHeight="1">
      <c r="A108" s="23" t="s">
        <v>220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286"/>
      <c r="M108" s="286"/>
      <c r="N108" s="286"/>
    </row>
    <row r="109" spans="1:16" s="23" customFormat="1" ht="21" customHeight="1">
      <c r="A109" s="119" t="s">
        <v>82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286"/>
      <c r="M109" s="286"/>
      <c r="N109" s="286"/>
    </row>
    <row r="110" spans="1:16" s="23" customFormat="1" ht="20.399999999999999" customHeight="1">
      <c r="A110" s="121"/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</row>
    <row r="111" spans="1:16" s="23" customFormat="1" ht="21" customHeight="1">
      <c r="A111" s="5"/>
      <c r="B111" s="5"/>
      <c r="C111" s="5"/>
      <c r="D111" s="5"/>
      <c r="E111" s="5"/>
      <c r="F111" s="5"/>
      <c r="G111" s="5"/>
      <c r="H111" s="279" t="s">
        <v>3</v>
      </c>
      <c r="I111" s="279"/>
      <c r="J111" s="279"/>
      <c r="K111" s="279"/>
      <c r="L111" s="279"/>
      <c r="M111" s="279"/>
      <c r="N111" s="279"/>
    </row>
    <row r="112" spans="1:16" ht="21" customHeight="1">
      <c r="B112" s="6"/>
      <c r="C112" s="6"/>
      <c r="D112" s="6"/>
      <c r="F112" s="6"/>
      <c r="G112" s="6"/>
      <c r="H112" s="280" t="s">
        <v>4</v>
      </c>
      <c r="I112" s="280"/>
      <c r="J112" s="280"/>
      <c r="K112" s="10"/>
      <c r="L112" s="280" t="s">
        <v>5</v>
      </c>
      <c r="M112" s="280"/>
      <c r="N112" s="280"/>
    </row>
    <row r="113" spans="1:15" ht="21" customHeight="1">
      <c r="B113" s="6"/>
      <c r="C113" s="6"/>
      <c r="D113" s="6"/>
      <c r="F113" s="187" t="s">
        <v>6</v>
      </c>
      <c r="G113" s="6"/>
      <c r="H113" s="96">
        <v>2024</v>
      </c>
      <c r="I113" s="97"/>
      <c r="J113" s="55">
        <v>2023</v>
      </c>
      <c r="K113" s="97"/>
      <c r="L113" s="96">
        <v>2024</v>
      </c>
      <c r="M113" s="97"/>
      <c r="N113" s="55">
        <v>2023</v>
      </c>
    </row>
    <row r="114" spans="1:15" s="12" customFormat="1" ht="21" customHeight="1">
      <c r="A114" s="24" t="s">
        <v>259</v>
      </c>
      <c r="B114" s="34"/>
      <c r="E114" s="7"/>
      <c r="H114" s="54"/>
      <c r="J114" s="35"/>
      <c r="K114" s="35"/>
      <c r="L114" s="35"/>
      <c r="M114" s="18"/>
      <c r="N114" s="35"/>
      <c r="O114" s="2"/>
    </row>
    <row r="115" spans="1:15" s="12" customFormat="1" ht="21" customHeight="1">
      <c r="A115" s="34" t="s">
        <v>260</v>
      </c>
      <c r="B115" s="12" t="s">
        <v>261</v>
      </c>
      <c r="E115" s="7"/>
      <c r="H115" s="54"/>
      <c r="J115" s="35"/>
      <c r="K115" s="35"/>
      <c r="L115" s="35"/>
      <c r="M115" s="18"/>
      <c r="N115" s="35"/>
      <c r="O115" s="2"/>
    </row>
    <row r="116" spans="1:15" s="12" customFormat="1" ht="21" customHeight="1">
      <c r="C116" s="12" t="s">
        <v>262</v>
      </c>
      <c r="E116" s="7"/>
      <c r="F116" s="7">
        <v>13</v>
      </c>
      <c r="H116" s="54">
        <v>77787126.159999996</v>
      </c>
      <c r="J116" s="54">
        <v>542770570.85000002</v>
      </c>
      <c r="K116" s="35"/>
      <c r="L116" s="35">
        <v>0</v>
      </c>
      <c r="M116" s="18"/>
      <c r="N116" s="35">
        <v>0</v>
      </c>
      <c r="O116" s="2"/>
    </row>
    <row r="117" spans="1:15" s="12" customFormat="1" ht="21" customHeight="1">
      <c r="C117" s="12" t="s">
        <v>263</v>
      </c>
      <c r="E117" s="7"/>
      <c r="F117" s="7">
        <v>13</v>
      </c>
      <c r="H117" s="54">
        <v>0</v>
      </c>
      <c r="J117" s="54">
        <v>3000000</v>
      </c>
      <c r="K117" s="35"/>
      <c r="L117" s="35">
        <v>0</v>
      </c>
      <c r="M117" s="18"/>
      <c r="N117" s="35">
        <v>0</v>
      </c>
      <c r="O117" s="2"/>
    </row>
    <row r="118" spans="1:15" s="12" customFormat="1" ht="21" customHeight="1">
      <c r="C118" s="12" t="s">
        <v>264</v>
      </c>
      <c r="E118" s="7"/>
      <c r="F118" s="7"/>
      <c r="H118" s="54"/>
      <c r="J118" s="54"/>
      <c r="K118" s="35"/>
      <c r="L118" s="35"/>
      <c r="M118" s="18"/>
      <c r="N118" s="35"/>
      <c r="O118" s="2"/>
    </row>
    <row r="119" spans="1:15" s="12" customFormat="1" ht="21" customHeight="1">
      <c r="C119" s="12" t="s">
        <v>265</v>
      </c>
      <c r="E119" s="7"/>
      <c r="F119" s="7"/>
      <c r="H119" s="54"/>
      <c r="J119" s="54"/>
      <c r="K119" s="35"/>
      <c r="L119" s="35"/>
      <c r="M119" s="18"/>
      <c r="N119" s="35"/>
      <c r="O119" s="2"/>
    </row>
    <row r="120" spans="1:15" ht="23.1" customHeight="1">
      <c r="C120" s="12" t="s">
        <v>266</v>
      </c>
      <c r="D120" s="12"/>
      <c r="F120" s="7">
        <v>13</v>
      </c>
      <c r="H120" s="196">
        <v>0</v>
      </c>
      <c r="J120" s="196">
        <v>97896823.030000001</v>
      </c>
      <c r="L120" s="25">
        <v>0</v>
      </c>
      <c r="N120" s="25">
        <v>0</v>
      </c>
    </row>
    <row r="121" spans="1:15" ht="23.1" customHeight="1">
      <c r="C121" s="12" t="s">
        <v>267</v>
      </c>
      <c r="F121" s="16"/>
      <c r="H121" s="196"/>
      <c r="J121" s="196"/>
    </row>
    <row r="122" spans="1:15" ht="23.1" customHeight="1">
      <c r="C122" s="12" t="s">
        <v>268</v>
      </c>
      <c r="F122" s="16"/>
      <c r="H122" s="196"/>
      <c r="J122" s="196"/>
    </row>
    <row r="123" spans="1:15" ht="23.1" customHeight="1">
      <c r="C123" s="12" t="s">
        <v>269</v>
      </c>
      <c r="F123" s="7">
        <v>13</v>
      </c>
      <c r="H123" s="196">
        <v>0</v>
      </c>
      <c r="J123" s="54">
        <v>-167840836.63999999</v>
      </c>
      <c r="L123" s="25">
        <v>0</v>
      </c>
      <c r="N123" s="25">
        <v>0</v>
      </c>
    </row>
    <row r="124" spans="1:15" ht="23.1" customHeight="1">
      <c r="C124" s="12" t="s">
        <v>270</v>
      </c>
      <c r="D124" s="12"/>
      <c r="F124" s="198"/>
      <c r="H124" s="196"/>
      <c r="J124" s="196"/>
    </row>
    <row r="125" spans="1:15" ht="23.1" customHeight="1">
      <c r="C125" s="12" t="s">
        <v>271</v>
      </c>
      <c r="D125" s="12"/>
      <c r="F125" s="16" t="s">
        <v>198</v>
      </c>
      <c r="H125" s="196">
        <v>0</v>
      </c>
      <c r="J125" s="196">
        <v>8181801.75</v>
      </c>
      <c r="L125" s="25">
        <v>0</v>
      </c>
      <c r="N125" s="25">
        <v>0</v>
      </c>
    </row>
    <row r="126" spans="1:15" s="12" customFormat="1" ht="21" customHeight="1">
      <c r="C126" s="12" t="s">
        <v>272</v>
      </c>
      <c r="E126" s="7"/>
      <c r="F126" s="7"/>
      <c r="H126" s="54"/>
      <c r="J126" s="54"/>
      <c r="K126" s="35"/>
      <c r="L126" s="35"/>
      <c r="M126" s="18"/>
      <c r="N126" s="35"/>
      <c r="O126" s="2"/>
    </row>
    <row r="127" spans="1:15" s="12" customFormat="1" ht="21" customHeight="1">
      <c r="C127" s="12" t="s">
        <v>273</v>
      </c>
      <c r="E127" s="7"/>
      <c r="F127" s="7" t="s">
        <v>274</v>
      </c>
      <c r="H127" s="54">
        <v>55000000</v>
      </c>
      <c r="J127" s="54">
        <v>0</v>
      </c>
      <c r="K127" s="35"/>
      <c r="L127" s="54">
        <v>55000000</v>
      </c>
      <c r="M127" s="18"/>
      <c r="N127" s="35">
        <v>0</v>
      </c>
      <c r="O127" s="2"/>
    </row>
    <row r="128" spans="1:15" s="12" customFormat="1" ht="21" customHeight="1">
      <c r="C128" s="12" t="s">
        <v>275</v>
      </c>
      <c r="E128" s="7"/>
      <c r="F128" s="7"/>
      <c r="H128" s="54"/>
      <c r="J128" s="54"/>
      <c r="K128" s="35"/>
      <c r="L128" s="54"/>
      <c r="M128" s="18"/>
      <c r="N128" s="35"/>
      <c r="O128" s="2"/>
    </row>
    <row r="129" spans="1:15" s="12" customFormat="1" ht="21" customHeight="1">
      <c r="C129" s="12" t="s">
        <v>276</v>
      </c>
      <c r="E129" s="7"/>
      <c r="F129" s="16">
        <v>18</v>
      </c>
      <c r="H129" s="54">
        <v>0</v>
      </c>
      <c r="J129" s="54">
        <v>5246710.09</v>
      </c>
      <c r="K129" s="35"/>
      <c r="L129" s="54">
        <v>0</v>
      </c>
      <c r="M129" s="18"/>
      <c r="N129" s="35">
        <v>5246710.09</v>
      </c>
      <c r="O129" s="2"/>
    </row>
    <row r="130" spans="1:15" s="12" customFormat="1" ht="21" customHeight="1">
      <c r="A130" s="34" t="s">
        <v>277</v>
      </c>
      <c r="B130" s="12" t="s">
        <v>278</v>
      </c>
      <c r="E130" s="7"/>
      <c r="H130" s="54">
        <v>224233827.94999999</v>
      </c>
      <c r="J130" s="54">
        <v>292702048.06</v>
      </c>
      <c r="K130" s="35"/>
      <c r="L130" s="35">
        <v>0</v>
      </c>
      <c r="M130" s="18"/>
      <c r="N130" s="35">
        <v>46807897.07</v>
      </c>
      <c r="O130" s="2"/>
    </row>
    <row r="131" spans="1:15" s="12" customFormat="1" ht="19.8">
      <c r="A131" s="34"/>
      <c r="E131" s="7"/>
      <c r="H131" s="54"/>
      <c r="J131" s="35"/>
      <c r="K131" s="35"/>
      <c r="L131" s="35"/>
      <c r="M131" s="18"/>
      <c r="N131" s="35"/>
      <c r="O131" s="2"/>
    </row>
    <row r="132" spans="1:15" s="12" customFormat="1" ht="21" customHeight="1">
      <c r="A132" s="12" t="s">
        <v>36</v>
      </c>
      <c r="E132" s="7"/>
      <c r="H132" s="54"/>
      <c r="J132" s="35"/>
      <c r="K132" s="35"/>
      <c r="L132" s="35"/>
      <c r="M132" s="18"/>
      <c r="N132" s="35"/>
      <c r="O132" s="2"/>
    </row>
    <row r="133" spans="1:15" s="12" customFormat="1" ht="21" hidden="1" customHeight="1">
      <c r="A133" s="34"/>
      <c r="E133" s="7"/>
      <c r="H133" s="54"/>
      <c r="J133" s="35"/>
      <c r="K133" s="35"/>
      <c r="L133" s="35"/>
      <c r="M133" s="18"/>
      <c r="N133" s="35"/>
      <c r="O133" s="2"/>
    </row>
    <row r="134" spans="1:15" s="12" customFormat="1" ht="21" hidden="1" customHeight="1">
      <c r="A134" s="34"/>
      <c r="E134" s="7"/>
      <c r="H134" s="54"/>
      <c r="J134" s="35"/>
      <c r="K134" s="35"/>
      <c r="L134" s="35"/>
      <c r="M134" s="18"/>
      <c r="N134" s="35"/>
      <c r="O134" s="2"/>
    </row>
    <row r="135" spans="1:15" s="12" customFormat="1" ht="21" hidden="1" customHeight="1">
      <c r="A135" s="34"/>
      <c r="E135" s="7"/>
      <c r="H135" s="54"/>
      <c r="J135" s="35"/>
      <c r="K135" s="35"/>
      <c r="L135" s="35"/>
      <c r="M135" s="18"/>
      <c r="N135" s="35"/>
      <c r="O135" s="2"/>
    </row>
    <row r="136" spans="1:15" s="12" customFormat="1" ht="21" hidden="1" customHeight="1">
      <c r="A136" s="34"/>
      <c r="E136" s="7"/>
      <c r="H136" s="54"/>
      <c r="J136" s="35"/>
      <c r="K136" s="35"/>
      <c r="L136" s="35"/>
      <c r="M136" s="18"/>
      <c r="N136" s="35"/>
      <c r="O136" s="2"/>
    </row>
    <row r="137" spans="1:15" s="12" customFormat="1" ht="21" hidden="1" customHeight="1">
      <c r="A137" s="34"/>
      <c r="E137" s="7"/>
      <c r="H137" s="54"/>
      <c r="J137" s="35"/>
      <c r="K137" s="35"/>
      <c r="L137" s="35"/>
      <c r="M137" s="18"/>
      <c r="N137" s="35"/>
      <c r="O137" s="2"/>
    </row>
    <row r="138" spans="1:15" s="12" customFormat="1" ht="9" hidden="1" customHeight="1">
      <c r="A138" s="34"/>
      <c r="E138" s="7"/>
      <c r="H138" s="54"/>
      <c r="J138" s="35"/>
      <c r="K138" s="35"/>
      <c r="L138" s="35"/>
      <c r="M138" s="18"/>
      <c r="N138" s="35"/>
      <c r="O138" s="2"/>
    </row>
    <row r="139" spans="1:15" s="12" customFormat="1" ht="17.399999999999999" customHeight="1">
      <c r="A139" s="34"/>
      <c r="E139" s="7"/>
      <c r="H139" s="54"/>
      <c r="J139" s="35"/>
      <c r="K139" s="35"/>
      <c r="L139" s="35"/>
      <c r="M139" s="18"/>
      <c r="N139" s="124"/>
      <c r="O139" s="2"/>
    </row>
    <row r="140" spans="1:15" s="12" customFormat="1" ht="17.399999999999999" customHeight="1">
      <c r="A140" s="34"/>
      <c r="E140" s="7"/>
      <c r="H140" s="54"/>
      <c r="J140" s="35"/>
      <c r="K140" s="35"/>
      <c r="L140" s="35"/>
      <c r="M140" s="18"/>
      <c r="N140" s="124"/>
      <c r="O140" s="2"/>
    </row>
    <row r="141" spans="1:15" s="12" customFormat="1" ht="17.399999999999999" customHeight="1">
      <c r="A141" s="34"/>
      <c r="E141" s="7"/>
      <c r="H141" s="54"/>
      <c r="J141" s="35"/>
      <c r="K141" s="35"/>
      <c r="L141" s="35"/>
      <c r="M141" s="18"/>
      <c r="N141" s="124"/>
      <c r="O141" s="2"/>
    </row>
    <row r="142" spans="1:15" s="12" customFormat="1" ht="17.399999999999999" customHeight="1">
      <c r="A142" s="34"/>
      <c r="E142" s="7"/>
      <c r="H142" s="54"/>
      <c r="J142" s="35"/>
      <c r="K142" s="35"/>
      <c r="L142" s="35"/>
      <c r="M142" s="18"/>
      <c r="N142" s="124"/>
      <c r="O142" s="2"/>
    </row>
    <row r="143" spans="1:15" s="12" customFormat="1" ht="17.399999999999999" customHeight="1">
      <c r="A143" s="34"/>
      <c r="E143" s="7"/>
      <c r="H143" s="54"/>
      <c r="J143" s="35"/>
      <c r="K143" s="35"/>
      <c r="L143" s="35"/>
      <c r="M143" s="18"/>
      <c r="N143" s="124"/>
      <c r="O143" s="2"/>
    </row>
    <row r="144" spans="1:15" s="12" customFormat="1" ht="17.399999999999999" customHeight="1">
      <c r="A144" s="34"/>
      <c r="E144" s="7"/>
      <c r="H144" s="54"/>
      <c r="J144" s="35"/>
      <c r="K144" s="35"/>
      <c r="L144" s="35"/>
      <c r="M144" s="18"/>
      <c r="N144" s="124"/>
      <c r="O144" s="2"/>
    </row>
    <row r="145" spans="1:15" s="12" customFormat="1" ht="17.399999999999999" customHeight="1">
      <c r="A145" s="34"/>
      <c r="E145" s="7"/>
      <c r="H145" s="54"/>
      <c r="J145" s="35"/>
      <c r="K145" s="35"/>
      <c r="L145" s="35"/>
      <c r="M145" s="18"/>
      <c r="N145" s="124"/>
      <c r="O145" s="2"/>
    </row>
    <row r="146" spans="1:15" s="12" customFormat="1" ht="17.399999999999999" customHeight="1">
      <c r="A146" s="34"/>
      <c r="E146" s="7"/>
      <c r="H146" s="54"/>
      <c r="J146" s="35"/>
      <c r="K146" s="35"/>
      <c r="L146" s="35"/>
      <c r="M146" s="18"/>
      <c r="N146" s="124"/>
      <c r="O146" s="2"/>
    </row>
    <row r="147" spans="1:15" s="12" customFormat="1" ht="17.399999999999999" customHeight="1">
      <c r="A147" s="34"/>
      <c r="E147" s="7"/>
      <c r="H147" s="54"/>
      <c r="J147" s="35"/>
      <c r="K147" s="35"/>
      <c r="L147" s="35"/>
      <c r="M147" s="18"/>
      <c r="N147" s="124"/>
      <c r="O147" s="2"/>
    </row>
    <row r="148" spans="1:15" s="12" customFormat="1" ht="17.399999999999999" customHeight="1">
      <c r="A148" s="34"/>
      <c r="E148" s="7"/>
      <c r="H148" s="54"/>
      <c r="J148" s="35"/>
      <c r="K148" s="35"/>
      <c r="L148" s="35"/>
      <c r="M148" s="18"/>
      <c r="N148" s="124"/>
      <c r="O148" s="2"/>
    </row>
    <row r="149" spans="1:15" s="12" customFormat="1" ht="17.399999999999999" customHeight="1">
      <c r="A149" s="34"/>
      <c r="E149" s="7"/>
      <c r="H149" s="54"/>
      <c r="J149" s="35"/>
      <c r="K149" s="35"/>
      <c r="L149" s="35"/>
      <c r="M149" s="18"/>
      <c r="N149" s="124"/>
      <c r="O149" s="2"/>
    </row>
    <row r="150" spans="1:15" s="12" customFormat="1" ht="17.399999999999999" customHeight="1">
      <c r="A150" s="34"/>
      <c r="E150" s="7"/>
      <c r="H150" s="54"/>
      <c r="J150" s="35"/>
      <c r="K150" s="35"/>
      <c r="L150" s="35"/>
      <c r="M150" s="18"/>
      <c r="N150" s="124"/>
      <c r="O150" s="2"/>
    </row>
    <row r="151" spans="1:15" s="12" customFormat="1" ht="17.399999999999999" customHeight="1">
      <c r="A151" s="34"/>
      <c r="E151" s="7"/>
      <c r="H151" s="54"/>
      <c r="J151" s="35"/>
      <c r="K151" s="35"/>
      <c r="L151" s="35"/>
      <c r="M151" s="18"/>
      <c r="N151" s="124"/>
      <c r="O151" s="2"/>
    </row>
    <row r="152" spans="1:15" s="12" customFormat="1" ht="17.399999999999999" customHeight="1">
      <c r="A152" s="34"/>
      <c r="E152" s="7"/>
      <c r="H152" s="54"/>
      <c r="J152" s="35"/>
      <c r="K152" s="35"/>
      <c r="L152" s="35"/>
      <c r="M152" s="18"/>
      <c r="N152" s="124"/>
      <c r="O152" s="2"/>
    </row>
    <row r="153" spans="1:15" s="12" customFormat="1" ht="17.399999999999999" customHeight="1">
      <c r="A153" s="34"/>
      <c r="E153" s="7"/>
      <c r="H153" s="54"/>
      <c r="J153" s="35"/>
      <c r="K153" s="35"/>
      <c r="L153" s="35"/>
      <c r="M153" s="18"/>
      <c r="N153" s="124"/>
      <c r="O153" s="2"/>
    </row>
    <row r="154" spans="1:15" s="12" customFormat="1" ht="17.399999999999999" customHeight="1">
      <c r="A154" s="34"/>
      <c r="E154" s="7"/>
      <c r="H154" s="54"/>
      <c r="J154" s="35"/>
      <c r="K154" s="35"/>
      <c r="L154" s="35"/>
      <c r="M154" s="18"/>
      <c r="N154" s="124"/>
      <c r="O154" s="2"/>
    </row>
    <row r="155" spans="1:15" s="12" customFormat="1" ht="17.399999999999999" customHeight="1">
      <c r="A155" s="34"/>
      <c r="E155" s="7"/>
      <c r="H155" s="54"/>
      <c r="J155" s="35"/>
      <c r="K155" s="35"/>
      <c r="L155" s="35"/>
      <c r="M155" s="18"/>
      <c r="N155" s="124"/>
      <c r="O155" s="2"/>
    </row>
    <row r="156" spans="1:15" s="12" customFormat="1" ht="17.399999999999999" customHeight="1">
      <c r="A156" s="34"/>
      <c r="E156" s="7"/>
      <c r="H156" s="54"/>
      <c r="J156" s="35"/>
      <c r="K156" s="35"/>
      <c r="L156" s="35"/>
      <c r="M156" s="18"/>
      <c r="N156" s="124"/>
      <c r="O156" s="2"/>
    </row>
    <row r="157" spans="1:15" s="12" customFormat="1" ht="17.399999999999999" customHeight="1">
      <c r="A157" s="34"/>
      <c r="E157" s="7"/>
      <c r="H157" s="54"/>
      <c r="J157" s="35"/>
      <c r="K157" s="35"/>
      <c r="L157" s="35"/>
      <c r="M157" s="18"/>
      <c r="N157" s="124"/>
      <c r="O157" s="2"/>
    </row>
    <row r="158" spans="1:15" s="12" customFormat="1" ht="17.399999999999999" customHeight="1">
      <c r="A158" s="34"/>
      <c r="E158" s="7"/>
      <c r="H158" s="54"/>
      <c r="J158" s="35"/>
      <c r="K158" s="35"/>
      <c r="L158" s="35"/>
      <c r="M158" s="18"/>
      <c r="N158" s="124"/>
      <c r="O158" s="2"/>
    </row>
    <row r="159" spans="1:15" s="12" customFormat="1" ht="17.399999999999999" customHeight="1">
      <c r="A159" s="34"/>
      <c r="E159" s="7"/>
      <c r="H159" s="54"/>
      <c r="J159" s="35"/>
      <c r="K159" s="35"/>
      <c r="L159" s="35"/>
      <c r="M159" s="18"/>
      <c r="N159" s="124"/>
      <c r="O159" s="2"/>
    </row>
    <row r="160" spans="1:15" s="12" customFormat="1" ht="17.399999999999999" customHeight="1">
      <c r="A160" s="34"/>
      <c r="E160" s="7"/>
      <c r="H160" s="54"/>
      <c r="J160" s="35"/>
      <c r="K160" s="35"/>
      <c r="L160" s="35"/>
      <c r="M160" s="18"/>
      <c r="N160" s="124"/>
      <c r="O160" s="2"/>
    </row>
    <row r="161" spans="1:15" s="12" customFormat="1" ht="17.399999999999999" customHeight="1">
      <c r="A161" s="34"/>
      <c r="E161" s="7"/>
      <c r="H161" s="54"/>
      <c r="J161" s="35"/>
      <c r="K161" s="35"/>
      <c r="L161" s="35"/>
      <c r="M161" s="18"/>
      <c r="N161" s="124"/>
      <c r="O161" s="2"/>
    </row>
    <row r="162" spans="1:15" s="12" customFormat="1" ht="17.399999999999999" customHeight="1">
      <c r="A162" s="34"/>
      <c r="E162" s="7"/>
      <c r="H162" s="54"/>
      <c r="J162" s="35"/>
      <c r="K162" s="35"/>
      <c r="L162" s="35"/>
      <c r="M162" s="18"/>
      <c r="N162" s="124"/>
      <c r="O162" s="2"/>
    </row>
    <row r="163" spans="1:15" s="12" customFormat="1" ht="17.399999999999999" customHeight="1">
      <c r="A163" s="34"/>
      <c r="E163" s="7"/>
      <c r="H163" s="54"/>
      <c r="J163" s="35"/>
      <c r="K163" s="35"/>
      <c r="L163" s="35"/>
      <c r="M163" s="18"/>
      <c r="N163" s="124"/>
      <c r="O163" s="2"/>
    </row>
    <row r="164" spans="1:15" s="12" customFormat="1" ht="17.399999999999999" customHeight="1">
      <c r="A164" s="34"/>
      <c r="E164" s="7"/>
      <c r="H164" s="54"/>
      <c r="J164" s="35"/>
      <c r="K164" s="35"/>
      <c r="L164" s="35"/>
      <c r="M164" s="18"/>
      <c r="N164" s="124"/>
      <c r="O164" s="2"/>
    </row>
    <row r="165" spans="1:15" s="12" customFormat="1" ht="17.399999999999999" customHeight="1">
      <c r="A165" s="34"/>
      <c r="E165" s="7"/>
      <c r="H165" s="54"/>
      <c r="J165" s="35"/>
      <c r="K165" s="35"/>
      <c r="L165" s="35"/>
      <c r="M165" s="18"/>
      <c r="N165" s="124"/>
      <c r="O165" s="2"/>
    </row>
    <row r="166" spans="1:15" s="12" customFormat="1" ht="17.399999999999999" customHeight="1">
      <c r="A166" s="34"/>
      <c r="E166" s="7"/>
      <c r="H166" s="54"/>
      <c r="J166" s="35"/>
      <c r="K166" s="35"/>
      <c r="L166" s="35"/>
      <c r="M166" s="18"/>
      <c r="N166" s="124"/>
      <c r="O166" s="2"/>
    </row>
    <row r="167" spans="1:15" s="12" customFormat="1" ht="17.399999999999999" customHeight="1">
      <c r="A167" s="34"/>
      <c r="E167" s="7"/>
      <c r="H167" s="54"/>
      <c r="J167" s="35"/>
      <c r="K167" s="35"/>
      <c r="L167" s="35"/>
      <c r="M167" s="18"/>
      <c r="N167" s="124"/>
      <c r="O167" s="2"/>
    </row>
    <row r="168" spans="1:15" s="1" customFormat="1" ht="19.8">
      <c r="A168" s="176"/>
      <c r="B168" s="13"/>
      <c r="D168" s="13"/>
      <c r="E168" s="13"/>
      <c r="F168" s="13"/>
      <c r="G168" s="13"/>
      <c r="H168" s="14"/>
      <c r="I168" s="13"/>
      <c r="J168" s="14"/>
      <c r="K168" s="13"/>
      <c r="L168" s="14"/>
      <c r="M168" s="13"/>
      <c r="N168" s="14"/>
    </row>
    <row r="169" spans="1:15" s="1" customFormat="1" ht="21" customHeight="1">
      <c r="A169" s="24"/>
      <c r="B169" s="13"/>
      <c r="D169" s="13"/>
      <c r="E169" s="13"/>
      <c r="F169" s="13"/>
      <c r="G169" s="13"/>
      <c r="H169" s="14"/>
      <c r="I169" s="13"/>
      <c r="J169" s="14"/>
      <c r="K169" s="13"/>
      <c r="L169" s="14"/>
      <c r="M169" s="13"/>
      <c r="N169" s="124" t="s">
        <v>291</v>
      </c>
    </row>
    <row r="170" spans="1:15" s="12" customFormat="1" ht="21" customHeight="1">
      <c r="A170" s="34"/>
      <c r="E170" s="7"/>
      <c r="H170" s="54"/>
      <c r="J170" s="35"/>
      <c r="K170" s="35"/>
      <c r="L170" s="35"/>
      <c r="M170" s="18"/>
      <c r="N170" s="35"/>
      <c r="O170" s="2"/>
    </row>
    <row r="171" spans="1:15" s="12" customFormat="1" ht="21" customHeight="1">
      <c r="A171" s="34"/>
      <c r="E171" s="7"/>
      <c r="H171" s="54"/>
      <c r="J171" s="35"/>
      <c r="K171" s="35"/>
      <c r="L171" s="35"/>
      <c r="M171" s="18"/>
      <c r="N171" s="35"/>
      <c r="O171" s="2"/>
    </row>
    <row r="172" spans="1:15" s="12" customFormat="1" ht="21" customHeight="1">
      <c r="A172" s="34"/>
      <c r="E172" s="7"/>
      <c r="H172" s="54"/>
      <c r="J172" s="35"/>
      <c r="K172" s="35"/>
      <c r="L172" s="35"/>
      <c r="M172" s="18"/>
      <c r="N172" s="35"/>
      <c r="O172" s="2"/>
    </row>
    <row r="173" spans="1:15" s="12" customFormat="1" ht="21" customHeight="1">
      <c r="A173" s="34"/>
      <c r="E173" s="7"/>
      <c r="H173" s="54"/>
      <c r="J173" s="35"/>
      <c r="K173" s="35"/>
      <c r="L173" s="35"/>
      <c r="M173" s="18"/>
      <c r="N173" s="35"/>
      <c r="O173" s="2"/>
    </row>
    <row r="174" spans="1:15" s="12" customFormat="1" ht="21" customHeight="1">
      <c r="A174" s="34"/>
      <c r="E174" s="7"/>
      <c r="H174" s="54"/>
      <c r="J174" s="35"/>
      <c r="K174" s="35"/>
      <c r="L174" s="35"/>
      <c r="M174" s="18"/>
      <c r="N174" s="35"/>
      <c r="O174" s="2"/>
    </row>
    <row r="175" spans="1:15" s="12" customFormat="1" ht="21" customHeight="1">
      <c r="A175" s="34"/>
      <c r="E175" s="7"/>
      <c r="H175" s="54"/>
      <c r="J175" s="35"/>
      <c r="K175" s="35"/>
      <c r="L175" s="35"/>
      <c r="M175" s="18"/>
      <c r="N175" s="35"/>
      <c r="O175" s="2"/>
    </row>
    <row r="176" spans="1:15" s="12" customFormat="1" ht="21" customHeight="1">
      <c r="A176" s="34"/>
      <c r="E176" s="7"/>
      <c r="H176" s="54"/>
      <c r="J176" s="35"/>
      <c r="K176" s="35"/>
      <c r="L176" s="35"/>
      <c r="M176" s="18"/>
      <c r="N176" s="35"/>
      <c r="O176" s="2"/>
    </row>
    <row r="177" spans="1:15" s="12" customFormat="1" ht="21" customHeight="1">
      <c r="A177" s="34"/>
      <c r="E177" s="7"/>
      <c r="H177" s="54"/>
      <c r="J177" s="35"/>
      <c r="K177" s="35"/>
      <c r="L177" s="35"/>
      <c r="M177" s="18"/>
      <c r="N177" s="35"/>
      <c r="O177" s="2"/>
    </row>
    <row r="178" spans="1:15" s="12" customFormat="1" ht="21" customHeight="1">
      <c r="A178" s="34"/>
      <c r="E178" s="7"/>
      <c r="H178" s="54"/>
      <c r="J178" s="35"/>
      <c r="K178" s="35"/>
      <c r="L178" s="35"/>
      <c r="M178" s="18"/>
      <c r="N178" s="35"/>
      <c r="O178" s="2"/>
    </row>
    <row r="179" spans="1:15" s="12" customFormat="1" ht="21" customHeight="1">
      <c r="A179" s="34"/>
      <c r="E179" s="7"/>
      <c r="H179" s="54"/>
      <c r="J179" s="35"/>
      <c r="K179" s="35"/>
      <c r="L179" s="35"/>
      <c r="M179" s="18"/>
      <c r="N179" s="35"/>
      <c r="O179" s="2"/>
    </row>
    <row r="180" spans="1:15" s="12" customFormat="1" ht="21" customHeight="1">
      <c r="A180" s="34"/>
      <c r="E180" s="7"/>
      <c r="H180" s="54"/>
      <c r="J180" s="35"/>
      <c r="K180" s="35"/>
      <c r="L180" s="35"/>
      <c r="M180" s="18"/>
      <c r="N180" s="35"/>
      <c r="O180" s="2"/>
    </row>
    <row r="181" spans="1:15" s="12" customFormat="1" ht="21" customHeight="1">
      <c r="A181" s="34"/>
      <c r="E181" s="7"/>
      <c r="H181" s="54"/>
      <c r="J181" s="35"/>
      <c r="K181" s="35"/>
      <c r="L181" s="35"/>
      <c r="M181" s="18"/>
      <c r="N181" s="35"/>
      <c r="O181" s="2"/>
    </row>
    <row r="182" spans="1:15" s="12" customFormat="1" ht="12" customHeight="1">
      <c r="A182" s="34"/>
      <c r="E182" s="7"/>
      <c r="H182" s="54"/>
      <c r="J182" s="35"/>
      <c r="K182" s="35"/>
      <c r="L182" s="35"/>
      <c r="M182" s="18"/>
      <c r="N182" s="35"/>
      <c r="O182" s="2"/>
    </row>
    <row r="183" spans="1:15" s="12" customFormat="1" ht="21" customHeight="1">
      <c r="B183" s="51"/>
      <c r="C183" s="51"/>
      <c r="D183" s="51"/>
      <c r="E183" s="53"/>
      <c r="F183" s="51"/>
      <c r="G183" s="51"/>
      <c r="H183" s="197"/>
      <c r="I183" s="51"/>
      <c r="J183" s="52"/>
      <c r="K183" s="52"/>
      <c r="L183" s="52"/>
      <c r="M183" s="52"/>
    </row>
    <row r="184" spans="1:15" s="12" customFormat="1" ht="21" customHeight="1">
      <c r="A184" s="98"/>
      <c r="B184" s="51"/>
      <c r="C184" s="51"/>
      <c r="D184" s="51"/>
      <c r="E184" s="53"/>
      <c r="F184" s="51"/>
      <c r="G184" s="51"/>
      <c r="H184" s="197"/>
      <c r="I184" s="51"/>
      <c r="J184" s="52"/>
      <c r="K184" s="52"/>
      <c r="L184" s="52"/>
      <c r="M184" s="52"/>
      <c r="N184" s="52"/>
    </row>
    <row r="185" spans="1:15" s="12" customFormat="1" ht="38.4" customHeight="1">
      <c r="A185" s="98"/>
      <c r="B185" s="51"/>
      <c r="C185" s="51"/>
      <c r="D185" s="51"/>
      <c r="E185" s="53"/>
      <c r="F185" s="51"/>
      <c r="G185" s="51"/>
      <c r="H185" s="197"/>
      <c r="I185" s="51"/>
      <c r="J185" s="52"/>
      <c r="K185" s="52"/>
      <c r="L185" s="52"/>
      <c r="M185" s="52"/>
      <c r="N185" s="52"/>
    </row>
    <row r="186" spans="1:15" s="12" customFormat="1" ht="21" customHeight="1">
      <c r="A186" s="98"/>
      <c r="B186" s="51"/>
      <c r="C186" s="51"/>
      <c r="D186" s="51"/>
      <c r="E186" s="53"/>
      <c r="F186" s="51"/>
      <c r="G186" s="51"/>
      <c r="H186" s="197"/>
      <c r="I186" s="51"/>
      <c r="J186" s="52"/>
      <c r="K186" s="52"/>
      <c r="L186" s="52"/>
      <c r="M186" s="52"/>
    </row>
    <row r="187" spans="1:15" s="12" customFormat="1" ht="21.6" customHeight="1">
      <c r="C187" s="24"/>
      <c r="D187" s="24"/>
      <c r="E187" s="24"/>
      <c r="F187" s="24"/>
      <c r="G187" s="24"/>
      <c r="H187" s="32"/>
      <c r="I187" s="24"/>
      <c r="J187" s="32"/>
      <c r="K187" s="24"/>
      <c r="L187" s="33"/>
      <c r="M187" s="24"/>
      <c r="N187" s="33"/>
    </row>
    <row r="188" spans="1:15" s="12" customFormat="1" ht="21.6" customHeight="1">
      <c r="H188" s="2"/>
      <c r="J188" s="2"/>
      <c r="L188" s="25"/>
      <c r="N188" s="25"/>
    </row>
    <row r="189" spans="1:15" s="12" customFormat="1" ht="21.6" customHeight="1">
      <c r="H189" s="17"/>
      <c r="I189" s="17"/>
      <c r="J189" s="17"/>
      <c r="K189" s="17"/>
      <c r="L189" s="192"/>
      <c r="M189" s="17"/>
      <c r="N189" s="20"/>
    </row>
    <row r="190" spans="1:15" s="12" customFormat="1" ht="21.6" customHeight="1">
      <c r="A190" s="24"/>
      <c r="B190" s="34"/>
      <c r="E190" s="7"/>
      <c r="H190" s="10"/>
      <c r="I190" s="10"/>
      <c r="J190" s="10"/>
      <c r="K190" s="10"/>
      <c r="L190" s="36"/>
      <c r="M190" s="36"/>
      <c r="N190" s="36"/>
    </row>
    <row r="191" spans="1:15" s="12" customFormat="1" ht="21.6" customHeight="1">
      <c r="B191" s="34"/>
      <c r="E191" s="7"/>
      <c r="F191" s="189"/>
      <c r="H191" s="97"/>
      <c r="I191" s="97"/>
      <c r="J191" s="97"/>
      <c r="K191" s="97"/>
      <c r="L191" s="97"/>
      <c r="M191" s="97"/>
      <c r="N191" s="97"/>
    </row>
    <row r="192" spans="1:15" s="12" customFormat="1" ht="21.6" customHeight="1">
      <c r="A192" s="24"/>
      <c r="B192" s="34"/>
      <c r="E192" s="7"/>
      <c r="H192" s="97"/>
      <c r="J192" s="97"/>
      <c r="K192" s="97"/>
      <c r="L192" s="97"/>
      <c r="M192" s="97"/>
      <c r="N192" s="97"/>
    </row>
    <row r="193" spans="1:14" s="12" customFormat="1" ht="21.6" customHeight="1">
      <c r="A193" s="34"/>
      <c r="E193" s="7"/>
      <c r="H193" s="2"/>
      <c r="L193" s="47"/>
      <c r="M193" s="16"/>
      <c r="N193" s="35"/>
    </row>
    <row r="194" spans="1:14" s="12" customFormat="1" ht="21.6" customHeight="1">
      <c r="A194" s="34"/>
      <c r="E194" s="7"/>
      <c r="H194" s="2"/>
      <c r="J194" s="2"/>
      <c r="L194" s="2"/>
      <c r="M194" s="16"/>
      <c r="N194" s="2"/>
    </row>
    <row r="195" spans="1:14" s="12" customFormat="1" ht="21.6" customHeight="1">
      <c r="A195" s="34"/>
      <c r="E195" s="7"/>
      <c r="F195" s="7"/>
      <c r="H195" s="2"/>
      <c r="J195" s="2"/>
      <c r="L195" s="2"/>
      <c r="M195" s="16"/>
      <c r="N195" s="2"/>
    </row>
    <row r="196" spans="1:14" s="12" customFormat="1" ht="21.6" customHeight="1">
      <c r="A196" s="34"/>
      <c r="E196" s="7"/>
      <c r="H196" s="2"/>
      <c r="J196" s="2"/>
      <c r="L196" s="29"/>
      <c r="M196" s="16"/>
      <c r="N196" s="2"/>
    </row>
    <row r="197" spans="1:14" s="12" customFormat="1" ht="21.6" customHeight="1">
      <c r="A197" s="34"/>
      <c r="E197" s="7"/>
      <c r="H197" s="2"/>
      <c r="J197" s="2"/>
      <c r="L197" s="29"/>
      <c r="M197" s="16"/>
      <c r="N197" s="2"/>
    </row>
    <row r="198" spans="1:14" s="12" customFormat="1" ht="21.6" customHeight="1">
      <c r="A198" s="34"/>
      <c r="E198" s="7"/>
      <c r="H198" s="2"/>
      <c r="J198" s="2"/>
      <c r="L198" s="29"/>
      <c r="M198" s="16"/>
      <c r="N198" s="2"/>
    </row>
    <row r="199" spans="1:14" s="12" customFormat="1" ht="21.6" customHeight="1">
      <c r="A199" s="34"/>
      <c r="E199" s="7"/>
      <c r="H199" s="2"/>
      <c r="J199" s="2"/>
      <c r="L199" s="29"/>
      <c r="M199" s="16"/>
      <c r="N199" s="2"/>
    </row>
    <row r="200" spans="1:14" s="12" customFormat="1" ht="21.6" customHeight="1">
      <c r="A200" s="34"/>
      <c r="E200" s="7"/>
      <c r="H200" s="2"/>
      <c r="J200" s="2"/>
      <c r="L200" s="29"/>
      <c r="M200" s="16"/>
      <c r="N200" s="2"/>
    </row>
    <row r="201" spans="1:14" s="12" customFormat="1" ht="21.6" customHeight="1">
      <c r="A201" s="34"/>
      <c r="E201" s="7"/>
      <c r="H201" s="2"/>
      <c r="J201" s="2"/>
      <c r="L201" s="29"/>
      <c r="M201" s="16"/>
      <c r="N201" s="2"/>
    </row>
    <row r="202" spans="1:14" s="12" customFormat="1" ht="21.6" customHeight="1">
      <c r="A202" s="34"/>
      <c r="H202" s="2"/>
      <c r="J202" s="2"/>
      <c r="L202" s="29"/>
      <c r="N202" s="25"/>
    </row>
    <row r="203" spans="1:14" s="12" customFormat="1" ht="21.6" customHeight="1">
      <c r="E203" s="7"/>
      <c r="F203" s="7"/>
      <c r="H203" s="2"/>
      <c r="J203" s="2"/>
      <c r="L203" s="2"/>
      <c r="N203" s="25"/>
    </row>
    <row r="204" spans="1:14" s="12" customFormat="1" ht="11.25" customHeight="1">
      <c r="E204" s="7"/>
      <c r="F204" s="7"/>
      <c r="H204" s="29"/>
      <c r="J204" s="29"/>
      <c r="L204" s="29"/>
      <c r="N204" s="29"/>
    </row>
    <row r="205" spans="1:14" s="12" customFormat="1" ht="21.6" customHeight="1">
      <c r="E205" s="7"/>
      <c r="F205" s="7"/>
      <c r="J205" s="29"/>
      <c r="L205" s="29"/>
      <c r="N205" s="29"/>
    </row>
    <row r="206" spans="1:14" s="12" customFormat="1" ht="21.6" customHeight="1">
      <c r="E206" s="7"/>
      <c r="F206" s="7"/>
      <c r="H206" s="29"/>
      <c r="J206" s="29"/>
      <c r="L206" s="29"/>
      <c r="N206" s="29"/>
    </row>
    <row r="207" spans="1:14" s="12" customFormat="1" ht="21.6" customHeight="1">
      <c r="B207" s="34"/>
      <c r="E207" s="7"/>
      <c r="H207" s="97"/>
      <c r="I207" s="97"/>
      <c r="J207" s="57"/>
      <c r="K207" s="97"/>
      <c r="L207" s="97"/>
      <c r="M207" s="97"/>
      <c r="N207" s="57"/>
    </row>
    <row r="208" spans="1:14" s="12" customFormat="1" ht="21.6" customHeight="1">
      <c r="E208" s="7"/>
      <c r="F208" s="7"/>
      <c r="H208" s="29"/>
      <c r="J208" s="29"/>
      <c r="L208" s="29"/>
      <c r="N208" s="29"/>
    </row>
    <row r="209" spans="1:14" s="12" customFormat="1" ht="21.6" customHeight="1">
      <c r="A209" s="34"/>
      <c r="E209" s="7"/>
      <c r="H209" s="2"/>
      <c r="J209" s="2"/>
      <c r="L209" s="29"/>
      <c r="M209" s="16"/>
      <c r="N209" s="25"/>
    </row>
    <row r="210" spans="1:14" s="12" customFormat="1" ht="21.6" customHeight="1">
      <c r="E210" s="7"/>
      <c r="F210" s="7"/>
      <c r="H210" s="29"/>
      <c r="J210" s="29"/>
      <c r="L210" s="29"/>
      <c r="N210" s="29"/>
    </row>
    <row r="211" spans="1:14" s="12" customFormat="1" ht="22.5" customHeight="1">
      <c r="E211" s="7"/>
      <c r="F211" s="7"/>
      <c r="H211" s="29"/>
      <c r="J211" s="29"/>
      <c r="L211" s="29"/>
      <c r="N211" s="29"/>
    </row>
    <row r="212" spans="1:14" s="12" customFormat="1" ht="21.6" customHeight="1">
      <c r="E212" s="7"/>
      <c r="F212" s="7"/>
      <c r="H212" s="29"/>
      <c r="J212" s="29"/>
      <c r="L212" s="29"/>
      <c r="N212" s="29"/>
    </row>
    <row r="213" spans="1:14" s="12" customFormat="1" ht="21.6" customHeight="1">
      <c r="E213" s="7"/>
      <c r="F213" s="7"/>
      <c r="H213" s="29"/>
      <c r="J213" s="29"/>
      <c r="L213" s="29"/>
      <c r="N213" s="29"/>
    </row>
    <row r="214" spans="1:14" s="12" customFormat="1" ht="21.6" customHeight="1">
      <c r="E214" s="7"/>
      <c r="F214" s="7"/>
      <c r="H214" s="29"/>
      <c r="J214" s="29"/>
      <c r="L214" s="29"/>
      <c r="N214" s="29"/>
    </row>
    <row r="215" spans="1:14" s="12" customFormat="1" ht="21.6" customHeight="1">
      <c r="E215" s="7"/>
      <c r="F215" s="7"/>
      <c r="H215" s="29"/>
      <c r="J215" s="29"/>
      <c r="L215" s="29"/>
      <c r="N215" s="29"/>
    </row>
    <row r="216" spans="1:14" s="12" customFormat="1" ht="21.6" customHeight="1">
      <c r="E216" s="7"/>
      <c r="F216" s="7"/>
      <c r="H216" s="29"/>
      <c r="J216" s="29"/>
      <c r="L216" s="29"/>
      <c r="N216" s="29"/>
    </row>
    <row r="217" spans="1:14" s="12" customFormat="1" ht="21.6" customHeight="1">
      <c r="E217" s="7"/>
      <c r="F217" s="7"/>
      <c r="H217" s="29"/>
      <c r="J217" s="29"/>
      <c r="L217" s="29"/>
      <c r="N217" s="29"/>
    </row>
    <row r="218" spans="1:14" s="12" customFormat="1" ht="21.6" customHeight="1">
      <c r="E218" s="7"/>
      <c r="F218" s="7"/>
      <c r="H218" s="29"/>
      <c r="J218" s="29"/>
      <c r="L218" s="29"/>
      <c r="N218" s="29"/>
    </row>
    <row r="219" spans="1:14" s="12" customFormat="1" ht="21.6" customHeight="1">
      <c r="E219" s="7"/>
      <c r="F219" s="7"/>
      <c r="H219" s="29"/>
      <c r="J219" s="29"/>
      <c r="L219" s="29"/>
      <c r="N219" s="29"/>
    </row>
    <row r="220" spans="1:14" s="12" customFormat="1" ht="21.6" customHeight="1">
      <c r="E220" s="7"/>
      <c r="F220" s="7"/>
      <c r="H220" s="29"/>
      <c r="J220" s="29"/>
      <c r="L220" s="29"/>
      <c r="N220" s="29"/>
    </row>
    <row r="221" spans="1:14" s="12" customFormat="1" ht="21.6" customHeight="1">
      <c r="E221" s="7"/>
      <c r="F221" s="7"/>
      <c r="H221" s="29"/>
      <c r="J221" s="29"/>
      <c r="L221" s="29"/>
      <c r="N221" s="29"/>
    </row>
    <row r="222" spans="1:14" s="12" customFormat="1" ht="21.6" customHeight="1">
      <c r="E222" s="7"/>
      <c r="F222" s="7"/>
      <c r="H222" s="29"/>
      <c r="J222" s="29"/>
      <c r="L222" s="29"/>
      <c r="N222" s="29"/>
    </row>
    <row r="223" spans="1:14" s="12" customFormat="1" ht="21.6" customHeight="1">
      <c r="E223" s="7"/>
      <c r="F223" s="7"/>
      <c r="H223" s="29"/>
      <c r="J223" s="29"/>
      <c r="L223" s="29"/>
      <c r="N223" s="29"/>
    </row>
    <row r="224" spans="1:14" s="12" customFormat="1" ht="21.6" customHeight="1">
      <c r="E224" s="7"/>
      <c r="F224" s="7"/>
      <c r="H224" s="29"/>
      <c r="J224" s="29"/>
      <c r="L224" s="29"/>
      <c r="N224" s="29"/>
    </row>
    <row r="225" spans="5:14" s="12" customFormat="1" ht="21.6" customHeight="1">
      <c r="E225" s="7"/>
      <c r="F225" s="7"/>
      <c r="H225" s="29"/>
      <c r="J225" s="29"/>
      <c r="L225" s="29"/>
      <c r="N225" s="29"/>
    </row>
    <row r="226" spans="5:14" s="12" customFormat="1" ht="21.6" customHeight="1">
      <c r="E226" s="7"/>
      <c r="F226" s="7"/>
      <c r="H226" s="29"/>
      <c r="J226" s="29"/>
      <c r="L226" s="29"/>
      <c r="N226" s="29"/>
    </row>
    <row r="227" spans="5:14" s="12" customFormat="1" ht="21.6" customHeight="1">
      <c r="E227" s="7"/>
      <c r="F227" s="7"/>
      <c r="H227" s="29"/>
      <c r="J227" s="29"/>
      <c r="L227" s="29"/>
      <c r="N227" s="29"/>
    </row>
    <row r="228" spans="5:14" s="12" customFormat="1" ht="21.6" customHeight="1">
      <c r="E228" s="7"/>
      <c r="F228" s="7"/>
      <c r="H228" s="29"/>
      <c r="J228" s="29"/>
      <c r="L228" s="29"/>
      <c r="N228" s="29"/>
    </row>
    <row r="229" spans="5:14" s="12" customFormat="1" ht="21.6" customHeight="1">
      <c r="E229" s="7"/>
      <c r="F229" s="7"/>
      <c r="H229" s="29"/>
      <c r="J229" s="29"/>
      <c r="L229" s="29"/>
      <c r="N229" s="29"/>
    </row>
    <row r="230" spans="5:14" s="12" customFormat="1" ht="21.6" customHeight="1">
      <c r="E230" s="7"/>
      <c r="F230" s="7"/>
      <c r="H230" s="29"/>
      <c r="J230" s="29"/>
      <c r="L230" s="29"/>
      <c r="N230" s="29"/>
    </row>
    <row r="231" spans="5:14" s="12" customFormat="1" ht="21.6" customHeight="1">
      <c r="E231" s="7"/>
      <c r="F231" s="7"/>
      <c r="H231" s="29"/>
      <c r="J231" s="29"/>
      <c r="L231" s="29"/>
      <c r="N231" s="29"/>
    </row>
    <row r="232" spans="5:14" s="12" customFormat="1" ht="19.8">
      <c r="E232" s="7"/>
      <c r="F232" s="7"/>
      <c r="H232" s="29"/>
      <c r="J232" s="29"/>
      <c r="L232" s="29"/>
      <c r="N232" s="29"/>
    </row>
    <row r="233" spans="5:14" s="12" customFormat="1" ht="20.25" customHeight="1">
      <c r="E233" s="7"/>
      <c r="F233" s="7"/>
      <c r="H233" s="29"/>
      <c r="J233" s="29"/>
      <c r="L233" s="29"/>
      <c r="N233" s="29"/>
    </row>
    <row r="234" spans="5:14" s="12" customFormat="1" ht="19.2" customHeight="1">
      <c r="E234" s="7"/>
      <c r="F234" s="7"/>
      <c r="H234" s="29"/>
      <c r="J234" s="29"/>
      <c r="L234" s="29"/>
      <c r="N234" s="29"/>
    </row>
    <row r="235" spans="5:14" s="12" customFormat="1" ht="21.6" customHeight="1">
      <c r="L235" s="25"/>
      <c r="N235" s="25"/>
    </row>
    <row r="236" spans="5:14" s="12" customFormat="1" ht="21.6" customHeight="1">
      <c r="L236" s="25"/>
      <c r="N236" s="25"/>
    </row>
    <row r="237" spans="5:14" s="12" customFormat="1" ht="21.6" customHeight="1">
      <c r="L237" s="25"/>
      <c r="N237" s="25"/>
    </row>
    <row r="238" spans="5:14" s="12" customFormat="1" ht="21.6" customHeight="1">
      <c r="L238" s="25"/>
      <c r="N238" s="25"/>
    </row>
    <row r="239" spans="5:14" ht="21.6" customHeight="1">
      <c r="N239" s="13"/>
    </row>
    <row r="240" spans="5:14" ht="21.6" customHeight="1"/>
    <row r="241" spans="12:14" ht="21.6" customHeight="1"/>
    <row r="242" spans="12:14" ht="21.6" customHeight="1"/>
    <row r="243" spans="12:14" ht="21.6" customHeight="1">
      <c r="L243" s="13"/>
      <c r="N243" s="13"/>
    </row>
    <row r="244" spans="12:14" ht="21.6" customHeight="1">
      <c r="L244" s="13"/>
      <c r="N244" s="13"/>
    </row>
    <row r="245" spans="12:14" ht="21.6" customHeight="1">
      <c r="L245" s="13"/>
      <c r="N245" s="13"/>
    </row>
    <row r="246" spans="12:14" ht="21.6" customHeight="1">
      <c r="L246" s="13"/>
      <c r="N246" s="13"/>
    </row>
    <row r="247" spans="12:14" ht="21.6" customHeight="1">
      <c r="L247" s="13"/>
      <c r="N247" s="13"/>
    </row>
    <row r="248" spans="12:14" ht="21.6" customHeight="1">
      <c r="L248" s="13"/>
      <c r="N248" s="13"/>
    </row>
    <row r="249" spans="12:14" ht="21.6" customHeight="1">
      <c r="L249" s="13"/>
      <c r="N249" s="13"/>
    </row>
    <row r="250" spans="12:14" ht="21.6" customHeight="1">
      <c r="L250" s="13"/>
      <c r="N250" s="13"/>
    </row>
    <row r="251" spans="12:14" ht="21.6" customHeight="1">
      <c r="L251" s="13"/>
      <c r="N251" s="13"/>
    </row>
    <row r="252" spans="12:14" ht="21.6" customHeight="1">
      <c r="L252" s="13"/>
      <c r="N252" s="13"/>
    </row>
    <row r="253" spans="12:14" ht="21.6" customHeight="1">
      <c r="L253" s="13"/>
      <c r="N253" s="13"/>
    </row>
    <row r="254" spans="12:14" ht="21.6" customHeight="1">
      <c r="L254" s="13"/>
      <c r="N254" s="13"/>
    </row>
    <row r="255" spans="12:14" ht="21.6" customHeight="1">
      <c r="L255" s="13"/>
      <c r="N255" s="13"/>
    </row>
    <row r="256" spans="12:14" ht="21.6" customHeight="1">
      <c r="L256" s="13"/>
      <c r="N256" s="13"/>
    </row>
    <row r="257" s="13" customFormat="1" ht="21.6" customHeight="1"/>
    <row r="258" s="13" customFormat="1" ht="21.6" customHeight="1"/>
  </sheetData>
  <mergeCells count="15">
    <mergeCell ref="L108:N108"/>
    <mergeCell ref="L109:N109"/>
    <mergeCell ref="H111:N111"/>
    <mergeCell ref="H112:J112"/>
    <mergeCell ref="L112:N112"/>
    <mergeCell ref="H58:J58"/>
    <mergeCell ref="L55:N55"/>
    <mergeCell ref="H57:N57"/>
    <mergeCell ref="H5:N5"/>
    <mergeCell ref="H6:J6"/>
    <mergeCell ref="L2:N2"/>
    <mergeCell ref="L3:N3"/>
    <mergeCell ref="L54:N54"/>
    <mergeCell ref="L6:N6"/>
    <mergeCell ref="L58:N58"/>
  </mergeCells>
  <pageMargins left="0.98425196850393704" right="0.39370078740157499" top="0.59055118110236204" bottom="0.31496062992126" header="0.511811023622047" footer="0.31496062992126"/>
  <pageSetup paperSize="9" scale="70" orientation="portrait" r:id="rId1"/>
  <headerFooter alignWithMargins="0"/>
  <rowBreaks count="1" manualBreakCount="1">
    <brk id="52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1" ma:contentTypeDescription="Create a new document." ma:contentTypeScope="" ma:versionID="411508602bb90358bedb99355fd969b6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c67d5f20d13981ff7d9422491f8b27dc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bec81ba-cceb-43f2-90f1-46703c2d9b2d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379A8B-F8A9-43EB-A5AB-EFBC8E541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8639B8-D636-48C5-BB8F-6F0321BA6BD2}">
  <ds:schemaRefs>
    <ds:schemaRef ds:uri="http://purl.org/dc/dcmitype/"/>
    <ds:schemaRef ds:uri="http://schemas.microsoft.com/office/2006/documentManagement/types"/>
    <ds:schemaRef ds:uri="http://purl.org/dc/terms/"/>
    <ds:schemaRef ds:uri="589e0076-fbe0-4568-9ccd-f8619a670cac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02e7c2bb-7144-4b30-ad47-2d09cbb786f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EEEDEA6-5DFE-4C0B-B1B1-E0C32D39C2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PL2</vt:lpstr>
      <vt:lpstr>SE1</vt:lpstr>
      <vt:lpstr>SE2</vt:lpstr>
      <vt:lpstr>CF</vt:lpstr>
      <vt:lpstr>BS!Print_Area</vt:lpstr>
      <vt:lpstr>CF!Print_Area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Pitisevi Company</cp:lastModifiedBy>
  <cp:revision/>
  <cp:lastPrinted>2025-02-26T15:49:16Z</cp:lastPrinted>
  <dcterms:created xsi:type="dcterms:W3CDTF">2015-11-05T17:00:12Z</dcterms:created>
  <dcterms:modified xsi:type="dcterms:W3CDTF">2025-02-27T13:12:21Z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546538800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