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Wim5ejZvhj06onKM5tJDh_jRc_XKsvFL\6. SYNTEC Group ใช้ตั้งแต่งวดสิ้นปี 2567\1.SYNTEC\Ye'67\TOD\Audit FS\THAI\"/>
    </mc:Choice>
  </mc:AlternateContent>
  <xr:revisionPtr revIDLastSave="0" documentId="13_ncr:1_{349B2362-42C4-46A4-86A1-0E10A54634D1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BS!$A$1:$J$86</definedName>
    <definedName name="_xlnm.Print_Area" localSheetId="5">CF!$A$1:$J$106</definedName>
    <definedName name="_xlnm.Print_Area" localSheetId="4">CH!$A$1:$P$20</definedName>
    <definedName name="_xlnm.Print_Area" localSheetId="3">'CH-Conso'!$A$1:$V$26</definedName>
    <definedName name="_xlnm.Print_Area" localSheetId="1">PL!$A$1:$J$60</definedName>
    <definedName name="_xlnm.Print_Titles" localSheetId="0">BS!$1:$6</definedName>
    <definedName name="_xlnm.Print_Titles" localSheetId="5">CF!$1:$7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E05s6xBkSvAcIqLliamaGScpMYUord46x81yEhruLYc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J54" i="3" s="1"/>
  <c r="F29" i="3"/>
  <c r="F54" i="3" s="1"/>
  <c r="J24" i="3"/>
  <c r="H24" i="3"/>
  <c r="F24" i="3"/>
  <c r="D24" i="3"/>
  <c r="J15" i="3"/>
  <c r="H15" i="3"/>
  <c r="F15" i="3"/>
  <c r="D15" i="3"/>
  <c r="F49" i="3" l="1"/>
  <c r="H49" i="3"/>
  <c r="H27" i="3"/>
  <c r="H29" i="3" s="1"/>
  <c r="J49" i="3"/>
  <c r="J50" i="3" s="1"/>
  <c r="J59" i="3" s="1"/>
  <c r="D27" i="3"/>
  <c r="D29" i="3" s="1"/>
  <c r="D54" i="3" s="1"/>
  <c r="D49" i="3"/>
  <c r="H52" i="3"/>
  <c r="H50" i="3"/>
  <c r="F50" i="3"/>
  <c r="F59" i="3" s="1"/>
  <c r="D50" i="3" l="1"/>
  <c r="D59" i="3" s="1"/>
  <c r="H62" i="3"/>
  <c r="H54" i="3"/>
  <c r="H59" i="3"/>
  <c r="H57" i="3"/>
</calcChain>
</file>

<file path=xl/sharedStrings.xml><?xml version="1.0" encoding="utf-8"?>
<sst xmlns="http://schemas.openxmlformats.org/spreadsheetml/2006/main" count="395" uniqueCount="280">
  <si>
    <t>บริษัท ซินเท็ค คอนสตรัคชั่น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</si>
  <si>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</si>
  <si>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</si>
  <si>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</si>
  <si>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</si>
  <si>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</si>
  <si>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</si>
  <si>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</si>
  <si>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</si>
  <si>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</si>
  <si>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4, 6</t>
  </si>
  <si>
    <t xml:space="preserve">ลูกหนี้หมุนเวียนอื่น </t>
  </si>
  <si>
    <t>4, 7</t>
  </si>
  <si>
    <t>สินทรัพย์ที่เกิดจากสัญญา-หมุนเวียน</t>
  </si>
  <si>
    <t>4, 8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</si>
  <si>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</si>
  <si>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</si>
  <si>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</si>
  <si>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</si>
  <si>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</si>
  <si>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</si>
  <si>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</si>
  <si>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</si>
  <si>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</si>
  <si>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 - สุทธิ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</si>
  <si>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</si>
  <si>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</si>
  <si>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</si>
  <si>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</si>
  <si>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</si>
  <si>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</si>
  <si>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</si>
  <si>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</si>
  <si>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</si>
  <si>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</si>
  <si>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</si>
  <si>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เงินกู้ยืมระยะสั้นจากกิจการและบุคคลที่เกี่ยวข้องกัน</t>
  </si>
  <si>
    <t>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</si>
  <si>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</si>
  <si>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- สุทธิ</t>
  </si>
  <si>
    <t>ภาษีเงินได้นิติบุคคลค้างจ่าย</t>
  </si>
  <si>
    <t xml:space="preserve">   ถึงกำหนดชำระภายใน 1 ปี</t>
  </si>
  <si>
    <t>หนี้สินที่เกิดจากสัญญา</t>
  </si>
  <si>
    <t>เงินประกันผลงานจากผู้รับเหมาช่วง</t>
  </si>
  <si>
    <t>4, 18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</si>
  <si>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</si>
  <si>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</si>
  <si>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</si>
  <si>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</si>
  <si>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</si>
  <si>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</si>
  <si>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</si>
  <si>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</si>
  <si>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</si>
  <si>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</si>
  <si>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</si>
  <si>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</si>
  <si>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</si>
  <si>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</si>
  <si>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</si>
  <si>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</si>
  <si>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</si>
  <si>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</si>
  <si>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</si>
  <si>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</si>
  <si>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</si>
  <si>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</si>
  <si>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</si>
  <si>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</si>
  <si>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</si>
  <si>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</si>
  <si>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</si>
  <si>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</si>
  <si>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</si>
  <si>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</si>
  <si>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</si>
  <si>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</si>
  <si>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</si>
  <si>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</si>
  <si>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</si>
  <si>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</si>
  <si>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</si>
  <si>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</si>
  <si>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</si>
  <si>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</si>
  <si>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</si>
  <si>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</si>
  <si>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</si>
  <si>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</si>
  <si>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</si>
  <si>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</si>
  <si>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</si>
  <si>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</si>
  <si>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</si>
  <si>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</si>
  <si>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</si>
  <si>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</si>
  <si>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</si>
  <si>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</si>
  <si>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</si>
  <si>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</si>
  <si>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</si>
  <si>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</si>
  <si>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</si>
  <si>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</si>
  <si>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</si>
  <si>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</si>
  <si>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กำไร(ขาดทุน)เบ็ดเสร็จอื่นสำหรับปี - สุทธิจากภาษีเงินได้</t>
  </si>
  <si>
    <t>กำไร(ขาดทุน)เบ็ดเสร็จรวมสำหรับปี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</si>
  <si>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</si>
  <si>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</si>
  <si>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</si>
  <si>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</si>
  <si>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กำไร(ขาดทุน)ต่อหุ้น</t>
  </si>
  <si>
    <t xml:space="preserve">  ขั้นพื้นฐาน (บาท)</t>
  </si>
  <si>
    <t>"ยังไม่ได้ตรวจสอบ"</t>
  </si>
  <si>
    <t xml:space="preserve">        "สอบทานแล้ว"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</si>
  <si>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</si>
  <si>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</si>
  <si>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</si>
  <si>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</si>
  <si>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</si>
  <si>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กำไรสำหรับงวด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</si>
  <si>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</si>
  <si>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</si>
  <si>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</si>
  <si>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</si>
  <si>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</si>
  <si>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</si>
  <si>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</si>
  <si>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</si>
  <si>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</si>
  <si>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</si>
  <si>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</si>
  <si>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</si>
  <si>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</si>
  <si>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ส่วนของผู้ถือหุ้นบริษัทใหญ่</t>
  </si>
  <si>
    <t>ส่วนต่ำจากการ</t>
  </si>
  <si>
    <t>รวม</t>
  </si>
  <si>
    <t>รวมส่วนของ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</si>
  <si>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</si>
  <si>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</si>
  <si>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</si>
  <si>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</si>
  <si>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</si>
  <si>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องค์ประกอบอื่น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</si>
  <si>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</si>
  <si>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</si>
  <si>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</si>
  <si>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</si>
  <si>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</si>
  <si>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</si>
  <si>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ของส่วนของผู้ถือหุ้น</t>
  </si>
  <si>
    <t>ควบคุม</t>
  </si>
  <si>
    <t>กำไร (ขาดทุน) เบ็ดเสร็จสำหรับปี</t>
  </si>
  <si>
    <t>งบกระแสเงินสด</t>
  </si>
  <si>
    <t>กระแสเงินสดจากกิจกรรมดำเนินงาน</t>
  </si>
  <si>
    <t>ขาดทุนจากการตัดจำหน่ายหนี้สูญ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</si>
  <si>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</si>
  <si>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</si>
  <si>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</si>
  <si>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ขาดทุนจากการตัดบัญชีภาษีเงินได้ถูกหัก ณ ที่จ่าย</t>
  </si>
  <si>
    <t>กำไรจากการจำหน่ายทรัพย์สิน</t>
  </si>
  <si>
    <t>กำไรที่ยังไม่เกิดขึ้นจริงจากการเปลี่ยนแปลงในมูลค่า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</si>
  <si>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</si>
  <si>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</si>
  <si>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</si>
  <si>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</si>
  <si>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</si>
  <si>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</si>
  <si>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</si>
  <si>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</si>
  <si>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 xml:space="preserve">กระแสเงินสดสุทธิได้มาจากกิจกรรมดำเนินงาน </t>
  </si>
  <si>
    <t>รับคืนภาษีเงินได้ถูกหัก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</si>
  <si>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</si>
  <si>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</si>
  <si>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เงินสดจ่ายซื้อสินทรัพย์ทางการเงินหมุนเวียนอื่น</t>
  </si>
  <si>
    <t>เงินฝากธนาคารที่ติดภาระค้ำประกันเพิ่มขึ้น(ลดลง)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</si>
  <si>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</si>
  <si>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</si>
  <si>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</si>
  <si>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</si>
  <si>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</si>
  <si>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</si>
  <si>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</si>
  <si>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</si>
  <si>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เงินสดรับจากกู้ยืมระยะสั้นจากกิจการและบุคคลที่เกี่ยวข้องกัน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</si>
  <si>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</si>
  <si>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</si>
  <si>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เงินสดรับจากส่วนได้เสียที่ไม่มีอำนาจควบคุม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</si>
  <si>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</si>
  <si>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</si>
  <si>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</si>
  <si>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</si>
  <si>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</si>
  <si>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</si>
  <si>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</si>
  <si>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</si>
  <si>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</si>
  <si>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</si>
  <si>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</si>
  <si>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</si>
  <si>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</si>
  <si>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</si>
  <si>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</si>
  <si>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</si>
  <si>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</si>
  <si>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</si>
  <si>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ส่วนของประมาณการหนี้สินสำหรับผลประโยชน์พนักงาน</t>
  </si>
  <si>
    <t>รายได้จากการขาย</t>
  </si>
  <si>
    <t>ต้นทุนจากการขาย</t>
  </si>
  <si>
    <t>ค่าใช้จ่าย(รายได้)ภาษีเงินได้</t>
  </si>
  <si>
    <t>กำไร(ขาดทุน)เบ็ดเสร็จอื่น</t>
  </si>
  <si>
    <t>ที่กำหนดให้วัดมูลค่ายุติธรรม</t>
  </si>
  <si>
    <t>ผ่านกำไรขาดทุนเบ็ดเสร็จอื่น</t>
  </si>
  <si>
    <t>กำไร (ขาดทุน) สำหรับปี</t>
  </si>
  <si>
    <t>ปรับรายการที่กระทบกำไร (ขาดทุน) เป็นเงินสดรับ (จ่าย)</t>
  </si>
  <si>
    <t>ขาดทุนจากการตัดบัญชีอุปกรณ์</t>
  </si>
  <si>
    <t xml:space="preserve">กระแสเงินสดสุทธิได้มาจาก (ใช้ไปใน) กิจกรรมดำเนินงาน </t>
  </si>
  <si>
    <t>เงินสดรับจากการจำหน่ายสินทรัพย์ทางการเงินหมุนเวียนอื่น</t>
  </si>
  <si>
    <t>ที่ดิน อาคาร และอุปกรณ์ภายใต้สัญญาเช่าซื้อเพิ่มขึ้น</t>
  </si>
  <si>
    <t>กำไร(ขาดทุน)จากการยกเลิกสัญญา</t>
  </si>
  <si>
    <t>จ่ายภาษีเงินได้ถูกหัก ณ ที่จ่าย</t>
  </si>
  <si>
    <t>ขาดทุนจากการตัดบัญชีสินทรัพย์ไม่มีตัวตน</t>
  </si>
  <si>
    <t>โอนสินทรัพย์ระหว่างก่อสร้างในบัญชีสินทรัพย์ไม่มีตัวตนไปยังบัญชีที่ดิน อาคารและอุปกรณ์</t>
  </si>
  <si>
    <t>เงินให้กู้ยืมระยะยาวแก่กิจการที่เกี่ยวข้องกัน</t>
  </si>
  <si>
    <t>4, 19</t>
  </si>
  <si>
    <t>ผลขาดทุนจากการด้อยค่ามูลค่าเงินลงทุนในบริษัทย่อย</t>
  </si>
  <si>
    <t>ผลขาดทุนจากการด้อยค่าเงินให้กู้ยืมแก่กิจการที่เกี่ยวข้องกัน</t>
  </si>
  <si>
    <t>อสังหาริมทรัพย์เพื่อการลงทุนเพิ่มขึ้นจากการรับชำระหนี้จากลูกหนี้คดีความฟ้องร้อง</t>
  </si>
  <si>
    <t>งบฐานะการเงิน</t>
  </si>
  <si>
    <t>สำหรับปีสิ้นสุดวันที่ 31 ธันวาคม 2567</t>
  </si>
  <si>
    <t>ณ วันที่ 31 ธันวาคม 2567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</si>
  <si>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</si>
  <si>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</si>
  <si>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</si>
  <si>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</si>
  <si>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เงินสดรับจากผู้ถือหุ้นส่วนน้อยในบริษัทย่อย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</si>
  <si>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</si>
  <si>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</si>
  <si>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</si>
  <si>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ผลขาดทุนด้านเครดิตที่คาดว่าจะเกิดขึ้น (โอนกลับ)</t>
  </si>
  <si>
    <t>ขาดทุนจากการปรับมูลค่าสินค้าคงเหลือ</t>
  </si>
  <si>
    <t>ยุติธรรมของเงินลงทุนในตราสารหนี้</t>
  </si>
  <si>
    <t>กำไรจากการวัดมูลค่ายุติธรรมของเงินลงทุนในการร่วมค้า</t>
  </si>
  <si>
    <t>กำไรจากการจำหน่ายเงินลงทุนในบริษัทย่อย</t>
  </si>
  <si>
    <t>กำไรจากการเปลี่ยนสถานะเงินลงทุนในบริษัทย่อยเป็นเงินลงทุนในการร่วมค้า</t>
  </si>
  <si>
    <t>ส่วนแบ่งขาดทุนจากเงินลงทุนในการร่วมค้า</t>
  </si>
  <si>
    <t>กำไรที่รับรู้จากการให้บริการแก่กิจการร่วมค้า</t>
  </si>
  <si>
    <t>เงินลงทุนในการร่วมค้า</t>
  </si>
  <si>
    <t>4, 16.2</t>
  </si>
  <si>
    <t>4, 20</t>
  </si>
  <si>
    <t>กำไร (ขาดทุน) เบ็ดเสร็จอื่น</t>
  </si>
  <si>
    <t>ผลกำไร(ขาดทุน) จาก</t>
  </si>
  <si>
    <t>เงินลงทุนในตราสารทุน</t>
  </si>
  <si>
    <t>ส่วนได้เสีย</t>
  </si>
  <si>
    <t>บริษัทใหญ่</t>
  </si>
  <si>
    <t>ประมาณการหนี้สินผลประโยชน์พนักงาน</t>
  </si>
  <si>
    <t>กำไร (ขาดทุน) จากการดำเนินงาน</t>
  </si>
  <si>
    <t>หนี้สินไม่หมุนเวียนอื่น</t>
  </si>
  <si>
    <t>เพิ่มทุนของหุ้นสามัญของบริษัทย่อย - ส่วนที่เป็นของ</t>
  </si>
  <si>
    <t xml:space="preserve">       ส่วนได้เสียที่ไม่มีอำนาจควบคุม</t>
  </si>
  <si>
    <t>การเปลี่ยนแปลงส่วนได้เสียของบริษัทใหญ่ในบริษัทย่อย</t>
  </si>
  <si>
    <t>ส่วนได้เสียที่ไม่มีอำนาจควบคุมลดลงจากการจำหน่าย</t>
  </si>
  <si>
    <t xml:space="preserve">       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</si>
  <si>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</si>
  <si>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เงินสดจ่ายเพื่อเพิ่มทุนในเงินลงทุนในการร่วมค้า</t>
  </si>
  <si>
    <t>เงินสดจ่ายเพื่อเพิ่มทุนในบริษัทย่อย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</si>
  <si>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</si>
  <si>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ที่ดินที่ยังไม่ได้ใช้ในการดำเนินงาน</t>
  </si>
  <si>
    <t>เงินปันผลจ่าย</t>
  </si>
  <si>
    <t>จ่ายชำระหนี้สินอื่น</t>
  </si>
  <si>
    <t>จ่ายชำระหนี้สินจากต้นทุนในการแก้ไขงานก่อสร้าง</t>
  </si>
  <si>
    <t>จ่ายชำระหนี้สินผลประโยชน์พนักงาน</t>
  </si>
  <si>
    <t>หนี้สินที่เกิดขึ้นจากสัญญา</t>
  </si>
  <si>
    <t>เงินสดจ่ายให้กู้ยืมระยะยาวแก่บริษัทร่วมค้า</t>
  </si>
  <si>
    <t>เงินสดจ่ายให้กู้ยืมระยะยาวแก่กิจการที่เกี่ยวข้องกัน</t>
  </si>
  <si>
    <t>4,8</t>
  </si>
  <si>
    <t>เงินจ่ายล่วงหน้าให้ผู้เหมาช่วง</t>
  </si>
  <si>
    <t>กระแสเงินสดได้มาจากการดำเนินงานก่อนการเปลี่ยนแปลงในสินทรัพย์และหนี้สินดำเนินงาน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</si>
</sst>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_-* #,##0_-;\-* #,##0_-;_-* &quot;-&quot;??_-;_-@"/>
    <numFmt numFmtId="167" formatCode="_-* #,##0.00_-;\-* #,##0.00_-;_-* &quot;-&quot;??_-;_-@"/>
    <numFmt numFmtId="168" formatCode="#,##0;\(#,##0\);&quot;-     &quot;"/>
    <numFmt numFmtId="169" formatCode="#,##0.00;\(#,##0.00\);&quot;-     &quot;"/>
    <numFmt numFmtId="170" formatCode="#,##0.00\ ;\(#,##0.00\);&quot;-     &quot;"/>
    <numFmt numFmtId="171" formatCode="#,##0\ ;\(#,##0\);&quot;-     &quot;"/>
    <numFmt numFmtId="172" formatCode="#,##0\ ;&quot; (&quot;#,##0\);&quot; -&quot;#\ ;@\ "/>
    <numFmt numFmtId="173" formatCode="_(* #,##0.000000000000_);_(* \(#,##0.000000000000\);_(* &quot;-&quot;??_);_(@_)"/>
    <numFmt numFmtId="174" formatCode="_(* #,##0.000000000000000000000000000_);_(* \(#,##0.000000000000000000000000000\);_(* &quot;-&quot;??_);_(@_)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4"/>
      <color theme="1"/>
      <name val="Angsana New"/>
      <family val="1"/>
    </font>
    <font>
      <sz val="11"/>
      <color theme="1"/>
      <name val="Arial"/>
      <family val="2"/>
      <scheme val="minor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name val="AngsanaUPC"/>
      <family val="1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8" fontId="2" fillId="0" borderId="0" xfId="0" applyNumberFormat="1" applyFont="1"/>
    <xf numFmtId="168" fontId="1" fillId="0" borderId="0" xfId="0" applyNumberFormat="1" applyFont="1"/>
    <xf numFmtId="169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68" fontId="1" fillId="0" borderId="2" xfId="0" applyNumberFormat="1" applyFont="1" applyBorder="1"/>
    <xf numFmtId="168" fontId="2" fillId="0" borderId="3" xfId="0" applyNumberFormat="1" applyFont="1" applyBorder="1"/>
    <xf numFmtId="168" fontId="1" fillId="0" borderId="5" xfId="0" applyNumberFormat="1" applyFont="1" applyBorder="1"/>
    <xf numFmtId="168" fontId="2" fillId="0" borderId="1" xfId="0" applyNumberFormat="1" applyFont="1" applyBorder="1"/>
    <xf numFmtId="0" fontId="6" fillId="0" borderId="0" xfId="0" applyFont="1" applyAlignment="1">
      <alignment horizontal="center"/>
    </xf>
    <xf numFmtId="168" fontId="1" fillId="0" borderId="1" xfId="0" applyNumberFormat="1" applyFont="1" applyBorder="1"/>
    <xf numFmtId="170" fontId="1" fillId="0" borderId="4" xfId="0" applyNumberFormat="1" applyFont="1" applyBorder="1"/>
    <xf numFmtId="170" fontId="1" fillId="0" borderId="0" xfId="0" applyNumberFormat="1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164" fontId="11" fillId="0" borderId="0" xfId="0" applyNumberFormat="1" applyFont="1" applyAlignment="1">
      <alignment horizontal="center"/>
    </xf>
    <xf numFmtId="164" fontId="7" fillId="0" borderId="0" xfId="0" applyNumberFormat="1" applyFont="1"/>
    <xf numFmtId="174" fontId="7" fillId="0" borderId="0" xfId="1" applyNumberFormat="1" applyFont="1"/>
    <xf numFmtId="0" fontId="12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13" fillId="0" borderId="1" xfId="0" applyNumberFormat="1" applyFont="1" applyBorder="1"/>
    <xf numFmtId="0" fontId="10" fillId="0" borderId="1" xfId="0" applyFont="1" applyBorder="1"/>
    <xf numFmtId="164" fontId="10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43" fontId="7" fillId="0" borderId="3" xfId="0" applyNumberFormat="1" applyFont="1" applyBorder="1"/>
    <xf numFmtId="0" fontId="7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center"/>
    </xf>
    <xf numFmtId="43" fontId="7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6" fontId="7" fillId="0" borderId="0" xfId="0" applyNumberFormat="1" applyFont="1"/>
    <xf numFmtId="167" fontId="7" fillId="0" borderId="0" xfId="0" applyNumberFormat="1" applyFont="1"/>
    <xf numFmtId="43" fontId="7" fillId="0" borderId="0" xfId="0" applyNumberFormat="1" applyFont="1"/>
    <xf numFmtId="164" fontId="13" fillId="0" borderId="2" xfId="0" applyNumberFormat="1" applyFont="1" applyBorder="1"/>
    <xf numFmtId="166" fontId="10" fillId="0" borderId="0" xfId="0" applyNumberFormat="1" applyFont="1"/>
    <xf numFmtId="164" fontId="10" fillId="0" borderId="2" xfId="0" applyNumberFormat="1" applyFont="1" applyBorder="1"/>
    <xf numFmtId="37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4" fontId="10" fillId="0" borderId="0" xfId="0" applyNumberFormat="1" applyFont="1"/>
    <xf numFmtId="164" fontId="13" fillId="0" borderId="4" xfId="0" applyNumberFormat="1" applyFont="1" applyBorder="1"/>
    <xf numFmtId="164" fontId="10" fillId="0" borderId="4" xfId="0" applyNumberFormat="1" applyFont="1" applyBorder="1"/>
    <xf numFmtId="164" fontId="16" fillId="0" borderId="0" xfId="0" applyNumberFormat="1" applyFont="1"/>
    <xf numFmtId="0" fontId="15" fillId="0" borderId="0" xfId="0" applyFont="1"/>
    <xf numFmtId="164" fontId="15" fillId="0" borderId="0" xfId="0" applyNumberFormat="1" applyFont="1"/>
    <xf numFmtId="164" fontId="13" fillId="0" borderId="0" xfId="0" applyNumberFormat="1" applyFont="1"/>
    <xf numFmtId="164" fontId="7" fillId="0" borderId="4" xfId="0" applyNumberFormat="1" applyFont="1" applyBorder="1"/>
    <xf numFmtId="164" fontId="10" fillId="0" borderId="3" xfId="0" applyNumberFormat="1" applyFont="1" applyBorder="1"/>
    <xf numFmtId="173" fontId="10" fillId="0" borderId="0" xfId="1" applyNumberFormat="1" applyFont="1" applyAlignment="1">
      <alignment horizontal="left"/>
    </xf>
    <xf numFmtId="173" fontId="15" fillId="0" borderId="0" xfId="1" applyNumberFormat="1" applyFont="1" applyAlignment="1">
      <alignment horizontal="center"/>
    </xf>
    <xf numFmtId="43" fontId="9" fillId="0" borderId="0" xfId="1" applyFont="1"/>
    <xf numFmtId="173" fontId="18" fillId="0" borderId="0" xfId="1" applyNumberFormat="1" applyFont="1"/>
    <xf numFmtId="43" fontId="10" fillId="0" borderId="0" xfId="1" applyFont="1"/>
    <xf numFmtId="173" fontId="12" fillId="0" borderId="0" xfId="1" applyNumberFormat="1" applyFont="1"/>
    <xf numFmtId="0" fontId="14" fillId="0" borderId="0" xfId="0" applyFont="1"/>
    <xf numFmtId="174" fontId="12" fillId="0" borderId="0" xfId="1" applyNumberFormat="1" applyFont="1"/>
    <xf numFmtId="0" fontId="13" fillId="0" borderId="0" xfId="0" applyFont="1"/>
    <xf numFmtId="0" fontId="9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0" xfId="0" applyFont="1"/>
    <xf numFmtId="168" fontId="7" fillId="0" borderId="0" xfId="0" applyNumberFormat="1" applyFont="1"/>
    <xf numFmtId="43" fontId="12" fillId="0" borderId="0" xfId="1" applyFont="1" applyFill="1"/>
    <xf numFmtId="168" fontId="10" fillId="0" borderId="0" xfId="0" applyNumberFormat="1" applyFont="1"/>
    <xf numFmtId="168" fontId="9" fillId="0" borderId="0" xfId="0" applyNumberFormat="1" applyFont="1"/>
    <xf numFmtId="0" fontId="10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164" fontId="13" fillId="0" borderId="2" xfId="0" applyNumberFormat="1" applyFont="1" applyBorder="1" applyAlignment="1">
      <alignment vertical="top"/>
    </xf>
    <xf numFmtId="168" fontId="10" fillId="0" borderId="0" xfId="0" applyNumberFormat="1" applyFont="1" applyAlignment="1">
      <alignment vertical="top"/>
    </xf>
    <xf numFmtId="164" fontId="10" fillId="0" borderId="2" xfId="0" applyNumberFormat="1" applyFont="1" applyBorder="1" applyAlignment="1">
      <alignment vertical="top"/>
    </xf>
    <xf numFmtId="164" fontId="13" fillId="0" borderId="5" xfId="0" applyNumberFormat="1" applyFont="1" applyBorder="1"/>
    <xf numFmtId="164" fontId="10" fillId="0" borderId="5" xfId="0" applyNumberFormat="1" applyFont="1" applyBorder="1"/>
    <xf numFmtId="168" fontId="13" fillId="0" borderId="0" xfId="0" applyNumberFormat="1" applyFont="1"/>
    <xf numFmtId="164" fontId="12" fillId="0" borderId="0" xfId="0" applyNumberFormat="1" applyFont="1"/>
    <xf numFmtId="167" fontId="12" fillId="0" borderId="0" xfId="0" applyNumberFormat="1" applyFont="1"/>
    <xf numFmtId="164" fontId="7" fillId="0" borderId="1" xfId="0" applyNumberFormat="1" applyFont="1" applyBorder="1"/>
    <xf numFmtId="167" fontId="19" fillId="0" borderId="0" xfId="0" applyNumberFormat="1" applyFont="1"/>
    <xf numFmtId="43" fontId="10" fillId="0" borderId="0" xfId="0" applyNumberFormat="1" applyFont="1"/>
    <xf numFmtId="169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7" fillId="0" borderId="3" xfId="0" applyNumberFormat="1" applyFont="1" applyBorder="1" applyAlignment="1">
      <alignment horizontal="center"/>
    </xf>
    <xf numFmtId="164" fontId="7" fillId="0" borderId="3" xfId="0" applyNumberFormat="1" applyFont="1" applyBorder="1"/>
    <xf numFmtId="164" fontId="7" fillId="0" borderId="5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left"/>
    </xf>
    <xf numFmtId="171" fontId="7" fillId="0" borderId="0" xfId="0" applyNumberFormat="1" applyFont="1"/>
    <xf numFmtId="43" fontId="9" fillId="0" borderId="0" xfId="1" applyFont="1" applyFill="1" applyAlignment="1">
      <alignment horizontal="right"/>
    </xf>
    <xf numFmtId="164" fontId="7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164" fontId="13" fillId="0" borderId="0" xfId="0" applyNumberFormat="1" applyFont="1" applyAlignment="1">
      <alignment vertical="top"/>
    </xf>
    <xf numFmtId="3" fontId="2" fillId="0" borderId="0" xfId="0" applyNumberFormat="1" applyFont="1"/>
    <xf numFmtId="43" fontId="9" fillId="0" borderId="0" xfId="1" applyFont="1" applyFill="1"/>
    <xf numFmtId="168" fontId="7" fillId="0" borderId="6" xfId="0" applyNumberFormat="1" applyFont="1" applyBorder="1"/>
    <xf numFmtId="164" fontId="9" fillId="0" borderId="4" xfId="0" applyNumberFormat="1" applyFont="1" applyBorder="1"/>
    <xf numFmtId="43" fontId="13" fillId="0" borderId="0" xfId="0" applyNumberFormat="1" applyFont="1"/>
    <xf numFmtId="165" fontId="7" fillId="0" borderId="1" xfId="0" applyNumberFormat="1" applyFont="1" applyBorder="1" applyAlignment="1">
      <alignment horizontal="center"/>
    </xf>
    <xf numFmtId="173" fontId="15" fillId="0" borderId="0" xfId="1" applyNumberFormat="1" applyFont="1" applyFill="1" applyAlignment="1">
      <alignment horizontal="center"/>
    </xf>
    <xf numFmtId="164" fontId="13" fillId="0" borderId="3" xfId="0" applyNumberFormat="1" applyFont="1" applyBorder="1"/>
    <xf numFmtId="164" fontId="9" fillId="0" borderId="6" xfId="0" applyNumberFormat="1" applyFont="1" applyBorder="1"/>
    <xf numFmtId="164" fontId="15" fillId="0" borderId="0" xfId="0" applyNumberFormat="1" applyFont="1" applyAlignment="1">
      <alignment horizontal="center"/>
    </xf>
    <xf numFmtId="43" fontId="12" fillId="0" borderId="0" xfId="1" applyFont="1"/>
    <xf numFmtId="0" fontId="7" fillId="0" borderId="0" xfId="0" applyFont="1" applyAlignment="1">
      <alignment horizontal="center" vertical="top"/>
    </xf>
    <xf numFmtId="164" fontId="9" fillId="0" borderId="0" xfId="1" applyNumberFormat="1" applyFont="1" applyFill="1"/>
    <xf numFmtId="43" fontId="12" fillId="0" borderId="0" xfId="0" applyNumberFormat="1" applyFont="1"/>
    <xf numFmtId="164" fontId="20" fillId="0" borderId="0" xfId="0" applyNumberFormat="1" applyFont="1"/>
    <xf numFmtId="164" fontId="1" fillId="0" borderId="0" xfId="0" applyNumberFormat="1" applyFont="1"/>
    <xf numFmtId="9" fontId="12" fillId="0" borderId="0" xfId="2" applyFont="1"/>
    <xf numFmtId="43" fontId="7" fillId="0" borderId="2" xfId="0" applyNumberFormat="1" applyFont="1" applyBorder="1" applyAlignment="1">
      <alignment horizontal="center"/>
    </xf>
    <xf numFmtId="0" fontId="14" fillId="0" borderId="2" xfId="0" applyFont="1" applyBorder="1"/>
    <xf numFmtId="43" fontId="7" fillId="0" borderId="1" xfId="0" applyNumberFormat="1" applyFont="1" applyBorder="1" applyAlignment="1">
      <alignment horizontal="center"/>
    </xf>
    <xf numFmtId="0" fontId="14" fillId="0" borderId="1" xfId="0" applyFont="1" applyBorder="1"/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3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14" fillId="0" borderId="0" xfId="0" applyFont="1"/>
    <xf numFmtId="164" fontId="7" fillId="0" borderId="6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Fill="1"/>
    <xf numFmtId="164" fontId="9" fillId="0" borderId="0" xfId="0" applyNumberFormat="1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/>
    <xf numFmtId="164" fontId="11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10" fillId="0" borderId="0" xfId="0" applyNumberFormat="1" applyFont="1" applyFill="1" applyAlignment="1">
      <alignment horizontal="right"/>
    </xf>
    <xf numFmtId="43" fontId="7" fillId="0" borderId="0" xfId="0" applyNumberFormat="1" applyFont="1" applyFill="1"/>
    <xf numFmtId="0" fontId="12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13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72" fontId="7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37" fontId="9" fillId="0" borderId="0" xfId="0" applyNumberFormat="1" applyFont="1" applyFill="1"/>
    <xf numFmtId="0" fontId="7" fillId="0" borderId="0" xfId="0" applyFont="1" applyFill="1" applyAlignment="1">
      <alignment horizontal="left"/>
    </xf>
    <xf numFmtId="171" fontId="9" fillId="0" borderId="0" xfId="0" applyNumberFormat="1" applyFont="1" applyFill="1"/>
    <xf numFmtId="171" fontId="7" fillId="0" borderId="0" xfId="0" applyNumberFormat="1" applyFont="1" applyFill="1"/>
    <xf numFmtId="171" fontId="9" fillId="0" borderId="0" xfId="0" applyNumberFormat="1" applyFont="1" applyFill="1" applyAlignment="1">
      <alignment horizontal="right"/>
    </xf>
    <xf numFmtId="171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7" fillId="0" borderId="0" xfId="0" applyNumberFormat="1" applyFont="1" applyFill="1"/>
    <xf numFmtId="168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171" fontId="7" fillId="0" borderId="0" xfId="0" applyNumberFormat="1" applyFont="1" applyFill="1" applyAlignment="1">
      <alignment horizontal="center"/>
    </xf>
    <xf numFmtId="164" fontId="9" fillId="0" borderId="3" xfId="0" applyNumberFormat="1" applyFont="1" applyFill="1" applyBorder="1"/>
    <xf numFmtId="164" fontId="7" fillId="0" borderId="3" xfId="0" applyNumberFormat="1" applyFont="1" applyFill="1" applyBorder="1"/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71" fontId="9" fillId="0" borderId="3" xfId="0" applyNumberFormat="1" applyFont="1" applyFill="1" applyBorder="1"/>
    <xf numFmtId="171" fontId="7" fillId="0" borderId="3" xfId="0" applyNumberFormat="1" applyFont="1" applyFill="1" applyBorder="1"/>
    <xf numFmtId="0" fontId="19" fillId="0" borderId="0" xfId="0" applyFont="1" applyFill="1" applyAlignment="1">
      <alignment horizontal="left"/>
    </xf>
    <xf numFmtId="171" fontId="10" fillId="0" borderId="0" xfId="0" applyNumberFormat="1" applyFont="1" applyFill="1"/>
    <xf numFmtId="171" fontId="13" fillId="0" borderId="2" xfId="0" applyNumberFormat="1" applyFont="1" applyFill="1" applyBorder="1"/>
    <xf numFmtId="171" fontId="10" fillId="0" borderId="2" xfId="0" applyNumberFormat="1" applyFont="1" applyFill="1" applyBorder="1"/>
    <xf numFmtId="171" fontId="13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right"/>
    </xf>
    <xf numFmtId="171" fontId="13" fillId="0" borderId="0" xfId="0" applyNumberFormat="1" applyFont="1" applyFill="1"/>
    <xf numFmtId="171" fontId="12" fillId="0" borderId="0" xfId="0" applyNumberFormat="1" applyFont="1" applyFill="1"/>
    <xf numFmtId="3" fontId="12" fillId="0" borderId="0" xfId="0" applyNumberFormat="1" applyFont="1" applyFill="1"/>
    <xf numFmtId="164" fontId="13" fillId="0" borderId="2" xfId="0" applyNumberFormat="1" applyFont="1" applyFill="1" applyBorder="1"/>
    <xf numFmtId="164" fontId="10" fillId="0" borderId="0" xfId="0" applyNumberFormat="1" applyFont="1" applyFill="1"/>
    <xf numFmtId="164" fontId="10" fillId="0" borderId="2" xfId="0" applyNumberFormat="1" applyFont="1" applyFill="1" applyBorder="1"/>
    <xf numFmtId="164" fontId="13" fillId="0" borderId="0" xfId="0" applyNumberFormat="1" applyFont="1" applyFill="1"/>
    <xf numFmtId="164" fontId="9" fillId="0" borderId="6" xfId="0" applyNumberFormat="1" applyFont="1" applyFill="1" applyBorder="1"/>
    <xf numFmtId="164" fontId="13" fillId="0" borderId="5" xfId="0" applyNumberFormat="1" applyFont="1" applyFill="1" applyBorder="1"/>
    <xf numFmtId="164" fontId="10" fillId="0" borderId="5" xfId="0" applyNumberFormat="1" applyFont="1" applyFill="1" applyBorder="1"/>
    <xf numFmtId="164" fontId="13" fillId="0" borderId="4" xfId="0" applyNumberFormat="1" applyFont="1" applyFill="1" applyBorder="1"/>
    <xf numFmtId="164" fontId="12" fillId="0" borderId="0" xfId="0" applyNumberFormat="1" applyFont="1" applyFill="1"/>
    <xf numFmtId="164" fontId="14" fillId="0" borderId="0" xfId="0" applyNumberFormat="1" applyFont="1" applyFill="1"/>
    <xf numFmtId="0" fontId="17" fillId="0" borderId="0" xfId="0" applyFont="1" applyFill="1"/>
    <xf numFmtId="168" fontId="17" fillId="0" borderId="0" xfId="0" applyNumberFormat="1" applyFont="1" applyFill="1"/>
    <xf numFmtId="0" fontId="14" fillId="0" borderId="0" xfId="0" applyFont="1" applyFill="1"/>
    <xf numFmtId="168" fontId="7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8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166" fontId="7" fillId="0" borderId="0" xfId="0" applyNumberFormat="1" applyFont="1" applyFill="1"/>
    <xf numFmtId="166" fontId="9" fillId="0" borderId="5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S87"/>
  <sheetViews>
    <sheetView view="pageBreakPreview" topLeftCell="A109" zoomScaleNormal="80" zoomScaleSheetLayoutView="100" workbookViewId="0">
      <selection activeCell="K77" sqref="K77"/>
    </sheetView>
  </sheetViews>
  <sheetFormatPr defaultColWidth="12.69921875" defaultRowHeight="15" customHeight="1" x14ac:dyDescent="0.4"/>
  <cols>
    <col min="1" max="1" width="34.19921875" style="34" customWidth="1"/>
    <col min="2" max="2" width="7.69921875" style="34" customWidth="1"/>
    <col min="3" max="3" width="1" style="34" customWidth="1"/>
    <col min="4" max="4" width="14" style="75" customWidth="1"/>
    <col min="5" max="5" width="1" style="34" customWidth="1"/>
    <col min="6" max="6" width="14" style="34" customWidth="1"/>
    <col min="7" max="7" width="1" style="34" customWidth="1"/>
    <col min="8" max="8" width="14" style="34" customWidth="1"/>
    <col min="9" max="9" width="1" style="34" customWidth="1"/>
    <col min="10" max="10" width="14" style="34" customWidth="1"/>
    <col min="11" max="11" width="10.5" style="34" customWidth="1"/>
    <col min="12" max="12" width="14.69921875" style="34" customWidth="1"/>
    <col min="13" max="13" width="18.296875" style="34" customWidth="1"/>
    <col min="14" max="15" width="8" style="34" customWidth="1"/>
    <col min="16" max="16" width="34.296875" style="76" bestFit="1" customWidth="1"/>
    <col min="17" max="19" width="8" style="34" customWidth="1"/>
    <col min="20" max="26" width="12.69921875" style="34" customWidth="1"/>
    <col min="27" max="16384" width="12.69921875" style="34"/>
  </cols>
  <sheetData>
    <row r="1" spans="1:19" ht="21" customHeight="1" x14ac:dyDescent="0.55000000000000004">
      <c r="A1" s="29" t="s">
        <v>0</v>
      </c>
      <c r="B1" s="27"/>
      <c r="C1" s="27"/>
      <c r="D1" s="30"/>
      <c r="E1" s="27"/>
      <c r="F1" s="31"/>
      <c r="G1" s="27"/>
      <c r="H1" s="32"/>
      <c r="I1" s="27"/>
      <c r="J1" s="31"/>
      <c r="K1" s="27"/>
      <c r="L1" s="27"/>
      <c r="M1" s="27"/>
      <c r="N1" s="27"/>
      <c r="O1" s="27"/>
      <c r="P1" s="33"/>
      <c r="Q1" s="27"/>
      <c r="R1" s="27"/>
      <c r="S1" s="27"/>
    </row>
    <row r="2" spans="1:19" ht="21" customHeight="1" x14ac:dyDescent="0.55000000000000004">
      <c r="A2" s="35" t="s">
        <v>230</v>
      </c>
      <c r="B2" s="27"/>
      <c r="C2" s="27"/>
      <c r="D2" s="30"/>
      <c r="E2" s="27"/>
      <c r="F2" s="32"/>
      <c r="G2" s="27"/>
      <c r="H2" s="32"/>
      <c r="I2" s="27"/>
      <c r="J2" s="36"/>
      <c r="K2" s="27"/>
      <c r="L2" s="27"/>
      <c r="M2" s="27"/>
      <c r="N2" s="27"/>
      <c r="O2" s="27"/>
      <c r="P2" s="33"/>
      <c r="Q2" s="27"/>
      <c r="R2" s="27"/>
      <c r="S2" s="27"/>
    </row>
    <row r="3" spans="1:19" ht="21" customHeight="1" x14ac:dyDescent="0.55000000000000004">
      <c r="A3" s="35" t="s">
        <v>232</v>
      </c>
      <c r="B3" s="27"/>
      <c r="C3" s="27"/>
      <c r="D3" s="30"/>
      <c r="E3" s="27"/>
      <c r="F3" s="32"/>
      <c r="G3" s="27"/>
      <c r="H3" s="32"/>
      <c r="I3" s="27"/>
      <c r="J3" s="36"/>
      <c r="K3" s="27"/>
      <c r="L3" s="27"/>
      <c r="M3" s="27"/>
      <c r="N3" s="27"/>
      <c r="O3" s="27"/>
      <c r="P3" s="33"/>
      <c r="Q3" s="27"/>
      <c r="R3" s="27"/>
      <c r="S3" s="27"/>
    </row>
    <row r="4" spans="1:19" ht="21" customHeight="1" x14ac:dyDescent="0.55000000000000004">
      <c r="A4" s="35"/>
      <c r="B4" s="37"/>
      <c r="C4" s="29"/>
      <c r="D4" s="38"/>
      <c r="E4" s="39"/>
      <c r="F4" s="40"/>
      <c r="G4" s="39"/>
      <c r="H4" s="40"/>
      <c r="I4" s="39"/>
      <c r="J4" s="41" t="s">
        <v>1</v>
      </c>
      <c r="K4" s="27"/>
      <c r="L4" s="27"/>
      <c r="M4" s="27"/>
      <c r="N4" s="27"/>
      <c r="O4" s="27"/>
      <c r="P4" s="33"/>
      <c r="Q4" s="27"/>
      <c r="R4" s="27"/>
      <c r="S4" s="27"/>
    </row>
    <row r="5" spans="1:19" ht="21" customHeight="1" x14ac:dyDescent="0.55000000000000004">
      <c r="A5" s="35"/>
      <c r="B5" s="25"/>
      <c r="C5" s="27"/>
      <c r="D5" s="128" t="s">
        <v>2</v>
      </c>
      <c r="E5" s="129"/>
      <c r="F5" s="129"/>
      <c r="G5" s="42"/>
      <c r="H5" s="130" t="s">
        <v>3</v>
      </c>
      <c r="I5" s="131"/>
      <c r="J5" s="131"/>
      <c r="K5" s="27"/>
      <c r="L5" s="27"/>
      <c r="M5" s="27"/>
      <c r="N5" s="27"/>
      <c r="O5" s="27"/>
      <c r="P5" s="33"/>
      <c r="Q5" s="27"/>
      <c r="R5" s="27"/>
      <c r="S5" s="27"/>
    </row>
    <row r="6" spans="1:19" ht="21" customHeight="1" x14ac:dyDescent="0.5">
      <c r="A6" s="43"/>
      <c r="B6" s="116" t="s">
        <v>4</v>
      </c>
      <c r="C6" s="27"/>
      <c r="D6" s="44" t="s">
        <v>233</v>
      </c>
      <c r="E6" s="27"/>
      <c r="F6" s="44" t="s">
        <v>203</v>
      </c>
      <c r="G6" s="45"/>
      <c r="H6" s="46" t="s">
        <v>233</v>
      </c>
      <c r="I6" s="27"/>
      <c r="J6" s="46" t="s">
        <v>203</v>
      </c>
      <c r="K6" s="27"/>
      <c r="L6" s="27"/>
      <c r="M6" s="27"/>
      <c r="N6" s="27"/>
      <c r="O6" s="27"/>
      <c r="P6" s="33"/>
      <c r="Q6" s="27"/>
      <c r="R6" s="27"/>
      <c r="S6" s="27"/>
    </row>
    <row r="7" spans="1:19" ht="21" customHeight="1" x14ac:dyDescent="0.55000000000000004">
      <c r="A7" s="35" t="s">
        <v>5</v>
      </c>
      <c r="B7" s="47"/>
      <c r="C7" s="25"/>
      <c r="D7" s="48"/>
      <c r="E7" s="49"/>
      <c r="F7" s="48"/>
      <c r="G7" s="49"/>
      <c r="H7" s="50"/>
      <c r="I7" s="49"/>
      <c r="J7" s="50"/>
      <c r="K7" s="27"/>
      <c r="L7" s="27"/>
      <c r="M7" s="27"/>
      <c r="N7" s="27"/>
      <c r="O7" s="27"/>
      <c r="P7" s="33"/>
      <c r="Q7" s="27"/>
      <c r="R7" s="27"/>
      <c r="S7" s="27"/>
    </row>
    <row r="8" spans="1:19" ht="21" customHeight="1" x14ac:dyDescent="0.55000000000000004">
      <c r="A8" s="35" t="s">
        <v>6</v>
      </c>
      <c r="B8" s="47"/>
      <c r="C8" s="47"/>
      <c r="D8" s="30"/>
      <c r="E8" s="27"/>
      <c r="F8" s="30"/>
      <c r="G8" s="27"/>
      <c r="H8" s="32"/>
      <c r="I8" s="27"/>
      <c r="J8" s="32"/>
      <c r="K8" s="27"/>
      <c r="L8" s="27"/>
      <c r="M8" s="27"/>
      <c r="N8" s="27"/>
      <c r="O8" s="27"/>
      <c r="P8" s="33"/>
      <c r="Q8" s="27"/>
      <c r="R8" s="27"/>
      <c r="S8" s="27"/>
    </row>
    <row r="9" spans="1:19" ht="21" customHeight="1" x14ac:dyDescent="0.5">
      <c r="A9" s="43" t="s">
        <v>7</v>
      </c>
      <c r="B9" s="47"/>
      <c r="C9" s="47"/>
      <c r="D9" s="30">
        <v>154418593</v>
      </c>
      <c r="E9" s="51"/>
      <c r="F9" s="30">
        <v>474629603</v>
      </c>
      <c r="G9" s="51"/>
      <c r="H9" s="32">
        <v>68722538</v>
      </c>
      <c r="I9" s="51"/>
      <c r="J9" s="32">
        <v>391582368</v>
      </c>
      <c r="K9" s="52"/>
      <c r="L9" s="53"/>
      <c r="M9" s="52"/>
      <c r="N9" s="27"/>
      <c r="O9" s="27"/>
      <c r="P9" s="33"/>
      <c r="Q9" s="27"/>
      <c r="R9" s="27"/>
      <c r="S9" s="27"/>
    </row>
    <row r="10" spans="1:19" ht="21.75" customHeight="1" x14ac:dyDescent="0.5">
      <c r="A10" s="43" t="s">
        <v>8</v>
      </c>
      <c r="B10" s="25">
        <v>5</v>
      </c>
      <c r="C10" s="47"/>
      <c r="D10" s="30">
        <v>3394212264</v>
      </c>
      <c r="E10" s="51"/>
      <c r="F10" s="30">
        <v>3232212847</v>
      </c>
      <c r="G10" s="51"/>
      <c r="H10" s="32">
        <v>3383045532</v>
      </c>
      <c r="I10" s="51"/>
      <c r="J10" s="32">
        <v>3222122006</v>
      </c>
      <c r="K10" s="52"/>
      <c r="L10" s="53"/>
      <c r="M10" s="52"/>
      <c r="N10" s="27"/>
      <c r="O10" s="27"/>
      <c r="P10" s="33"/>
      <c r="Q10" s="27"/>
      <c r="R10" s="27"/>
      <c r="S10" s="27"/>
    </row>
    <row r="11" spans="1:19" ht="21" customHeight="1" x14ac:dyDescent="0.5">
      <c r="A11" s="43" t="s">
        <v>9</v>
      </c>
      <c r="B11" s="25" t="s">
        <v>10</v>
      </c>
      <c r="C11" s="47"/>
      <c r="D11" s="30">
        <v>972855050</v>
      </c>
      <c r="E11" s="51"/>
      <c r="F11" s="30">
        <v>615991646</v>
      </c>
      <c r="G11" s="51"/>
      <c r="H11" s="32">
        <v>963531605</v>
      </c>
      <c r="I11" s="51"/>
      <c r="J11" s="32">
        <v>617703671</v>
      </c>
      <c r="K11" s="52"/>
      <c r="L11" s="53"/>
      <c r="M11" s="52"/>
      <c r="N11" s="27"/>
      <c r="O11" s="27"/>
      <c r="P11" s="33"/>
      <c r="Q11" s="27"/>
      <c r="R11" s="27"/>
      <c r="S11" s="27"/>
    </row>
    <row r="12" spans="1:19" ht="21" customHeight="1" x14ac:dyDescent="0.5">
      <c r="A12" s="43" t="s">
        <v>11</v>
      </c>
      <c r="B12" s="25" t="s">
        <v>12</v>
      </c>
      <c r="C12" s="47"/>
      <c r="D12" s="30">
        <v>103979054</v>
      </c>
      <c r="E12" s="51"/>
      <c r="F12" s="30">
        <v>108561161</v>
      </c>
      <c r="G12" s="51"/>
      <c r="H12" s="32">
        <v>99527312</v>
      </c>
      <c r="I12" s="51"/>
      <c r="J12" s="32">
        <v>85917651</v>
      </c>
      <c r="K12" s="52"/>
      <c r="L12" s="53"/>
      <c r="M12" s="52"/>
      <c r="N12" s="27"/>
      <c r="O12" s="27"/>
      <c r="P12" s="33"/>
      <c r="Q12" s="27"/>
      <c r="R12" s="27"/>
      <c r="S12" s="27"/>
    </row>
    <row r="13" spans="1:19" ht="21" customHeight="1" x14ac:dyDescent="0.5">
      <c r="A13" s="43" t="s">
        <v>13</v>
      </c>
      <c r="B13" s="25" t="s">
        <v>14</v>
      </c>
      <c r="C13" s="47"/>
      <c r="D13" s="30">
        <v>707724200</v>
      </c>
      <c r="E13" s="51"/>
      <c r="F13" s="30">
        <v>491794466</v>
      </c>
      <c r="G13" s="51"/>
      <c r="H13" s="32">
        <v>707724200</v>
      </c>
      <c r="I13" s="51"/>
      <c r="J13" s="32">
        <v>491794466</v>
      </c>
      <c r="K13" s="52"/>
      <c r="L13" s="53"/>
      <c r="M13" s="52"/>
      <c r="N13" s="27"/>
      <c r="O13" s="27"/>
      <c r="P13" s="33"/>
      <c r="Q13" s="27"/>
      <c r="R13" s="27"/>
      <c r="S13" s="27"/>
    </row>
    <row r="14" spans="1:19" ht="21" customHeight="1" x14ac:dyDescent="0.5">
      <c r="A14" s="43" t="s">
        <v>206</v>
      </c>
      <c r="B14" s="25">
        <v>4</v>
      </c>
      <c r="C14" s="47"/>
      <c r="D14" s="30">
        <v>0</v>
      </c>
      <c r="E14" s="51"/>
      <c r="F14" s="30">
        <v>0</v>
      </c>
      <c r="G14" s="51"/>
      <c r="H14" s="32">
        <v>28200000</v>
      </c>
      <c r="I14" s="51"/>
      <c r="J14" s="32">
        <v>27950000</v>
      </c>
      <c r="K14" s="52"/>
      <c r="L14" s="53"/>
      <c r="M14" s="52"/>
      <c r="N14" s="27"/>
      <c r="O14" s="27"/>
      <c r="P14" s="33"/>
      <c r="Q14" s="27"/>
      <c r="R14" s="27"/>
      <c r="S14" s="27"/>
    </row>
    <row r="15" spans="1:19" ht="21" customHeight="1" x14ac:dyDescent="0.5">
      <c r="A15" s="43" t="s">
        <v>15</v>
      </c>
      <c r="B15" s="25">
        <v>9</v>
      </c>
      <c r="C15" s="47"/>
      <c r="D15" s="30">
        <v>113687522</v>
      </c>
      <c r="E15" s="51"/>
      <c r="F15" s="30">
        <v>138678244</v>
      </c>
      <c r="G15" s="51"/>
      <c r="H15" s="32">
        <v>110027595</v>
      </c>
      <c r="I15" s="51"/>
      <c r="J15" s="32">
        <v>136464042</v>
      </c>
      <c r="K15" s="52"/>
      <c r="L15" s="53"/>
      <c r="M15" s="52"/>
      <c r="N15" s="27"/>
      <c r="O15" s="27"/>
      <c r="P15" s="33"/>
      <c r="Q15" s="27"/>
      <c r="R15" s="27"/>
      <c r="S15" s="27"/>
    </row>
    <row r="16" spans="1:19" ht="21" customHeight="1" x14ac:dyDescent="0.5">
      <c r="A16" s="43" t="s">
        <v>16</v>
      </c>
      <c r="B16" s="25"/>
      <c r="C16" s="47"/>
      <c r="D16" s="30">
        <v>199206531</v>
      </c>
      <c r="E16" s="51"/>
      <c r="F16" s="30">
        <v>243281575</v>
      </c>
      <c r="G16" s="51"/>
      <c r="H16" s="32">
        <v>199206531</v>
      </c>
      <c r="I16" s="51"/>
      <c r="J16" s="32">
        <v>242754310</v>
      </c>
      <c r="K16" s="52"/>
      <c r="L16" s="53"/>
      <c r="M16" s="52"/>
      <c r="N16" s="27"/>
      <c r="O16" s="27"/>
      <c r="P16" s="33"/>
      <c r="Q16" s="27"/>
      <c r="R16" s="27"/>
      <c r="S16" s="27"/>
    </row>
    <row r="17" spans="1:10" ht="21" customHeight="1" x14ac:dyDescent="0.5">
      <c r="A17" s="43" t="s">
        <v>207</v>
      </c>
      <c r="B17" s="25"/>
      <c r="C17" s="47"/>
      <c r="D17" s="30">
        <v>74730423</v>
      </c>
      <c r="E17" s="51"/>
      <c r="F17" s="30">
        <v>215535392</v>
      </c>
      <c r="G17" s="51"/>
      <c r="H17" s="32">
        <v>70703937</v>
      </c>
      <c r="I17" s="51"/>
      <c r="J17" s="32">
        <v>211410369</v>
      </c>
    </row>
    <row r="18" spans="1:10" ht="21" customHeight="1" x14ac:dyDescent="0.55000000000000004">
      <c r="A18" s="35" t="s">
        <v>17</v>
      </c>
      <c r="B18" s="47"/>
      <c r="C18" s="47"/>
      <c r="D18" s="54">
        <v>5720813637</v>
      </c>
      <c r="E18" s="55"/>
      <c r="F18" s="54">
        <v>5520684934</v>
      </c>
      <c r="G18" s="55"/>
      <c r="H18" s="56">
        <v>5630689250</v>
      </c>
      <c r="I18" s="55"/>
      <c r="J18" s="56">
        <v>5427698883</v>
      </c>
    </row>
    <row r="19" spans="1:10" ht="15" customHeight="1" x14ac:dyDescent="0.5">
      <c r="A19" s="43"/>
      <c r="B19" s="47"/>
      <c r="C19" s="47"/>
      <c r="D19" s="30"/>
      <c r="E19" s="57"/>
      <c r="F19" s="32"/>
      <c r="G19" s="57"/>
      <c r="H19" s="32"/>
      <c r="I19" s="57"/>
      <c r="J19" s="32"/>
    </row>
    <row r="20" spans="1:10" ht="21" customHeight="1" x14ac:dyDescent="0.55000000000000004">
      <c r="A20" s="35" t="s">
        <v>18</v>
      </c>
      <c r="B20" s="25"/>
      <c r="C20" s="25"/>
      <c r="D20" s="30"/>
      <c r="E20" s="57"/>
      <c r="F20" s="32"/>
      <c r="G20" s="57"/>
      <c r="H20" s="32"/>
      <c r="I20" s="57"/>
      <c r="J20" s="32"/>
    </row>
    <row r="21" spans="1:10" ht="21" customHeight="1" x14ac:dyDescent="0.5">
      <c r="A21" s="43" t="s">
        <v>19</v>
      </c>
      <c r="B21" s="25">
        <v>10</v>
      </c>
      <c r="C21" s="25"/>
      <c r="D21" s="48">
        <v>533716954</v>
      </c>
      <c r="E21" s="32"/>
      <c r="F21" s="48">
        <v>593854076</v>
      </c>
      <c r="G21" s="58"/>
      <c r="H21" s="32">
        <v>533716954</v>
      </c>
      <c r="I21" s="51"/>
      <c r="J21" s="32">
        <v>593854076</v>
      </c>
    </row>
    <row r="22" spans="1:10" ht="21" customHeight="1" x14ac:dyDescent="0.5">
      <c r="A22" s="27" t="s">
        <v>20</v>
      </c>
      <c r="B22" s="25">
        <v>11</v>
      </c>
      <c r="C22" s="25"/>
      <c r="D22" s="30">
        <v>0</v>
      </c>
      <c r="E22" s="57"/>
      <c r="F22" s="30">
        <v>0</v>
      </c>
      <c r="G22" s="51"/>
      <c r="H22" s="32">
        <v>1474808850</v>
      </c>
      <c r="I22" s="51"/>
      <c r="J22" s="32">
        <v>1560180850</v>
      </c>
    </row>
    <row r="23" spans="1:10" ht="21" customHeight="1" x14ac:dyDescent="0.5">
      <c r="A23" s="27" t="s">
        <v>249</v>
      </c>
      <c r="B23" s="25">
        <v>12</v>
      </c>
      <c r="C23" s="25"/>
      <c r="D23" s="30">
        <v>122354578</v>
      </c>
      <c r="E23" s="57"/>
      <c r="F23" s="30">
        <v>0</v>
      </c>
      <c r="G23" s="51"/>
      <c r="H23" s="32">
        <v>130000000</v>
      </c>
      <c r="I23" s="51"/>
      <c r="J23" s="32">
        <v>0</v>
      </c>
    </row>
    <row r="24" spans="1:10" ht="21" customHeight="1" x14ac:dyDescent="0.5">
      <c r="A24" s="43" t="s">
        <v>21</v>
      </c>
      <c r="B24" s="25">
        <v>8</v>
      </c>
      <c r="C24" s="25"/>
      <c r="D24" s="30">
        <v>345336094</v>
      </c>
      <c r="E24" s="32"/>
      <c r="F24" s="30">
        <v>483168200</v>
      </c>
      <c r="G24" s="51"/>
      <c r="H24" s="32">
        <v>345336094</v>
      </c>
      <c r="I24" s="51"/>
      <c r="J24" s="32">
        <v>484267443</v>
      </c>
    </row>
    <row r="25" spans="1:10" ht="21" customHeight="1" x14ac:dyDescent="0.5">
      <c r="A25" s="43" t="s">
        <v>225</v>
      </c>
      <c r="B25" s="25">
        <v>4</v>
      </c>
      <c r="C25" s="25"/>
      <c r="D25" s="30">
        <v>91850000</v>
      </c>
      <c r="E25" s="32"/>
      <c r="F25" s="30">
        <v>0</v>
      </c>
      <c r="G25" s="51"/>
      <c r="H25" s="32">
        <v>440450000</v>
      </c>
      <c r="I25" s="51"/>
      <c r="J25" s="32">
        <v>247000000</v>
      </c>
    </row>
    <row r="26" spans="1:10" ht="21" customHeight="1" x14ac:dyDescent="0.5">
      <c r="A26" s="43" t="s">
        <v>22</v>
      </c>
      <c r="B26" s="25">
        <v>14</v>
      </c>
      <c r="C26" s="25"/>
      <c r="D26" s="30">
        <v>478457359</v>
      </c>
      <c r="E26" s="32"/>
      <c r="F26" s="30">
        <v>483023736</v>
      </c>
      <c r="G26" s="51"/>
      <c r="H26" s="32">
        <v>9777432</v>
      </c>
      <c r="I26" s="51"/>
      <c r="J26" s="32">
        <v>10411542</v>
      </c>
    </row>
    <row r="27" spans="1:10" ht="21" customHeight="1" x14ac:dyDescent="0.5">
      <c r="A27" s="43" t="s">
        <v>23</v>
      </c>
      <c r="B27" s="25">
        <v>15</v>
      </c>
      <c r="C27" s="25"/>
      <c r="D27" s="30">
        <v>2541726665</v>
      </c>
      <c r="E27" s="32"/>
      <c r="F27" s="30">
        <v>2643055933</v>
      </c>
      <c r="G27" s="51"/>
      <c r="H27" s="32">
        <v>505414936</v>
      </c>
      <c r="I27" s="51"/>
      <c r="J27" s="32">
        <v>499874460</v>
      </c>
    </row>
    <row r="28" spans="1:10" ht="21" customHeight="1" x14ac:dyDescent="0.5">
      <c r="A28" s="43" t="s">
        <v>269</v>
      </c>
      <c r="B28" s="25">
        <v>36</v>
      </c>
      <c r="C28" s="25"/>
      <c r="D28" s="30">
        <v>230153197</v>
      </c>
      <c r="E28" s="32"/>
      <c r="F28" s="30">
        <v>230153197</v>
      </c>
      <c r="G28" s="51"/>
      <c r="H28" s="32">
        <v>0</v>
      </c>
      <c r="I28" s="51"/>
      <c r="J28" s="32">
        <v>0</v>
      </c>
    </row>
    <row r="29" spans="1:10" ht="21" customHeight="1" x14ac:dyDescent="0.5">
      <c r="A29" s="43" t="s">
        <v>24</v>
      </c>
      <c r="B29" s="25">
        <v>16.100000000000001</v>
      </c>
      <c r="C29" s="25"/>
      <c r="D29" s="30">
        <v>260310957</v>
      </c>
      <c r="E29" s="32"/>
      <c r="F29" s="30">
        <v>614319259</v>
      </c>
      <c r="G29" s="51"/>
      <c r="H29" s="32">
        <v>64847822</v>
      </c>
      <c r="I29" s="51"/>
      <c r="J29" s="32">
        <v>51972526</v>
      </c>
    </row>
    <row r="30" spans="1:10" ht="21" customHeight="1" x14ac:dyDescent="0.5">
      <c r="A30" s="43" t="s">
        <v>25</v>
      </c>
      <c r="B30" s="25">
        <v>17</v>
      </c>
      <c r="C30" s="25"/>
      <c r="D30" s="30">
        <v>13473845</v>
      </c>
      <c r="E30" s="32"/>
      <c r="F30" s="30">
        <v>20243793</v>
      </c>
      <c r="G30" s="51"/>
      <c r="H30" s="32">
        <v>13433684</v>
      </c>
      <c r="I30" s="51"/>
      <c r="J30" s="32">
        <v>13525279</v>
      </c>
    </row>
    <row r="31" spans="1:10" ht="21" customHeight="1" x14ac:dyDescent="0.5">
      <c r="A31" s="43" t="s">
        <v>26</v>
      </c>
      <c r="B31" s="25"/>
      <c r="C31" s="25"/>
      <c r="D31" s="30">
        <v>226995379</v>
      </c>
      <c r="E31" s="32"/>
      <c r="F31" s="30">
        <v>168725269</v>
      </c>
      <c r="G31" s="51"/>
      <c r="H31" s="32">
        <v>211410369</v>
      </c>
      <c r="I31" s="51"/>
      <c r="J31" s="32">
        <v>149571899</v>
      </c>
    </row>
    <row r="32" spans="1:10" ht="21" customHeight="1" x14ac:dyDescent="0.5">
      <c r="A32" s="43" t="s">
        <v>27</v>
      </c>
      <c r="B32" s="25">
        <v>35</v>
      </c>
      <c r="C32" s="25"/>
      <c r="D32" s="30">
        <v>21001051</v>
      </c>
      <c r="E32" s="32"/>
      <c r="F32" s="30">
        <v>21001041</v>
      </c>
      <c r="G32" s="51"/>
      <c r="H32" s="32">
        <v>1000000</v>
      </c>
      <c r="I32" s="51"/>
      <c r="J32" s="32">
        <v>1000000</v>
      </c>
    </row>
    <row r="33" spans="1:13" ht="21" customHeight="1" x14ac:dyDescent="0.5">
      <c r="A33" s="43" t="s">
        <v>28</v>
      </c>
      <c r="B33" s="25">
        <v>22</v>
      </c>
      <c r="C33" s="25"/>
      <c r="D33" s="30">
        <v>96936830</v>
      </c>
      <c r="E33" s="32"/>
      <c r="F33" s="30">
        <v>11839903</v>
      </c>
      <c r="G33" s="51"/>
      <c r="H33" s="32">
        <v>96936830</v>
      </c>
      <c r="I33" s="51"/>
      <c r="J33" s="32">
        <v>11839903</v>
      </c>
    </row>
    <row r="34" spans="1:13" ht="21" customHeight="1" x14ac:dyDescent="0.5">
      <c r="A34" s="43" t="s">
        <v>29</v>
      </c>
      <c r="B34" s="25"/>
      <c r="C34" s="25"/>
      <c r="D34" s="30">
        <v>13366688</v>
      </c>
      <c r="E34" s="32"/>
      <c r="F34" s="30">
        <v>12299744</v>
      </c>
      <c r="G34" s="51"/>
      <c r="H34" s="32">
        <v>7161180</v>
      </c>
      <c r="I34" s="51"/>
      <c r="J34" s="32">
        <v>6052240</v>
      </c>
    </row>
    <row r="35" spans="1:13" ht="21" customHeight="1" x14ac:dyDescent="0.55000000000000004">
      <c r="A35" s="35" t="s">
        <v>30</v>
      </c>
      <c r="B35" s="25"/>
      <c r="C35" s="25"/>
      <c r="D35" s="54">
        <v>4975679597</v>
      </c>
      <c r="E35" s="60"/>
      <c r="F35" s="56">
        <v>5281684151</v>
      </c>
      <c r="G35" s="60"/>
      <c r="H35" s="56">
        <v>3834294151</v>
      </c>
      <c r="I35" s="60"/>
      <c r="J35" s="56">
        <v>3629550218</v>
      </c>
    </row>
    <row r="36" spans="1:13" ht="21" customHeight="1" x14ac:dyDescent="0.55000000000000004">
      <c r="A36" s="35" t="s">
        <v>31</v>
      </c>
      <c r="B36" s="47"/>
      <c r="C36" s="47"/>
      <c r="D36" s="61">
        <v>10696493234</v>
      </c>
      <c r="E36" s="60"/>
      <c r="F36" s="62">
        <v>10802369085</v>
      </c>
      <c r="G36" s="60"/>
      <c r="H36" s="62">
        <v>9464983401</v>
      </c>
      <c r="I36" s="60"/>
      <c r="J36" s="62">
        <v>9057249101</v>
      </c>
      <c r="K36" s="124"/>
    </row>
    <row r="37" spans="1:13" ht="21" customHeight="1" x14ac:dyDescent="0.55000000000000004">
      <c r="A37" s="35" t="s">
        <v>32</v>
      </c>
      <c r="B37" s="47"/>
      <c r="C37" s="25"/>
      <c r="D37" s="63"/>
      <c r="E37" s="64"/>
      <c r="F37" s="65"/>
      <c r="G37" s="64"/>
      <c r="H37" s="65"/>
      <c r="I37" s="64"/>
      <c r="J37" s="65"/>
    </row>
    <row r="38" spans="1:13" ht="21" customHeight="1" x14ac:dyDescent="0.55000000000000004">
      <c r="A38" s="35" t="s">
        <v>33</v>
      </c>
      <c r="B38" s="25"/>
      <c r="C38" s="25"/>
      <c r="D38" s="30"/>
      <c r="E38" s="57"/>
      <c r="F38" s="32"/>
      <c r="G38" s="57"/>
      <c r="H38" s="32"/>
      <c r="I38" s="57"/>
      <c r="J38" s="32"/>
    </row>
    <row r="39" spans="1:13" ht="21" customHeight="1" x14ac:dyDescent="0.5">
      <c r="A39" s="43" t="s">
        <v>34</v>
      </c>
      <c r="B39" s="25" t="s">
        <v>44</v>
      </c>
      <c r="C39" s="47"/>
      <c r="D39" s="30">
        <v>451287513</v>
      </c>
      <c r="E39" s="32"/>
      <c r="F39" s="30">
        <v>365672446</v>
      </c>
      <c r="G39" s="32"/>
      <c r="H39" s="30">
        <v>442977906</v>
      </c>
      <c r="I39" s="32"/>
      <c r="J39" s="30">
        <v>352827722</v>
      </c>
      <c r="K39" s="121"/>
      <c r="L39" s="111"/>
      <c r="M39" s="124"/>
    </row>
    <row r="40" spans="1:13" ht="21" customHeight="1" x14ac:dyDescent="0.5">
      <c r="A40" s="43" t="s">
        <v>35</v>
      </c>
      <c r="B40" s="25" t="s">
        <v>226</v>
      </c>
      <c r="C40" s="47"/>
      <c r="D40" s="30">
        <v>1362841022</v>
      </c>
      <c r="E40" s="32"/>
      <c r="F40" s="30">
        <v>1543996705</v>
      </c>
      <c r="G40" s="32"/>
      <c r="H40" s="30">
        <v>1329622933</v>
      </c>
      <c r="I40" s="32"/>
      <c r="J40" s="30">
        <v>1505916245</v>
      </c>
      <c r="K40" s="121"/>
      <c r="L40" s="95"/>
      <c r="M40" s="124"/>
    </row>
    <row r="41" spans="1:13" ht="21" customHeight="1" x14ac:dyDescent="0.5">
      <c r="A41" s="43" t="s">
        <v>36</v>
      </c>
      <c r="B41" s="25">
        <v>4</v>
      </c>
      <c r="C41" s="47"/>
      <c r="D41" s="30">
        <v>1860000</v>
      </c>
      <c r="E41" s="32"/>
      <c r="F41" s="30">
        <v>1860000</v>
      </c>
      <c r="G41" s="32"/>
      <c r="H41" s="30">
        <v>0</v>
      </c>
      <c r="I41" s="32"/>
      <c r="J41" s="30">
        <v>0</v>
      </c>
    </row>
    <row r="42" spans="1:13" ht="21" customHeight="1" x14ac:dyDescent="0.5">
      <c r="A42" s="43" t="s">
        <v>37</v>
      </c>
      <c r="B42" s="25">
        <v>21</v>
      </c>
      <c r="C42" s="47"/>
      <c r="D42" s="30">
        <v>87315234</v>
      </c>
      <c r="E42" s="32"/>
      <c r="F42" s="30">
        <v>123370224</v>
      </c>
      <c r="G42" s="32"/>
      <c r="H42" s="30">
        <v>0</v>
      </c>
      <c r="I42" s="32"/>
      <c r="J42" s="30">
        <v>0</v>
      </c>
      <c r="K42" s="95"/>
    </row>
    <row r="43" spans="1:13" ht="21" customHeight="1" x14ac:dyDescent="0.5">
      <c r="A43" s="43" t="s">
        <v>38</v>
      </c>
      <c r="B43" s="25"/>
      <c r="C43" s="47"/>
      <c r="D43" s="30"/>
      <c r="E43" s="32"/>
      <c r="F43" s="30"/>
      <c r="G43" s="32"/>
      <c r="H43" s="30"/>
      <c r="I43" s="32"/>
      <c r="J43" s="30"/>
    </row>
    <row r="44" spans="1:13" ht="21" customHeight="1" x14ac:dyDescent="0.5">
      <c r="A44" s="43" t="s">
        <v>39</v>
      </c>
      <c r="B44" s="25" t="s">
        <v>250</v>
      </c>
      <c r="C44" s="47"/>
      <c r="D44" s="30">
        <v>28500972</v>
      </c>
      <c r="E44" s="32"/>
      <c r="F44" s="30">
        <v>18868984</v>
      </c>
      <c r="G44" s="32"/>
      <c r="H44" s="30">
        <v>28309604</v>
      </c>
      <c r="I44" s="32"/>
      <c r="J44" s="30">
        <v>18686022</v>
      </c>
    </row>
    <row r="45" spans="1:13" ht="21" customHeight="1" x14ac:dyDescent="0.5">
      <c r="A45" s="43" t="s">
        <v>40</v>
      </c>
      <c r="B45" s="25"/>
      <c r="C45" s="47"/>
      <c r="D45" s="30">
        <v>0</v>
      </c>
      <c r="E45" s="32"/>
      <c r="F45" s="30">
        <v>467962</v>
      </c>
      <c r="G45" s="32"/>
      <c r="H45" s="30">
        <v>0</v>
      </c>
      <c r="I45" s="32"/>
      <c r="J45" s="30">
        <v>0</v>
      </c>
    </row>
    <row r="46" spans="1:13" ht="21" customHeight="1" x14ac:dyDescent="0.5">
      <c r="A46" s="43" t="s">
        <v>208</v>
      </c>
      <c r="B46" s="25"/>
      <c r="C46" s="47"/>
      <c r="D46" s="30"/>
      <c r="E46" s="32"/>
      <c r="F46" s="30"/>
      <c r="G46" s="32"/>
      <c r="H46" s="30"/>
      <c r="I46" s="32"/>
      <c r="J46" s="30"/>
    </row>
    <row r="47" spans="1:13" ht="21" customHeight="1" x14ac:dyDescent="0.5">
      <c r="A47" s="43" t="s">
        <v>41</v>
      </c>
      <c r="B47" s="25">
        <v>23</v>
      </c>
      <c r="C47" s="47"/>
      <c r="D47" s="30">
        <v>10713912</v>
      </c>
      <c r="E47" s="32"/>
      <c r="F47" s="30">
        <v>14444491</v>
      </c>
      <c r="G47" s="32"/>
      <c r="H47" s="30">
        <v>10531423</v>
      </c>
      <c r="I47" s="32"/>
      <c r="J47" s="30">
        <v>14355680</v>
      </c>
    </row>
    <row r="48" spans="1:13" ht="21" customHeight="1" x14ac:dyDescent="0.5">
      <c r="A48" s="43" t="s">
        <v>42</v>
      </c>
      <c r="B48" s="25" t="s">
        <v>277</v>
      </c>
      <c r="C48" s="47"/>
      <c r="D48" s="30">
        <v>582581416</v>
      </c>
      <c r="E48" s="32"/>
      <c r="F48" s="30">
        <v>478922928</v>
      </c>
      <c r="G48" s="32"/>
      <c r="H48" s="30">
        <v>582581416</v>
      </c>
      <c r="I48" s="32"/>
      <c r="J48" s="30">
        <v>478922928</v>
      </c>
    </row>
    <row r="49" spans="1:12" ht="21" customHeight="1" x14ac:dyDescent="0.5">
      <c r="A49" s="43" t="s">
        <v>43</v>
      </c>
      <c r="B49" s="25" t="s">
        <v>251</v>
      </c>
      <c r="C49" s="47"/>
      <c r="D49" s="30">
        <v>371538192</v>
      </c>
      <c r="E49" s="32"/>
      <c r="F49" s="30">
        <v>314791741</v>
      </c>
      <c r="G49" s="32"/>
      <c r="H49" s="30">
        <v>370892442</v>
      </c>
      <c r="I49" s="32"/>
      <c r="J49" s="30">
        <v>312453407</v>
      </c>
    </row>
    <row r="50" spans="1:12" ht="21" customHeight="1" x14ac:dyDescent="0.5">
      <c r="A50" s="43" t="s">
        <v>45</v>
      </c>
      <c r="B50" s="25"/>
      <c r="C50" s="47"/>
      <c r="D50" s="30">
        <v>86448633</v>
      </c>
      <c r="E50" s="32"/>
      <c r="F50" s="30">
        <v>67876682</v>
      </c>
      <c r="G50" s="32"/>
      <c r="H50" s="30">
        <v>86448633</v>
      </c>
      <c r="I50" s="32"/>
      <c r="J50" s="30">
        <v>67876682</v>
      </c>
    </row>
    <row r="51" spans="1:12" ht="21" customHeight="1" x14ac:dyDescent="0.5">
      <c r="A51" s="43" t="s">
        <v>46</v>
      </c>
      <c r="B51" s="25">
        <v>24</v>
      </c>
      <c r="C51" s="47"/>
      <c r="D51" s="30">
        <v>91701046</v>
      </c>
      <c r="E51" s="32"/>
      <c r="F51" s="30">
        <v>61617725</v>
      </c>
      <c r="G51" s="32"/>
      <c r="H51" s="30">
        <v>91701046</v>
      </c>
      <c r="I51" s="32"/>
      <c r="J51" s="30">
        <v>61617725</v>
      </c>
      <c r="K51" s="127"/>
      <c r="L51" s="127"/>
    </row>
    <row r="52" spans="1:12" ht="21" customHeight="1" x14ac:dyDescent="0.5">
      <c r="A52" s="43" t="s">
        <v>47</v>
      </c>
      <c r="B52" s="25"/>
      <c r="C52" s="47"/>
      <c r="D52" s="30">
        <v>35309113</v>
      </c>
      <c r="E52" s="32"/>
      <c r="F52" s="30">
        <v>75332231</v>
      </c>
      <c r="G52" s="32"/>
      <c r="H52" s="30">
        <v>5579216</v>
      </c>
      <c r="I52" s="32"/>
      <c r="J52" s="30">
        <v>53978970</v>
      </c>
    </row>
    <row r="53" spans="1:12" ht="21" customHeight="1" x14ac:dyDescent="0.55000000000000004">
      <c r="A53" s="35" t="s">
        <v>48</v>
      </c>
      <c r="B53" s="25"/>
      <c r="C53" s="47"/>
      <c r="D53" s="54">
        <v>3110097053</v>
      </c>
      <c r="E53" s="60"/>
      <c r="F53" s="56">
        <v>3067222119</v>
      </c>
      <c r="G53" s="60"/>
      <c r="H53" s="56">
        <v>2948644619</v>
      </c>
      <c r="I53" s="60"/>
      <c r="J53" s="56">
        <v>2866635381</v>
      </c>
    </row>
    <row r="54" spans="1:12" ht="21" customHeight="1" x14ac:dyDescent="0.5">
      <c r="A54" s="43"/>
      <c r="B54" s="25"/>
      <c r="C54" s="47"/>
      <c r="D54" s="30"/>
      <c r="E54" s="32"/>
      <c r="F54" s="32"/>
      <c r="G54" s="32"/>
      <c r="H54" s="32"/>
      <c r="I54" s="32"/>
      <c r="J54" s="32"/>
    </row>
    <row r="55" spans="1:12" ht="21" customHeight="1" x14ac:dyDescent="0.55000000000000004">
      <c r="A55" s="35" t="s">
        <v>49</v>
      </c>
      <c r="B55" s="25"/>
      <c r="C55" s="47"/>
      <c r="D55" s="30"/>
      <c r="E55" s="32"/>
      <c r="F55" s="32"/>
      <c r="G55" s="32"/>
      <c r="H55" s="32"/>
      <c r="I55" s="32"/>
      <c r="J55" s="32"/>
    </row>
    <row r="56" spans="1:12" ht="21" customHeight="1" x14ac:dyDescent="0.5">
      <c r="A56" s="43" t="s">
        <v>50</v>
      </c>
      <c r="B56" s="25">
        <v>21</v>
      </c>
      <c r="C56" s="47"/>
      <c r="D56" s="30">
        <v>872081932</v>
      </c>
      <c r="E56" s="32"/>
      <c r="F56" s="30">
        <v>1124127626</v>
      </c>
      <c r="G56" s="32"/>
      <c r="H56" s="32">
        <v>0</v>
      </c>
      <c r="I56" s="32"/>
      <c r="J56" s="32">
        <v>0</v>
      </c>
    </row>
    <row r="57" spans="1:12" ht="21" customHeight="1" x14ac:dyDescent="0.5">
      <c r="A57" s="43" t="s">
        <v>51</v>
      </c>
      <c r="B57" s="25" t="s">
        <v>250</v>
      </c>
      <c r="C57" s="47"/>
      <c r="D57" s="30">
        <v>235532094</v>
      </c>
      <c r="E57" s="32"/>
      <c r="F57" s="30">
        <v>537091688</v>
      </c>
      <c r="G57" s="32"/>
      <c r="H57" s="32">
        <v>44230395</v>
      </c>
      <c r="I57" s="32"/>
      <c r="J57" s="32">
        <v>42189256</v>
      </c>
    </row>
    <row r="58" spans="1:12" ht="21" customHeight="1" x14ac:dyDescent="0.5">
      <c r="A58" s="43" t="s">
        <v>52</v>
      </c>
      <c r="B58" s="25">
        <v>22</v>
      </c>
      <c r="C58" s="47"/>
      <c r="D58" s="30">
        <v>7860332</v>
      </c>
      <c r="E58" s="32"/>
      <c r="F58" s="30">
        <v>3753394</v>
      </c>
      <c r="G58" s="32"/>
      <c r="H58" s="32">
        <v>0</v>
      </c>
      <c r="I58" s="32"/>
      <c r="J58" s="32">
        <v>0</v>
      </c>
    </row>
    <row r="59" spans="1:12" ht="21" customHeight="1" x14ac:dyDescent="0.5">
      <c r="A59" s="43" t="s">
        <v>53</v>
      </c>
      <c r="B59" s="25"/>
      <c r="C59" s="47"/>
      <c r="D59" s="30"/>
      <c r="E59" s="32"/>
      <c r="F59" s="32"/>
      <c r="G59" s="32"/>
      <c r="H59" s="32"/>
      <c r="I59" s="32"/>
      <c r="J59" s="32"/>
    </row>
    <row r="60" spans="1:12" ht="21" customHeight="1" x14ac:dyDescent="0.5">
      <c r="A60" s="43" t="s">
        <v>54</v>
      </c>
      <c r="B60" s="25">
        <v>23</v>
      </c>
      <c r="C60" s="47"/>
      <c r="D60" s="30">
        <v>195684867</v>
      </c>
      <c r="E60" s="32"/>
      <c r="F60" s="30">
        <v>178961033</v>
      </c>
      <c r="G60" s="32"/>
      <c r="H60" s="32">
        <v>188943255</v>
      </c>
      <c r="I60" s="32"/>
      <c r="J60" s="32">
        <v>173520337</v>
      </c>
    </row>
    <row r="61" spans="1:12" ht="21" customHeight="1" x14ac:dyDescent="0.5">
      <c r="A61" s="43" t="s">
        <v>55</v>
      </c>
      <c r="B61" s="25">
        <v>24</v>
      </c>
      <c r="C61" s="47"/>
      <c r="D61" s="30">
        <v>34200603</v>
      </c>
      <c r="E61" s="32"/>
      <c r="F61" s="30">
        <v>40706311</v>
      </c>
      <c r="G61" s="32"/>
      <c r="H61" s="32">
        <v>34200603</v>
      </c>
      <c r="I61" s="32"/>
      <c r="J61" s="32">
        <v>34553583</v>
      </c>
    </row>
    <row r="62" spans="1:12" ht="21" customHeight="1" x14ac:dyDescent="0.5">
      <c r="A62" s="43" t="s">
        <v>56</v>
      </c>
      <c r="B62" s="47"/>
      <c r="C62" s="47"/>
      <c r="D62" s="30">
        <v>7692163</v>
      </c>
      <c r="E62" s="32"/>
      <c r="F62" s="30">
        <v>15645649</v>
      </c>
      <c r="G62" s="32"/>
      <c r="H62" s="32">
        <v>0</v>
      </c>
      <c r="I62" s="32"/>
      <c r="J62" s="32">
        <v>0</v>
      </c>
    </row>
    <row r="63" spans="1:12" ht="21" customHeight="1" x14ac:dyDescent="0.5">
      <c r="A63" s="43" t="s">
        <v>259</v>
      </c>
      <c r="B63" s="47"/>
      <c r="C63" s="47"/>
      <c r="D63" s="30">
        <v>766573</v>
      </c>
      <c r="E63" s="32"/>
      <c r="F63" s="30">
        <v>0</v>
      </c>
      <c r="G63" s="32"/>
      <c r="H63" s="32">
        <v>766573</v>
      </c>
      <c r="I63" s="32"/>
      <c r="J63" s="32">
        <v>0</v>
      </c>
    </row>
    <row r="64" spans="1:12" ht="21" customHeight="1" x14ac:dyDescent="0.55000000000000004">
      <c r="A64" s="35" t="s">
        <v>57</v>
      </c>
      <c r="B64" s="47"/>
      <c r="C64" s="47"/>
      <c r="D64" s="54">
        <v>1353818564</v>
      </c>
      <c r="E64" s="60"/>
      <c r="F64" s="56">
        <v>1900285701</v>
      </c>
      <c r="G64" s="60"/>
      <c r="H64" s="56">
        <v>268140826</v>
      </c>
      <c r="I64" s="60"/>
      <c r="J64" s="56">
        <v>250263176</v>
      </c>
    </row>
    <row r="65" spans="1:10" ht="21" customHeight="1" x14ac:dyDescent="0.55000000000000004">
      <c r="A65" s="35" t="s">
        <v>58</v>
      </c>
      <c r="B65" s="47"/>
      <c r="C65" s="47"/>
      <c r="D65" s="54">
        <v>4463915617</v>
      </c>
      <c r="E65" s="60"/>
      <c r="F65" s="56">
        <v>4967507820</v>
      </c>
      <c r="G65" s="60"/>
      <c r="H65" s="56">
        <v>3216785445</v>
      </c>
      <c r="I65" s="60"/>
      <c r="J65" s="56">
        <v>3116898557</v>
      </c>
    </row>
    <row r="66" spans="1:10" ht="21" customHeight="1" x14ac:dyDescent="0.55000000000000004">
      <c r="A66" s="35" t="s">
        <v>32</v>
      </c>
      <c r="B66" s="47"/>
      <c r="C66" s="47"/>
      <c r="D66" s="66"/>
      <c r="E66" s="60"/>
      <c r="F66" s="60"/>
      <c r="G66" s="60"/>
      <c r="H66" s="60"/>
      <c r="I66" s="60"/>
      <c r="J66" s="60"/>
    </row>
    <row r="67" spans="1:10" ht="21" customHeight="1" x14ac:dyDescent="0.55000000000000004">
      <c r="A67" s="35" t="s">
        <v>59</v>
      </c>
      <c r="B67" s="47"/>
      <c r="C67" s="47"/>
      <c r="D67" s="30"/>
      <c r="E67" s="57"/>
      <c r="F67" s="32"/>
      <c r="G67" s="57"/>
      <c r="H67" s="32"/>
      <c r="I67" s="57"/>
      <c r="J67" s="32"/>
    </row>
    <row r="68" spans="1:10" ht="21" customHeight="1" x14ac:dyDescent="0.5">
      <c r="A68" s="43" t="s">
        <v>60</v>
      </c>
      <c r="B68" s="25"/>
      <c r="C68" s="47"/>
      <c r="D68" s="30"/>
      <c r="E68" s="57"/>
      <c r="F68" s="32"/>
      <c r="G68" s="57"/>
      <c r="H68" s="32"/>
      <c r="I68" s="57"/>
      <c r="J68" s="32"/>
    </row>
    <row r="69" spans="1:10" ht="21" customHeight="1" x14ac:dyDescent="0.5">
      <c r="A69" s="43" t="s">
        <v>61</v>
      </c>
      <c r="B69" s="25"/>
      <c r="C69" s="47"/>
      <c r="D69" s="30"/>
      <c r="E69" s="57"/>
      <c r="F69" s="32"/>
      <c r="G69" s="57"/>
      <c r="H69" s="32"/>
      <c r="I69" s="57"/>
      <c r="J69" s="32"/>
    </row>
    <row r="70" spans="1:10" ht="21" customHeight="1" x14ac:dyDescent="0.5">
      <c r="A70" s="43" t="s">
        <v>62</v>
      </c>
      <c r="B70" s="47"/>
      <c r="C70" s="47"/>
      <c r="D70" s="114">
        <v>1590957300</v>
      </c>
      <c r="E70" s="32"/>
      <c r="F70" s="67">
        <v>1590957300</v>
      </c>
      <c r="G70" s="32"/>
      <c r="H70" s="67">
        <v>1590957300</v>
      </c>
      <c r="I70" s="32"/>
      <c r="J70" s="67">
        <v>1590957300</v>
      </c>
    </row>
    <row r="71" spans="1:10" ht="21" customHeight="1" x14ac:dyDescent="0.5">
      <c r="A71" s="43" t="s">
        <v>63</v>
      </c>
      <c r="B71" s="47"/>
      <c r="C71" s="47"/>
      <c r="D71" s="30"/>
      <c r="E71" s="32"/>
      <c r="F71" s="32"/>
      <c r="G71" s="32"/>
      <c r="H71" s="32"/>
      <c r="I71" s="32"/>
      <c r="J71" s="32"/>
    </row>
    <row r="72" spans="1:10" ht="21" customHeight="1" x14ac:dyDescent="0.5">
      <c r="A72" s="27" t="s">
        <v>62</v>
      </c>
      <c r="B72" s="47"/>
      <c r="C72" s="47"/>
      <c r="D72" s="30">
        <v>1590957300</v>
      </c>
      <c r="E72" s="32"/>
      <c r="F72" s="32">
        <v>1590957300</v>
      </c>
      <c r="G72" s="32"/>
      <c r="H72" s="32">
        <v>1590957300</v>
      </c>
      <c r="I72" s="32"/>
      <c r="J72" s="32">
        <v>1590957300</v>
      </c>
    </row>
    <row r="73" spans="1:10" ht="21" customHeight="1" x14ac:dyDescent="0.5">
      <c r="A73" s="43" t="s">
        <v>64</v>
      </c>
      <c r="B73" s="27"/>
      <c r="C73" s="47"/>
      <c r="D73" s="30"/>
      <c r="E73" s="32"/>
      <c r="F73" s="32"/>
      <c r="G73" s="32"/>
      <c r="H73" s="32"/>
      <c r="I73" s="32"/>
      <c r="J73" s="32"/>
    </row>
    <row r="74" spans="1:10" ht="21" customHeight="1" x14ac:dyDescent="0.5">
      <c r="A74" s="43" t="s">
        <v>65</v>
      </c>
      <c r="B74" s="47"/>
      <c r="C74" s="47"/>
      <c r="D74" s="30">
        <v>23744</v>
      </c>
      <c r="E74" s="32"/>
      <c r="F74" s="32">
        <v>23744</v>
      </c>
      <c r="G74" s="32"/>
      <c r="H74" s="32">
        <v>23744</v>
      </c>
      <c r="I74" s="32"/>
      <c r="J74" s="32">
        <v>23744</v>
      </c>
    </row>
    <row r="75" spans="1:10" ht="21" customHeight="1" x14ac:dyDescent="0.5">
      <c r="A75" s="43" t="s">
        <v>66</v>
      </c>
      <c r="B75" s="47"/>
      <c r="C75" s="47"/>
      <c r="D75" s="30"/>
      <c r="E75" s="32"/>
      <c r="F75" s="32"/>
      <c r="G75" s="32"/>
      <c r="H75" s="32"/>
      <c r="I75" s="32"/>
      <c r="J75" s="32"/>
    </row>
    <row r="76" spans="1:10" ht="21" customHeight="1" x14ac:dyDescent="0.5">
      <c r="A76" s="43" t="s">
        <v>67</v>
      </c>
      <c r="B76" s="47"/>
      <c r="C76" s="47"/>
      <c r="D76" s="30">
        <v>-10931301</v>
      </c>
      <c r="E76" s="32"/>
      <c r="F76" s="32">
        <v>-6869861</v>
      </c>
      <c r="G76" s="32"/>
      <c r="H76" s="32">
        <v>0</v>
      </c>
      <c r="I76" s="32"/>
      <c r="J76" s="32">
        <v>0</v>
      </c>
    </row>
    <row r="77" spans="1:10" ht="21" customHeight="1" x14ac:dyDescent="0.5">
      <c r="A77" s="43" t="s">
        <v>68</v>
      </c>
      <c r="B77" s="47"/>
      <c r="C77" s="47"/>
      <c r="D77" s="30"/>
      <c r="E77" s="32"/>
      <c r="F77" s="32"/>
      <c r="G77" s="32"/>
      <c r="H77" s="32"/>
      <c r="I77" s="32"/>
      <c r="J77" s="32"/>
    </row>
    <row r="78" spans="1:10" ht="21" customHeight="1" x14ac:dyDescent="0.5">
      <c r="A78" s="43" t="s">
        <v>69</v>
      </c>
      <c r="B78" s="47"/>
      <c r="C78" s="47"/>
      <c r="D78" s="30"/>
      <c r="E78" s="32"/>
      <c r="F78" s="32"/>
      <c r="G78" s="32"/>
      <c r="H78" s="32"/>
      <c r="I78" s="32"/>
      <c r="J78" s="32"/>
    </row>
    <row r="79" spans="1:10" ht="21" customHeight="1" x14ac:dyDescent="0.5">
      <c r="A79" s="43" t="s">
        <v>70</v>
      </c>
      <c r="B79" s="47"/>
      <c r="C79" s="47"/>
      <c r="D79" s="30">
        <v>160000000</v>
      </c>
      <c r="E79" s="32"/>
      <c r="F79" s="32">
        <v>160000000</v>
      </c>
      <c r="G79" s="32"/>
      <c r="H79" s="32">
        <v>160000000</v>
      </c>
      <c r="I79" s="32"/>
      <c r="J79" s="32">
        <v>160000000</v>
      </c>
    </row>
    <row r="80" spans="1:10" ht="21" customHeight="1" x14ac:dyDescent="0.5">
      <c r="A80" s="43" t="s">
        <v>71</v>
      </c>
      <c r="B80" s="47"/>
      <c r="C80" s="47"/>
      <c r="D80" s="30">
        <v>3715010922</v>
      </c>
      <c r="E80" s="32"/>
      <c r="F80" s="32">
        <v>3281251364</v>
      </c>
      <c r="G80" s="32"/>
      <c r="H80" s="32">
        <v>4247641440</v>
      </c>
      <c r="I80" s="32"/>
      <c r="J80" s="32">
        <v>3891684331</v>
      </c>
    </row>
    <row r="81" spans="1:10" ht="21" customHeight="1" x14ac:dyDescent="0.5">
      <c r="A81" s="43" t="s">
        <v>72</v>
      </c>
      <c r="B81" s="47"/>
      <c r="C81" s="47"/>
      <c r="D81" s="30">
        <v>249575472</v>
      </c>
      <c r="E81" s="32"/>
      <c r="F81" s="32">
        <v>297685169</v>
      </c>
      <c r="G81" s="32"/>
      <c r="H81" s="32">
        <v>249575472</v>
      </c>
      <c r="I81" s="32"/>
      <c r="J81" s="32">
        <v>297685169</v>
      </c>
    </row>
    <row r="82" spans="1:10" ht="21" customHeight="1" x14ac:dyDescent="0.55000000000000004">
      <c r="A82" s="35" t="s">
        <v>73</v>
      </c>
      <c r="B82" s="47"/>
      <c r="C82" s="47"/>
      <c r="D82" s="118">
        <v>5704636137</v>
      </c>
      <c r="E82" s="60"/>
      <c r="F82" s="68">
        <v>5323047716</v>
      </c>
      <c r="G82" s="60"/>
      <c r="H82" s="68">
        <v>6248197956</v>
      </c>
      <c r="I82" s="60"/>
      <c r="J82" s="68">
        <v>5940350544</v>
      </c>
    </row>
    <row r="83" spans="1:10" ht="21" customHeight="1" x14ac:dyDescent="0.5">
      <c r="A83" s="43" t="s">
        <v>74</v>
      </c>
      <c r="B83" s="25">
        <v>13</v>
      </c>
      <c r="C83" s="47"/>
      <c r="D83" s="30">
        <v>527941480</v>
      </c>
      <c r="E83" s="32"/>
      <c r="F83" s="32">
        <v>511813549</v>
      </c>
      <c r="G83" s="32"/>
      <c r="H83" s="32">
        <v>0</v>
      </c>
      <c r="I83" s="32"/>
      <c r="J83" s="32">
        <v>0</v>
      </c>
    </row>
    <row r="84" spans="1:10" ht="21" customHeight="1" x14ac:dyDescent="0.55000000000000004">
      <c r="A84" s="35" t="s">
        <v>75</v>
      </c>
      <c r="B84" s="47"/>
      <c r="C84" s="47"/>
      <c r="D84" s="54">
        <v>6232577617</v>
      </c>
      <c r="E84" s="60"/>
      <c r="F84" s="56">
        <v>5834861265</v>
      </c>
      <c r="G84" s="60"/>
      <c r="H84" s="56">
        <v>6248197956</v>
      </c>
      <c r="I84" s="60"/>
      <c r="J84" s="56">
        <v>5940350544</v>
      </c>
    </row>
    <row r="85" spans="1:10" ht="21" customHeight="1" x14ac:dyDescent="0.55000000000000004">
      <c r="A85" s="35"/>
      <c r="B85" s="47"/>
      <c r="C85" s="47"/>
      <c r="D85" s="66"/>
      <c r="E85" s="60"/>
      <c r="F85" s="60"/>
      <c r="G85" s="60"/>
      <c r="H85" s="60"/>
      <c r="I85" s="60"/>
      <c r="J85" s="60"/>
    </row>
    <row r="86" spans="1:10" ht="21" customHeight="1" x14ac:dyDescent="0.55000000000000004">
      <c r="A86" s="35" t="s">
        <v>76</v>
      </c>
      <c r="B86" s="47"/>
      <c r="C86" s="47"/>
      <c r="D86" s="61">
        <v>10696493234</v>
      </c>
      <c r="E86" s="60"/>
      <c r="F86" s="62">
        <v>10802369085</v>
      </c>
      <c r="G86" s="60">
        <v>0</v>
      </c>
      <c r="H86" s="62">
        <v>9464983401</v>
      </c>
      <c r="I86" s="60"/>
      <c r="J86" s="62">
        <v>9057249101</v>
      </c>
    </row>
    <row r="87" spans="1:10" s="74" customFormat="1" ht="21" customHeight="1" x14ac:dyDescent="0.55000000000000004">
      <c r="A87" s="69"/>
      <c r="B87" s="117"/>
      <c r="C87" s="70"/>
      <c r="D87" s="71"/>
      <c r="E87" s="72"/>
      <c r="F87" s="59"/>
      <c r="G87" s="73"/>
      <c r="H87" s="59"/>
      <c r="I87" s="73"/>
      <c r="J87" s="59"/>
    </row>
  </sheetData>
  <mergeCells count="2">
    <mergeCell ref="D5:F5"/>
    <mergeCell ref="H5:J5"/>
  </mergeCells>
  <pageMargins left="0.78740157480314998" right="0.48" top="0.74803149606299202" bottom="0.74803149606299202" header="0" footer="0"/>
  <pageSetup paperSize="9" scale="79" orientation="portrait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O62"/>
  <sheetViews>
    <sheetView view="pageBreakPreview" zoomScaleNormal="70" zoomScaleSheetLayoutView="100" workbookViewId="0">
      <selection sqref="A1:XFD1048576"/>
    </sheetView>
  </sheetViews>
  <sheetFormatPr defaultColWidth="12.69921875" defaultRowHeight="15" customHeight="1" x14ac:dyDescent="0.4"/>
  <cols>
    <col min="1" max="1" width="49.69921875" style="34" bestFit="1" customWidth="1"/>
    <col min="2" max="2" width="6.69921875" style="34" customWidth="1"/>
    <col min="3" max="3" width="0.69921875" style="34" customWidth="1"/>
    <col min="4" max="4" width="12.796875" style="75" customWidth="1"/>
    <col min="5" max="5" width="0.69921875" style="34" customWidth="1"/>
    <col min="6" max="6" width="12.796875" style="34" customWidth="1"/>
    <col min="7" max="7" width="0.69921875" style="34" customWidth="1"/>
    <col min="8" max="8" width="12.796875" style="34" customWidth="1"/>
    <col min="9" max="9" width="0.69921875" style="34" customWidth="1"/>
    <col min="10" max="10" width="12.796875" style="34" customWidth="1"/>
    <col min="11" max="11" width="4.69921875" style="34" customWidth="1"/>
    <col min="12" max="13" width="14.69921875" style="34" customWidth="1"/>
    <col min="14" max="26" width="12.69921875" style="34" customWidth="1"/>
    <col min="27" max="16384" width="12.69921875" style="34"/>
  </cols>
  <sheetData>
    <row r="1" spans="1:12" ht="23.25" customHeight="1" x14ac:dyDescent="0.55000000000000004">
      <c r="A1" s="29" t="s">
        <v>0</v>
      </c>
      <c r="B1" s="27"/>
      <c r="C1" s="27"/>
      <c r="E1" s="27"/>
      <c r="F1" s="31"/>
      <c r="G1" s="27"/>
      <c r="H1" s="27"/>
      <c r="I1" s="27"/>
      <c r="J1" s="36"/>
      <c r="K1" s="50"/>
    </row>
    <row r="2" spans="1:12" ht="23.25" customHeight="1" x14ac:dyDescent="0.55000000000000004">
      <c r="A2" s="29" t="s">
        <v>77</v>
      </c>
      <c r="B2" s="27"/>
      <c r="C2" s="27"/>
      <c r="D2" s="28"/>
      <c r="E2" s="27"/>
      <c r="F2" s="32"/>
      <c r="G2" s="27"/>
      <c r="H2" s="27"/>
      <c r="I2" s="27"/>
      <c r="J2" s="36"/>
      <c r="K2" s="50"/>
    </row>
    <row r="3" spans="1:12" ht="23.25" customHeight="1" x14ac:dyDescent="0.55000000000000004">
      <c r="A3" s="29" t="s">
        <v>231</v>
      </c>
      <c r="B3" s="25"/>
      <c r="C3" s="25"/>
      <c r="D3" s="77"/>
      <c r="G3" s="37"/>
      <c r="H3" s="29"/>
      <c r="I3" s="29"/>
      <c r="J3" s="60"/>
      <c r="K3" s="50"/>
    </row>
    <row r="4" spans="1:12" ht="23.25" customHeight="1" x14ac:dyDescent="0.5">
      <c r="A4" s="43"/>
      <c r="B4" s="25"/>
      <c r="C4" s="25"/>
      <c r="D4" s="78"/>
      <c r="E4" s="26"/>
      <c r="F4" s="79"/>
      <c r="G4" s="26"/>
      <c r="H4" s="26"/>
      <c r="I4" s="26"/>
      <c r="J4" s="41" t="s">
        <v>1</v>
      </c>
      <c r="K4" s="50"/>
    </row>
    <row r="5" spans="1:12" ht="23.25" customHeight="1" x14ac:dyDescent="0.5">
      <c r="A5" s="43"/>
      <c r="B5" s="25"/>
      <c r="C5" s="27"/>
      <c r="D5" s="132" t="s">
        <v>2</v>
      </c>
      <c r="E5" s="131"/>
      <c r="F5" s="131"/>
      <c r="G5" s="27"/>
      <c r="H5" s="130" t="s">
        <v>3</v>
      </c>
      <c r="I5" s="131"/>
      <c r="J5" s="131"/>
      <c r="K5" s="50"/>
    </row>
    <row r="6" spans="1:12" ht="23.25" customHeight="1" x14ac:dyDescent="0.5">
      <c r="A6" s="43"/>
      <c r="B6" s="26" t="s">
        <v>4</v>
      </c>
      <c r="C6" s="25"/>
      <c r="D6" s="80">
        <v>2567</v>
      </c>
      <c r="E6" s="25"/>
      <c r="F6" s="81">
        <v>2566</v>
      </c>
      <c r="G6" s="25"/>
      <c r="H6" s="80">
        <v>2567</v>
      </c>
      <c r="I6" s="25"/>
      <c r="J6" s="81">
        <v>2566</v>
      </c>
      <c r="K6" s="50"/>
    </row>
    <row r="7" spans="1:12" ht="18.75" customHeight="1" x14ac:dyDescent="0.5">
      <c r="A7" s="43"/>
      <c r="B7" s="25"/>
      <c r="C7" s="47"/>
      <c r="D7" s="82"/>
      <c r="E7" s="64"/>
      <c r="F7" s="65"/>
      <c r="G7" s="64"/>
      <c r="H7" s="64"/>
      <c r="I7" s="64"/>
      <c r="J7" s="65"/>
      <c r="K7" s="50"/>
    </row>
    <row r="8" spans="1:12" ht="23.25" customHeight="1" x14ac:dyDescent="0.55000000000000004">
      <c r="A8" s="35" t="s">
        <v>78</v>
      </c>
      <c r="B8" s="25"/>
      <c r="C8" s="47"/>
      <c r="D8" s="28"/>
      <c r="E8" s="27"/>
      <c r="F8" s="32"/>
      <c r="G8" s="27"/>
      <c r="H8" s="27"/>
      <c r="I8" s="27"/>
      <c r="J8" s="32"/>
      <c r="K8" s="50"/>
    </row>
    <row r="9" spans="1:12" ht="23.25" customHeight="1" x14ac:dyDescent="0.5">
      <c r="A9" s="43" t="s">
        <v>79</v>
      </c>
      <c r="B9" s="25"/>
      <c r="C9" s="47"/>
      <c r="D9" s="30">
        <v>7610018046</v>
      </c>
      <c r="E9" s="83"/>
      <c r="F9" s="32">
        <v>6875540668</v>
      </c>
      <c r="G9" s="83"/>
      <c r="H9" s="32">
        <v>7785582287</v>
      </c>
      <c r="I9" s="83"/>
      <c r="J9" s="32">
        <v>6897525536</v>
      </c>
      <c r="K9" s="50"/>
    </row>
    <row r="10" spans="1:12" ht="23.25" customHeight="1" x14ac:dyDescent="0.5">
      <c r="A10" s="43" t="s">
        <v>80</v>
      </c>
      <c r="B10" s="25"/>
      <c r="C10" s="47"/>
      <c r="D10" s="30">
        <v>472903717</v>
      </c>
      <c r="E10" s="83"/>
      <c r="F10" s="32">
        <v>423731086</v>
      </c>
      <c r="G10" s="83"/>
      <c r="H10" s="32">
        <v>0</v>
      </c>
      <c r="I10" s="83"/>
      <c r="J10" s="32">
        <v>0</v>
      </c>
      <c r="K10" s="50"/>
    </row>
    <row r="11" spans="1:12" ht="23.25" customHeight="1" x14ac:dyDescent="0.5">
      <c r="A11" s="43" t="s">
        <v>209</v>
      </c>
      <c r="B11" s="25"/>
      <c r="C11" s="47"/>
      <c r="D11" s="30">
        <v>6247835</v>
      </c>
      <c r="E11" s="83"/>
      <c r="F11" s="32">
        <v>6895284</v>
      </c>
      <c r="G11" s="83"/>
      <c r="H11" s="32">
        <v>0</v>
      </c>
      <c r="I11" s="83"/>
      <c r="J11" s="32">
        <v>0</v>
      </c>
      <c r="K11" s="50"/>
      <c r="L11" s="84"/>
    </row>
    <row r="12" spans="1:12" ht="23.25" customHeight="1" x14ac:dyDescent="0.5">
      <c r="A12" s="43" t="s">
        <v>245</v>
      </c>
      <c r="B12" s="25"/>
      <c r="C12" s="47"/>
      <c r="D12" s="30">
        <v>33829910</v>
      </c>
      <c r="E12" s="83"/>
      <c r="F12" s="32">
        <v>0</v>
      </c>
      <c r="G12" s="83"/>
      <c r="H12" s="32">
        <v>4247824</v>
      </c>
      <c r="I12" s="83"/>
      <c r="J12" s="32">
        <v>0</v>
      </c>
      <c r="K12" s="50"/>
      <c r="L12" s="84"/>
    </row>
    <row r="13" spans="1:12" ht="23.25" customHeight="1" x14ac:dyDescent="0.5">
      <c r="A13" s="43" t="s">
        <v>246</v>
      </c>
      <c r="B13" s="25"/>
      <c r="C13" s="47"/>
      <c r="D13" s="30">
        <v>15591915</v>
      </c>
      <c r="E13" s="83"/>
      <c r="F13" s="32">
        <v>0</v>
      </c>
      <c r="G13" s="83"/>
      <c r="H13" s="32">
        <v>0</v>
      </c>
      <c r="I13" s="83"/>
      <c r="J13" s="32">
        <v>0</v>
      </c>
      <c r="K13" s="50"/>
      <c r="L13" s="84"/>
    </row>
    <row r="14" spans="1:12" ht="23.25" customHeight="1" x14ac:dyDescent="0.5">
      <c r="A14" s="43" t="s">
        <v>244</v>
      </c>
      <c r="B14" s="25"/>
      <c r="C14" s="47"/>
      <c r="D14" s="30">
        <v>37748149</v>
      </c>
      <c r="E14" s="83"/>
      <c r="F14" s="32">
        <v>0</v>
      </c>
      <c r="G14" s="83"/>
      <c r="H14" s="32">
        <v>0</v>
      </c>
      <c r="I14" s="83"/>
      <c r="J14" s="32">
        <v>0</v>
      </c>
      <c r="K14" s="50"/>
      <c r="L14" s="84"/>
    </row>
    <row r="15" spans="1:12" ht="23.25" customHeight="1" x14ac:dyDescent="0.5">
      <c r="A15" s="43" t="s">
        <v>81</v>
      </c>
      <c r="B15" s="25"/>
      <c r="C15" s="47"/>
      <c r="D15" s="30">
        <v>9510315</v>
      </c>
      <c r="E15" s="83"/>
      <c r="F15" s="32">
        <v>12932768</v>
      </c>
      <c r="G15" s="83"/>
      <c r="H15" s="32">
        <v>9425305</v>
      </c>
      <c r="I15" s="83"/>
      <c r="J15" s="32">
        <v>12932768</v>
      </c>
      <c r="K15" s="50"/>
      <c r="L15" s="84"/>
    </row>
    <row r="16" spans="1:12" ht="23.25" customHeight="1" x14ac:dyDescent="0.5">
      <c r="A16" s="43" t="s">
        <v>82</v>
      </c>
      <c r="B16" s="25"/>
      <c r="C16" s="47"/>
      <c r="D16" s="30">
        <v>50857400</v>
      </c>
      <c r="E16" s="83"/>
      <c r="F16" s="32">
        <v>54663342</v>
      </c>
      <c r="G16" s="83"/>
      <c r="H16" s="32">
        <v>50857400</v>
      </c>
      <c r="I16" s="83"/>
      <c r="J16" s="32">
        <v>54663342</v>
      </c>
      <c r="K16" s="50"/>
      <c r="L16" s="84"/>
    </row>
    <row r="17" spans="1:13" ht="23.25" customHeight="1" x14ac:dyDescent="0.5">
      <c r="A17" s="43" t="s">
        <v>83</v>
      </c>
      <c r="B17" s="25"/>
      <c r="C17" s="47"/>
      <c r="D17" s="30">
        <v>4758980</v>
      </c>
      <c r="E17" s="83"/>
      <c r="F17" s="32">
        <v>1279478</v>
      </c>
      <c r="G17" s="83"/>
      <c r="H17" s="32">
        <v>19575216</v>
      </c>
      <c r="I17" s="83"/>
      <c r="J17" s="32">
        <v>8084612</v>
      </c>
    </row>
    <row r="18" spans="1:13" ht="23.25" customHeight="1" x14ac:dyDescent="0.5">
      <c r="A18" s="43" t="s">
        <v>84</v>
      </c>
      <c r="B18" s="25"/>
      <c r="C18" s="47"/>
      <c r="D18" s="30">
        <v>125864235</v>
      </c>
      <c r="E18" s="83"/>
      <c r="F18" s="32">
        <v>123982937</v>
      </c>
      <c r="G18" s="83"/>
      <c r="H18" s="32">
        <v>122552389</v>
      </c>
      <c r="I18" s="83"/>
      <c r="J18" s="32">
        <v>122028595</v>
      </c>
      <c r="L18" s="95"/>
      <c r="M18" s="95"/>
    </row>
    <row r="19" spans="1:13" ht="23.25" customHeight="1" x14ac:dyDescent="0.55000000000000004">
      <c r="A19" s="35" t="s">
        <v>85</v>
      </c>
      <c r="B19" s="25"/>
      <c r="C19" s="47"/>
      <c r="D19" s="54">
        <v>8367330502</v>
      </c>
      <c r="E19" s="85"/>
      <c r="F19" s="56">
        <v>7499025563</v>
      </c>
      <c r="G19" s="85"/>
      <c r="H19" s="56">
        <v>7992240421</v>
      </c>
      <c r="I19" s="85"/>
      <c r="J19" s="56">
        <v>7095234853</v>
      </c>
    </row>
    <row r="20" spans="1:13" ht="9" customHeight="1" x14ac:dyDescent="0.5">
      <c r="A20" s="43"/>
      <c r="B20" s="25"/>
      <c r="C20" s="47"/>
      <c r="D20" s="86"/>
      <c r="E20" s="83"/>
      <c r="F20" s="32"/>
      <c r="G20" s="83"/>
      <c r="H20" s="83"/>
      <c r="I20" s="83"/>
      <c r="J20" s="32"/>
    </row>
    <row r="21" spans="1:13" ht="23.25" customHeight="1" x14ac:dyDescent="0.55000000000000004">
      <c r="A21" s="35" t="s">
        <v>86</v>
      </c>
      <c r="B21" s="25"/>
      <c r="C21" s="47"/>
      <c r="D21" s="86"/>
      <c r="E21" s="83"/>
      <c r="F21" s="145"/>
      <c r="G21" s="83"/>
      <c r="H21" s="83"/>
      <c r="I21" s="83"/>
      <c r="J21" s="32"/>
      <c r="L21" s="121"/>
    </row>
    <row r="22" spans="1:13" ht="23.25" customHeight="1" x14ac:dyDescent="0.5">
      <c r="A22" s="43" t="s">
        <v>87</v>
      </c>
      <c r="B22" s="25"/>
      <c r="C22" s="47"/>
      <c r="D22" s="30">
        <v>7012801699</v>
      </c>
      <c r="E22" s="83"/>
      <c r="F22" s="145">
        <v>6571072653</v>
      </c>
      <c r="G22" s="83"/>
      <c r="H22" s="32">
        <v>7177710401</v>
      </c>
      <c r="I22" s="83"/>
      <c r="J22" s="32">
        <v>6571072653</v>
      </c>
      <c r="L22" s="127"/>
    </row>
    <row r="23" spans="1:13" ht="23.25" customHeight="1" x14ac:dyDescent="0.5">
      <c r="A23" s="43" t="s">
        <v>88</v>
      </c>
      <c r="B23" s="25"/>
      <c r="C23" s="47"/>
      <c r="D23" s="30">
        <v>222576253</v>
      </c>
      <c r="E23" s="83"/>
      <c r="F23" s="146">
        <v>255233512</v>
      </c>
      <c r="G23" s="83"/>
      <c r="H23" s="32">
        <v>0</v>
      </c>
      <c r="I23" s="83"/>
      <c r="J23" s="32">
        <v>0</v>
      </c>
      <c r="L23" s="121"/>
    </row>
    <row r="24" spans="1:13" ht="23.25" customHeight="1" x14ac:dyDescent="0.5">
      <c r="A24" s="43" t="s">
        <v>210</v>
      </c>
      <c r="B24" s="25"/>
      <c r="C24" s="47"/>
      <c r="D24" s="30">
        <v>2647408</v>
      </c>
      <c r="E24" s="83"/>
      <c r="F24" s="145">
        <v>2331835</v>
      </c>
      <c r="G24" s="83"/>
      <c r="H24" s="32">
        <v>0</v>
      </c>
      <c r="I24" s="83"/>
      <c r="J24" s="32">
        <v>0</v>
      </c>
      <c r="L24" s="121"/>
    </row>
    <row r="25" spans="1:13" ht="23.25" customHeight="1" x14ac:dyDescent="0.5">
      <c r="A25" s="43" t="s">
        <v>89</v>
      </c>
      <c r="B25" s="25"/>
      <c r="C25" s="47"/>
      <c r="D25" s="30">
        <v>76040131</v>
      </c>
      <c r="E25" s="83"/>
      <c r="F25" s="145">
        <v>59502933</v>
      </c>
      <c r="G25" s="83"/>
      <c r="H25" s="32">
        <v>27184382</v>
      </c>
      <c r="I25" s="83"/>
      <c r="J25" s="32">
        <v>24645559</v>
      </c>
      <c r="L25" s="121"/>
    </row>
    <row r="26" spans="1:13" ht="23.25" customHeight="1" x14ac:dyDescent="0.5">
      <c r="A26" s="43" t="s">
        <v>90</v>
      </c>
      <c r="B26" s="25"/>
      <c r="C26" s="47"/>
      <c r="D26" s="30">
        <v>358222353</v>
      </c>
      <c r="E26" s="83"/>
      <c r="F26" s="145">
        <v>342128843</v>
      </c>
      <c r="G26" s="83"/>
      <c r="H26" s="32">
        <v>264016114</v>
      </c>
      <c r="I26" s="83"/>
      <c r="J26" s="32">
        <v>236184663</v>
      </c>
      <c r="L26" s="121"/>
    </row>
    <row r="27" spans="1:13" ht="23.25" customHeight="1" x14ac:dyDescent="0.5">
      <c r="A27" s="43" t="s">
        <v>91</v>
      </c>
      <c r="B27" s="25"/>
      <c r="C27" s="47"/>
      <c r="D27" s="30">
        <v>4421498</v>
      </c>
      <c r="E27" s="83"/>
      <c r="F27" s="145">
        <v>9984033</v>
      </c>
      <c r="G27" s="83"/>
      <c r="H27" s="32">
        <v>2949719</v>
      </c>
      <c r="I27" s="83"/>
      <c r="J27" s="32">
        <v>20124033</v>
      </c>
      <c r="L27" s="121"/>
    </row>
    <row r="28" spans="1:13" ht="23.25" customHeight="1" x14ac:dyDescent="0.5">
      <c r="A28" s="87" t="s">
        <v>93</v>
      </c>
      <c r="B28" s="25">
        <v>28</v>
      </c>
      <c r="C28" s="88"/>
      <c r="D28" s="89">
        <v>7676709342</v>
      </c>
      <c r="E28" s="90"/>
      <c r="F28" s="91">
        <v>7240253809</v>
      </c>
      <c r="G28" s="90"/>
      <c r="H28" s="91">
        <v>7471860616</v>
      </c>
      <c r="I28" s="90"/>
      <c r="J28" s="91">
        <v>6852026908</v>
      </c>
      <c r="M28" s="95"/>
    </row>
    <row r="29" spans="1:13" ht="23.25" customHeight="1" x14ac:dyDescent="0.55000000000000004">
      <c r="A29" s="35" t="s">
        <v>258</v>
      </c>
      <c r="B29" s="122"/>
      <c r="C29" s="88"/>
      <c r="D29" s="110">
        <v>690621160</v>
      </c>
      <c r="E29" s="90"/>
      <c r="F29" s="110">
        <v>258771754</v>
      </c>
      <c r="G29" s="90"/>
      <c r="H29" s="110">
        <v>520379805</v>
      </c>
      <c r="I29" s="90"/>
      <c r="J29" s="110">
        <v>243207945</v>
      </c>
    </row>
    <row r="30" spans="1:13" ht="19.8" x14ac:dyDescent="0.5">
      <c r="A30" s="43" t="s">
        <v>92</v>
      </c>
      <c r="B30" s="25">
        <v>28</v>
      </c>
      <c r="C30" s="47"/>
      <c r="D30" s="86">
        <v>69038773</v>
      </c>
      <c r="E30" s="83"/>
      <c r="F30" s="32">
        <v>83023458</v>
      </c>
      <c r="G30" s="83"/>
      <c r="H30" s="83">
        <v>4132778</v>
      </c>
      <c r="I30" s="83"/>
      <c r="J30" s="32">
        <v>2453938</v>
      </c>
    </row>
    <row r="31" spans="1:13" ht="19.8" x14ac:dyDescent="0.5">
      <c r="A31" s="43" t="s">
        <v>247</v>
      </c>
      <c r="B31" s="25"/>
      <c r="C31" s="47"/>
      <c r="D31" s="119">
        <v>5700314</v>
      </c>
      <c r="E31" s="83"/>
      <c r="F31" s="108">
        <v>0</v>
      </c>
      <c r="G31" s="83"/>
      <c r="H31" s="113">
        <v>0</v>
      </c>
      <c r="I31" s="83"/>
      <c r="J31" s="108">
        <v>0</v>
      </c>
    </row>
    <row r="32" spans="1:13" ht="23.25" customHeight="1" x14ac:dyDescent="0.55000000000000004">
      <c r="A32" s="35" t="s">
        <v>94</v>
      </c>
      <c r="B32" s="25"/>
      <c r="C32" s="47"/>
      <c r="D32" s="30">
        <v>615882073</v>
      </c>
      <c r="E32" s="83"/>
      <c r="F32" s="30">
        <v>175748296</v>
      </c>
      <c r="G32" s="83"/>
      <c r="H32" s="30">
        <v>516247027</v>
      </c>
      <c r="I32" s="83"/>
      <c r="J32" s="30">
        <v>240754007</v>
      </c>
    </row>
    <row r="33" spans="1:13" ht="23.25" customHeight="1" x14ac:dyDescent="0.5">
      <c r="A33" s="43" t="s">
        <v>211</v>
      </c>
      <c r="B33" s="25">
        <v>29</v>
      </c>
      <c r="C33" s="47"/>
      <c r="D33" s="30">
        <v>68941572</v>
      </c>
      <c r="E33" s="83"/>
      <c r="F33" s="32">
        <v>-3519743</v>
      </c>
      <c r="G33" s="83"/>
      <c r="H33" s="32">
        <v>64834634</v>
      </c>
      <c r="I33" s="83"/>
      <c r="J33" s="32">
        <v>-8034619</v>
      </c>
    </row>
    <row r="34" spans="1:13" ht="21" thickBot="1" x14ac:dyDescent="0.6">
      <c r="A34" s="35" t="s">
        <v>96</v>
      </c>
      <c r="B34" s="25"/>
      <c r="C34" s="27"/>
      <c r="D34" s="92">
        <v>546940501</v>
      </c>
      <c r="E34" s="85"/>
      <c r="F34" s="92">
        <v>179268039</v>
      </c>
      <c r="G34" s="85"/>
      <c r="H34" s="92">
        <v>451412393</v>
      </c>
      <c r="I34" s="85"/>
      <c r="J34" s="92">
        <v>248788626</v>
      </c>
      <c r="L34" s="125"/>
      <c r="M34" s="126"/>
    </row>
    <row r="35" spans="1:13" ht="21" customHeight="1" thickTop="1" x14ac:dyDescent="0.5">
      <c r="A35" s="43"/>
      <c r="B35" s="25"/>
      <c r="C35" s="47"/>
      <c r="D35" s="86"/>
      <c r="E35" s="83"/>
      <c r="F35" s="32"/>
      <c r="G35" s="83"/>
      <c r="H35" s="83"/>
      <c r="I35" s="83"/>
      <c r="J35" s="32"/>
      <c r="L35" s="95"/>
      <c r="M35" s="95"/>
    </row>
    <row r="36" spans="1:13" ht="23.25" customHeight="1" x14ac:dyDescent="0.55000000000000004">
      <c r="A36" s="35" t="s">
        <v>212</v>
      </c>
      <c r="B36" s="25"/>
      <c r="C36" s="47"/>
      <c r="D36" s="86"/>
      <c r="E36" s="83"/>
      <c r="F36" s="32"/>
      <c r="G36" s="83"/>
      <c r="H36" s="83"/>
      <c r="I36" s="83"/>
      <c r="J36" s="32"/>
    </row>
    <row r="37" spans="1:13" ht="23.25" customHeight="1" x14ac:dyDescent="0.55000000000000004">
      <c r="A37" s="35" t="s">
        <v>98</v>
      </c>
      <c r="B37" s="25"/>
      <c r="C37" s="47"/>
      <c r="D37" s="94"/>
      <c r="E37" s="85"/>
      <c r="F37" s="60"/>
      <c r="G37" s="29"/>
      <c r="H37" s="85"/>
      <c r="I37" s="29"/>
      <c r="J37" s="60"/>
    </row>
    <row r="38" spans="1:13" ht="23.25" customHeight="1" x14ac:dyDescent="0.55000000000000004">
      <c r="A38" s="35" t="s">
        <v>99</v>
      </c>
      <c r="B38" s="25"/>
      <c r="C38" s="47"/>
      <c r="D38" s="94"/>
      <c r="E38" s="85"/>
      <c r="F38" s="60"/>
      <c r="G38" s="29"/>
      <c r="H38" s="85"/>
      <c r="I38" s="29"/>
      <c r="J38" s="60"/>
    </row>
    <row r="39" spans="1:13" ht="23.25" customHeight="1" x14ac:dyDescent="0.55000000000000004">
      <c r="A39" s="43" t="s">
        <v>100</v>
      </c>
      <c r="B39" s="25"/>
      <c r="C39" s="47"/>
      <c r="D39" s="94"/>
      <c r="E39" s="85"/>
      <c r="F39" s="60"/>
      <c r="G39" s="29"/>
      <c r="H39" s="85"/>
      <c r="I39" s="29"/>
      <c r="J39" s="60"/>
    </row>
    <row r="40" spans="1:13" ht="23.25" customHeight="1" x14ac:dyDescent="0.55000000000000004">
      <c r="A40" s="43" t="s">
        <v>101</v>
      </c>
      <c r="B40" s="25">
        <v>10</v>
      </c>
      <c r="C40" s="47"/>
      <c r="D40" s="83">
        <v>-60137121</v>
      </c>
      <c r="E40" s="85"/>
      <c r="F40" s="83">
        <v>-142825664</v>
      </c>
      <c r="G40" s="29"/>
      <c r="H40" s="83">
        <v>-60137121</v>
      </c>
      <c r="I40" s="29"/>
      <c r="J40" s="83">
        <v>-142825664</v>
      </c>
    </row>
    <row r="41" spans="1:13" ht="23.25" customHeight="1" x14ac:dyDescent="0.55000000000000004">
      <c r="A41" s="43" t="s">
        <v>104</v>
      </c>
      <c r="B41" s="25"/>
      <c r="C41" s="47"/>
      <c r="D41" s="32"/>
      <c r="E41" s="85"/>
      <c r="F41" s="32"/>
      <c r="G41" s="29"/>
      <c r="H41" s="32"/>
      <c r="I41" s="29"/>
      <c r="J41" s="32"/>
    </row>
    <row r="42" spans="1:13" ht="23.25" customHeight="1" x14ac:dyDescent="0.55000000000000004">
      <c r="A42" s="43" t="s">
        <v>105</v>
      </c>
      <c r="B42" s="25">
        <v>29</v>
      </c>
      <c r="C42" s="47"/>
      <c r="D42" s="97">
        <v>12027424</v>
      </c>
      <c r="E42" s="85"/>
      <c r="F42" s="97">
        <v>28565133</v>
      </c>
      <c r="G42" s="29"/>
      <c r="H42" s="97">
        <v>12027424</v>
      </c>
      <c r="I42" s="29"/>
      <c r="J42" s="97">
        <v>28565133</v>
      </c>
    </row>
    <row r="43" spans="1:13" ht="23.25" customHeight="1" x14ac:dyDescent="0.55000000000000004">
      <c r="A43" s="35" t="s">
        <v>106</v>
      </c>
      <c r="B43" s="25"/>
      <c r="C43" s="47"/>
      <c r="D43" s="94"/>
      <c r="E43" s="85"/>
      <c r="F43" s="32"/>
      <c r="G43" s="29"/>
      <c r="H43" s="85"/>
      <c r="I43" s="29"/>
      <c r="J43" s="32"/>
    </row>
    <row r="44" spans="1:13" ht="23.25" customHeight="1" x14ac:dyDescent="0.55000000000000004">
      <c r="A44" s="35" t="s">
        <v>105</v>
      </c>
      <c r="B44" s="25"/>
      <c r="C44" s="47"/>
      <c r="D44" s="38">
        <v>-48109697</v>
      </c>
      <c r="E44" s="85"/>
      <c r="F44" s="40">
        <v>-114260531</v>
      </c>
      <c r="G44" s="29"/>
      <c r="H44" s="40">
        <v>-48109697</v>
      </c>
      <c r="I44" s="29"/>
      <c r="J44" s="40">
        <v>-114260531</v>
      </c>
    </row>
    <row r="45" spans="1:13" ht="23.25" customHeight="1" x14ac:dyDescent="0.55000000000000004">
      <c r="A45" s="35" t="s">
        <v>107</v>
      </c>
      <c r="B45" s="25"/>
      <c r="C45" s="47"/>
      <c r="D45" s="66">
        <v>-48109697</v>
      </c>
      <c r="E45" s="85"/>
      <c r="F45" s="60">
        <v>-114260531</v>
      </c>
      <c r="G45" s="29"/>
      <c r="H45" s="60">
        <v>-48109697</v>
      </c>
      <c r="I45" s="29"/>
      <c r="J45" s="60">
        <v>-114260531</v>
      </c>
    </row>
    <row r="46" spans="1:13" ht="23.25" customHeight="1" x14ac:dyDescent="0.55000000000000004">
      <c r="A46" s="35" t="s">
        <v>108</v>
      </c>
      <c r="B46" s="25"/>
      <c r="C46" s="47"/>
      <c r="D46" s="92">
        <v>498830804</v>
      </c>
      <c r="E46" s="83"/>
      <c r="F46" s="93">
        <v>65007508</v>
      </c>
      <c r="G46" s="85"/>
      <c r="H46" s="93">
        <v>403302696</v>
      </c>
      <c r="I46" s="83"/>
      <c r="J46" s="93">
        <v>134528095</v>
      </c>
    </row>
    <row r="47" spans="1:13" ht="23.25" customHeight="1" x14ac:dyDescent="0.55000000000000004">
      <c r="A47" s="35"/>
      <c r="B47" s="25"/>
      <c r="C47" s="47"/>
      <c r="D47" s="94"/>
      <c r="E47" s="83"/>
      <c r="F47" s="60"/>
      <c r="G47" s="85"/>
      <c r="H47" s="85"/>
      <c r="I47" s="83"/>
      <c r="J47" s="60"/>
    </row>
    <row r="48" spans="1:13" ht="23.25" customHeight="1" x14ac:dyDescent="0.55000000000000004">
      <c r="A48" s="35" t="s">
        <v>109</v>
      </c>
      <c r="B48" s="25"/>
      <c r="C48" s="27"/>
      <c r="D48" s="94"/>
      <c r="E48" s="85"/>
      <c r="F48" s="60"/>
      <c r="G48" s="85"/>
      <c r="H48" s="85"/>
      <c r="I48" s="85"/>
      <c r="J48" s="60"/>
    </row>
    <row r="49" spans="1:15" ht="23.25" customHeight="1" x14ac:dyDescent="0.5">
      <c r="A49" s="43" t="s">
        <v>110</v>
      </c>
      <c r="B49" s="25"/>
      <c r="C49" s="27"/>
      <c r="D49" s="30">
        <v>529214842</v>
      </c>
      <c r="E49" s="32"/>
      <c r="F49" s="32">
        <v>191772803</v>
      </c>
      <c r="G49" s="32"/>
      <c r="H49" s="32">
        <v>451412393</v>
      </c>
      <c r="I49" s="32"/>
      <c r="J49" s="32">
        <v>248788626</v>
      </c>
      <c r="K49" s="50"/>
      <c r="L49" s="98"/>
      <c r="M49" s="96"/>
    </row>
    <row r="50" spans="1:15" ht="23.25" customHeight="1" x14ac:dyDescent="0.5">
      <c r="A50" s="43" t="s">
        <v>111</v>
      </c>
      <c r="B50" s="25">
        <v>13</v>
      </c>
      <c r="C50" s="27"/>
      <c r="D50" s="30">
        <v>17725659</v>
      </c>
      <c r="E50" s="32"/>
      <c r="F50" s="32">
        <v>-12504764</v>
      </c>
      <c r="G50" s="32"/>
      <c r="H50" s="32">
        <v>0</v>
      </c>
      <c r="I50" s="32"/>
      <c r="J50" s="32">
        <v>0</v>
      </c>
      <c r="K50" s="50"/>
      <c r="L50" s="98"/>
      <c r="M50" s="96"/>
    </row>
    <row r="51" spans="1:15" ht="20.399999999999999" x14ac:dyDescent="0.55000000000000004">
      <c r="A51" s="35" t="s">
        <v>96</v>
      </c>
      <c r="B51" s="25"/>
      <c r="C51" s="27"/>
      <c r="D51" s="92">
        <v>546940501</v>
      </c>
      <c r="E51" s="60"/>
      <c r="F51" s="93">
        <v>179268039</v>
      </c>
      <c r="G51" s="60"/>
      <c r="H51" s="93">
        <v>451412393</v>
      </c>
      <c r="I51" s="60"/>
      <c r="J51" s="93">
        <v>248788626</v>
      </c>
      <c r="K51" s="50"/>
      <c r="L51" s="96"/>
      <c r="M51" s="96"/>
      <c r="N51" s="95"/>
      <c r="O51" s="95"/>
    </row>
    <row r="52" spans="1:15" ht="11.25" customHeight="1" x14ac:dyDescent="0.5">
      <c r="A52" s="43"/>
      <c r="B52" s="25"/>
      <c r="C52" s="47"/>
      <c r="D52" s="86"/>
      <c r="E52" s="83"/>
      <c r="F52" s="32"/>
      <c r="G52" s="83"/>
      <c r="H52" s="83"/>
      <c r="I52" s="83"/>
      <c r="J52" s="32"/>
      <c r="K52" s="50"/>
      <c r="L52" s="96"/>
      <c r="M52" s="96"/>
    </row>
    <row r="53" spans="1:15" ht="23.25" customHeight="1" x14ac:dyDescent="0.55000000000000004">
      <c r="A53" s="35" t="s">
        <v>112</v>
      </c>
      <c r="B53" s="25"/>
      <c r="C53" s="27"/>
      <c r="D53" s="94"/>
      <c r="E53" s="85"/>
      <c r="F53" s="60"/>
      <c r="G53" s="85"/>
      <c r="H53" s="85"/>
      <c r="I53" s="85"/>
      <c r="J53" s="60"/>
      <c r="K53" s="50"/>
      <c r="L53" s="96"/>
      <c r="M53" s="96"/>
    </row>
    <row r="54" spans="1:15" ht="23.25" customHeight="1" x14ac:dyDescent="0.5">
      <c r="A54" s="43" t="s">
        <v>110</v>
      </c>
      <c r="B54" s="25"/>
      <c r="C54" s="27"/>
      <c r="D54" s="30">
        <v>481105145</v>
      </c>
      <c r="E54" s="32"/>
      <c r="F54" s="32">
        <v>77512272</v>
      </c>
      <c r="G54" s="32"/>
      <c r="H54" s="32">
        <v>403302696</v>
      </c>
      <c r="I54" s="32"/>
      <c r="J54" s="32">
        <v>134528095</v>
      </c>
      <c r="K54" s="50"/>
      <c r="L54" s="96"/>
      <c r="M54" s="96"/>
    </row>
    <row r="55" spans="1:15" ht="23.25" customHeight="1" x14ac:dyDescent="0.5">
      <c r="A55" s="43" t="s">
        <v>111</v>
      </c>
      <c r="B55" s="25"/>
      <c r="C55" s="27"/>
      <c r="D55" s="30">
        <v>17725659</v>
      </c>
      <c r="E55" s="32"/>
      <c r="F55" s="32">
        <v>-12504764</v>
      </c>
      <c r="G55" s="32"/>
      <c r="H55" s="32">
        <v>0</v>
      </c>
      <c r="I55" s="32"/>
      <c r="J55" s="32">
        <v>0</v>
      </c>
      <c r="K55" s="50"/>
      <c r="L55" s="96"/>
      <c r="M55" s="96"/>
    </row>
    <row r="56" spans="1:15" ht="20.399999999999999" x14ac:dyDescent="0.55000000000000004">
      <c r="A56" s="35" t="s">
        <v>108</v>
      </c>
      <c r="B56" s="25"/>
      <c r="C56" s="27"/>
      <c r="D56" s="92">
        <v>498830804</v>
      </c>
      <c r="E56" s="60"/>
      <c r="F56" s="93">
        <v>65007508</v>
      </c>
      <c r="G56" s="60"/>
      <c r="H56" s="93">
        <v>403302696</v>
      </c>
      <c r="I56" s="60"/>
      <c r="J56" s="93">
        <v>134528095</v>
      </c>
      <c r="K56" s="50"/>
      <c r="L56" s="96"/>
      <c r="M56" s="96"/>
      <c r="N56" s="95"/>
      <c r="O56" s="95"/>
    </row>
    <row r="57" spans="1:15" ht="5.25" customHeight="1" x14ac:dyDescent="0.55000000000000004">
      <c r="A57" s="43"/>
      <c r="B57" s="25"/>
      <c r="C57" s="27"/>
      <c r="D57" s="94"/>
      <c r="E57" s="85"/>
      <c r="F57" s="60"/>
      <c r="G57" s="85"/>
      <c r="H57" s="85"/>
      <c r="I57" s="85"/>
      <c r="J57" s="60"/>
      <c r="K57" s="50"/>
    </row>
    <row r="58" spans="1:15" ht="20.399999999999999" x14ac:dyDescent="0.55000000000000004">
      <c r="A58" s="35" t="s">
        <v>113</v>
      </c>
      <c r="B58" s="25"/>
      <c r="C58" s="27"/>
      <c r="D58" s="94"/>
      <c r="E58" s="85"/>
      <c r="F58" s="60"/>
      <c r="G58" s="85"/>
      <c r="H58" s="85"/>
      <c r="I58" s="85"/>
      <c r="J58" s="60"/>
      <c r="K58" s="50"/>
    </row>
    <row r="59" spans="1:15" ht="23.25" customHeight="1" x14ac:dyDescent="0.55000000000000004">
      <c r="A59" s="43" t="s">
        <v>114</v>
      </c>
      <c r="B59" s="25">
        <v>30</v>
      </c>
      <c r="C59" s="27"/>
      <c r="D59" s="115">
        <v>0.33</v>
      </c>
      <c r="E59" s="99"/>
      <c r="F59" s="99">
        <v>0.12</v>
      </c>
      <c r="G59" s="99"/>
      <c r="H59" s="99">
        <v>0.28000000000000003</v>
      </c>
      <c r="I59" s="99"/>
      <c r="J59" s="99">
        <v>0.16</v>
      </c>
      <c r="K59" s="50"/>
    </row>
    <row r="60" spans="1:15" ht="21" customHeight="1" x14ac:dyDescent="0.5">
      <c r="A60" s="43"/>
      <c r="B60" s="27"/>
      <c r="C60" s="27"/>
      <c r="D60" s="71"/>
      <c r="E60" s="27"/>
      <c r="F60" s="71"/>
      <c r="G60" s="100"/>
      <c r="H60" s="71"/>
      <c r="I60" s="100"/>
      <c r="J60" s="71"/>
      <c r="K60" s="50"/>
    </row>
    <row r="61" spans="1:15" ht="21" customHeight="1" x14ac:dyDescent="0.5">
      <c r="A61" s="43"/>
      <c r="B61" s="27"/>
      <c r="C61" s="27"/>
      <c r="D61" s="30"/>
      <c r="E61" s="27"/>
      <c r="F61" s="32"/>
      <c r="G61" s="27"/>
      <c r="H61" s="32"/>
      <c r="I61" s="27"/>
      <c r="J61" s="53"/>
      <c r="K61" s="50"/>
    </row>
    <row r="62" spans="1:15" ht="21" customHeight="1" x14ac:dyDescent="0.5">
      <c r="A62" s="43"/>
      <c r="B62" s="27"/>
      <c r="C62" s="27"/>
      <c r="D62" s="30"/>
      <c r="E62" s="27"/>
      <c r="F62" s="32"/>
      <c r="G62" s="27"/>
      <c r="H62" s="32"/>
      <c r="I62" s="27"/>
      <c r="J62" s="32"/>
      <c r="K62" s="50"/>
    </row>
  </sheetData>
  <mergeCells count="2">
    <mergeCell ref="D5:F5"/>
    <mergeCell ref="H5:J5"/>
  </mergeCells>
  <pageMargins left="0.78740157480314998" right="0.48" top="0.74803149606299202" bottom="0.74803149606299202" header="0" footer="0"/>
  <pageSetup paperSize="9" scale="73" orientation="portrait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3"/>
  <sheetViews>
    <sheetView workbookViewId="0"/>
  </sheetViews>
  <sheetFormatPr defaultColWidth="12.69921875" defaultRowHeight="15" customHeight="1" x14ac:dyDescent="0.25"/>
  <cols>
    <col min="1" max="1" width="35.69921875" customWidth="1"/>
    <col min="2" max="2" width="6.19921875" customWidth="1"/>
    <col min="3" max="3" width="1" customWidth="1"/>
    <col min="4" max="4" width="10.19921875" customWidth="1"/>
    <col min="5" max="5" width="1" customWidth="1"/>
    <col min="6" max="6" width="10.19921875" customWidth="1"/>
    <col min="7" max="7" width="0.69921875" customWidth="1"/>
    <col min="8" max="8" width="10.19921875" customWidth="1"/>
    <col min="9" max="9" width="1" customWidth="1"/>
    <col min="10" max="10" width="10.19921875" customWidth="1"/>
    <col min="11" max="11" width="10.5" customWidth="1"/>
    <col min="12" max="12" width="9.69921875" customWidth="1"/>
    <col min="13" max="37" width="7.19921875" customWidth="1"/>
  </cols>
  <sheetData>
    <row r="1" spans="1:37" ht="23.25" customHeight="1" x14ac:dyDescent="0.55000000000000004">
      <c r="A1" s="1" t="s">
        <v>0</v>
      </c>
      <c r="B1" s="2"/>
      <c r="C1" s="2"/>
      <c r="D1" s="2"/>
      <c r="E1" s="2"/>
      <c r="F1" s="14"/>
      <c r="G1" s="2"/>
      <c r="H1" s="2"/>
      <c r="I1" s="2"/>
      <c r="J1" s="15" t="s">
        <v>115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55000000000000004">
      <c r="A2" s="1" t="s">
        <v>77</v>
      </c>
      <c r="B2" s="2"/>
      <c r="C2" s="2"/>
      <c r="D2" s="2"/>
      <c r="E2" s="2"/>
      <c r="F2" s="2"/>
      <c r="G2" s="2"/>
      <c r="H2" s="2"/>
      <c r="I2" s="2"/>
      <c r="J2" s="15" t="s">
        <v>116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55000000000000004">
      <c r="A3" s="1" t="s">
        <v>117</v>
      </c>
      <c r="B3" s="5"/>
      <c r="C3" s="5"/>
      <c r="D3" s="133"/>
      <c r="E3" s="134"/>
      <c r="F3" s="134"/>
      <c r="G3" s="4"/>
      <c r="H3" s="133"/>
      <c r="I3" s="134"/>
      <c r="J3" s="13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5">
      <c r="A4" s="6"/>
      <c r="B4" s="5"/>
      <c r="C4" s="5"/>
      <c r="D4" s="9"/>
      <c r="E4" s="9"/>
      <c r="F4" s="9"/>
      <c r="G4" s="9"/>
      <c r="H4" s="9"/>
      <c r="I4" s="9"/>
      <c r="J4" s="16" t="s">
        <v>118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5">
      <c r="A5" s="6"/>
      <c r="B5" s="5"/>
      <c r="C5" s="2"/>
      <c r="D5" s="135" t="s">
        <v>2</v>
      </c>
      <c r="E5" s="136"/>
      <c r="F5" s="136"/>
      <c r="G5" s="2"/>
      <c r="H5" s="137" t="s">
        <v>3</v>
      </c>
      <c r="I5" s="136"/>
      <c r="J5" s="13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5">
      <c r="A6" s="6"/>
      <c r="B6" s="9" t="s">
        <v>4</v>
      </c>
      <c r="C6" s="5"/>
      <c r="D6" s="10">
        <v>2563</v>
      </c>
      <c r="E6" s="5"/>
      <c r="F6" s="10">
        <v>2562</v>
      </c>
      <c r="G6" s="5"/>
      <c r="H6" s="10">
        <v>2563</v>
      </c>
      <c r="I6" s="5"/>
      <c r="J6" s="10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5">
      <c r="A7" s="6"/>
      <c r="B7" s="5"/>
      <c r="C7" s="7"/>
      <c r="D7" s="8"/>
      <c r="E7" s="8"/>
      <c r="F7" s="8"/>
      <c r="G7" s="8"/>
      <c r="H7" s="8"/>
      <c r="I7" s="8"/>
      <c r="J7" s="8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55000000000000004">
      <c r="A8" s="3" t="s">
        <v>78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5">
      <c r="A9" s="6" t="s">
        <v>79</v>
      </c>
      <c r="B9" s="5"/>
      <c r="C9" s="7"/>
      <c r="D9" s="11">
        <v>5550875</v>
      </c>
      <c r="E9" s="11"/>
      <c r="F9" s="11">
        <v>5874137</v>
      </c>
      <c r="G9" s="11"/>
      <c r="H9" s="11">
        <v>5550875</v>
      </c>
      <c r="I9" s="11"/>
      <c r="J9" s="11">
        <v>5882636</v>
      </c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5">
      <c r="A10" s="6" t="s">
        <v>80</v>
      </c>
      <c r="B10" s="5"/>
      <c r="C10" s="7"/>
      <c r="D10" s="11">
        <v>224162</v>
      </c>
      <c r="E10" s="11"/>
      <c r="F10" s="11">
        <v>344740</v>
      </c>
      <c r="G10" s="11"/>
      <c r="H10" s="11">
        <v>34267</v>
      </c>
      <c r="I10" s="11"/>
      <c r="J10" s="11">
        <v>79122</v>
      </c>
      <c r="K10" s="2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5">
      <c r="A11" s="6" t="s">
        <v>81</v>
      </c>
      <c r="B11" s="5"/>
      <c r="C11" s="7"/>
      <c r="D11" s="11">
        <v>944</v>
      </c>
      <c r="E11" s="11"/>
      <c r="F11" s="11">
        <v>8619</v>
      </c>
      <c r="G11" s="11"/>
      <c r="H11" s="11">
        <v>772</v>
      </c>
      <c r="I11" s="11"/>
      <c r="J11" s="11">
        <v>8616</v>
      </c>
      <c r="K11" s="2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5">
      <c r="A12" s="6" t="s">
        <v>119</v>
      </c>
      <c r="B12" s="5"/>
      <c r="C12" s="7"/>
      <c r="D12" s="11">
        <v>0</v>
      </c>
      <c r="E12" s="11"/>
      <c r="F12" s="11">
        <v>20813</v>
      </c>
      <c r="G12" s="11"/>
      <c r="H12" s="11">
        <v>0</v>
      </c>
      <c r="I12" s="11"/>
      <c r="J12" s="11">
        <v>20813</v>
      </c>
      <c r="K12" s="2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5">
      <c r="A13" s="6" t="s">
        <v>83</v>
      </c>
      <c r="B13" s="5"/>
      <c r="C13" s="7"/>
      <c r="D13" s="11">
        <v>4504</v>
      </c>
      <c r="E13" s="11"/>
      <c r="F13" s="11">
        <v>3263</v>
      </c>
      <c r="G13" s="11"/>
      <c r="H13" s="11">
        <v>6223</v>
      </c>
      <c r="I13" s="11"/>
      <c r="J13" s="11">
        <v>5167</v>
      </c>
      <c r="K13" s="2"/>
      <c r="L13" s="1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5">
      <c r="A14" s="6" t="s">
        <v>84</v>
      </c>
      <c r="B14" s="5"/>
      <c r="C14" s="7"/>
      <c r="D14" s="11">
        <v>45672</v>
      </c>
      <c r="E14" s="11"/>
      <c r="F14" s="11">
        <v>69234</v>
      </c>
      <c r="G14" s="11"/>
      <c r="H14" s="11">
        <v>26921</v>
      </c>
      <c r="I14" s="11"/>
      <c r="J14" s="11">
        <v>52067</v>
      </c>
      <c r="K14" s="2"/>
      <c r="L14" s="1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55000000000000004">
      <c r="A15" s="3" t="s">
        <v>85</v>
      </c>
      <c r="B15" s="5"/>
      <c r="C15" s="7"/>
      <c r="D15" s="17">
        <f>SUM(D9:D14)</f>
        <v>5826157</v>
      </c>
      <c r="E15" s="12"/>
      <c r="F15" s="17">
        <f>SUM(F9:F14)</f>
        <v>6320806</v>
      </c>
      <c r="G15" s="12"/>
      <c r="H15" s="17">
        <f>SUM(H9:H14)</f>
        <v>5619058</v>
      </c>
      <c r="I15" s="12"/>
      <c r="J15" s="17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7" spans="1:10" ht="23.25" customHeight="1" x14ac:dyDescent="0.55000000000000004">
      <c r="A17" s="3" t="s">
        <v>86</v>
      </c>
      <c r="B17" s="5"/>
      <c r="C17" s="7"/>
      <c r="D17" s="11"/>
      <c r="E17" s="11"/>
      <c r="F17" s="11"/>
      <c r="G17" s="11"/>
      <c r="H17" s="11"/>
      <c r="I17" s="11"/>
      <c r="J17" s="11"/>
    </row>
    <row r="18" spans="1:10" ht="23.25" customHeight="1" x14ac:dyDescent="0.5">
      <c r="A18" s="6" t="s">
        <v>87</v>
      </c>
      <c r="B18" s="5"/>
      <c r="C18" s="7"/>
      <c r="D18" s="11">
        <v>4985936</v>
      </c>
      <c r="E18" s="11"/>
      <c r="F18" s="11">
        <v>5259725</v>
      </c>
      <c r="G18" s="11"/>
      <c r="H18" s="11">
        <v>4985936</v>
      </c>
      <c r="I18" s="11"/>
      <c r="J18" s="11">
        <v>5262918</v>
      </c>
    </row>
    <row r="19" spans="1:10" ht="23.25" customHeight="1" x14ac:dyDescent="0.5">
      <c r="A19" s="6" t="s">
        <v>88</v>
      </c>
      <c r="B19" s="5"/>
      <c r="C19" s="7"/>
      <c r="D19" s="11">
        <v>251923</v>
      </c>
      <c r="E19" s="11"/>
      <c r="F19" s="11">
        <v>262545</v>
      </c>
      <c r="G19" s="11"/>
      <c r="H19" s="11">
        <v>52557</v>
      </c>
      <c r="I19" s="11"/>
      <c r="J19" s="11">
        <v>67933</v>
      </c>
    </row>
    <row r="20" spans="1:10" ht="23.25" customHeight="1" x14ac:dyDescent="0.5">
      <c r="A20" s="6" t="s">
        <v>89</v>
      </c>
      <c r="B20" s="2"/>
      <c r="C20" s="7"/>
      <c r="D20" s="11">
        <v>23734</v>
      </c>
      <c r="E20" s="11"/>
      <c r="F20" s="11">
        <v>27814</v>
      </c>
      <c r="G20" s="11"/>
      <c r="H20" s="11">
        <v>13913</v>
      </c>
      <c r="I20" s="11"/>
      <c r="J20" s="11">
        <v>14537</v>
      </c>
    </row>
    <row r="21" spans="1:10" ht="23.25" customHeight="1" x14ac:dyDescent="0.5">
      <c r="A21" s="6" t="s">
        <v>90</v>
      </c>
      <c r="B21" s="5"/>
      <c r="C21" s="7"/>
      <c r="D21" s="11">
        <v>328543</v>
      </c>
      <c r="E21" s="11"/>
      <c r="F21" s="11">
        <v>378499</v>
      </c>
      <c r="G21" s="11"/>
      <c r="H21" s="11">
        <v>253372</v>
      </c>
      <c r="I21" s="11"/>
      <c r="J21" s="11">
        <v>301324</v>
      </c>
    </row>
    <row r="22" spans="1:10" ht="23.25" customHeight="1" x14ac:dyDescent="0.5">
      <c r="A22" s="6" t="s">
        <v>91</v>
      </c>
      <c r="B22" s="5"/>
      <c r="C22" s="7"/>
      <c r="D22" s="11">
        <v>36050</v>
      </c>
      <c r="E22" s="11"/>
      <c r="F22" s="11">
        <v>4328</v>
      </c>
      <c r="G22" s="11"/>
      <c r="H22" s="11">
        <v>36050</v>
      </c>
      <c r="I22" s="11"/>
      <c r="J22" s="11">
        <v>1423</v>
      </c>
    </row>
    <row r="23" spans="1:10" ht="23.25" customHeight="1" x14ac:dyDescent="0.5">
      <c r="A23" s="6" t="s">
        <v>92</v>
      </c>
      <c r="B23" s="5"/>
      <c r="C23" s="7"/>
      <c r="D23" s="11">
        <v>62852</v>
      </c>
      <c r="E23" s="11"/>
      <c r="F23" s="11">
        <v>56860</v>
      </c>
      <c r="G23" s="11"/>
      <c r="H23" s="11">
        <v>8211</v>
      </c>
      <c r="I23" s="11"/>
      <c r="J23" s="11">
        <v>8</v>
      </c>
    </row>
    <row r="24" spans="1:10" ht="23.25" customHeight="1" x14ac:dyDescent="0.55000000000000004">
      <c r="A24" s="3" t="s">
        <v>93</v>
      </c>
      <c r="B24" s="5"/>
      <c r="C24" s="7"/>
      <c r="D24" s="17">
        <f>SUM(D18:D23)</f>
        <v>5689038</v>
      </c>
      <c r="E24" s="12"/>
      <c r="F24" s="17">
        <f>SUM(F18:F23)</f>
        <v>5989771</v>
      </c>
      <c r="G24" s="12"/>
      <c r="H24" s="17">
        <f>SUM(H18:H23)</f>
        <v>5350039</v>
      </c>
      <c r="I24" s="12"/>
      <c r="J24" s="17">
        <f>SUM(J18:J23)</f>
        <v>5648143</v>
      </c>
    </row>
    <row r="25" spans="1:10" ht="6.75" customHeight="1" x14ac:dyDescent="0.5">
      <c r="A25" s="6"/>
      <c r="B25" s="5"/>
      <c r="C25" s="7"/>
      <c r="D25" s="11"/>
      <c r="E25" s="11"/>
      <c r="F25" s="11"/>
      <c r="G25" s="11"/>
      <c r="H25" s="11"/>
      <c r="I25" s="11"/>
      <c r="J25" s="11"/>
    </row>
    <row r="26" spans="1:10" ht="23.25" customHeight="1" x14ac:dyDescent="0.55000000000000004">
      <c r="A26" s="6" t="s">
        <v>120</v>
      </c>
      <c r="B26" s="5">
        <v>12</v>
      </c>
      <c r="C26" s="7"/>
      <c r="D26" s="11">
        <v>-42</v>
      </c>
      <c r="E26" s="12"/>
      <c r="F26" s="11">
        <v>-43</v>
      </c>
      <c r="G26" s="11"/>
      <c r="H26" s="11">
        <v>0</v>
      </c>
      <c r="I26" s="11"/>
      <c r="J26" s="11">
        <v>0</v>
      </c>
    </row>
    <row r="27" spans="1:10" ht="23.25" customHeight="1" x14ac:dyDescent="0.55000000000000004">
      <c r="A27" s="3" t="s">
        <v>121</v>
      </c>
      <c r="B27" s="5"/>
      <c r="C27" s="7"/>
      <c r="D27" s="18">
        <f>D15-D24+D26</f>
        <v>137077</v>
      </c>
      <c r="E27" s="11"/>
      <c r="F27" s="18">
        <v>330992</v>
      </c>
      <c r="G27" s="11"/>
      <c r="H27" s="18">
        <f>H15-H24-H26</f>
        <v>269019</v>
      </c>
      <c r="I27" s="11"/>
      <c r="J27" s="18">
        <v>400278</v>
      </c>
    </row>
    <row r="28" spans="1:10" ht="23.25" customHeight="1" x14ac:dyDescent="0.5">
      <c r="A28" s="6" t="s">
        <v>95</v>
      </c>
      <c r="B28" s="5"/>
      <c r="C28" s="7"/>
      <c r="D28" s="11">
        <v>40111</v>
      </c>
      <c r="E28" s="11"/>
      <c r="F28" s="11">
        <v>80535</v>
      </c>
      <c r="G28" s="11"/>
      <c r="H28" s="11">
        <v>39994</v>
      </c>
      <c r="I28" s="11"/>
      <c r="J28" s="11">
        <v>80535</v>
      </c>
    </row>
    <row r="29" spans="1:10" ht="23.25" customHeight="1" x14ac:dyDescent="0.55000000000000004">
      <c r="A29" s="3" t="s">
        <v>122</v>
      </c>
      <c r="B29" s="5"/>
      <c r="C29" s="2"/>
      <c r="D29" s="19">
        <f>D27-D28</f>
        <v>96966</v>
      </c>
      <c r="E29" s="12"/>
      <c r="F29" s="19">
        <f>F27-F28</f>
        <v>250457</v>
      </c>
      <c r="G29" s="12"/>
      <c r="H29" s="19">
        <f>H27-H28</f>
        <v>229025</v>
      </c>
      <c r="I29" s="12"/>
      <c r="J29" s="19">
        <f>J27-J28</f>
        <v>319743</v>
      </c>
    </row>
    <row r="30" spans="1:10" ht="14.25" customHeight="1" x14ac:dyDescent="0.5">
      <c r="A30" s="6"/>
      <c r="B30" s="5"/>
      <c r="C30" s="7"/>
      <c r="D30" s="11"/>
      <c r="E30" s="11"/>
      <c r="F30" s="11"/>
      <c r="G30" s="11"/>
      <c r="H30" s="11"/>
      <c r="I30" s="11"/>
      <c r="J30" s="11"/>
    </row>
    <row r="31" spans="1:10" ht="23.25" customHeight="1" x14ac:dyDescent="0.55000000000000004">
      <c r="A31" s="3" t="s">
        <v>97</v>
      </c>
      <c r="B31" s="5"/>
      <c r="C31" s="5"/>
      <c r="D31" s="5"/>
      <c r="E31" s="5"/>
      <c r="F31" s="5"/>
      <c r="G31" s="5"/>
      <c r="H31" s="5"/>
      <c r="I31" s="5"/>
      <c r="J31" s="5"/>
    </row>
    <row r="32" spans="1:10" ht="23.25" customHeight="1" x14ac:dyDescent="0.55000000000000004">
      <c r="A32" s="3" t="s">
        <v>123</v>
      </c>
      <c r="B32" s="5"/>
      <c r="C32" s="7"/>
      <c r="D32" s="11"/>
      <c r="E32" s="11"/>
      <c r="F32" s="11"/>
      <c r="G32" s="11"/>
      <c r="H32" s="11"/>
      <c r="I32" s="11"/>
      <c r="J32" s="11"/>
    </row>
    <row r="33" spans="1:10" ht="23.25" customHeight="1" x14ac:dyDescent="0.55000000000000004">
      <c r="A33" s="3" t="s">
        <v>124</v>
      </c>
      <c r="B33" s="5"/>
      <c r="C33" s="7"/>
      <c r="D33" s="11"/>
      <c r="E33" s="11"/>
      <c r="F33" s="11"/>
      <c r="G33" s="11"/>
      <c r="H33" s="11"/>
      <c r="I33" s="11"/>
      <c r="J33" s="11"/>
    </row>
    <row r="34" spans="1:10" ht="23.25" customHeight="1" x14ac:dyDescent="0.5">
      <c r="A34" s="6" t="s">
        <v>125</v>
      </c>
      <c r="B34" s="5"/>
      <c r="C34" s="7"/>
      <c r="D34" s="11">
        <v>0</v>
      </c>
      <c r="E34" s="11"/>
      <c r="F34" s="11">
        <v>82689</v>
      </c>
      <c r="G34" s="11"/>
      <c r="H34" s="11">
        <v>0</v>
      </c>
      <c r="I34" s="11"/>
      <c r="J34" s="11">
        <v>82689</v>
      </c>
    </row>
    <row r="35" spans="1:10" ht="23.25" customHeight="1" x14ac:dyDescent="0.5">
      <c r="A35" s="6" t="s">
        <v>126</v>
      </c>
      <c r="B35" s="5"/>
      <c r="C35" s="7"/>
      <c r="D35" s="11"/>
      <c r="E35" s="11"/>
      <c r="F35" s="11"/>
      <c r="G35" s="11"/>
      <c r="H35" s="11"/>
      <c r="I35" s="11"/>
      <c r="J35" s="11"/>
    </row>
    <row r="36" spans="1:10" ht="23.25" customHeight="1" x14ac:dyDescent="0.5">
      <c r="A36" s="6" t="s">
        <v>127</v>
      </c>
      <c r="B36" s="5"/>
      <c r="C36" s="7"/>
      <c r="D36" s="20">
        <v>0</v>
      </c>
      <c r="E36" s="11"/>
      <c r="F36" s="20">
        <v>-16538</v>
      </c>
      <c r="G36" s="11"/>
      <c r="H36" s="20">
        <v>0</v>
      </c>
      <c r="I36" s="11"/>
      <c r="J36" s="20">
        <v>-16538</v>
      </c>
    </row>
    <row r="37" spans="1:10" ht="23.25" customHeight="1" x14ac:dyDescent="0.55000000000000004">
      <c r="A37" s="3" t="s">
        <v>128</v>
      </c>
      <c r="B37" s="4"/>
      <c r="C37" s="21"/>
      <c r="D37" s="12"/>
      <c r="E37" s="12"/>
      <c r="F37" s="12"/>
      <c r="G37" s="12"/>
      <c r="H37" s="12"/>
      <c r="I37" s="12"/>
      <c r="J37" s="12"/>
    </row>
    <row r="38" spans="1:10" ht="23.25" customHeight="1" x14ac:dyDescent="0.55000000000000004">
      <c r="A38" s="3" t="s">
        <v>129</v>
      </c>
      <c r="B38" s="5"/>
      <c r="C38" s="7"/>
      <c r="D38" s="22">
        <f>SUM(D34:D36)</f>
        <v>0</v>
      </c>
      <c r="E38" s="12"/>
      <c r="F38" s="22">
        <f>SUM(F34:F36)</f>
        <v>66151</v>
      </c>
      <c r="G38" s="1"/>
      <c r="H38" s="22">
        <f>SUM(H34:H36)</f>
        <v>0</v>
      </c>
      <c r="I38" s="1"/>
      <c r="J38" s="22">
        <f>SUM(J34:J36)</f>
        <v>66151</v>
      </c>
    </row>
    <row r="39" spans="1:10" ht="23.25" customHeight="1" x14ac:dyDescent="0.55000000000000004">
      <c r="A39" s="3" t="s">
        <v>98</v>
      </c>
      <c r="B39" s="5"/>
      <c r="C39" s="7"/>
      <c r="D39" s="11"/>
      <c r="E39" s="11"/>
      <c r="F39" s="11"/>
      <c r="G39" s="11"/>
      <c r="H39" s="11"/>
      <c r="I39" s="11"/>
      <c r="J39" s="11"/>
    </row>
    <row r="40" spans="1:10" ht="23.25" customHeight="1" x14ac:dyDescent="0.55000000000000004">
      <c r="A40" s="3" t="s">
        <v>99</v>
      </c>
      <c r="B40" s="5"/>
      <c r="C40" s="7"/>
      <c r="D40" s="11"/>
      <c r="E40" s="11"/>
      <c r="F40" s="11"/>
      <c r="G40" s="11"/>
      <c r="H40" s="11"/>
      <c r="I40" s="11"/>
      <c r="J40" s="11"/>
    </row>
    <row r="41" spans="1:10" ht="23.25" customHeight="1" x14ac:dyDescent="0.5">
      <c r="A41" s="6" t="s">
        <v>100</v>
      </c>
      <c r="B41" s="5"/>
      <c r="C41" s="7"/>
      <c r="D41" s="11"/>
      <c r="E41" s="11"/>
      <c r="F41" s="11"/>
      <c r="G41" s="11"/>
      <c r="H41" s="11"/>
      <c r="I41" s="11"/>
      <c r="J41" s="11"/>
    </row>
    <row r="42" spans="1:10" ht="23.25" customHeight="1" x14ac:dyDescent="0.5">
      <c r="A42" s="6" t="s">
        <v>101</v>
      </c>
      <c r="B42" s="5"/>
      <c r="C42" s="7"/>
      <c r="D42" s="11">
        <v>-176653</v>
      </c>
      <c r="E42" s="11"/>
      <c r="F42" s="11">
        <v>0</v>
      </c>
      <c r="G42" s="11"/>
      <c r="H42" s="11">
        <v>-176653</v>
      </c>
      <c r="I42" s="11"/>
      <c r="J42" s="11">
        <v>0</v>
      </c>
    </row>
    <row r="43" spans="1:10" ht="23.25" customHeight="1" x14ac:dyDescent="0.5">
      <c r="A43" s="6" t="s">
        <v>102</v>
      </c>
      <c r="B43" s="5"/>
      <c r="C43" s="7"/>
      <c r="D43" s="11"/>
      <c r="E43" s="11"/>
      <c r="F43" s="11"/>
      <c r="G43" s="11"/>
      <c r="H43" s="11"/>
      <c r="I43" s="11"/>
      <c r="J43" s="11"/>
    </row>
    <row r="44" spans="1:10" ht="23.25" customHeight="1" x14ac:dyDescent="0.5">
      <c r="A44" s="6" t="s">
        <v>103</v>
      </c>
      <c r="B44" s="5"/>
      <c r="C44" s="7"/>
      <c r="D44" s="11">
        <v>8650</v>
      </c>
      <c r="E44" s="11"/>
      <c r="F44" s="11">
        <v>0</v>
      </c>
      <c r="G44" s="11"/>
      <c r="H44" s="11">
        <v>8333</v>
      </c>
      <c r="I44" s="11"/>
      <c r="J44" s="11">
        <v>0</v>
      </c>
    </row>
    <row r="45" spans="1:10" ht="23.25" customHeight="1" x14ac:dyDescent="0.5">
      <c r="A45" s="6" t="s">
        <v>130</v>
      </c>
      <c r="B45" s="5"/>
      <c r="C45" s="7"/>
      <c r="D45" s="11"/>
      <c r="E45" s="11"/>
      <c r="F45" s="11"/>
      <c r="G45" s="11"/>
      <c r="H45" s="11"/>
      <c r="I45" s="11"/>
      <c r="J45" s="11"/>
    </row>
    <row r="46" spans="1:10" ht="23.25" customHeight="1" x14ac:dyDescent="0.5">
      <c r="A46" s="6" t="s">
        <v>131</v>
      </c>
      <c r="B46" s="5"/>
      <c r="C46" s="7"/>
      <c r="D46" s="20">
        <v>33664</v>
      </c>
      <c r="E46" s="11"/>
      <c r="F46" s="20">
        <v>0</v>
      </c>
      <c r="G46" s="11"/>
      <c r="H46" s="20">
        <v>33664</v>
      </c>
      <c r="I46" s="11"/>
      <c r="J46" s="20">
        <v>0</v>
      </c>
    </row>
    <row r="47" spans="1:10" ht="23.25" customHeight="1" x14ac:dyDescent="0.55000000000000004">
      <c r="A47" s="3" t="s">
        <v>106</v>
      </c>
      <c r="B47" s="5"/>
      <c r="C47" s="7"/>
      <c r="D47" s="11"/>
      <c r="E47" s="11"/>
      <c r="F47" s="11"/>
      <c r="G47" s="11"/>
      <c r="H47" s="11"/>
      <c r="I47" s="11"/>
      <c r="J47" s="11"/>
    </row>
    <row r="48" spans="1:10" ht="23.25" customHeight="1" x14ac:dyDescent="0.55000000000000004">
      <c r="A48" s="3" t="s">
        <v>132</v>
      </c>
      <c r="B48" s="5"/>
      <c r="C48" s="7"/>
      <c r="D48" s="11">
        <f>SUM(D42:D47)</f>
        <v>-134339</v>
      </c>
      <c r="E48" s="11"/>
      <c r="F48" s="11">
        <f>SUM(F42:F47)</f>
        <v>0</v>
      </c>
      <c r="G48" s="11"/>
      <c r="H48" s="11">
        <f>SUM(H42:H47)</f>
        <v>-134656</v>
      </c>
      <c r="I48" s="11"/>
      <c r="J48" s="11">
        <f>SUM(J42:J47)</f>
        <v>0</v>
      </c>
    </row>
    <row r="49" spans="1:10" ht="23.25" customHeight="1" x14ac:dyDescent="0.55000000000000004">
      <c r="A49" s="3" t="s">
        <v>133</v>
      </c>
      <c r="B49" s="5"/>
      <c r="C49" s="7"/>
      <c r="D49" s="12">
        <f>SUM(D38,D48)</f>
        <v>-134339</v>
      </c>
      <c r="E49" s="12"/>
      <c r="F49" s="12">
        <f>SUM(F38,F48)</f>
        <v>66151</v>
      </c>
      <c r="G49" s="1"/>
      <c r="H49" s="12">
        <f>SUM(H38,H48)</f>
        <v>-134656</v>
      </c>
      <c r="I49" s="1"/>
      <c r="J49" s="12">
        <f>SUM(J38,J48)</f>
        <v>66151</v>
      </c>
    </row>
    <row r="50" spans="1:10" ht="23.25" customHeight="1" x14ac:dyDescent="0.55000000000000004">
      <c r="A50" s="3" t="s">
        <v>134</v>
      </c>
      <c r="B50" s="5"/>
      <c r="C50" s="7"/>
      <c r="D50" s="19">
        <f>SUM(D29,D49)</f>
        <v>-37373</v>
      </c>
      <c r="E50" s="11"/>
      <c r="F50" s="19">
        <f>SUM(F29,F49)</f>
        <v>316608</v>
      </c>
      <c r="G50" s="12"/>
      <c r="H50" s="19">
        <f>SUM(H29,H49)</f>
        <v>94369</v>
      </c>
      <c r="I50" s="11"/>
      <c r="J50" s="19">
        <f>SUM(J29,J49)</f>
        <v>385894</v>
      </c>
    </row>
    <row r="51" spans="1:10" ht="23.25" customHeight="1" x14ac:dyDescent="0.55000000000000004">
      <c r="A51" s="3" t="s">
        <v>109</v>
      </c>
      <c r="B51" s="5"/>
      <c r="C51" s="2"/>
      <c r="D51" s="12"/>
      <c r="E51" s="12"/>
      <c r="F51" s="12"/>
      <c r="G51" s="12"/>
      <c r="H51" s="12"/>
      <c r="I51" s="12"/>
      <c r="J51" s="12"/>
    </row>
    <row r="52" spans="1:10" ht="23.25" customHeight="1" x14ac:dyDescent="0.5">
      <c r="A52" s="6" t="s">
        <v>110</v>
      </c>
      <c r="B52" s="5"/>
      <c r="C52" s="2"/>
      <c r="D52" s="11">
        <v>140809</v>
      </c>
      <c r="E52" s="11"/>
      <c r="F52" s="11">
        <v>280283</v>
      </c>
      <c r="G52" s="11"/>
      <c r="H52" s="11">
        <f>+H29</f>
        <v>229025</v>
      </c>
      <c r="I52" s="11"/>
      <c r="J52" s="11">
        <v>319743</v>
      </c>
    </row>
    <row r="53" spans="1:10" ht="23.25" customHeight="1" x14ac:dyDescent="0.5">
      <c r="A53" s="6" t="s">
        <v>111</v>
      </c>
      <c r="B53" s="5"/>
      <c r="C53" s="2"/>
      <c r="D53" s="11">
        <v>-43843</v>
      </c>
      <c r="E53" s="11"/>
      <c r="F53" s="11">
        <v>-29826</v>
      </c>
      <c r="G53" s="11"/>
      <c r="H53" s="11">
        <v>0</v>
      </c>
      <c r="I53" s="11"/>
      <c r="J53" s="11">
        <v>0</v>
      </c>
    </row>
    <row r="54" spans="1:10" ht="23.25" customHeight="1" x14ac:dyDescent="0.55000000000000004">
      <c r="A54" s="3" t="s">
        <v>122</v>
      </c>
      <c r="B54" s="5"/>
      <c r="C54" s="2"/>
      <c r="D54" s="19">
        <f>+D29</f>
        <v>96966</v>
      </c>
      <c r="E54" s="12"/>
      <c r="F54" s="19">
        <f>F29</f>
        <v>250457</v>
      </c>
      <c r="G54" s="12"/>
      <c r="H54" s="19">
        <f>SUM(H52:H53)</f>
        <v>229025</v>
      </c>
      <c r="I54" s="12"/>
      <c r="J54" s="19">
        <f>J29</f>
        <v>319743</v>
      </c>
    </row>
    <row r="55" spans="1:10" ht="17.25" customHeight="1" x14ac:dyDescent="0.5">
      <c r="A55" s="6"/>
      <c r="B55" s="5"/>
      <c r="C55" s="7"/>
      <c r="D55" s="11"/>
      <c r="E55" s="11"/>
      <c r="F55" s="11"/>
      <c r="G55" s="11"/>
      <c r="H55" s="11"/>
      <c r="I55" s="11"/>
      <c r="J55" s="11"/>
    </row>
    <row r="56" spans="1:10" ht="23.25" customHeight="1" x14ac:dyDescent="0.55000000000000004">
      <c r="A56" s="3" t="s">
        <v>112</v>
      </c>
      <c r="B56" s="5"/>
      <c r="C56" s="2"/>
      <c r="D56" s="12"/>
      <c r="E56" s="12"/>
      <c r="F56" s="12"/>
      <c r="G56" s="12"/>
      <c r="H56" s="12"/>
      <c r="I56" s="12"/>
      <c r="J56" s="12"/>
    </row>
    <row r="57" spans="1:10" ht="23.25" customHeight="1" x14ac:dyDescent="0.5">
      <c r="A57" s="6" t="s">
        <v>110</v>
      </c>
      <c r="B57" s="5"/>
      <c r="C57" s="2"/>
      <c r="D57" s="11">
        <v>6296</v>
      </c>
      <c r="E57" s="11"/>
      <c r="F57" s="11">
        <v>346434</v>
      </c>
      <c r="G57" s="11"/>
      <c r="H57" s="11">
        <f>H50</f>
        <v>94369</v>
      </c>
      <c r="I57" s="11"/>
      <c r="J57" s="11">
        <v>385894</v>
      </c>
    </row>
    <row r="58" spans="1:10" ht="23.25" customHeight="1" x14ac:dyDescent="0.5">
      <c r="A58" s="6" t="s">
        <v>111</v>
      </c>
      <c r="B58" s="5"/>
      <c r="C58" s="2"/>
      <c r="D58" s="11">
        <v>-43669</v>
      </c>
      <c r="E58" s="11"/>
      <c r="F58" s="11">
        <v>-29826</v>
      </c>
      <c r="G58" s="11"/>
      <c r="H58" s="11">
        <f>+H53</f>
        <v>0</v>
      </c>
      <c r="I58" s="11"/>
      <c r="J58" s="11">
        <v>0</v>
      </c>
    </row>
    <row r="59" spans="1:10" ht="23.25" customHeight="1" x14ac:dyDescent="0.55000000000000004">
      <c r="A59" s="3" t="s">
        <v>134</v>
      </c>
      <c r="B59" s="5"/>
      <c r="C59" s="2"/>
      <c r="D59" s="19">
        <f>+D50</f>
        <v>-37373</v>
      </c>
      <c r="E59" s="12"/>
      <c r="F59" s="19">
        <f>+F50</f>
        <v>316608</v>
      </c>
      <c r="G59" s="12"/>
      <c r="H59" s="19">
        <f>+H50</f>
        <v>94369</v>
      </c>
      <c r="I59" s="12"/>
      <c r="J59" s="19">
        <f>+J50</f>
        <v>385894</v>
      </c>
    </row>
    <row r="60" spans="1:10" ht="17.25" customHeight="1" x14ac:dyDescent="0.55000000000000004">
      <c r="A60" s="6"/>
      <c r="B60" s="5"/>
      <c r="C60" s="2"/>
      <c r="D60" s="12"/>
      <c r="E60" s="12"/>
      <c r="F60" s="12"/>
      <c r="G60" s="12"/>
      <c r="H60" s="12"/>
      <c r="I60" s="12"/>
      <c r="J60" s="12"/>
    </row>
    <row r="61" spans="1:10" ht="23.25" customHeight="1" x14ac:dyDescent="0.55000000000000004">
      <c r="A61" s="3" t="s">
        <v>135</v>
      </c>
      <c r="B61" s="5"/>
      <c r="C61" s="2"/>
      <c r="D61" s="12"/>
      <c r="E61" s="12"/>
      <c r="F61" s="12"/>
      <c r="G61" s="12"/>
      <c r="H61" s="12"/>
      <c r="I61" s="12"/>
      <c r="J61" s="12"/>
    </row>
    <row r="62" spans="1:10" ht="25.5" customHeight="1" x14ac:dyDescent="0.55000000000000004">
      <c r="A62" s="6" t="s">
        <v>114</v>
      </c>
      <c r="B62" s="5">
        <v>24</v>
      </c>
      <c r="C62" s="2"/>
      <c r="D62" s="23">
        <f>+D52/1590957</f>
        <v>8.8505848995290251E-2</v>
      </c>
      <c r="E62" s="1"/>
      <c r="F62" s="23">
        <v>0.18</v>
      </c>
      <c r="G62" s="24"/>
      <c r="H62" s="23">
        <f>+H52/1590957</f>
        <v>0.14395423634956822</v>
      </c>
      <c r="I62" s="1"/>
      <c r="J62" s="23">
        <v>0.2</v>
      </c>
    </row>
    <row r="63" spans="1:10" ht="23.25" customHeight="1" x14ac:dyDescent="0.5">
      <c r="A63" s="6"/>
      <c r="B63" s="2"/>
      <c r="C63" s="2"/>
      <c r="D63" s="2"/>
      <c r="E63" s="2"/>
      <c r="F63" s="13"/>
      <c r="G63" s="13">
        <f>G54/1600000</f>
        <v>0</v>
      </c>
      <c r="H63" s="13"/>
      <c r="I63" s="13"/>
      <c r="J63" s="13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 r:id="rId1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W27"/>
  <sheetViews>
    <sheetView view="pageBreakPreview" zoomScaleNormal="100" zoomScaleSheetLayoutView="80" workbookViewId="0">
      <selection activeCell="D26" sqref="D26"/>
    </sheetView>
  </sheetViews>
  <sheetFormatPr defaultColWidth="12.69921875" defaultRowHeight="15" customHeight="1" x14ac:dyDescent="0.4"/>
  <cols>
    <col min="1" max="1" width="30.296875" style="34" customWidth="1"/>
    <col min="2" max="2" width="7.69921875" style="34" customWidth="1"/>
    <col min="3" max="3" width="1" style="34" customWidth="1"/>
    <col min="4" max="4" width="11.69921875" style="34" customWidth="1"/>
    <col min="5" max="5" width="1" style="34" customWidth="1"/>
    <col min="6" max="6" width="11.19921875" style="34" customWidth="1"/>
    <col min="7" max="7" width="1" style="34" customWidth="1"/>
    <col min="8" max="8" width="15.69921875" style="34" customWidth="1"/>
    <col min="9" max="9" width="1" style="34" customWidth="1"/>
    <col min="10" max="10" width="10.69921875" style="34" customWidth="1"/>
    <col min="11" max="11" width="1" style="34" customWidth="1"/>
    <col min="12" max="12" width="18.19921875" style="34" customWidth="1"/>
    <col min="13" max="13" width="1" style="34" customWidth="1"/>
    <col min="14" max="14" width="24.19921875" style="34" customWidth="1"/>
    <col min="15" max="15" width="1" style="34" customWidth="1"/>
    <col min="16" max="16" width="15.19921875" style="34" customWidth="1"/>
    <col min="17" max="17" width="1" style="34" customWidth="1"/>
    <col min="18" max="18" width="16.19921875" style="34" customWidth="1"/>
    <col min="19" max="19" width="1" style="34" customWidth="1"/>
    <col min="20" max="20" width="13.69921875" style="34" customWidth="1"/>
    <col min="21" max="21" width="1" style="34" customWidth="1"/>
    <col min="22" max="22" width="18.5" style="34" customWidth="1"/>
    <col min="23" max="23" width="11" style="34" customWidth="1"/>
    <col min="24" max="24" width="9.69921875" style="34" customWidth="1"/>
    <col min="25" max="43" width="7.19921875" style="34" customWidth="1"/>
    <col min="44" max="16384" width="12.69921875" style="34"/>
  </cols>
  <sheetData>
    <row r="1" spans="1:23" ht="21" customHeight="1" x14ac:dyDescent="0.55000000000000004">
      <c r="A1" s="35" t="s">
        <v>0</v>
      </c>
      <c r="B1" s="64"/>
      <c r="C1" s="27"/>
      <c r="D1" s="32"/>
      <c r="E1" s="32"/>
      <c r="F1" s="32"/>
      <c r="G1" s="32"/>
      <c r="H1" s="31"/>
      <c r="I1" s="32"/>
      <c r="J1" s="31"/>
      <c r="K1" s="32"/>
      <c r="L1" s="31"/>
      <c r="M1" s="32"/>
      <c r="N1" s="32"/>
      <c r="O1" s="32"/>
      <c r="P1" s="32"/>
      <c r="Q1" s="32"/>
      <c r="R1" s="32"/>
      <c r="S1" s="32"/>
      <c r="T1" s="32"/>
      <c r="U1" s="32"/>
      <c r="V1" s="36"/>
      <c r="W1" s="27"/>
    </row>
    <row r="2" spans="1:23" ht="21" customHeight="1" x14ac:dyDescent="0.55000000000000004">
      <c r="A2" s="35" t="s">
        <v>236</v>
      </c>
      <c r="B2" s="64"/>
      <c r="C2" s="27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6"/>
      <c r="W2" s="27"/>
    </row>
    <row r="3" spans="1:23" ht="21" customHeight="1" x14ac:dyDescent="0.55000000000000004">
      <c r="A3" s="29" t="s">
        <v>231</v>
      </c>
      <c r="B3" s="64"/>
      <c r="C3" s="27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6"/>
      <c r="W3" s="27"/>
    </row>
    <row r="4" spans="1:23" ht="21" customHeight="1" x14ac:dyDescent="0.55000000000000004">
      <c r="A4" s="29"/>
      <c r="B4" s="64"/>
      <c r="C4" s="2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9" t="s">
        <v>1</v>
      </c>
      <c r="W4" s="27"/>
    </row>
    <row r="5" spans="1:23" ht="21" customHeight="1" x14ac:dyDescent="0.55000000000000004">
      <c r="A5" s="27"/>
      <c r="B5" s="64"/>
      <c r="C5" s="27"/>
      <c r="D5" s="138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27"/>
    </row>
    <row r="6" spans="1:23" ht="21" customHeight="1" x14ac:dyDescent="0.5">
      <c r="A6" s="27"/>
      <c r="B6" s="64"/>
      <c r="C6" s="27"/>
      <c r="D6" s="139" t="s">
        <v>136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02"/>
      <c r="T6" s="102"/>
      <c r="U6" s="102"/>
      <c r="V6" s="102"/>
      <c r="W6" s="27"/>
    </row>
    <row r="7" spans="1:23" ht="21.75" customHeight="1" x14ac:dyDescent="0.5">
      <c r="A7" s="43"/>
      <c r="B7" s="64"/>
      <c r="C7" s="27"/>
      <c r="D7" s="32"/>
      <c r="E7" s="32"/>
      <c r="F7" s="32"/>
      <c r="G7" s="32"/>
      <c r="H7" s="32"/>
      <c r="I7" s="32"/>
      <c r="J7" s="32"/>
      <c r="K7" s="75"/>
      <c r="L7" s="75"/>
      <c r="M7" s="32"/>
      <c r="N7" s="140" t="s">
        <v>72</v>
      </c>
      <c r="O7" s="140"/>
      <c r="P7" s="140"/>
      <c r="Q7" s="103"/>
      <c r="R7" s="103"/>
      <c r="S7" s="32"/>
      <c r="T7" s="32"/>
      <c r="U7" s="32"/>
      <c r="V7" s="32"/>
      <c r="W7" s="27"/>
    </row>
    <row r="8" spans="1:23" ht="21.75" customHeight="1" x14ac:dyDescent="0.5">
      <c r="A8" s="43"/>
      <c r="B8" s="64"/>
      <c r="C8" s="27"/>
      <c r="D8" s="32"/>
      <c r="E8" s="32"/>
      <c r="F8" s="32"/>
      <c r="G8" s="32"/>
      <c r="H8" s="32"/>
      <c r="I8" s="32"/>
      <c r="J8" s="143" t="s">
        <v>68</v>
      </c>
      <c r="K8" s="143"/>
      <c r="L8" s="143"/>
      <c r="M8" s="32"/>
      <c r="N8" s="81" t="s">
        <v>252</v>
      </c>
      <c r="O8" s="75"/>
      <c r="P8" s="75"/>
      <c r="Q8" s="32"/>
      <c r="R8" s="32"/>
      <c r="S8" s="32"/>
      <c r="T8" s="32"/>
      <c r="U8" s="32"/>
      <c r="V8" s="32"/>
      <c r="W8" s="27"/>
    </row>
    <row r="9" spans="1:23" ht="21.75" customHeight="1" x14ac:dyDescent="0.5">
      <c r="A9" s="43"/>
      <c r="B9" s="47"/>
      <c r="C9" s="47"/>
      <c r="D9" s="50"/>
      <c r="E9" s="32"/>
      <c r="F9" s="50"/>
      <c r="G9" s="50"/>
      <c r="I9" s="50"/>
      <c r="J9" s="141"/>
      <c r="K9" s="142"/>
      <c r="L9" s="32"/>
      <c r="M9" s="32"/>
      <c r="N9" s="50" t="s">
        <v>253</v>
      </c>
      <c r="O9" s="50"/>
      <c r="Q9" s="50"/>
      <c r="S9" s="50"/>
      <c r="U9" s="50"/>
      <c r="V9" s="50"/>
      <c r="W9" s="27"/>
    </row>
    <row r="10" spans="1:23" ht="21.75" customHeight="1" x14ac:dyDescent="0.5">
      <c r="A10" s="43"/>
      <c r="B10" s="47"/>
      <c r="C10" s="47"/>
      <c r="D10" s="50"/>
      <c r="E10" s="32"/>
      <c r="F10" s="50"/>
      <c r="G10" s="50"/>
      <c r="H10" s="50" t="s">
        <v>137</v>
      </c>
      <c r="I10" s="50"/>
      <c r="J10" s="50"/>
      <c r="K10" s="75"/>
      <c r="L10" s="32"/>
      <c r="M10" s="32"/>
      <c r="N10" s="50" t="s">
        <v>254</v>
      </c>
      <c r="O10" s="50"/>
      <c r="P10" s="50" t="s">
        <v>138</v>
      </c>
      <c r="Q10" s="50"/>
      <c r="R10" s="50"/>
      <c r="S10" s="50"/>
      <c r="T10" s="50" t="s">
        <v>255</v>
      </c>
      <c r="U10" s="50"/>
      <c r="V10" s="50"/>
      <c r="W10" s="27"/>
    </row>
    <row r="11" spans="1:23" ht="21.75" customHeight="1" x14ac:dyDescent="0.5">
      <c r="A11" s="43"/>
      <c r="B11" s="47"/>
      <c r="C11" s="47"/>
      <c r="D11" s="50" t="s">
        <v>140</v>
      </c>
      <c r="E11" s="32"/>
      <c r="F11" s="50" t="s">
        <v>141</v>
      </c>
      <c r="G11" s="50"/>
      <c r="H11" s="50" t="s">
        <v>142</v>
      </c>
      <c r="I11" s="50"/>
      <c r="J11" s="50" t="s">
        <v>143</v>
      </c>
      <c r="K11" s="50"/>
      <c r="L11" s="50" t="s">
        <v>144</v>
      </c>
      <c r="M11" s="32"/>
      <c r="N11" s="50" t="s">
        <v>213</v>
      </c>
      <c r="O11" s="50"/>
      <c r="P11" s="50" t="s">
        <v>145</v>
      </c>
      <c r="Q11" s="50"/>
      <c r="R11" s="50" t="s">
        <v>139</v>
      </c>
      <c r="S11" s="50"/>
      <c r="T11" s="50" t="s">
        <v>146</v>
      </c>
      <c r="U11" s="50"/>
      <c r="V11" s="50" t="s">
        <v>138</v>
      </c>
      <c r="W11" s="27"/>
    </row>
    <row r="12" spans="1:23" ht="21.75" customHeight="1" x14ac:dyDescent="0.5">
      <c r="A12" s="43"/>
      <c r="B12" s="26" t="s">
        <v>4</v>
      </c>
      <c r="C12" s="47"/>
      <c r="D12" s="79" t="s">
        <v>147</v>
      </c>
      <c r="E12" s="32"/>
      <c r="F12" s="79" t="s">
        <v>148</v>
      </c>
      <c r="G12" s="50"/>
      <c r="H12" s="79" t="s">
        <v>149</v>
      </c>
      <c r="I12" s="50"/>
      <c r="J12" s="79" t="s">
        <v>150</v>
      </c>
      <c r="K12" s="50"/>
      <c r="L12" s="79" t="s">
        <v>151</v>
      </c>
      <c r="M12" s="32"/>
      <c r="N12" s="79" t="s">
        <v>214</v>
      </c>
      <c r="O12" s="50"/>
      <c r="P12" s="79" t="s">
        <v>152</v>
      </c>
      <c r="Q12" s="50"/>
      <c r="R12" s="79" t="s">
        <v>256</v>
      </c>
      <c r="S12" s="50"/>
      <c r="T12" s="79" t="s">
        <v>153</v>
      </c>
      <c r="U12" s="50"/>
      <c r="V12" s="79" t="s">
        <v>59</v>
      </c>
      <c r="W12" s="27"/>
    </row>
    <row r="13" spans="1:23" s="27" customFormat="1" ht="24" customHeight="1" x14ac:dyDescent="0.5">
      <c r="A13" s="43" t="s">
        <v>204</v>
      </c>
      <c r="B13" s="43"/>
      <c r="C13" s="64"/>
      <c r="D13" s="101">
        <v>1590957300</v>
      </c>
      <c r="E13" s="32"/>
      <c r="F13" s="101">
        <v>23744</v>
      </c>
      <c r="G13" s="101"/>
      <c r="H13" s="101">
        <v>-6869861</v>
      </c>
      <c r="I13" s="101"/>
      <c r="J13" s="101">
        <v>160000000</v>
      </c>
      <c r="K13" s="32"/>
      <c r="L13" s="101">
        <v>3137199552</v>
      </c>
      <c r="M13" s="101"/>
      <c r="N13" s="101">
        <v>411945700</v>
      </c>
      <c r="O13" s="101"/>
      <c r="P13" s="101">
        <v>411945700</v>
      </c>
      <c r="Q13" s="101"/>
      <c r="R13" s="101">
        <v>5293256435</v>
      </c>
      <c r="S13" s="101"/>
      <c r="T13" s="101">
        <v>524318313</v>
      </c>
      <c r="U13" s="101"/>
      <c r="V13" s="101">
        <v>5817574748</v>
      </c>
      <c r="W13" s="32"/>
    </row>
    <row r="14" spans="1:23" s="27" customFormat="1" ht="24" customHeight="1" x14ac:dyDescent="0.5">
      <c r="A14" s="43" t="s">
        <v>270</v>
      </c>
      <c r="B14" s="25">
        <v>31</v>
      </c>
      <c r="C14" s="64"/>
      <c r="D14" s="101">
        <v>0</v>
      </c>
      <c r="E14" s="32"/>
      <c r="F14" s="101">
        <v>0</v>
      </c>
      <c r="G14" s="101"/>
      <c r="H14" s="101">
        <v>0</v>
      </c>
      <c r="I14" s="101"/>
      <c r="J14" s="101">
        <v>0</v>
      </c>
      <c r="K14" s="32"/>
      <c r="L14" s="101">
        <v>-47720991</v>
      </c>
      <c r="M14" s="101"/>
      <c r="N14" s="101">
        <v>0</v>
      </c>
      <c r="O14" s="101"/>
      <c r="P14" s="101">
        <v>0</v>
      </c>
      <c r="Q14" s="101"/>
      <c r="R14" s="101">
        <v>-47720991</v>
      </c>
      <c r="S14" s="101"/>
      <c r="T14" s="101">
        <v>0</v>
      </c>
      <c r="U14" s="101"/>
      <c r="V14" s="101">
        <v>-47720991</v>
      </c>
      <c r="W14" s="32"/>
    </row>
    <row r="15" spans="1:23" s="27" customFormat="1" ht="24" customHeight="1" x14ac:dyDescent="0.5">
      <c r="A15" s="43" t="s">
        <v>154</v>
      </c>
      <c r="B15" s="43"/>
      <c r="C15" s="64"/>
      <c r="D15" s="101">
        <v>0</v>
      </c>
      <c r="E15" s="32"/>
      <c r="F15" s="101">
        <v>0</v>
      </c>
      <c r="G15" s="101"/>
      <c r="H15" s="101">
        <v>0</v>
      </c>
      <c r="I15" s="101"/>
      <c r="J15" s="101">
        <v>0</v>
      </c>
      <c r="K15" s="32"/>
      <c r="L15" s="101">
        <v>191772803</v>
      </c>
      <c r="M15" s="101"/>
      <c r="N15" s="101">
        <v>-114260531</v>
      </c>
      <c r="O15" s="101"/>
      <c r="P15" s="101">
        <v>-114260531</v>
      </c>
      <c r="Q15" s="101"/>
      <c r="R15" s="101">
        <v>77512272</v>
      </c>
      <c r="S15" s="101"/>
      <c r="T15" s="101">
        <v>-12504764</v>
      </c>
      <c r="U15" s="101"/>
      <c r="V15" s="101">
        <v>65007508</v>
      </c>
      <c r="W15" s="32"/>
    </row>
    <row r="16" spans="1:23" s="27" customFormat="1" ht="21.75" customHeight="1" x14ac:dyDescent="0.5">
      <c r="A16" s="43" t="s">
        <v>205</v>
      </c>
      <c r="B16" s="120"/>
      <c r="C16" s="50"/>
      <c r="D16" s="104">
        <v>1590957300</v>
      </c>
      <c r="E16" s="101"/>
      <c r="F16" s="104">
        <v>23744</v>
      </c>
      <c r="G16" s="101"/>
      <c r="H16" s="104">
        <v>-6869861</v>
      </c>
      <c r="I16" s="101"/>
      <c r="J16" s="104">
        <v>160000000</v>
      </c>
      <c r="K16" s="101"/>
      <c r="L16" s="104">
        <v>3281251364</v>
      </c>
      <c r="M16" s="101">
        <v>0</v>
      </c>
      <c r="N16" s="104">
        <v>297685169</v>
      </c>
      <c r="O16" s="101"/>
      <c r="P16" s="104">
        <v>297685169</v>
      </c>
      <c r="Q16" s="101"/>
      <c r="R16" s="104">
        <v>5323047716</v>
      </c>
      <c r="S16" s="101"/>
      <c r="T16" s="104">
        <v>511813549</v>
      </c>
      <c r="U16" s="101"/>
      <c r="V16" s="104">
        <v>5834861265</v>
      </c>
      <c r="W16" s="32">
        <v>0</v>
      </c>
    </row>
    <row r="17" spans="1:22" ht="24" customHeight="1" x14ac:dyDescent="0.5">
      <c r="A17" s="43"/>
      <c r="B17" s="64"/>
      <c r="C17" s="27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1:22" s="27" customFormat="1" ht="24" customHeight="1" x14ac:dyDescent="0.5">
      <c r="A18" s="43" t="s">
        <v>234</v>
      </c>
      <c r="B18" s="43"/>
      <c r="C18" s="64"/>
      <c r="D18" s="101">
        <v>1590957300</v>
      </c>
      <c r="E18" s="32"/>
      <c r="F18" s="101">
        <v>23744</v>
      </c>
      <c r="G18" s="101"/>
      <c r="H18" s="101">
        <v>-6869861</v>
      </c>
      <c r="I18" s="101"/>
      <c r="J18" s="101">
        <v>160000000</v>
      </c>
      <c r="K18" s="32"/>
      <c r="L18" s="101">
        <v>3281251364</v>
      </c>
      <c r="M18" s="101"/>
      <c r="N18" s="101">
        <v>297685169</v>
      </c>
      <c r="O18" s="101"/>
      <c r="P18" s="101">
        <v>297685169</v>
      </c>
      <c r="Q18" s="101"/>
      <c r="R18" s="101">
        <v>5323047716</v>
      </c>
      <c r="S18" s="101"/>
      <c r="T18" s="101">
        <v>511813549</v>
      </c>
      <c r="U18" s="101"/>
      <c r="V18" s="101">
        <v>5834861265</v>
      </c>
    </row>
    <row r="19" spans="1:22" s="27" customFormat="1" ht="24" customHeight="1" x14ac:dyDescent="0.5">
      <c r="A19" s="43" t="s">
        <v>270</v>
      </c>
      <c r="B19" s="25">
        <v>31</v>
      </c>
      <c r="C19" s="64"/>
      <c r="D19" s="101">
        <v>0</v>
      </c>
      <c r="E19" s="32"/>
      <c r="F19" s="101">
        <v>0</v>
      </c>
      <c r="G19" s="101"/>
      <c r="H19" s="101">
        <v>0</v>
      </c>
      <c r="I19" s="101"/>
      <c r="J19" s="101">
        <v>0</v>
      </c>
      <c r="K19" s="32"/>
      <c r="L19" s="101">
        <v>-95455284</v>
      </c>
      <c r="M19" s="101"/>
      <c r="N19" s="101">
        <v>0</v>
      </c>
      <c r="O19" s="101"/>
      <c r="P19" s="101">
        <v>0</v>
      </c>
      <c r="Q19" s="101"/>
      <c r="R19" s="101">
        <v>-95455284</v>
      </c>
      <c r="S19" s="101"/>
      <c r="T19" s="101">
        <v>0</v>
      </c>
      <c r="U19" s="101"/>
      <c r="V19" s="101">
        <v>-95455284</v>
      </c>
    </row>
    <row r="20" spans="1:22" s="27" customFormat="1" ht="24" customHeight="1" x14ac:dyDescent="0.5">
      <c r="A20" s="43" t="s">
        <v>260</v>
      </c>
      <c r="B20" s="25"/>
      <c r="C20" s="64"/>
      <c r="D20" s="101"/>
      <c r="E20" s="32"/>
      <c r="F20" s="101"/>
      <c r="G20" s="101"/>
      <c r="H20" s="101"/>
      <c r="I20" s="101"/>
      <c r="J20" s="101"/>
      <c r="K20" s="32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</row>
    <row r="21" spans="1:22" s="27" customFormat="1" ht="24" customHeight="1" x14ac:dyDescent="0.5">
      <c r="A21" s="43" t="s">
        <v>261</v>
      </c>
      <c r="B21" s="25"/>
      <c r="C21" s="64"/>
      <c r="D21" s="101">
        <v>0</v>
      </c>
      <c r="E21" s="32"/>
      <c r="F21" s="101">
        <v>0</v>
      </c>
      <c r="G21" s="101"/>
      <c r="H21" s="101">
        <v>0</v>
      </c>
      <c r="I21" s="101"/>
      <c r="J21" s="101">
        <v>0</v>
      </c>
      <c r="K21" s="32"/>
      <c r="L21" s="101">
        <v>0</v>
      </c>
      <c r="M21" s="101"/>
      <c r="N21" s="101">
        <v>0</v>
      </c>
      <c r="O21" s="101"/>
      <c r="P21" s="101">
        <v>0</v>
      </c>
      <c r="Q21" s="101"/>
      <c r="R21" s="101">
        <v>0</v>
      </c>
      <c r="S21" s="101"/>
      <c r="T21" s="101">
        <v>6400000</v>
      </c>
      <c r="U21" s="101"/>
      <c r="V21" s="101">
        <v>6400000</v>
      </c>
    </row>
    <row r="22" spans="1:22" s="27" customFormat="1" ht="24" customHeight="1" x14ac:dyDescent="0.5">
      <c r="A22" s="43" t="s">
        <v>262</v>
      </c>
      <c r="B22" s="25"/>
      <c r="C22" s="64"/>
      <c r="D22" s="101">
        <v>0</v>
      </c>
      <c r="E22" s="32"/>
      <c r="F22" s="101">
        <v>0</v>
      </c>
      <c r="G22" s="101"/>
      <c r="H22" s="101">
        <v>-4061440</v>
      </c>
      <c r="I22" s="101"/>
      <c r="J22" s="101">
        <v>0</v>
      </c>
      <c r="K22" s="32"/>
      <c r="L22" s="101">
        <v>0</v>
      </c>
      <c r="M22" s="101"/>
      <c r="N22" s="101">
        <v>0</v>
      </c>
      <c r="O22" s="101"/>
      <c r="P22" s="101">
        <v>0</v>
      </c>
      <c r="Q22" s="101"/>
      <c r="R22" s="101">
        <v>-4061440</v>
      </c>
      <c r="S22" s="101"/>
      <c r="T22" s="101">
        <v>4061440</v>
      </c>
      <c r="U22" s="101"/>
      <c r="V22" s="101">
        <v>0</v>
      </c>
    </row>
    <row r="23" spans="1:22" s="27" customFormat="1" ht="24" customHeight="1" x14ac:dyDescent="0.5">
      <c r="A23" s="43" t="s">
        <v>263</v>
      </c>
      <c r="B23" s="25"/>
      <c r="C23" s="64"/>
      <c r="D23" s="101"/>
      <c r="E23" s="32"/>
      <c r="F23" s="101"/>
      <c r="G23" s="101"/>
      <c r="H23" s="101"/>
      <c r="I23" s="101"/>
      <c r="J23" s="101"/>
      <c r="K23" s="32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 s="27" customFormat="1" ht="24" customHeight="1" x14ac:dyDescent="0.5">
      <c r="A24" s="43" t="s">
        <v>264</v>
      </c>
      <c r="B24" s="25"/>
      <c r="C24" s="64"/>
      <c r="D24" s="101">
        <v>0</v>
      </c>
      <c r="E24" s="32"/>
      <c r="F24" s="101">
        <v>0</v>
      </c>
      <c r="G24" s="101"/>
      <c r="H24" s="101">
        <v>0</v>
      </c>
      <c r="I24" s="101"/>
      <c r="J24" s="101">
        <v>0</v>
      </c>
      <c r="K24" s="32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v>0</v>
      </c>
      <c r="S24" s="101"/>
      <c r="T24" s="101">
        <v>-12059168</v>
      </c>
      <c r="U24" s="101"/>
      <c r="V24" s="101">
        <v>-12059168</v>
      </c>
    </row>
    <row r="25" spans="1:22" s="27" customFormat="1" ht="24" customHeight="1" x14ac:dyDescent="0.5">
      <c r="A25" s="43" t="s">
        <v>154</v>
      </c>
      <c r="B25" s="43"/>
      <c r="C25" s="64"/>
      <c r="D25" s="101">
        <v>0</v>
      </c>
      <c r="E25" s="32"/>
      <c r="F25" s="101">
        <v>0</v>
      </c>
      <c r="G25" s="101"/>
      <c r="H25" s="101">
        <v>0</v>
      </c>
      <c r="I25" s="101"/>
      <c r="J25" s="101">
        <v>0</v>
      </c>
      <c r="K25" s="32"/>
      <c r="L25" s="101">
        <v>529214842</v>
      </c>
      <c r="M25" s="101"/>
      <c r="N25" s="101">
        <v>-48109697</v>
      </c>
      <c r="O25" s="101"/>
      <c r="P25" s="101">
        <v>-48109697</v>
      </c>
      <c r="Q25" s="101"/>
      <c r="R25" s="101">
        <v>481105145</v>
      </c>
      <c r="S25" s="101"/>
      <c r="T25" s="101">
        <v>17725659</v>
      </c>
      <c r="U25" s="101"/>
      <c r="V25" s="101">
        <v>498830804</v>
      </c>
    </row>
    <row r="26" spans="1:22" s="27" customFormat="1" ht="21.75" customHeight="1" x14ac:dyDescent="0.5">
      <c r="A26" s="43" t="s">
        <v>235</v>
      </c>
      <c r="B26" s="120"/>
      <c r="C26" s="50"/>
      <c r="D26" s="104">
        <v>1590957300</v>
      </c>
      <c r="E26" s="101"/>
      <c r="F26" s="104">
        <v>23744</v>
      </c>
      <c r="G26" s="101"/>
      <c r="H26" s="104">
        <v>-10931301</v>
      </c>
      <c r="I26" s="101"/>
      <c r="J26" s="104">
        <v>160000000</v>
      </c>
      <c r="K26" s="101"/>
      <c r="L26" s="104">
        <v>3715010922</v>
      </c>
      <c r="M26" s="101">
        <v>0</v>
      </c>
      <c r="N26" s="104">
        <v>249575472</v>
      </c>
      <c r="O26" s="101"/>
      <c r="P26" s="104">
        <v>249575472</v>
      </c>
      <c r="Q26" s="101"/>
      <c r="R26" s="104">
        <v>5704636137</v>
      </c>
      <c r="S26" s="101"/>
      <c r="T26" s="104">
        <v>527941480</v>
      </c>
      <c r="U26" s="101"/>
      <c r="V26" s="104">
        <v>6232577617</v>
      </c>
    </row>
    <row r="27" spans="1:22" ht="24" customHeight="1" x14ac:dyDescent="0.5">
      <c r="A27" s="105"/>
      <c r="B27" s="65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95"/>
      <c r="U27" s="32"/>
      <c r="V27" s="32"/>
    </row>
  </sheetData>
  <mergeCells count="5">
    <mergeCell ref="D5:V5"/>
    <mergeCell ref="D6:R6"/>
    <mergeCell ref="N7:P7"/>
    <mergeCell ref="J9:K9"/>
    <mergeCell ref="J8:L8"/>
  </mergeCells>
  <pageMargins left="0.78740157480314998" right="0.48" top="0.74803149606299202" bottom="0.74803149606299202" header="0" footer="0"/>
  <pageSetup paperSize="9" scale="60" orientation="landscape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Q21"/>
  <sheetViews>
    <sheetView view="pageBreakPreview" zoomScaleNormal="90" zoomScaleSheetLayoutView="100" workbookViewId="0">
      <selection activeCell="D15" sqref="D15"/>
    </sheetView>
  </sheetViews>
  <sheetFormatPr defaultColWidth="12.69921875" defaultRowHeight="15" customHeight="1" x14ac:dyDescent="0.4"/>
  <cols>
    <col min="1" max="1" width="28.69921875" style="34" customWidth="1"/>
    <col min="2" max="2" width="7" style="34" customWidth="1"/>
    <col min="3" max="3" width="1.5" style="34" customWidth="1"/>
    <col min="4" max="4" width="11.69921875" style="34" bestFit="1" customWidth="1"/>
    <col min="5" max="5" width="1.5" style="34" customWidth="1"/>
    <col min="6" max="6" width="11.19921875" style="34" customWidth="1"/>
    <col min="7" max="7" width="1" style="34" customWidth="1"/>
    <col min="8" max="8" width="10.69921875" style="34" customWidth="1"/>
    <col min="9" max="9" width="1" style="34" customWidth="1"/>
    <col min="10" max="10" width="12.69921875" style="34" customWidth="1"/>
    <col min="11" max="11" width="1" style="34" customWidth="1"/>
    <col min="12" max="12" width="24.5" style="34" customWidth="1"/>
    <col min="13" max="13" width="1.19921875" style="34" customWidth="1"/>
    <col min="14" max="14" width="15.19921875" style="34" customWidth="1"/>
    <col min="15" max="15" width="1" style="34" customWidth="1"/>
    <col min="16" max="16" width="12.69921875" style="34" customWidth="1"/>
    <col min="17" max="17" width="11" style="34" customWidth="1"/>
    <col min="18" max="24" width="8" style="34" customWidth="1"/>
    <col min="25" max="16384" width="12.69921875" style="34"/>
  </cols>
  <sheetData>
    <row r="1" spans="1:17" ht="21" customHeight="1" x14ac:dyDescent="0.55000000000000004">
      <c r="A1" s="35" t="s">
        <v>0</v>
      </c>
      <c r="B1" s="27"/>
      <c r="C1" s="27"/>
      <c r="D1" s="32"/>
      <c r="E1" s="32"/>
      <c r="F1" s="32"/>
      <c r="G1" s="32"/>
      <c r="H1" s="31"/>
      <c r="I1" s="32"/>
      <c r="J1" s="31"/>
      <c r="K1" s="32"/>
      <c r="L1" s="32"/>
      <c r="M1" s="32"/>
      <c r="N1" s="32"/>
      <c r="O1" s="32"/>
      <c r="P1" s="36"/>
      <c r="Q1" s="27"/>
    </row>
    <row r="2" spans="1:17" ht="21" customHeight="1" x14ac:dyDescent="0.55000000000000004">
      <c r="A2" s="35" t="s">
        <v>236</v>
      </c>
      <c r="B2" s="27"/>
      <c r="C2" s="27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6"/>
      <c r="Q2" s="27"/>
    </row>
    <row r="3" spans="1:17" ht="21" customHeight="1" x14ac:dyDescent="0.55000000000000004">
      <c r="A3" s="29" t="s">
        <v>231</v>
      </c>
      <c r="B3" s="27"/>
      <c r="C3" s="27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27"/>
    </row>
    <row r="4" spans="1:17" ht="21" customHeight="1" x14ac:dyDescent="0.55000000000000004">
      <c r="A4" s="29"/>
      <c r="B4" s="27"/>
      <c r="C4" s="2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 t="s">
        <v>1</v>
      </c>
      <c r="Q4" s="27"/>
    </row>
    <row r="5" spans="1:17" ht="21" customHeight="1" x14ac:dyDescent="0.55000000000000004">
      <c r="A5" s="35"/>
      <c r="B5" s="27"/>
      <c r="C5" s="27"/>
      <c r="D5" s="138" t="s">
        <v>3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27"/>
    </row>
    <row r="6" spans="1:17" ht="21" customHeight="1" x14ac:dyDescent="0.5">
      <c r="A6" s="43"/>
      <c r="B6" s="47"/>
      <c r="C6" s="27"/>
      <c r="D6" s="50"/>
      <c r="E6" s="32"/>
      <c r="F6" s="50"/>
      <c r="G6" s="50"/>
      <c r="K6" s="32"/>
      <c r="L6" s="140" t="s">
        <v>72</v>
      </c>
      <c r="M6" s="140"/>
      <c r="N6" s="140"/>
      <c r="O6" s="50"/>
      <c r="P6" s="50"/>
      <c r="Q6" s="27"/>
    </row>
    <row r="7" spans="1:17" ht="21" customHeight="1" x14ac:dyDescent="0.5">
      <c r="A7" s="43"/>
      <c r="B7" s="47"/>
      <c r="C7" s="27"/>
      <c r="D7" s="50"/>
      <c r="E7" s="32"/>
      <c r="F7" s="50"/>
      <c r="G7" s="50"/>
      <c r="H7" s="144" t="s">
        <v>68</v>
      </c>
      <c r="I7" s="131"/>
      <c r="J7" s="131"/>
      <c r="K7" s="32"/>
      <c r="L7" s="81" t="s">
        <v>252</v>
      </c>
      <c r="M7" s="75"/>
      <c r="N7" s="75"/>
      <c r="O7" s="50"/>
      <c r="P7" s="50"/>
      <c r="Q7" s="27"/>
    </row>
    <row r="8" spans="1:17" ht="21" customHeight="1" x14ac:dyDescent="0.5">
      <c r="A8" s="43"/>
      <c r="B8" s="47"/>
      <c r="C8" s="27"/>
      <c r="D8" s="50"/>
      <c r="E8" s="32"/>
      <c r="F8" s="50"/>
      <c r="G8" s="50"/>
      <c r="H8" s="50"/>
      <c r="I8" s="75"/>
      <c r="J8" s="75"/>
      <c r="K8" s="32"/>
      <c r="L8" s="50" t="s">
        <v>253</v>
      </c>
      <c r="M8" s="75"/>
      <c r="N8" s="75"/>
      <c r="O8" s="50"/>
      <c r="P8" s="50"/>
      <c r="Q8" s="27"/>
    </row>
    <row r="9" spans="1:17" ht="21" customHeight="1" x14ac:dyDescent="0.5">
      <c r="A9" s="43"/>
      <c r="B9" s="47"/>
      <c r="C9" s="27"/>
      <c r="D9" s="50"/>
      <c r="E9" s="32"/>
      <c r="F9" s="50"/>
      <c r="G9" s="50"/>
      <c r="H9" s="50"/>
      <c r="I9" s="50"/>
      <c r="J9" s="50"/>
      <c r="K9" s="32"/>
      <c r="L9" s="50" t="s">
        <v>254</v>
      </c>
      <c r="M9" s="50"/>
      <c r="N9" s="25" t="s">
        <v>138</v>
      </c>
      <c r="O9" s="50"/>
      <c r="P9" s="50"/>
      <c r="Q9" s="27"/>
    </row>
    <row r="10" spans="1:17" ht="21" customHeight="1" x14ac:dyDescent="0.5">
      <c r="A10" s="43"/>
      <c r="B10" s="47"/>
      <c r="C10" s="27"/>
      <c r="D10" s="50" t="s">
        <v>140</v>
      </c>
      <c r="E10" s="32"/>
      <c r="F10" s="50" t="s">
        <v>141</v>
      </c>
      <c r="G10" s="50"/>
      <c r="H10" s="50" t="s">
        <v>143</v>
      </c>
      <c r="I10" s="50"/>
      <c r="J10" s="50" t="s">
        <v>144</v>
      </c>
      <c r="K10" s="32"/>
      <c r="L10" s="50" t="s">
        <v>213</v>
      </c>
      <c r="M10" s="50"/>
      <c r="N10" s="25" t="s">
        <v>145</v>
      </c>
      <c r="O10" s="50"/>
      <c r="P10" s="50" t="s">
        <v>138</v>
      </c>
      <c r="Q10" s="27"/>
    </row>
    <row r="11" spans="1:17" ht="21" customHeight="1" x14ac:dyDescent="0.5">
      <c r="A11" s="43"/>
      <c r="B11" s="26" t="s">
        <v>4</v>
      </c>
      <c r="C11" s="27"/>
      <c r="D11" s="79" t="s">
        <v>147</v>
      </c>
      <c r="E11" s="32"/>
      <c r="F11" s="79" t="s">
        <v>148</v>
      </c>
      <c r="G11" s="50"/>
      <c r="H11" s="79" t="s">
        <v>150</v>
      </c>
      <c r="I11" s="50"/>
      <c r="J11" s="79" t="s">
        <v>151</v>
      </c>
      <c r="K11" s="32"/>
      <c r="L11" s="79" t="s">
        <v>214</v>
      </c>
      <c r="M11" s="50"/>
      <c r="N11" s="26" t="s">
        <v>152</v>
      </c>
      <c r="O11" s="50"/>
      <c r="P11" s="79" t="s">
        <v>59</v>
      </c>
      <c r="Q11" s="27"/>
    </row>
    <row r="12" spans="1:17" ht="21" customHeight="1" x14ac:dyDescent="0.5">
      <c r="A12" s="43" t="s">
        <v>204</v>
      </c>
      <c r="B12" s="25"/>
      <c r="C12" s="27"/>
      <c r="D12" s="101">
        <v>1590957300</v>
      </c>
      <c r="E12" s="32"/>
      <c r="F12" s="32">
        <v>23744</v>
      </c>
      <c r="G12" s="32"/>
      <c r="H12" s="101">
        <v>160000000</v>
      </c>
      <c r="I12" s="32"/>
      <c r="J12" s="101">
        <v>3690616696</v>
      </c>
      <c r="K12" s="32"/>
      <c r="L12" s="101">
        <v>411945700</v>
      </c>
      <c r="M12" s="101"/>
      <c r="N12" s="101">
        <v>411945700</v>
      </c>
      <c r="O12" s="32"/>
      <c r="P12" s="101">
        <v>5853543440</v>
      </c>
      <c r="Q12" s="106"/>
    </row>
    <row r="13" spans="1:17" ht="21" customHeight="1" x14ac:dyDescent="0.5">
      <c r="A13" s="43" t="s">
        <v>270</v>
      </c>
      <c r="B13" s="25">
        <v>31</v>
      </c>
      <c r="C13" s="27"/>
      <c r="D13" s="101">
        <v>0</v>
      </c>
      <c r="E13" s="32"/>
      <c r="F13" s="32">
        <v>0</v>
      </c>
      <c r="G13" s="32"/>
      <c r="H13" s="101">
        <v>0</v>
      </c>
      <c r="I13" s="32"/>
      <c r="J13" s="101">
        <v>-47720991</v>
      </c>
      <c r="K13" s="32"/>
      <c r="L13" s="101">
        <v>0</v>
      </c>
      <c r="M13" s="101"/>
      <c r="N13" s="101">
        <v>0</v>
      </c>
      <c r="O13" s="32"/>
      <c r="P13" s="101">
        <v>-47720991</v>
      </c>
      <c r="Q13" s="106"/>
    </row>
    <row r="14" spans="1:17" ht="21" customHeight="1" x14ac:dyDescent="0.5">
      <c r="A14" s="43" t="s">
        <v>154</v>
      </c>
      <c r="B14" s="25"/>
      <c r="C14" s="27"/>
      <c r="D14" s="101">
        <v>0</v>
      </c>
      <c r="E14" s="101"/>
      <c r="F14" s="101">
        <v>0</v>
      </c>
      <c r="G14" s="101"/>
      <c r="H14" s="101">
        <v>0</v>
      </c>
      <c r="I14" s="101"/>
      <c r="J14" s="101">
        <v>248788626</v>
      </c>
      <c r="K14" s="101"/>
      <c r="L14" s="101">
        <v>-114260531</v>
      </c>
      <c r="M14" s="101"/>
      <c r="N14" s="101">
        <v>-114260531</v>
      </c>
      <c r="O14" s="101"/>
      <c r="P14" s="101">
        <v>134528095</v>
      </c>
      <c r="Q14" s="32"/>
    </row>
    <row r="15" spans="1:17" ht="21" customHeight="1" x14ac:dyDescent="0.5">
      <c r="A15" s="43" t="s">
        <v>205</v>
      </c>
      <c r="B15" s="25"/>
      <c r="C15" s="25"/>
      <c r="D15" s="104">
        <v>1590957300</v>
      </c>
      <c r="E15" s="32"/>
      <c r="F15" s="104">
        <v>23744</v>
      </c>
      <c r="G15" s="101"/>
      <c r="H15" s="104">
        <v>160000000</v>
      </c>
      <c r="I15" s="101"/>
      <c r="J15" s="104">
        <v>3891684331</v>
      </c>
      <c r="K15" s="101"/>
      <c r="L15" s="104">
        <v>297685169</v>
      </c>
      <c r="M15" s="101"/>
      <c r="N15" s="104">
        <v>297685169</v>
      </c>
      <c r="O15" s="101"/>
      <c r="P15" s="104">
        <v>5940350544</v>
      </c>
      <c r="Q15" s="83"/>
    </row>
    <row r="16" spans="1:17" ht="21" customHeight="1" x14ac:dyDescent="0.5">
      <c r="A16" s="27"/>
      <c r="B16" s="27"/>
      <c r="C16" s="27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27"/>
    </row>
    <row r="17" spans="1:17" s="27" customFormat="1" ht="21" customHeight="1" x14ac:dyDescent="0.5">
      <c r="A17" s="43" t="s">
        <v>234</v>
      </c>
      <c r="B17" s="25"/>
      <c r="D17" s="101">
        <v>1590957300</v>
      </c>
      <c r="E17" s="32"/>
      <c r="F17" s="101">
        <v>23744</v>
      </c>
      <c r="G17" s="32"/>
      <c r="H17" s="101">
        <v>160000000</v>
      </c>
      <c r="I17" s="32"/>
      <c r="J17" s="101">
        <v>3891684331</v>
      </c>
      <c r="K17" s="32"/>
      <c r="L17" s="101">
        <v>297685169</v>
      </c>
      <c r="M17" s="101"/>
      <c r="N17" s="101">
        <v>297685169</v>
      </c>
      <c r="O17" s="32"/>
      <c r="P17" s="101">
        <v>5940350544</v>
      </c>
      <c r="Q17" s="106"/>
    </row>
    <row r="18" spans="1:17" s="27" customFormat="1" ht="21" customHeight="1" x14ac:dyDescent="0.5">
      <c r="A18" s="43" t="s">
        <v>270</v>
      </c>
      <c r="B18" s="25">
        <v>31</v>
      </c>
      <c r="D18" s="101">
        <v>0</v>
      </c>
      <c r="E18" s="32"/>
      <c r="F18" s="101">
        <v>0</v>
      </c>
      <c r="G18" s="32"/>
      <c r="H18" s="101">
        <v>0</v>
      </c>
      <c r="I18" s="32"/>
      <c r="J18" s="101">
        <v>-95455284</v>
      </c>
      <c r="K18" s="32"/>
      <c r="L18" s="101">
        <v>0</v>
      </c>
      <c r="M18" s="101"/>
      <c r="N18" s="101">
        <v>0</v>
      </c>
      <c r="O18" s="32"/>
      <c r="P18" s="101">
        <v>-95455284</v>
      </c>
      <c r="Q18" s="106"/>
    </row>
    <row r="19" spans="1:17" s="27" customFormat="1" ht="21" customHeight="1" x14ac:dyDescent="0.5">
      <c r="A19" s="43" t="s">
        <v>154</v>
      </c>
      <c r="B19" s="25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451412393</v>
      </c>
      <c r="K19" s="101"/>
      <c r="L19" s="101">
        <v>-48109697</v>
      </c>
      <c r="M19" s="101"/>
      <c r="N19" s="101">
        <v>-48109697</v>
      </c>
      <c r="O19" s="101"/>
      <c r="P19" s="101">
        <v>403302696</v>
      </c>
      <c r="Q19" s="32"/>
    </row>
    <row r="20" spans="1:17" s="27" customFormat="1" ht="21" customHeight="1" x14ac:dyDescent="0.5">
      <c r="A20" s="43" t="s">
        <v>235</v>
      </c>
      <c r="B20" s="25"/>
      <c r="C20" s="25"/>
      <c r="D20" s="104">
        <v>1590957300</v>
      </c>
      <c r="E20" s="32"/>
      <c r="F20" s="104">
        <v>23744</v>
      </c>
      <c r="G20" s="101"/>
      <c r="H20" s="104">
        <v>160000000</v>
      </c>
      <c r="I20" s="101"/>
      <c r="J20" s="104">
        <v>4247641440</v>
      </c>
      <c r="K20" s="101"/>
      <c r="L20" s="104">
        <v>249575472</v>
      </c>
      <c r="M20" s="101"/>
      <c r="N20" s="104">
        <v>249575472</v>
      </c>
      <c r="O20" s="101"/>
      <c r="P20" s="104">
        <v>6248197956</v>
      </c>
      <c r="Q20" s="83"/>
    </row>
    <row r="21" spans="1:17" ht="21" customHeight="1" x14ac:dyDescent="0.5">
      <c r="A21" s="27"/>
      <c r="B21" s="27"/>
      <c r="C21" s="27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27"/>
    </row>
  </sheetData>
  <mergeCells count="3">
    <mergeCell ref="D5:P5"/>
    <mergeCell ref="H7:J7"/>
    <mergeCell ref="L6:N6"/>
  </mergeCells>
  <pageMargins left="0.78740157480314998" right="0.48" top="0.74803149606299202" bottom="0.74803149606299202" header="0" footer="0"/>
  <pageSetup paperSize="9" scale="85" orientation="landscape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I110"/>
  <sheetViews>
    <sheetView tabSelected="1" view="pageBreakPreview" zoomScaleNormal="100" zoomScaleSheetLayoutView="100" workbookViewId="0">
      <selection activeCell="C5" sqref="C5"/>
    </sheetView>
  </sheetViews>
  <sheetFormatPr defaultColWidth="12.69921875" defaultRowHeight="15" customHeight="1" x14ac:dyDescent="0.4"/>
  <cols>
    <col min="1" max="2" width="1.69921875" style="154" customWidth="1"/>
    <col min="3" max="3" width="57.19921875" style="154" customWidth="1"/>
    <col min="4" max="4" width="12" style="208" customWidth="1"/>
    <col min="5" max="5" width="1" style="154" customWidth="1"/>
    <col min="6" max="6" width="12.5" style="154" customWidth="1"/>
    <col min="7" max="7" width="1" style="154" customWidth="1"/>
    <col min="8" max="8" width="12.296875" style="208" customWidth="1"/>
    <col min="9" max="9" width="1" style="154" customWidth="1"/>
    <col min="10" max="10" width="11.796875" style="154" bestFit="1" customWidth="1"/>
    <col min="11" max="11" width="14.19921875" style="154" customWidth="1"/>
    <col min="12" max="12" width="13" style="154" bestFit="1" customWidth="1"/>
    <col min="13" max="13" width="26.796875" style="154" customWidth="1"/>
    <col min="14" max="14" width="10.19921875" style="154" customWidth="1"/>
    <col min="15" max="18" width="6.69921875" style="154" customWidth="1"/>
    <col min="19" max="35" width="27.19921875" style="154" customWidth="1"/>
    <col min="36" max="43" width="12.69921875" style="154" customWidth="1"/>
    <col min="44" max="16384" width="12.69921875" style="154"/>
  </cols>
  <sheetData>
    <row r="1" spans="1:35" ht="21" customHeight="1" x14ac:dyDescent="0.55000000000000004">
      <c r="A1" s="147" t="s">
        <v>0</v>
      </c>
      <c r="B1" s="147"/>
      <c r="C1" s="147"/>
      <c r="D1" s="148"/>
      <c r="E1" s="149"/>
      <c r="F1" s="150"/>
      <c r="G1" s="149"/>
      <c r="H1" s="151"/>
      <c r="I1" s="149"/>
      <c r="J1" s="152"/>
      <c r="K1" s="153"/>
      <c r="L1" s="153"/>
      <c r="M1" s="153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7"/>
    </row>
    <row r="2" spans="1:35" ht="21" customHeight="1" x14ac:dyDescent="0.55000000000000004">
      <c r="A2" s="147" t="s">
        <v>155</v>
      </c>
      <c r="B2" s="147"/>
      <c r="C2" s="147"/>
      <c r="D2" s="155"/>
      <c r="E2" s="149"/>
      <c r="F2" s="149"/>
      <c r="G2" s="149"/>
      <c r="H2" s="148"/>
      <c r="I2" s="149"/>
      <c r="J2" s="152"/>
      <c r="K2" s="153"/>
      <c r="L2" s="153"/>
      <c r="M2" s="153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</row>
    <row r="3" spans="1:35" ht="21" customHeight="1" x14ac:dyDescent="0.55000000000000004">
      <c r="A3" s="156" t="s">
        <v>231</v>
      </c>
      <c r="B3" s="156"/>
      <c r="C3" s="156"/>
      <c r="D3" s="155"/>
      <c r="E3" s="149"/>
      <c r="F3" s="149"/>
      <c r="G3" s="149"/>
      <c r="H3" s="148"/>
      <c r="I3" s="149"/>
      <c r="J3" s="149"/>
      <c r="K3" s="153"/>
      <c r="L3" s="153"/>
      <c r="M3" s="153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</row>
    <row r="4" spans="1:35" ht="12" customHeight="1" x14ac:dyDescent="0.55000000000000004">
      <c r="A4" s="149"/>
      <c r="B4" s="149"/>
      <c r="C4" s="149"/>
      <c r="D4" s="157"/>
      <c r="E4" s="156"/>
      <c r="F4" s="156"/>
      <c r="G4" s="158"/>
      <c r="H4" s="157"/>
      <c r="I4" s="156"/>
      <c r="J4" s="156"/>
      <c r="K4" s="153"/>
      <c r="L4" s="153"/>
      <c r="M4" s="153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</row>
    <row r="5" spans="1:35" ht="23.25" customHeight="1" x14ac:dyDescent="0.5">
      <c r="A5" s="149"/>
      <c r="B5" s="149"/>
      <c r="C5" s="149"/>
      <c r="D5" s="159"/>
      <c r="E5" s="160"/>
      <c r="F5" s="160"/>
      <c r="G5" s="160"/>
      <c r="H5" s="159"/>
      <c r="I5" s="160"/>
      <c r="J5" s="161" t="s">
        <v>1</v>
      </c>
      <c r="K5" s="153"/>
      <c r="L5" s="153"/>
      <c r="M5" s="153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</row>
    <row r="6" spans="1:35" ht="23.25" customHeight="1" x14ac:dyDescent="0.5">
      <c r="A6" s="149"/>
      <c r="B6" s="149"/>
      <c r="C6" s="149"/>
      <c r="D6" s="162" t="s">
        <v>2</v>
      </c>
      <c r="E6" s="163"/>
      <c r="F6" s="163"/>
      <c r="G6" s="164"/>
      <c r="H6" s="165" t="s">
        <v>3</v>
      </c>
      <c r="I6" s="163"/>
      <c r="J6" s="163"/>
      <c r="K6" s="153"/>
      <c r="L6" s="153"/>
      <c r="M6" s="153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</row>
    <row r="7" spans="1:35" ht="23.25" customHeight="1" x14ac:dyDescent="0.5">
      <c r="A7" s="149"/>
      <c r="B7" s="149"/>
      <c r="C7" s="149"/>
      <c r="D7" s="159">
        <v>2567</v>
      </c>
      <c r="E7" s="164"/>
      <c r="F7" s="160">
        <v>2566</v>
      </c>
      <c r="G7" s="164"/>
      <c r="H7" s="159">
        <v>2567</v>
      </c>
      <c r="I7" s="164"/>
      <c r="J7" s="160">
        <v>2566</v>
      </c>
      <c r="K7" s="153"/>
      <c r="L7" s="153"/>
      <c r="M7" s="153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</row>
    <row r="8" spans="1:35" ht="23.25" customHeight="1" x14ac:dyDescent="0.55000000000000004">
      <c r="A8" s="156" t="s">
        <v>156</v>
      </c>
      <c r="B8" s="156"/>
      <c r="C8" s="156"/>
      <c r="D8" s="166"/>
      <c r="E8" s="167"/>
      <c r="F8" s="167"/>
      <c r="G8" s="167"/>
      <c r="H8" s="168"/>
      <c r="I8" s="167"/>
      <c r="J8" s="167"/>
      <c r="K8" s="153"/>
      <c r="L8" s="153"/>
      <c r="M8" s="153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</row>
    <row r="9" spans="1:35" ht="23.25" customHeight="1" x14ac:dyDescent="0.5">
      <c r="A9" s="169" t="s">
        <v>215</v>
      </c>
      <c r="B9" s="169"/>
      <c r="C9" s="169"/>
      <c r="D9" s="170">
        <v>546940501</v>
      </c>
      <c r="E9" s="171"/>
      <c r="F9" s="171">
        <v>179268039</v>
      </c>
      <c r="G9" s="171"/>
      <c r="H9" s="170">
        <v>451412393</v>
      </c>
      <c r="I9" s="171"/>
      <c r="J9" s="171">
        <v>248788626</v>
      </c>
      <c r="K9" s="153"/>
      <c r="L9" s="153"/>
      <c r="M9" s="153"/>
      <c r="N9" s="171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</row>
    <row r="10" spans="1:35" ht="23.25" customHeight="1" x14ac:dyDescent="0.5">
      <c r="A10" s="169" t="s">
        <v>216</v>
      </c>
      <c r="B10" s="169"/>
      <c r="C10" s="169"/>
      <c r="D10" s="172"/>
      <c r="E10" s="171"/>
      <c r="F10" s="173"/>
      <c r="G10" s="171"/>
      <c r="H10" s="170"/>
      <c r="I10" s="171"/>
      <c r="J10" s="171"/>
      <c r="K10" s="153"/>
      <c r="L10" s="153"/>
      <c r="M10" s="153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</row>
    <row r="11" spans="1:35" ht="23.25" customHeight="1" x14ac:dyDescent="0.5">
      <c r="A11" s="149"/>
      <c r="B11" s="169" t="s">
        <v>95</v>
      </c>
      <c r="C11" s="169"/>
      <c r="D11" s="146">
        <v>68941572</v>
      </c>
      <c r="E11" s="145"/>
      <c r="F11" s="145">
        <v>-3519743</v>
      </c>
      <c r="G11" s="145"/>
      <c r="H11" s="146">
        <v>64834634</v>
      </c>
      <c r="I11" s="174"/>
      <c r="J11" s="145">
        <v>-8034619</v>
      </c>
      <c r="K11" s="175"/>
      <c r="L11" s="153"/>
      <c r="M11" s="153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</row>
    <row r="12" spans="1:35" ht="23.25" customHeight="1" x14ac:dyDescent="0.5">
      <c r="A12" s="149"/>
      <c r="B12" s="169" t="s">
        <v>158</v>
      </c>
      <c r="C12" s="169"/>
      <c r="D12" s="170">
        <v>210407111</v>
      </c>
      <c r="E12" s="171"/>
      <c r="F12" s="171">
        <v>251962001</v>
      </c>
      <c r="G12" s="171"/>
      <c r="H12" s="170">
        <v>115850640</v>
      </c>
      <c r="I12" s="171"/>
      <c r="J12" s="171">
        <v>123748606</v>
      </c>
      <c r="K12" s="175"/>
      <c r="L12" s="153"/>
      <c r="M12" s="153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</row>
    <row r="13" spans="1:35" ht="23.25" customHeight="1" x14ac:dyDescent="0.5">
      <c r="A13" s="149"/>
      <c r="B13" s="169" t="s">
        <v>159</v>
      </c>
      <c r="C13" s="169"/>
      <c r="D13" s="170">
        <v>-4758980</v>
      </c>
      <c r="E13" s="171"/>
      <c r="F13" s="171">
        <v>-1279478</v>
      </c>
      <c r="G13" s="171"/>
      <c r="H13" s="176">
        <v>-19575216</v>
      </c>
      <c r="I13" s="171"/>
      <c r="J13" s="177">
        <v>-8084612</v>
      </c>
      <c r="K13" s="175"/>
      <c r="L13" s="153"/>
      <c r="M13" s="153"/>
      <c r="N13" s="171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</row>
    <row r="14" spans="1:35" ht="23.25" customHeight="1" x14ac:dyDescent="0.5">
      <c r="A14" s="149"/>
      <c r="B14" s="169" t="s">
        <v>160</v>
      </c>
      <c r="C14" s="169"/>
      <c r="D14" s="176">
        <v>69038773</v>
      </c>
      <c r="E14" s="171"/>
      <c r="F14" s="177">
        <v>83023458</v>
      </c>
      <c r="G14" s="171"/>
      <c r="H14" s="170">
        <v>4132778</v>
      </c>
      <c r="I14" s="171"/>
      <c r="J14" s="171">
        <v>2453938</v>
      </c>
      <c r="K14" s="153"/>
      <c r="L14" s="153"/>
      <c r="M14" s="153"/>
      <c r="N14" s="171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</row>
    <row r="15" spans="1:35" ht="23.25" customHeight="1" x14ac:dyDescent="0.5">
      <c r="A15" s="149"/>
      <c r="B15" s="169" t="s">
        <v>241</v>
      </c>
      <c r="C15" s="169"/>
      <c r="D15" s="170">
        <v>-49754701</v>
      </c>
      <c r="E15" s="171"/>
      <c r="F15" s="173">
        <v>-1137626</v>
      </c>
      <c r="G15" s="171"/>
      <c r="H15" s="170">
        <v>-49754701</v>
      </c>
      <c r="I15" s="171"/>
      <c r="J15" s="171">
        <v>-1137626</v>
      </c>
      <c r="K15" s="153"/>
      <c r="L15" s="153"/>
      <c r="M15" s="153"/>
      <c r="N15" s="171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</row>
    <row r="16" spans="1:35" ht="23.25" customHeight="1" x14ac:dyDescent="0.5">
      <c r="A16" s="149"/>
      <c r="B16" s="169" t="s">
        <v>242</v>
      </c>
      <c r="D16" s="172">
        <v>239600</v>
      </c>
      <c r="E16" s="171"/>
      <c r="F16" s="173">
        <v>810786</v>
      </c>
      <c r="G16" s="171"/>
      <c r="H16" s="170">
        <v>239600</v>
      </c>
      <c r="I16" s="171"/>
      <c r="J16" s="171">
        <v>810786</v>
      </c>
      <c r="K16" s="175"/>
      <c r="L16" s="153"/>
      <c r="M16" s="153"/>
      <c r="N16" s="171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</row>
    <row r="17" spans="1:11" ht="23.25" customHeight="1" x14ac:dyDescent="0.5">
      <c r="A17" s="149"/>
      <c r="B17" s="169" t="s">
        <v>161</v>
      </c>
      <c r="C17" s="169"/>
      <c r="D17" s="176">
        <v>976412</v>
      </c>
      <c r="E17" s="171"/>
      <c r="F17" s="177">
        <v>86145</v>
      </c>
      <c r="G17" s="171"/>
      <c r="H17" s="170">
        <v>239212</v>
      </c>
      <c r="I17" s="171"/>
      <c r="J17" s="171">
        <v>0</v>
      </c>
    </row>
    <row r="18" spans="1:11" ht="23.25" customHeight="1" x14ac:dyDescent="0.5">
      <c r="A18" s="149"/>
      <c r="B18" s="169" t="s">
        <v>162</v>
      </c>
      <c r="C18" s="169"/>
      <c r="D18" s="176">
        <v>-9465586</v>
      </c>
      <c r="E18" s="171"/>
      <c r="F18" s="177">
        <v>-12976679</v>
      </c>
      <c r="G18" s="171"/>
      <c r="H18" s="170">
        <v>-9465586</v>
      </c>
      <c r="I18" s="171"/>
      <c r="J18" s="171">
        <v>-12976679</v>
      </c>
      <c r="K18" s="178"/>
    </row>
    <row r="19" spans="1:11" ht="23.25" customHeight="1" x14ac:dyDescent="0.5">
      <c r="A19" s="149"/>
      <c r="B19" s="169" t="s">
        <v>217</v>
      </c>
      <c r="C19" s="169"/>
      <c r="D19" s="176">
        <v>331934</v>
      </c>
      <c r="E19" s="171"/>
      <c r="F19" s="177">
        <v>46338</v>
      </c>
      <c r="G19" s="171"/>
      <c r="H19" s="170">
        <v>40281</v>
      </c>
      <c r="I19" s="171"/>
      <c r="J19" s="171">
        <v>43911</v>
      </c>
    </row>
    <row r="20" spans="1:11" ht="23.25" customHeight="1" x14ac:dyDescent="0.5">
      <c r="A20" s="149"/>
      <c r="B20" s="169" t="s">
        <v>223</v>
      </c>
      <c r="C20" s="169"/>
      <c r="D20" s="176">
        <v>0</v>
      </c>
      <c r="E20" s="171"/>
      <c r="F20" s="177">
        <v>265809</v>
      </c>
      <c r="G20" s="171"/>
      <c r="H20" s="170">
        <v>0</v>
      </c>
      <c r="I20" s="171"/>
      <c r="J20" s="171">
        <v>0</v>
      </c>
    </row>
    <row r="21" spans="1:11" ht="23.25" customHeight="1" x14ac:dyDescent="0.5">
      <c r="A21" s="149"/>
      <c r="B21" s="169" t="s">
        <v>221</v>
      </c>
      <c r="C21" s="169"/>
      <c r="D21" s="176">
        <v>0</v>
      </c>
      <c r="E21" s="171"/>
      <c r="F21" s="177">
        <v>-24882</v>
      </c>
      <c r="G21" s="171"/>
      <c r="H21" s="170">
        <v>0</v>
      </c>
      <c r="I21" s="171"/>
      <c r="J21" s="171">
        <v>-68936</v>
      </c>
    </row>
    <row r="22" spans="1:11" ht="23.25" customHeight="1" x14ac:dyDescent="0.5">
      <c r="A22" s="169"/>
      <c r="B22" s="169" t="s">
        <v>157</v>
      </c>
      <c r="C22" s="169"/>
      <c r="D22" s="176">
        <v>0</v>
      </c>
      <c r="E22" s="171"/>
      <c r="F22" s="173">
        <v>1010101</v>
      </c>
      <c r="G22" s="171"/>
      <c r="H22" s="170">
        <v>0</v>
      </c>
      <c r="I22" s="171"/>
      <c r="J22" s="171">
        <v>1010101</v>
      </c>
    </row>
    <row r="23" spans="1:11" ht="23.25" customHeight="1" x14ac:dyDescent="0.5">
      <c r="A23" s="149"/>
      <c r="B23" s="169" t="s">
        <v>227</v>
      </c>
      <c r="C23" s="169"/>
      <c r="D23" s="176">
        <v>0</v>
      </c>
      <c r="E23" s="171"/>
      <c r="F23" s="173">
        <v>0</v>
      </c>
      <c r="G23" s="171"/>
      <c r="H23" s="170">
        <v>0</v>
      </c>
      <c r="I23" s="171"/>
      <c r="J23" s="171">
        <v>6300000</v>
      </c>
    </row>
    <row r="24" spans="1:11" ht="23.25" customHeight="1" x14ac:dyDescent="0.5">
      <c r="A24" s="149"/>
      <c r="B24" s="169" t="s">
        <v>228</v>
      </c>
      <c r="C24" s="169"/>
      <c r="D24" s="176">
        <v>0</v>
      </c>
      <c r="E24" s="171"/>
      <c r="F24" s="173">
        <v>0</v>
      </c>
      <c r="G24" s="171"/>
      <c r="H24" s="170">
        <v>0</v>
      </c>
      <c r="I24" s="171"/>
      <c r="J24" s="171">
        <v>4340000</v>
      </c>
    </row>
    <row r="25" spans="1:11" ht="23.25" customHeight="1" x14ac:dyDescent="0.5">
      <c r="A25" s="149"/>
      <c r="B25" s="169" t="s">
        <v>163</v>
      </c>
      <c r="C25" s="169"/>
      <c r="D25" s="170"/>
      <c r="E25" s="171"/>
      <c r="F25" s="171"/>
      <c r="G25" s="171"/>
      <c r="H25" s="170"/>
      <c r="I25" s="171"/>
      <c r="J25" s="171"/>
    </row>
    <row r="26" spans="1:11" ht="23.25" customHeight="1" x14ac:dyDescent="0.5">
      <c r="A26" s="149"/>
      <c r="B26" s="149"/>
      <c r="C26" s="169" t="s">
        <v>243</v>
      </c>
      <c r="D26" s="170">
        <v>-35499106</v>
      </c>
      <c r="E26" s="171"/>
      <c r="F26" s="171">
        <v>-27480567</v>
      </c>
      <c r="G26" s="171"/>
      <c r="H26" s="170">
        <v>-35429585</v>
      </c>
      <c r="I26" s="171"/>
      <c r="J26" s="171">
        <v>-27406534</v>
      </c>
      <c r="K26" s="179"/>
    </row>
    <row r="27" spans="1:11" ht="23.25" customHeight="1" x14ac:dyDescent="0.5">
      <c r="A27" s="149"/>
      <c r="B27" s="169" t="s">
        <v>164</v>
      </c>
      <c r="C27" s="169"/>
      <c r="D27" s="170"/>
      <c r="E27" s="171"/>
      <c r="F27" s="171"/>
      <c r="G27" s="171"/>
      <c r="H27" s="176"/>
      <c r="I27" s="171"/>
      <c r="J27" s="177"/>
    </row>
    <row r="28" spans="1:11" ht="19.8" x14ac:dyDescent="0.5">
      <c r="B28" s="169"/>
      <c r="C28" s="169" t="s">
        <v>165</v>
      </c>
      <c r="D28" s="170">
        <v>51749807</v>
      </c>
      <c r="E28" s="171"/>
      <c r="F28" s="171">
        <v>45789136</v>
      </c>
      <c r="G28" s="171"/>
      <c r="H28" s="170">
        <v>51749807</v>
      </c>
      <c r="I28" s="171"/>
      <c r="J28" s="171">
        <v>45789136</v>
      </c>
    </row>
    <row r="29" spans="1:11" ht="23.25" customHeight="1" x14ac:dyDescent="0.5">
      <c r="A29" s="149"/>
      <c r="B29" s="169" t="s">
        <v>166</v>
      </c>
      <c r="C29" s="169"/>
      <c r="D29" s="170">
        <v>2261404</v>
      </c>
      <c r="E29" s="171"/>
      <c r="F29" s="171">
        <v>899144</v>
      </c>
      <c r="G29" s="171"/>
      <c r="H29" s="170">
        <v>1847020.0000000002</v>
      </c>
      <c r="I29" s="171"/>
      <c r="J29" s="171">
        <v>399144</v>
      </c>
    </row>
    <row r="30" spans="1:11" ht="23.25" customHeight="1" x14ac:dyDescent="0.5">
      <c r="B30" s="169" t="s">
        <v>257</v>
      </c>
      <c r="C30" s="169"/>
      <c r="D30" s="170">
        <v>25969492</v>
      </c>
      <c r="E30" s="171"/>
      <c r="F30" s="171">
        <v>22508178</v>
      </c>
      <c r="G30" s="171"/>
      <c r="H30" s="170">
        <v>24574898</v>
      </c>
      <c r="I30" s="180"/>
      <c r="J30" s="171">
        <v>20623523</v>
      </c>
    </row>
    <row r="31" spans="1:11" ht="23.25" customHeight="1" x14ac:dyDescent="0.5">
      <c r="B31" s="169" t="s">
        <v>244</v>
      </c>
      <c r="C31" s="169"/>
      <c r="D31" s="170">
        <v>-37748149</v>
      </c>
      <c r="E31" s="171"/>
      <c r="F31" s="171">
        <v>0</v>
      </c>
      <c r="G31" s="171"/>
      <c r="H31" s="170">
        <v>0</v>
      </c>
      <c r="I31" s="180"/>
      <c r="J31" s="171">
        <v>0</v>
      </c>
      <c r="K31" s="179"/>
    </row>
    <row r="32" spans="1:11" ht="23.25" customHeight="1" x14ac:dyDescent="0.5">
      <c r="B32" s="169" t="s">
        <v>245</v>
      </c>
      <c r="C32" s="169"/>
      <c r="D32" s="170">
        <v>-33829909</v>
      </c>
      <c r="E32" s="171"/>
      <c r="F32" s="171">
        <v>0</v>
      </c>
      <c r="G32" s="171"/>
      <c r="H32" s="170">
        <v>-4247824</v>
      </c>
      <c r="I32" s="180"/>
      <c r="J32" s="171">
        <v>0</v>
      </c>
    </row>
    <row r="33" spans="1:10" ht="23.25" customHeight="1" x14ac:dyDescent="0.5">
      <c r="B33" s="169" t="s">
        <v>246</v>
      </c>
      <c r="C33" s="169"/>
      <c r="D33" s="170">
        <v>-15591915</v>
      </c>
      <c r="E33" s="171"/>
      <c r="F33" s="171">
        <v>0</v>
      </c>
      <c r="G33" s="171"/>
      <c r="H33" s="112">
        <v>0</v>
      </c>
      <c r="I33" s="180"/>
      <c r="J33" s="171">
        <v>0</v>
      </c>
    </row>
    <row r="34" spans="1:10" ht="23.25" customHeight="1" x14ac:dyDescent="0.5">
      <c r="A34" s="149"/>
      <c r="B34" s="169" t="s">
        <v>247</v>
      </c>
      <c r="C34" s="169"/>
      <c r="D34" s="123">
        <v>5700314</v>
      </c>
      <c r="E34" s="149"/>
      <c r="F34" s="171">
        <v>0</v>
      </c>
      <c r="G34" s="149"/>
      <c r="H34" s="112">
        <v>0</v>
      </c>
      <c r="I34" s="149"/>
      <c r="J34" s="171">
        <v>0</v>
      </c>
    </row>
    <row r="35" spans="1:10" ht="23.25" customHeight="1" x14ac:dyDescent="0.5">
      <c r="A35" s="149"/>
      <c r="B35" s="169" t="s">
        <v>248</v>
      </c>
      <c r="C35" s="169"/>
      <c r="D35" s="123">
        <v>8642708</v>
      </c>
      <c r="E35" s="149"/>
      <c r="F35" s="171">
        <v>0</v>
      </c>
      <c r="G35" s="149"/>
      <c r="H35" s="112">
        <v>0</v>
      </c>
      <c r="I35" s="149"/>
      <c r="J35" s="171">
        <v>0</v>
      </c>
    </row>
    <row r="36" spans="1:10" ht="23.25" customHeight="1" x14ac:dyDescent="0.5">
      <c r="A36" s="149" t="s">
        <v>279</v>
      </c>
      <c r="B36" s="149"/>
      <c r="C36" s="169"/>
      <c r="D36" s="181">
        <v>804551282</v>
      </c>
      <c r="E36" s="145"/>
      <c r="F36" s="182">
        <v>539250160</v>
      </c>
      <c r="G36" s="145"/>
      <c r="H36" s="181">
        <v>596448351</v>
      </c>
      <c r="I36" s="145"/>
      <c r="J36" s="182">
        <v>396598765</v>
      </c>
    </row>
    <row r="37" spans="1:10" ht="23.25" customHeight="1" x14ac:dyDescent="0.5">
      <c r="A37" s="149" t="s">
        <v>167</v>
      </c>
      <c r="B37" s="149"/>
      <c r="C37" s="169"/>
      <c r="D37" s="183"/>
      <c r="E37" s="145"/>
      <c r="F37" s="184"/>
      <c r="G37" s="145"/>
      <c r="H37" s="146"/>
      <c r="I37" s="145"/>
      <c r="J37" s="145"/>
    </row>
    <row r="38" spans="1:10" ht="23.25" customHeight="1" x14ac:dyDescent="0.5">
      <c r="A38" s="149"/>
      <c r="B38" s="169" t="s">
        <v>9</v>
      </c>
      <c r="C38" s="169"/>
      <c r="D38" s="146">
        <v>-321645271</v>
      </c>
      <c r="E38" s="145"/>
      <c r="F38" s="145">
        <v>84141941</v>
      </c>
      <c r="G38" s="145"/>
      <c r="H38" s="146">
        <v>-310609800</v>
      </c>
      <c r="I38" s="145"/>
      <c r="J38" s="145">
        <v>76750660</v>
      </c>
    </row>
    <row r="39" spans="1:10" ht="23.25" customHeight="1" x14ac:dyDescent="0.5">
      <c r="A39" s="149"/>
      <c r="B39" s="169" t="s">
        <v>168</v>
      </c>
      <c r="C39" s="169"/>
      <c r="D39" s="146">
        <v>-2572297</v>
      </c>
      <c r="E39" s="145"/>
      <c r="F39" s="145">
        <v>4658610</v>
      </c>
      <c r="G39" s="145"/>
      <c r="H39" s="146">
        <v>-5450902</v>
      </c>
      <c r="I39" s="145"/>
      <c r="J39" s="145">
        <v>4737133</v>
      </c>
    </row>
    <row r="40" spans="1:10" ht="23.25" customHeight="1" x14ac:dyDescent="0.5">
      <c r="A40" s="149"/>
      <c r="B40" s="169" t="s">
        <v>169</v>
      </c>
      <c r="C40" s="169"/>
      <c r="D40" s="146">
        <v>-62458362</v>
      </c>
      <c r="E40" s="145"/>
      <c r="F40" s="145">
        <v>435204929</v>
      </c>
      <c r="G40" s="145"/>
      <c r="H40" s="146">
        <v>-61359118</v>
      </c>
      <c r="I40" s="145"/>
      <c r="J40" s="145">
        <v>434105686</v>
      </c>
    </row>
    <row r="41" spans="1:10" ht="23.25" customHeight="1" x14ac:dyDescent="0.5">
      <c r="A41" s="149"/>
      <c r="B41" s="169" t="s">
        <v>15</v>
      </c>
      <c r="C41" s="169"/>
      <c r="D41" s="146">
        <v>24751122</v>
      </c>
      <c r="E41" s="145"/>
      <c r="F41" s="145">
        <v>-32153399</v>
      </c>
      <c r="G41" s="145"/>
      <c r="H41" s="146">
        <v>26196847</v>
      </c>
      <c r="I41" s="145"/>
      <c r="J41" s="145">
        <v>-31503798.999999981</v>
      </c>
    </row>
    <row r="42" spans="1:10" ht="23.25" customHeight="1" x14ac:dyDescent="0.5">
      <c r="A42" s="149"/>
      <c r="B42" s="169" t="s">
        <v>278</v>
      </c>
      <c r="C42" s="169"/>
      <c r="D42" s="146">
        <v>41225044</v>
      </c>
      <c r="E42" s="145"/>
      <c r="F42" s="145">
        <v>-10880034</v>
      </c>
      <c r="G42" s="145"/>
      <c r="H42" s="146">
        <v>43547778</v>
      </c>
      <c r="I42" s="145"/>
      <c r="J42" s="145">
        <v>-10352768</v>
      </c>
    </row>
    <row r="43" spans="1:10" ht="23.25" customHeight="1" x14ac:dyDescent="0.5">
      <c r="A43" s="149"/>
      <c r="B43" s="169" t="s">
        <v>170</v>
      </c>
      <c r="C43" s="169"/>
      <c r="D43" s="183">
        <v>-1143235</v>
      </c>
      <c r="E43" s="145"/>
      <c r="F43" s="184">
        <v>3576733</v>
      </c>
      <c r="G43" s="145"/>
      <c r="H43" s="146">
        <v>-1108938</v>
      </c>
      <c r="I43" s="145"/>
      <c r="J43" s="145">
        <v>2948149</v>
      </c>
    </row>
    <row r="44" spans="1:10" ht="23.25" customHeight="1" x14ac:dyDescent="0.5">
      <c r="A44" s="149"/>
      <c r="B44" s="169" t="s">
        <v>34</v>
      </c>
      <c r="C44" s="169"/>
      <c r="D44" s="183">
        <v>87395384</v>
      </c>
      <c r="E44" s="145"/>
      <c r="F44" s="184">
        <v>109735281</v>
      </c>
      <c r="G44" s="145"/>
      <c r="H44" s="146">
        <v>90150184</v>
      </c>
      <c r="I44" s="145"/>
      <c r="J44" s="145">
        <v>107994848</v>
      </c>
    </row>
    <row r="45" spans="1:10" ht="23.25" customHeight="1" x14ac:dyDescent="0.5">
      <c r="A45" s="149"/>
      <c r="B45" s="169" t="s">
        <v>274</v>
      </c>
      <c r="C45" s="169"/>
      <c r="D45" s="146">
        <v>103658488</v>
      </c>
      <c r="E45" s="145"/>
      <c r="F45" s="145">
        <v>-123393853</v>
      </c>
      <c r="G45" s="145"/>
      <c r="H45" s="146">
        <v>103658488</v>
      </c>
      <c r="I45" s="145"/>
      <c r="J45" s="145">
        <v>-123393853</v>
      </c>
    </row>
    <row r="46" spans="1:10" ht="23.25" customHeight="1" x14ac:dyDescent="0.5">
      <c r="A46" s="149"/>
      <c r="B46" s="169" t="s">
        <v>171</v>
      </c>
      <c r="C46" s="169"/>
      <c r="D46" s="146">
        <v>18571951</v>
      </c>
      <c r="E46" s="145"/>
      <c r="F46" s="145">
        <v>-33821920</v>
      </c>
      <c r="G46" s="145"/>
      <c r="H46" s="146">
        <v>18571951</v>
      </c>
      <c r="I46" s="145"/>
      <c r="J46" s="145">
        <v>-33821920</v>
      </c>
    </row>
    <row r="47" spans="1:10" ht="23.25" customHeight="1" x14ac:dyDescent="0.5">
      <c r="A47" s="149"/>
      <c r="B47" s="169" t="s">
        <v>56</v>
      </c>
      <c r="C47" s="169"/>
      <c r="D47" s="183">
        <v>423151</v>
      </c>
      <c r="E47" s="145"/>
      <c r="F47" s="184">
        <v>-3191727</v>
      </c>
      <c r="G47" s="145"/>
      <c r="H47" s="146">
        <v>0</v>
      </c>
      <c r="I47" s="145"/>
      <c r="J47" s="145">
        <v>0</v>
      </c>
    </row>
    <row r="48" spans="1:10" ht="23.25" customHeight="1" x14ac:dyDescent="0.5">
      <c r="A48" s="149"/>
      <c r="B48" s="169" t="s">
        <v>43</v>
      </c>
      <c r="C48" s="169"/>
      <c r="D48" s="146">
        <v>56746451</v>
      </c>
      <c r="E48" s="145"/>
      <c r="F48" s="145">
        <v>10639161</v>
      </c>
      <c r="G48" s="145"/>
      <c r="H48" s="146">
        <v>58439034</v>
      </c>
      <c r="I48" s="145"/>
      <c r="J48" s="145">
        <v>7201585</v>
      </c>
    </row>
    <row r="49" spans="1:10" ht="23.25" customHeight="1" x14ac:dyDescent="0.5">
      <c r="A49" s="149"/>
      <c r="B49" s="169" t="s">
        <v>35</v>
      </c>
      <c r="C49" s="169"/>
      <c r="D49" s="183">
        <v>-180149680</v>
      </c>
      <c r="E49" s="145"/>
      <c r="F49" s="184">
        <v>1205148204</v>
      </c>
      <c r="G49" s="145"/>
      <c r="H49" s="146">
        <v>-176293311</v>
      </c>
      <c r="I49" s="145"/>
      <c r="J49" s="145">
        <v>1222252908</v>
      </c>
    </row>
    <row r="50" spans="1:10" ht="23.25" customHeight="1" x14ac:dyDescent="0.5">
      <c r="B50" s="169" t="s">
        <v>47</v>
      </c>
      <c r="C50" s="169"/>
      <c r="D50" s="183">
        <v>-45285662</v>
      </c>
      <c r="E50" s="145"/>
      <c r="F50" s="184">
        <v>48674012</v>
      </c>
      <c r="G50" s="145"/>
      <c r="H50" s="183">
        <v>-48399754</v>
      </c>
      <c r="I50" s="145"/>
      <c r="J50" s="184">
        <v>48674012</v>
      </c>
    </row>
    <row r="51" spans="1:10" ht="23.25" customHeight="1" x14ac:dyDescent="0.5">
      <c r="B51" s="169" t="s">
        <v>259</v>
      </c>
      <c r="C51" s="169"/>
      <c r="D51" s="183">
        <v>766573</v>
      </c>
      <c r="E51" s="145"/>
      <c r="F51" s="184">
        <v>0</v>
      </c>
      <c r="G51" s="145"/>
      <c r="H51" s="183">
        <v>766573</v>
      </c>
      <c r="I51" s="145"/>
      <c r="J51" s="184">
        <v>0</v>
      </c>
    </row>
    <row r="52" spans="1:10" ht="23.25" customHeight="1" x14ac:dyDescent="0.5">
      <c r="B52" s="169" t="s">
        <v>271</v>
      </c>
      <c r="C52" s="169"/>
      <c r="D52" s="183">
        <v>-5076712</v>
      </c>
      <c r="E52" s="145"/>
      <c r="F52" s="184">
        <v>0</v>
      </c>
      <c r="G52" s="145"/>
      <c r="H52" s="183">
        <v>-2200000</v>
      </c>
      <c r="I52" s="145"/>
      <c r="J52" s="184">
        <v>0</v>
      </c>
    </row>
    <row r="53" spans="1:10" ht="23.25" customHeight="1" x14ac:dyDescent="0.5">
      <c r="A53" s="149"/>
      <c r="B53" s="169" t="s">
        <v>272</v>
      </c>
      <c r="C53" s="169"/>
      <c r="D53" s="183">
        <v>-21666486</v>
      </c>
      <c r="E53" s="145"/>
      <c r="F53" s="184">
        <v>-31300916</v>
      </c>
      <c r="G53" s="145"/>
      <c r="H53" s="146">
        <v>-21666486</v>
      </c>
      <c r="I53" s="145"/>
      <c r="J53" s="145">
        <v>-31300916</v>
      </c>
    </row>
    <row r="54" spans="1:10" ht="23.25" customHeight="1" x14ac:dyDescent="0.55000000000000004">
      <c r="A54" s="147"/>
      <c r="B54" s="169" t="s">
        <v>273</v>
      </c>
      <c r="C54" s="169"/>
      <c r="D54" s="183">
        <v>-12976236</v>
      </c>
      <c r="E54" s="145"/>
      <c r="F54" s="184">
        <v>-16079786</v>
      </c>
      <c r="G54" s="145"/>
      <c r="H54" s="146">
        <v>-12976236</v>
      </c>
      <c r="I54" s="145"/>
      <c r="J54" s="145">
        <v>-13205893</v>
      </c>
    </row>
    <row r="55" spans="1:10" ht="23.25" customHeight="1" x14ac:dyDescent="0.5">
      <c r="A55" s="169" t="s">
        <v>172</v>
      </c>
      <c r="B55" s="169"/>
      <c r="C55" s="169"/>
      <c r="D55" s="185">
        <v>485115505</v>
      </c>
      <c r="E55" s="180"/>
      <c r="F55" s="186">
        <v>2190207396</v>
      </c>
      <c r="G55" s="171"/>
      <c r="H55" s="185">
        <v>297714661</v>
      </c>
      <c r="I55" s="180"/>
      <c r="J55" s="186">
        <v>2057684597</v>
      </c>
    </row>
    <row r="56" spans="1:10" ht="23.25" customHeight="1" x14ac:dyDescent="0.55000000000000004">
      <c r="A56" s="147"/>
      <c r="B56" s="169" t="s">
        <v>222</v>
      </c>
      <c r="C56" s="169"/>
      <c r="D56" s="170">
        <v>-209228096</v>
      </c>
      <c r="E56" s="180"/>
      <c r="F56" s="171">
        <v>-216269931</v>
      </c>
      <c r="G56" s="171"/>
      <c r="H56" s="170">
        <v>-208608073</v>
      </c>
      <c r="I56" s="180"/>
      <c r="J56" s="171">
        <v>-211410368</v>
      </c>
    </row>
    <row r="57" spans="1:10" ht="23.25" customHeight="1" x14ac:dyDescent="0.55000000000000004">
      <c r="B57" s="187" t="s">
        <v>173</v>
      </c>
      <c r="C57" s="147"/>
      <c r="D57" s="170">
        <v>152430739</v>
      </c>
      <c r="E57" s="188"/>
      <c r="F57" s="171">
        <v>0</v>
      </c>
      <c r="G57" s="188"/>
      <c r="H57" s="170">
        <v>149332687</v>
      </c>
      <c r="I57" s="188"/>
      <c r="J57" s="171">
        <v>0</v>
      </c>
    </row>
    <row r="58" spans="1:10" ht="23.25" customHeight="1" x14ac:dyDescent="0.55000000000000004">
      <c r="A58" s="147" t="s">
        <v>218</v>
      </c>
      <c r="B58" s="147"/>
      <c r="C58" s="147"/>
      <c r="D58" s="189">
        <v>428318148</v>
      </c>
      <c r="E58" s="188"/>
      <c r="F58" s="190">
        <v>1973937465</v>
      </c>
      <c r="G58" s="188"/>
      <c r="H58" s="189">
        <v>238439275</v>
      </c>
      <c r="I58" s="188"/>
      <c r="J58" s="190">
        <v>1846274229</v>
      </c>
    </row>
    <row r="59" spans="1:10" ht="23.25" customHeight="1" x14ac:dyDescent="0.55000000000000004">
      <c r="A59" s="149"/>
      <c r="B59" s="147"/>
      <c r="C59" s="147"/>
      <c r="D59" s="191"/>
      <c r="E59" s="188"/>
      <c r="F59" s="192"/>
      <c r="G59" s="188"/>
      <c r="H59" s="193"/>
      <c r="I59" s="188"/>
      <c r="J59" s="188"/>
    </row>
    <row r="60" spans="1:10" ht="23.25" customHeight="1" x14ac:dyDescent="0.55000000000000004">
      <c r="A60" s="156" t="s">
        <v>174</v>
      </c>
      <c r="B60" s="156"/>
      <c r="C60" s="156"/>
      <c r="D60" s="172"/>
      <c r="E60" s="171"/>
      <c r="F60" s="173"/>
      <c r="G60" s="171"/>
      <c r="H60" s="170"/>
      <c r="I60" s="171"/>
      <c r="J60" s="171"/>
    </row>
    <row r="61" spans="1:10" ht="23.25" customHeight="1" x14ac:dyDescent="0.5">
      <c r="A61" s="149"/>
      <c r="B61" s="169" t="s">
        <v>175</v>
      </c>
      <c r="C61" s="169"/>
      <c r="D61" s="171">
        <v>3054604</v>
      </c>
      <c r="E61" s="171"/>
      <c r="F61" s="171">
        <v>1279478</v>
      </c>
      <c r="G61" s="171"/>
      <c r="H61" s="170">
        <v>10313757</v>
      </c>
      <c r="I61" s="171"/>
      <c r="J61" s="171">
        <v>8067231</v>
      </c>
    </row>
    <row r="62" spans="1:10" ht="23.25" customHeight="1" x14ac:dyDescent="0.5">
      <c r="A62" s="149"/>
      <c r="B62" s="169" t="s">
        <v>176</v>
      </c>
      <c r="C62" s="169"/>
      <c r="D62" s="170">
        <v>-4088514169</v>
      </c>
      <c r="E62" s="171"/>
      <c r="F62" s="171">
        <v>-3055237704</v>
      </c>
      <c r="G62" s="171"/>
      <c r="H62" s="170">
        <v>-4006014169</v>
      </c>
      <c r="I62" s="171"/>
      <c r="J62" s="171">
        <v>-3030892393</v>
      </c>
    </row>
    <row r="63" spans="1:10" ht="23.25" customHeight="1" x14ac:dyDescent="0.5">
      <c r="A63" s="149"/>
      <c r="B63" s="169" t="s">
        <v>219</v>
      </c>
      <c r="C63" s="169"/>
      <c r="D63" s="170">
        <v>3962013856</v>
      </c>
      <c r="E63" s="171"/>
      <c r="F63" s="171">
        <v>1783101018</v>
      </c>
      <c r="G63" s="171"/>
      <c r="H63" s="170">
        <v>3880520226</v>
      </c>
      <c r="I63" s="171"/>
      <c r="J63" s="171">
        <v>1767808576</v>
      </c>
    </row>
    <row r="64" spans="1:10" ht="23.25" customHeight="1" x14ac:dyDescent="0.5">
      <c r="A64" s="149"/>
      <c r="B64" s="169" t="s">
        <v>238</v>
      </c>
      <c r="C64" s="169"/>
      <c r="D64" s="170">
        <v>0</v>
      </c>
      <c r="E64" s="171"/>
      <c r="F64" s="171">
        <v>0</v>
      </c>
      <c r="G64" s="171"/>
      <c r="H64" s="170">
        <v>2250000</v>
      </c>
      <c r="I64" s="171"/>
      <c r="J64" s="171">
        <v>10000</v>
      </c>
    </row>
    <row r="65" spans="1:12" ht="23.25" customHeight="1" x14ac:dyDescent="0.5">
      <c r="A65" s="149"/>
      <c r="B65" s="169" t="s">
        <v>239</v>
      </c>
      <c r="C65" s="169"/>
      <c r="D65" s="170">
        <v>0</v>
      </c>
      <c r="E65" s="171"/>
      <c r="F65" s="171">
        <v>0</v>
      </c>
      <c r="G65" s="171"/>
      <c r="H65" s="170">
        <v>-2500000</v>
      </c>
      <c r="I65" s="171"/>
      <c r="J65" s="171">
        <v>0</v>
      </c>
    </row>
    <row r="66" spans="1:12" ht="23.25" customHeight="1" x14ac:dyDescent="0.5">
      <c r="A66" s="149"/>
      <c r="B66" s="169" t="s">
        <v>240</v>
      </c>
      <c r="C66" s="169"/>
      <c r="D66" s="170">
        <v>92000000</v>
      </c>
      <c r="E66" s="171"/>
      <c r="F66" s="171">
        <v>0</v>
      </c>
      <c r="G66" s="171"/>
      <c r="H66" s="170">
        <v>97000000</v>
      </c>
      <c r="I66" s="171"/>
      <c r="J66" s="171">
        <v>0</v>
      </c>
    </row>
    <row r="67" spans="1:12" ht="23.25" customHeight="1" x14ac:dyDescent="0.5">
      <c r="A67" s="149"/>
      <c r="B67" s="169" t="s">
        <v>275</v>
      </c>
      <c r="C67" s="169"/>
      <c r="D67" s="170">
        <v>-91850000</v>
      </c>
      <c r="E67" s="171"/>
      <c r="F67" s="171">
        <v>0</v>
      </c>
      <c r="G67" s="171"/>
      <c r="H67" s="170">
        <v>-96850000</v>
      </c>
      <c r="I67" s="171"/>
      <c r="J67" s="171">
        <v>0</v>
      </c>
      <c r="K67" s="194"/>
    </row>
    <row r="68" spans="1:12" ht="23.25" customHeight="1" x14ac:dyDescent="0.5">
      <c r="A68" s="149"/>
      <c r="B68" s="169" t="s">
        <v>276</v>
      </c>
      <c r="C68" s="169"/>
      <c r="D68" s="170">
        <v>0</v>
      </c>
      <c r="E68" s="171"/>
      <c r="F68" s="171">
        <v>0</v>
      </c>
      <c r="G68" s="171"/>
      <c r="H68" s="170">
        <v>-193600000</v>
      </c>
      <c r="I68" s="171"/>
      <c r="J68" s="171">
        <v>-162000000</v>
      </c>
    </row>
    <row r="69" spans="1:12" ht="23.25" customHeight="1" x14ac:dyDescent="0.5">
      <c r="A69" s="149"/>
      <c r="B69" s="169" t="s">
        <v>177</v>
      </c>
      <c r="C69" s="169"/>
      <c r="D69" s="170">
        <v>0</v>
      </c>
      <c r="E69" s="171"/>
      <c r="F69" s="171">
        <v>164994</v>
      </c>
      <c r="G69" s="171"/>
      <c r="H69" s="170">
        <v>0</v>
      </c>
      <c r="I69" s="171"/>
      <c r="J69" s="171">
        <v>165000</v>
      </c>
    </row>
    <row r="70" spans="1:12" ht="23.25" customHeight="1" x14ac:dyDescent="0.5">
      <c r="A70" s="149"/>
      <c r="B70" s="169" t="s">
        <v>265</v>
      </c>
      <c r="C70" s="169"/>
      <c r="D70" s="170">
        <v>50419824</v>
      </c>
      <c r="E70" s="171"/>
      <c r="F70" s="171">
        <v>0</v>
      </c>
      <c r="G70" s="171"/>
      <c r="H70" s="170">
        <v>50419824</v>
      </c>
      <c r="I70" s="171"/>
      <c r="J70" s="171">
        <v>0</v>
      </c>
    </row>
    <row r="71" spans="1:12" ht="23.25" customHeight="1" x14ac:dyDescent="0.5">
      <c r="A71" s="149"/>
      <c r="B71" s="169" t="s">
        <v>266</v>
      </c>
      <c r="C71" s="169"/>
      <c r="D71" s="170">
        <v>-57200000</v>
      </c>
      <c r="E71" s="171"/>
      <c r="F71" s="171">
        <v>0</v>
      </c>
      <c r="G71" s="171"/>
      <c r="H71" s="170">
        <v>-57200000</v>
      </c>
      <c r="I71" s="171"/>
      <c r="J71" s="171">
        <v>0</v>
      </c>
    </row>
    <row r="72" spans="1:12" ht="23.25" customHeight="1" x14ac:dyDescent="0.5">
      <c r="A72" s="149"/>
      <c r="B72" s="169" t="s">
        <v>267</v>
      </c>
      <c r="C72" s="169"/>
      <c r="D72" s="170">
        <v>0</v>
      </c>
      <c r="E72" s="171"/>
      <c r="F72" s="171">
        <v>0</v>
      </c>
      <c r="G72" s="171"/>
      <c r="H72" s="170">
        <v>-33600000</v>
      </c>
      <c r="I72" s="171"/>
      <c r="J72" s="171">
        <v>0</v>
      </c>
    </row>
    <row r="73" spans="1:12" ht="23.25" customHeight="1" x14ac:dyDescent="0.5">
      <c r="A73" s="149"/>
      <c r="B73" s="169" t="s">
        <v>178</v>
      </c>
      <c r="C73" s="169"/>
      <c r="D73" s="170">
        <v>-152128585</v>
      </c>
      <c r="E73" s="171"/>
      <c r="F73" s="171">
        <v>-95494089</v>
      </c>
      <c r="G73" s="171"/>
      <c r="H73" s="170">
        <v>-92820994</v>
      </c>
      <c r="I73" s="171"/>
      <c r="J73" s="171">
        <v>-71413090</v>
      </c>
      <c r="K73" s="195"/>
      <c r="L73" s="195"/>
    </row>
    <row r="74" spans="1:12" ht="23.25" customHeight="1" x14ac:dyDescent="0.5">
      <c r="B74" s="169" t="s">
        <v>179</v>
      </c>
      <c r="C74" s="169"/>
      <c r="D74" s="170">
        <v>-3465013</v>
      </c>
      <c r="E74" s="171"/>
      <c r="F74" s="171">
        <v>-2896632</v>
      </c>
      <c r="G74" s="171"/>
      <c r="H74" s="170">
        <v>0</v>
      </c>
      <c r="I74" s="171"/>
      <c r="J74" s="171">
        <v>0</v>
      </c>
    </row>
    <row r="75" spans="1:12" ht="23.25" customHeight="1" x14ac:dyDescent="0.5">
      <c r="B75" s="169" t="s">
        <v>180</v>
      </c>
      <c r="C75" s="169"/>
      <c r="D75" s="170">
        <v>-7428157</v>
      </c>
      <c r="E75" s="171"/>
      <c r="F75" s="171">
        <v>-10649610</v>
      </c>
      <c r="G75" s="171"/>
      <c r="H75" s="170">
        <v>-4728157</v>
      </c>
      <c r="I75" s="171"/>
      <c r="J75" s="171">
        <v>-5182300</v>
      </c>
    </row>
    <row r="76" spans="1:12" ht="21" customHeight="1" x14ac:dyDescent="0.5">
      <c r="A76" s="149"/>
      <c r="B76" s="169" t="s">
        <v>181</v>
      </c>
      <c r="C76" s="169"/>
      <c r="D76" s="170">
        <v>13016395</v>
      </c>
      <c r="E76" s="171"/>
      <c r="F76" s="171">
        <v>17458878</v>
      </c>
      <c r="G76" s="171"/>
      <c r="H76" s="170">
        <v>13016395</v>
      </c>
      <c r="I76" s="171"/>
      <c r="J76" s="171">
        <v>17357739</v>
      </c>
    </row>
    <row r="77" spans="1:12" ht="21" customHeight="1" x14ac:dyDescent="0.55000000000000004">
      <c r="A77" s="147" t="s">
        <v>182</v>
      </c>
      <c r="B77" s="147"/>
      <c r="C77" s="147"/>
      <c r="D77" s="189">
        <v>-280081245</v>
      </c>
      <c r="E77" s="188"/>
      <c r="F77" s="190">
        <v>-1362273667</v>
      </c>
      <c r="G77" s="188"/>
      <c r="H77" s="189">
        <v>-433793118</v>
      </c>
      <c r="I77" s="188"/>
      <c r="J77" s="190">
        <v>-1476079237</v>
      </c>
    </row>
    <row r="78" spans="1:12" ht="21" customHeight="1" x14ac:dyDescent="0.55000000000000004">
      <c r="A78" s="156" t="s">
        <v>183</v>
      </c>
      <c r="B78" s="156"/>
      <c r="C78" s="156"/>
      <c r="D78" s="172"/>
      <c r="E78" s="171"/>
      <c r="F78" s="173"/>
      <c r="G78" s="171"/>
      <c r="H78" s="170"/>
      <c r="I78" s="171"/>
      <c r="J78" s="171"/>
    </row>
    <row r="79" spans="1:12" ht="23.25" customHeight="1" x14ac:dyDescent="0.5">
      <c r="A79" s="149"/>
      <c r="B79" s="169" t="s">
        <v>184</v>
      </c>
      <c r="C79" s="169"/>
      <c r="D79" s="170">
        <v>-61178495</v>
      </c>
      <c r="E79" s="171"/>
      <c r="F79" s="171">
        <v>-68628626</v>
      </c>
      <c r="G79" s="171"/>
      <c r="H79" s="170">
        <v>-4132778</v>
      </c>
      <c r="I79" s="171"/>
      <c r="J79" s="171">
        <v>-2453938</v>
      </c>
    </row>
    <row r="80" spans="1:12" ht="23.25" customHeight="1" x14ac:dyDescent="0.5">
      <c r="A80" s="149"/>
      <c r="B80" s="169" t="s">
        <v>185</v>
      </c>
      <c r="C80" s="169"/>
      <c r="D80" s="170">
        <v>-95455284</v>
      </c>
      <c r="E80" s="171"/>
      <c r="F80" s="171">
        <v>-47720991</v>
      </c>
      <c r="G80" s="171"/>
      <c r="H80" s="170">
        <v>-95455284</v>
      </c>
      <c r="I80" s="171"/>
      <c r="J80" s="171">
        <v>-47720991</v>
      </c>
    </row>
    <row r="81" spans="1:12" ht="23.25" customHeight="1" x14ac:dyDescent="0.5">
      <c r="A81" s="149"/>
      <c r="B81" s="169" t="s">
        <v>186</v>
      </c>
      <c r="C81" s="169"/>
      <c r="D81" s="170">
        <v>0</v>
      </c>
      <c r="E81" s="171"/>
      <c r="F81" s="171">
        <v>660000</v>
      </c>
      <c r="G81" s="171"/>
      <c r="H81" s="170">
        <v>0</v>
      </c>
      <c r="I81" s="171"/>
      <c r="J81" s="171">
        <v>0</v>
      </c>
    </row>
    <row r="82" spans="1:12" ht="23.25" customHeight="1" x14ac:dyDescent="0.5">
      <c r="A82" s="149"/>
      <c r="B82" s="169" t="s">
        <v>237</v>
      </c>
      <c r="C82" s="169"/>
      <c r="D82" s="170">
        <v>0</v>
      </c>
      <c r="E82" s="171"/>
      <c r="F82" s="171">
        <v>0</v>
      </c>
      <c r="G82" s="171"/>
      <c r="H82" s="170">
        <v>0</v>
      </c>
      <c r="I82" s="171"/>
      <c r="J82" s="171">
        <v>0</v>
      </c>
    </row>
    <row r="83" spans="1:12" ht="21" customHeight="1" x14ac:dyDescent="0.5">
      <c r="B83" s="169" t="s">
        <v>187</v>
      </c>
      <c r="C83" s="169"/>
      <c r="D83" s="170">
        <v>-287800000</v>
      </c>
      <c r="E83" s="171"/>
      <c r="F83" s="171">
        <v>-230981936</v>
      </c>
      <c r="G83" s="171"/>
      <c r="H83" s="170">
        <v>0</v>
      </c>
      <c r="I83" s="171"/>
      <c r="J83" s="171">
        <v>0</v>
      </c>
    </row>
    <row r="84" spans="1:12" ht="21" customHeight="1" x14ac:dyDescent="0.5">
      <c r="B84" s="169" t="s">
        <v>188</v>
      </c>
      <c r="C84" s="169"/>
      <c r="D84" s="170">
        <v>-28100888</v>
      </c>
      <c r="E84" s="171"/>
      <c r="F84" s="171">
        <v>-33156685</v>
      </c>
      <c r="G84" s="171"/>
      <c r="H84" s="170">
        <v>-27917925</v>
      </c>
      <c r="I84" s="171"/>
      <c r="J84" s="171">
        <v>-32722411</v>
      </c>
    </row>
    <row r="85" spans="1:12" ht="21" customHeight="1" x14ac:dyDescent="0.5">
      <c r="B85" s="169" t="s">
        <v>189</v>
      </c>
      <c r="C85" s="169"/>
      <c r="D85" s="170">
        <v>6400000</v>
      </c>
      <c r="E85" s="171"/>
      <c r="F85" s="171">
        <v>0</v>
      </c>
      <c r="G85" s="171">
        <v>26670550</v>
      </c>
      <c r="H85" s="170">
        <v>0</v>
      </c>
      <c r="I85" s="171"/>
      <c r="J85" s="171">
        <v>0</v>
      </c>
    </row>
    <row r="86" spans="1:12" ht="21" customHeight="1" x14ac:dyDescent="0.55000000000000004">
      <c r="A86" s="156" t="s">
        <v>190</v>
      </c>
      <c r="B86" s="156"/>
      <c r="C86" s="156"/>
      <c r="D86" s="196">
        <v>-466134667</v>
      </c>
      <c r="E86" s="197"/>
      <c r="F86" s="198">
        <v>-379828238</v>
      </c>
      <c r="G86" s="197"/>
      <c r="H86" s="196">
        <v>-127505987</v>
      </c>
      <c r="I86" s="197"/>
      <c r="J86" s="198">
        <v>-82897340</v>
      </c>
    </row>
    <row r="87" spans="1:12" ht="21" customHeight="1" x14ac:dyDescent="0.55000000000000004">
      <c r="A87" s="147" t="s">
        <v>191</v>
      </c>
      <c r="B87" s="147"/>
      <c r="C87" s="147"/>
      <c r="D87" s="199">
        <v>-317897764</v>
      </c>
      <c r="E87" s="197"/>
      <c r="F87" s="197">
        <v>231835560</v>
      </c>
      <c r="G87" s="197"/>
      <c r="H87" s="199">
        <v>-322859830</v>
      </c>
      <c r="I87" s="197"/>
      <c r="J87" s="197">
        <v>287297652</v>
      </c>
    </row>
    <row r="88" spans="1:12" ht="21" customHeight="1" x14ac:dyDescent="0.55000000000000004">
      <c r="A88" s="147" t="s">
        <v>192</v>
      </c>
      <c r="B88" s="169"/>
      <c r="C88" s="169"/>
      <c r="D88" s="183">
        <v>474629603</v>
      </c>
      <c r="E88" s="145"/>
      <c r="F88" s="184">
        <v>242794043</v>
      </c>
      <c r="G88" s="145"/>
      <c r="H88" s="146">
        <v>391582368</v>
      </c>
      <c r="I88" s="145"/>
      <c r="J88" s="145">
        <v>104284716</v>
      </c>
    </row>
    <row r="89" spans="1:12" ht="21" customHeight="1" x14ac:dyDescent="0.55000000000000004">
      <c r="A89" s="147" t="s">
        <v>268</v>
      </c>
      <c r="B89" s="169"/>
      <c r="C89" s="169"/>
      <c r="D89" s="183">
        <v>-2313246</v>
      </c>
      <c r="E89" s="145"/>
      <c r="F89" s="184">
        <v>0</v>
      </c>
      <c r="G89" s="145"/>
      <c r="H89" s="200">
        <v>0</v>
      </c>
      <c r="I89" s="145"/>
      <c r="J89" s="145">
        <v>0</v>
      </c>
    </row>
    <row r="90" spans="1:12" ht="21" customHeight="1" x14ac:dyDescent="0.55000000000000004">
      <c r="A90" s="147" t="s">
        <v>193</v>
      </c>
      <c r="B90" s="147"/>
      <c r="C90" s="147"/>
      <c r="D90" s="201">
        <v>154418593</v>
      </c>
      <c r="E90" s="197"/>
      <c r="F90" s="202">
        <v>474629603</v>
      </c>
      <c r="G90" s="197"/>
      <c r="H90" s="203">
        <v>68722538</v>
      </c>
      <c r="I90" s="197"/>
      <c r="J90" s="202">
        <v>391582368</v>
      </c>
      <c r="K90" s="204"/>
      <c r="L90" s="204"/>
    </row>
    <row r="91" spans="1:12" ht="21" customHeight="1" x14ac:dyDescent="0.5">
      <c r="A91" s="149"/>
      <c r="B91" s="149"/>
      <c r="C91" s="149"/>
      <c r="D91" s="205"/>
      <c r="E91" s="206"/>
      <c r="F91" s="206"/>
      <c r="G91" s="207"/>
      <c r="I91" s="207"/>
      <c r="J91" s="207"/>
    </row>
    <row r="92" spans="1:12" ht="21" customHeight="1" x14ac:dyDescent="0.55000000000000004">
      <c r="A92" s="147" t="s">
        <v>194</v>
      </c>
      <c r="B92" s="147"/>
      <c r="C92" s="147"/>
      <c r="E92" s="177"/>
      <c r="F92" s="209"/>
      <c r="G92" s="177"/>
      <c r="H92" s="205"/>
      <c r="I92" s="177"/>
      <c r="J92" s="177"/>
    </row>
    <row r="93" spans="1:12" ht="21" customHeight="1" x14ac:dyDescent="0.5">
      <c r="A93" s="149" t="s">
        <v>195</v>
      </c>
      <c r="B93" s="149"/>
      <c r="C93" s="149"/>
      <c r="D93" s="176"/>
      <c r="E93" s="149"/>
      <c r="F93" s="149"/>
      <c r="G93" s="149"/>
      <c r="H93" s="176"/>
      <c r="I93" s="149"/>
      <c r="J93" s="149"/>
    </row>
    <row r="94" spans="1:12" ht="21" customHeight="1" x14ac:dyDescent="0.5">
      <c r="A94" s="149"/>
      <c r="B94" s="149" t="s">
        <v>196</v>
      </c>
      <c r="C94" s="149"/>
      <c r="D94" s="146">
        <v>-37534003</v>
      </c>
      <c r="E94" s="153"/>
      <c r="F94" s="145">
        <v>53037788</v>
      </c>
      <c r="G94" s="153"/>
      <c r="H94" s="146">
        <v>39582646</v>
      </c>
      <c r="I94" s="153"/>
      <c r="J94" s="184">
        <v>52793504</v>
      </c>
    </row>
    <row r="95" spans="1:12" ht="21" customHeight="1" x14ac:dyDescent="0.5">
      <c r="A95" s="149"/>
      <c r="B95" s="149" t="s">
        <v>220</v>
      </c>
      <c r="C95" s="149"/>
      <c r="D95" s="170">
        <v>0</v>
      </c>
      <c r="E95" s="177"/>
      <c r="F95" s="171">
        <v>10904059</v>
      </c>
      <c r="G95" s="177"/>
      <c r="H95" s="210">
        <v>0</v>
      </c>
      <c r="I95" s="177"/>
      <c r="J95" s="211">
        <v>10904059</v>
      </c>
    </row>
    <row r="96" spans="1:12" ht="21" customHeight="1" x14ac:dyDescent="0.5">
      <c r="B96" s="149" t="s">
        <v>224</v>
      </c>
      <c r="C96" s="149"/>
      <c r="D96" s="170">
        <v>0</v>
      </c>
      <c r="E96" s="177"/>
      <c r="F96" s="171">
        <v>1324023</v>
      </c>
      <c r="G96" s="177"/>
      <c r="H96" s="210">
        <v>0</v>
      </c>
      <c r="I96" s="177"/>
      <c r="J96" s="211">
        <v>1324023</v>
      </c>
    </row>
    <row r="97" spans="1:11" ht="21" customHeight="1" x14ac:dyDescent="0.5">
      <c r="B97" s="148" t="s">
        <v>229</v>
      </c>
      <c r="C97" s="149"/>
      <c r="D97" s="170">
        <v>0</v>
      </c>
      <c r="E97" s="177"/>
      <c r="F97" s="171">
        <v>4283099</v>
      </c>
      <c r="G97" s="177"/>
      <c r="H97" s="210">
        <v>0</v>
      </c>
      <c r="I97" s="177"/>
      <c r="J97" s="211">
        <v>4283099</v>
      </c>
    </row>
    <row r="98" spans="1:11" ht="21" customHeight="1" x14ac:dyDescent="0.5">
      <c r="A98" s="149"/>
      <c r="B98" s="149"/>
      <c r="C98" s="149"/>
      <c r="D98" s="148"/>
      <c r="E98" s="149"/>
      <c r="F98" s="149"/>
      <c r="G98" s="149"/>
      <c r="H98" s="176"/>
      <c r="I98" s="149"/>
      <c r="J98" s="149"/>
    </row>
    <row r="99" spans="1:11" ht="21" customHeight="1" x14ac:dyDescent="0.55000000000000004">
      <c r="A99" s="156" t="s">
        <v>7</v>
      </c>
      <c r="B99" s="149"/>
      <c r="C99" s="149"/>
      <c r="D99" s="212"/>
      <c r="E99" s="177"/>
      <c r="F99" s="209"/>
      <c r="G99" s="149"/>
      <c r="H99" s="176"/>
      <c r="I99" s="149"/>
      <c r="J99" s="149"/>
    </row>
    <row r="100" spans="1:11" ht="21" customHeight="1" x14ac:dyDescent="0.5">
      <c r="A100" s="149" t="s">
        <v>197</v>
      </c>
      <c r="B100" s="149"/>
      <c r="C100" s="149"/>
      <c r="D100" s="172"/>
      <c r="E100" s="149"/>
      <c r="F100" s="149"/>
      <c r="G100" s="149"/>
      <c r="H100" s="172"/>
      <c r="I100" s="149"/>
      <c r="J100" s="149"/>
    </row>
    <row r="101" spans="1:11" ht="21" customHeight="1" x14ac:dyDescent="0.5">
      <c r="A101" s="149"/>
      <c r="B101" s="149" t="s">
        <v>198</v>
      </c>
      <c r="D101" s="210">
        <v>194200</v>
      </c>
      <c r="E101" s="149"/>
      <c r="F101" s="211">
        <v>758264</v>
      </c>
      <c r="G101" s="149"/>
      <c r="H101" s="213">
        <v>0</v>
      </c>
      <c r="I101" s="149"/>
      <c r="J101" s="214">
        <v>0</v>
      </c>
    </row>
    <row r="102" spans="1:11" ht="21" customHeight="1" x14ac:dyDescent="0.5">
      <c r="A102" s="149"/>
      <c r="B102" s="149" t="s">
        <v>199</v>
      </c>
      <c r="D102" s="210">
        <v>3550697</v>
      </c>
      <c r="E102" s="149"/>
      <c r="F102" s="211">
        <v>10482346</v>
      </c>
      <c r="G102" s="149"/>
      <c r="H102" s="213">
        <v>3395164</v>
      </c>
      <c r="I102" s="149"/>
      <c r="J102" s="214">
        <v>10482346</v>
      </c>
    </row>
    <row r="103" spans="1:11" ht="21" customHeight="1" x14ac:dyDescent="0.5">
      <c r="A103" s="149"/>
      <c r="B103" s="149" t="s">
        <v>200</v>
      </c>
      <c r="D103" s="210">
        <v>23359458</v>
      </c>
      <c r="E103" s="149"/>
      <c r="F103" s="211">
        <v>2616042</v>
      </c>
      <c r="G103" s="149"/>
      <c r="H103" s="213">
        <v>310668</v>
      </c>
      <c r="I103" s="149"/>
      <c r="J103" s="214">
        <v>1797105</v>
      </c>
    </row>
    <row r="104" spans="1:11" ht="21" customHeight="1" x14ac:dyDescent="0.5">
      <c r="A104" s="149"/>
      <c r="B104" s="149" t="s">
        <v>201</v>
      </c>
      <c r="D104" s="210">
        <v>126883818</v>
      </c>
      <c r="E104" s="149"/>
      <c r="F104" s="211">
        <v>459938486</v>
      </c>
      <c r="G104" s="149"/>
      <c r="H104" s="213">
        <v>64586286</v>
      </c>
      <c r="I104" s="149"/>
      <c r="J104" s="214">
        <v>378468452</v>
      </c>
    </row>
    <row r="105" spans="1:11" ht="21" customHeight="1" x14ac:dyDescent="0.5">
      <c r="A105" s="149"/>
      <c r="B105" s="149" t="s">
        <v>202</v>
      </c>
      <c r="D105" s="210">
        <v>430420</v>
      </c>
      <c r="E105" s="149"/>
      <c r="F105" s="211">
        <v>834465</v>
      </c>
      <c r="G105" s="149"/>
      <c r="H105" s="210">
        <v>430420</v>
      </c>
      <c r="I105" s="149"/>
      <c r="J105" s="211">
        <v>834465</v>
      </c>
    </row>
    <row r="106" spans="1:11" ht="21" customHeight="1" x14ac:dyDescent="0.55000000000000004">
      <c r="A106" s="149"/>
      <c r="B106" s="156" t="s">
        <v>138</v>
      </c>
      <c r="D106" s="215">
        <v>154418593</v>
      </c>
      <c r="E106" s="149"/>
      <c r="F106" s="216">
        <v>474629603</v>
      </c>
      <c r="G106" s="149"/>
      <c r="H106" s="215">
        <v>68722538</v>
      </c>
      <c r="I106" s="149"/>
      <c r="J106" s="216">
        <v>391582368</v>
      </c>
    </row>
    <row r="107" spans="1:11" ht="21" customHeight="1" x14ac:dyDescent="0.5">
      <c r="A107" s="149"/>
      <c r="B107" s="149"/>
      <c r="C107" s="149"/>
      <c r="D107" s="155"/>
      <c r="E107" s="149"/>
      <c r="F107" s="149"/>
      <c r="G107" s="149"/>
      <c r="H107" s="148"/>
      <c r="I107" s="149"/>
      <c r="J107" s="149"/>
    </row>
    <row r="108" spans="1:11" ht="21" customHeight="1" x14ac:dyDescent="0.5">
      <c r="A108" s="149"/>
      <c r="B108" s="149"/>
      <c r="C108" s="149"/>
      <c r="D108" s="107"/>
      <c r="E108" s="149"/>
      <c r="F108" s="107"/>
      <c r="G108" s="149"/>
      <c r="H108" s="107"/>
      <c r="I108" s="149"/>
      <c r="J108" s="107"/>
    </row>
    <row r="109" spans="1:11" ht="15" customHeight="1" x14ac:dyDescent="0.5">
      <c r="D109" s="107"/>
      <c r="E109" s="149"/>
      <c r="F109" s="211"/>
      <c r="G109" s="149"/>
      <c r="H109" s="210"/>
      <c r="I109" s="149"/>
      <c r="J109" s="211"/>
      <c r="K109" s="107"/>
    </row>
    <row r="110" spans="1:11" ht="15" customHeight="1" x14ac:dyDescent="0.5">
      <c r="D110" s="107"/>
      <c r="E110" s="149"/>
      <c r="F110" s="107"/>
      <c r="G110" s="149"/>
      <c r="H110" s="107"/>
      <c r="I110" s="149"/>
      <c r="J110" s="107"/>
      <c r="K110" s="107"/>
    </row>
  </sheetData>
  <mergeCells count="2">
    <mergeCell ref="D6:F6"/>
    <mergeCell ref="H6:J6"/>
  </mergeCells>
  <pageMargins left="0.78740157480314998" right="0.48" top="0.74803149606299202" bottom="0.74803149606299202" header="0" footer="0"/>
  <pageSetup paperSize="9" scale="70" orientation="portrait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rowBreaks count="2" manualBreakCount="2">
    <brk id="42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7" ma:contentTypeDescription="Create a new document." ma:contentTypeScope="" ma:versionID="c384b10fee35174415f9a620b642c812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1b1997f6f0e77376984626fe7c32df40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QFNPUR7M3UUJ-2063448130-22340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https://synteccon0.sharepoint.com/sites/IFS-ACC/_layouts/15/DocIdRedir.aspx?ID=QFNPUR7M3UUJ-2063448130-22340</Url>
      <Description>QFNPUR7M3UUJ-2063448130-22340</Description>
    </_dlc_DocIdUrl>
  </documentManagement>
</p:properties>
</file>

<file path=customXml/itemProps1.xml><?xml version="1.0" encoding="utf-8"?>
<ds:datastoreItem xmlns:ds="http://schemas.openxmlformats.org/officeDocument/2006/customXml" ds:itemID="{645B626A-EF43-414B-B15B-C0DFF1534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075566-EFC0-480E-8798-EAECE9663B3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7148A6-3576-4D80-914A-F610CD2A0E4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571D838-33B4-4FC4-A5DB-CB6A3CDE78CC}">
  <ds:schemaRefs>
    <ds:schemaRef ds:uri="http://schemas.microsoft.com/office/2006/metadata/properties"/>
    <ds:schemaRef ds:uri="http://schemas.microsoft.com/office/infopath/2007/PartnerControls"/>
    <ds:schemaRef ds:uri="dc2a7ff1-9d5c-48e7-a16d-d3747c12c538"/>
    <ds:schemaRef ds:uri="87331487-98d3-4325-bde7-2df1ab4c16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Awisada Kiapirod</cp:lastModifiedBy>
  <cp:lastPrinted>2025-02-25T08:22:49Z</cp:lastPrinted>
  <dcterms:created xsi:type="dcterms:W3CDTF">2019-03-12T07:27:50Z</dcterms:created>
  <dcterms:modified xsi:type="dcterms:W3CDTF">2025-02-26T07:41:05Z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832e5dbb-551c-4693-8f3b-6626fd5ef323</vt:lpwstr>
  </property>
</Properties>
</file>