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F:\1.Conso\2024-Mazars\"/>
    </mc:Choice>
  </mc:AlternateContent>
  <bookViews>
    <workbookView xWindow="-105" yWindow="-105" windowWidth="19425" windowHeight="10425" tabRatio="849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" sheetId="4" r:id="rId4"/>
    <sheet name="กำไรขาดทุน 2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#REF!</definedName>
    <definedName name="aaaa" hidden="1">#REF!</definedName>
    <definedName name="aaaaa" hidden="1">#REF!</definedName>
    <definedName name="aaaaaa" hidden="1">#REF!</definedName>
    <definedName name="abc" hidden="1">#REF!</definedName>
    <definedName name="kea" hidden="1">#REF!</definedName>
    <definedName name="_xlnm.Print_Area" localSheetId="3">กำไรขาดทุน!$A$1:$J$48</definedName>
    <definedName name="_xlnm.Print_Area" localSheetId="4">'กำไรขาดทุน 2'!$A$1:$J$45</definedName>
    <definedName name="_xlnm.Print_Area" localSheetId="7">งบกระแสเงินสด1!$A$1:$H$50</definedName>
    <definedName name="_xlnm.Print_Area" localSheetId="8">งบกระแสเงินสด2!$A$1:$I$52</definedName>
    <definedName name="_xlnm.Print_Area" localSheetId="2">ส่วนทุน!$A$1:$J$45</definedName>
    <definedName name="_xlnm.Print_Area" localSheetId="6">'ส่วนป.ป(เดี่ยว)'!$A$1:$P$28</definedName>
    <definedName name="_xlnm.Print_Area" localSheetId="5">'ส่วนปป(รวม)'!$A$1:$AB$47</definedName>
    <definedName name="_xlnm.Print_Area" localSheetId="0">สินทรัพย์!$A$1:$J$49</definedName>
    <definedName name="_xlnm.Print_Area" localSheetId="1">หนี้สิน!$A$1:$J$50</definedName>
    <definedName name="SAPBEXrevision" hidden="1">1</definedName>
    <definedName name="SAPBEXsysID" hidden="1">"BW1"</definedName>
    <definedName name="SAPBEXwbID" hidden="1">"3QT0CREASQELGVIPBAZEILHZ2"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9" l="1"/>
  <c r="C35" i="9"/>
  <c r="I34" i="9"/>
  <c r="G34" i="9"/>
  <c r="E34" i="9"/>
  <c r="C34" i="9"/>
  <c r="I31" i="9"/>
  <c r="G31" i="9"/>
  <c r="E31" i="9"/>
  <c r="C31" i="9"/>
  <c r="J31" i="4"/>
  <c r="J44" i="4"/>
  <c r="F27" i="4"/>
  <c r="J34" i="1"/>
  <c r="F34" i="1"/>
  <c r="L29" i="6" l="1"/>
  <c r="F29" i="4"/>
  <c r="F31" i="4" s="1"/>
  <c r="F44" i="4" s="1"/>
  <c r="J16" i="4" l="1"/>
  <c r="J25" i="4"/>
  <c r="J27" i="4" l="1"/>
  <c r="J29" i="4" s="1"/>
  <c r="G19" i="9"/>
  <c r="C19" i="9"/>
  <c r="I19" i="9"/>
  <c r="E19" i="9"/>
  <c r="J20" i="5"/>
  <c r="V29" i="6"/>
  <c r="V28" i="6"/>
  <c r="X28" i="6" s="1"/>
  <c r="AB28" i="6" s="1"/>
  <c r="V27" i="6"/>
  <c r="X27" i="6" s="1"/>
  <c r="AB27" i="6" s="1"/>
  <c r="T31" i="6"/>
  <c r="R31" i="6"/>
  <c r="N31" i="6"/>
  <c r="D31" i="6"/>
  <c r="F31" i="6"/>
  <c r="H31" i="6"/>
  <c r="J31" i="6"/>
  <c r="Z29" i="6"/>
  <c r="Z30" i="6" s="1"/>
  <c r="P30" i="6" l="1"/>
  <c r="V30" i="6" s="1"/>
  <c r="X30" i="6" s="1"/>
  <c r="Z31" i="6"/>
  <c r="X29" i="6"/>
  <c r="AB29" i="6" s="1"/>
  <c r="L31" i="6"/>
  <c r="P31" i="6" l="1"/>
  <c r="X31" i="6"/>
  <c r="AB30" i="6"/>
  <c r="AB31" i="6" s="1"/>
  <c r="V31" i="6"/>
  <c r="L21" i="7" l="1"/>
  <c r="P21" i="7" l="1"/>
  <c r="D20" i="5"/>
  <c r="F20" i="5"/>
  <c r="H42" i="4" l="1"/>
  <c r="N23" i="7" l="1"/>
  <c r="D20" i="1" l="1"/>
  <c r="D34" i="1"/>
  <c r="H16" i="4" l="1"/>
  <c r="H34" i="1" l="1"/>
  <c r="H20" i="1" l="1"/>
  <c r="H38" i="2"/>
  <c r="D17" i="5" l="1"/>
  <c r="D12" i="5"/>
  <c r="D42" i="4"/>
  <c r="H25" i="4"/>
  <c r="H27" i="4" s="1"/>
  <c r="H29" i="4" s="1"/>
  <c r="H31" i="4" s="1"/>
  <c r="D25" i="4"/>
  <c r="D16" i="4"/>
  <c r="D28" i="2"/>
  <c r="H28" i="2"/>
  <c r="D27" i="4" l="1"/>
  <c r="D29" i="4" s="1"/>
  <c r="D36" i="1"/>
  <c r="H36" i="1"/>
  <c r="D31" i="4" l="1"/>
  <c r="B10" i="8" s="1"/>
  <c r="F10" i="8"/>
  <c r="L22" i="7"/>
  <c r="H10" i="5"/>
  <c r="J23" i="7"/>
  <c r="H23" i="7"/>
  <c r="F23" i="7"/>
  <c r="D23" i="7"/>
  <c r="D44" i="4" l="1"/>
  <c r="B30" i="8"/>
  <c r="B41" i="8" s="1"/>
  <c r="B43" i="8" s="1"/>
  <c r="C37" i="9" s="1"/>
  <c r="H44" i="4"/>
  <c r="H20" i="5"/>
  <c r="P22" i="7"/>
  <c r="P23" i="7" s="1"/>
  <c r="L23" i="7"/>
  <c r="H12" i="5"/>
  <c r="P20" i="7"/>
  <c r="N20" i="7"/>
  <c r="N24" i="7" s="1"/>
  <c r="L20" i="7"/>
  <c r="J20" i="7"/>
  <c r="J24" i="7" s="1"/>
  <c r="H20" i="7"/>
  <c r="H24" i="7" s="1"/>
  <c r="F20" i="7"/>
  <c r="F24" i="7" s="1"/>
  <c r="D20" i="7"/>
  <c r="D24" i="7" s="1"/>
  <c r="AB26" i="6"/>
  <c r="AB32" i="6" s="1"/>
  <c r="Z26" i="6"/>
  <c r="X26" i="6"/>
  <c r="X32" i="6" s="1"/>
  <c r="V26" i="6"/>
  <c r="V32" i="6" s="1"/>
  <c r="D20" i="3" s="1"/>
  <c r="T26" i="6"/>
  <c r="T32" i="6" s="1"/>
  <c r="R26" i="6"/>
  <c r="R32" i="6" s="1"/>
  <c r="P26" i="6"/>
  <c r="P32" i="6" s="1"/>
  <c r="N26" i="6"/>
  <c r="N32" i="6" s="1"/>
  <c r="L26" i="6"/>
  <c r="L32" i="6" s="1"/>
  <c r="D19" i="3" s="1"/>
  <c r="J26" i="6"/>
  <c r="J32" i="6" s="1"/>
  <c r="D18" i="3" s="1"/>
  <c r="H26" i="6"/>
  <c r="H32" i="6" s="1"/>
  <c r="F26" i="6"/>
  <c r="F32" i="6" s="1"/>
  <c r="D26" i="6"/>
  <c r="D32" i="6" s="1"/>
  <c r="Z32" i="6" l="1"/>
  <c r="D22" i="3" s="1"/>
  <c r="D21" i="3"/>
  <c r="H18" i="3"/>
  <c r="H15" i="5"/>
  <c r="H17" i="5"/>
  <c r="L24" i="7"/>
  <c r="P24" i="7"/>
  <c r="F21" i="3"/>
  <c r="F23" i="3" s="1"/>
  <c r="J28" i="2"/>
  <c r="D38" i="2"/>
  <c r="D40" i="2" s="1"/>
  <c r="J20" i="1"/>
  <c r="J36" i="1" s="1"/>
  <c r="J47" i="3" s="1"/>
  <c r="F20" i="1"/>
  <c r="F36" i="1" s="1"/>
  <c r="F47" i="3" s="1"/>
  <c r="H30" i="8"/>
  <c r="H41" i="8" s="1"/>
  <c r="H43" i="8" s="1"/>
  <c r="D30" i="8"/>
  <c r="D41" i="8" s="1"/>
  <c r="D43" i="8" s="1"/>
  <c r="J38" i="2"/>
  <c r="H40" i="2"/>
  <c r="F38" i="2"/>
  <c r="F40" i="2" s="1"/>
  <c r="J21" i="3"/>
  <c r="J23" i="3" s="1"/>
  <c r="D23" i="3" l="1"/>
  <c r="D25" i="3" s="1"/>
  <c r="D47" i="3" s="1"/>
  <c r="H19" i="3"/>
  <c r="J40" i="2"/>
  <c r="H21" i="3" l="1"/>
  <c r="H23" i="3" s="1"/>
  <c r="F30" i="8"/>
  <c r="H25" i="3" l="1"/>
  <c r="H47" i="3" s="1"/>
  <c r="F41" i="8"/>
  <c r="F43" i="8" l="1"/>
  <c r="G37" i="9" l="1"/>
</calcChain>
</file>

<file path=xl/sharedStrings.xml><?xml version="1.0" encoding="utf-8"?>
<sst xmlns="http://schemas.openxmlformats.org/spreadsheetml/2006/main" count="353" uniqueCount="252">
  <si>
    <t>บริษัท ซีเฟรชอินดัสตรี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</si>
  <si>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</si>
  <si>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</si>
  <si>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</si>
  <si>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</si>
  <si>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</si>
  <si>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</si>
  <si>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</si>
  <si>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</si>
  <si>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</si>
  <si>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</si>
  <si>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</si>
  <si>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</si>
  <si>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</si>
  <si>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เงินให้กู้ยืมระยะสั้นแก่บุคคลที่เกี่ยวข้องกัน</t>
  </si>
  <si>
    <t>สินค้าคงเหลือ</t>
  </si>
  <si>
    <t>สินทรัพย์ชีวภาพหมุนเวียน</t>
  </si>
  <si>
    <t>ภาษีมูลค่าเพิ่มรอเรียกคืน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</si>
  <si>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</si>
  <si>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</si>
  <si>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</si>
  <si>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</si>
  <si>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</si>
  <si>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</si>
  <si>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เงินให้กู้ยืมระยะยาวและดอกเบี้ยค้างรับ</t>
  </si>
  <si>
    <t xml:space="preserve">          แก่กิจการที่เกี่ยวข้องกัน</t>
  </si>
  <si>
    <t>เงินลงทุนในการร่วมค้า</t>
  </si>
  <si>
    <t xml:space="preserve">ที่ดิน อาคาร และอุปกรณ์ </t>
  </si>
  <si>
    <t xml:space="preserve">สินทรัพย์สิทธิการใช้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</si>
  <si>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</si>
  <si>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</si>
  <si>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</si>
  <si>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</si>
  <si>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</si>
  <si>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</si>
  <si>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</si>
  <si>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</si>
  <si>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</si>
  <si>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</si>
  <si>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</si>
  <si>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เจ้าหนี้ค่าสินทรัพย์ถาวร</t>
  </si>
  <si>
    <t>ค่าใช้จ่ายค้างจ่าย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</si>
  <si>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</si>
  <si>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</si>
  <si>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</si>
  <si>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</si>
  <si>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</si>
  <si>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</si>
  <si>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 xml:space="preserve">เงินกู้ยืมระยะยาวจากสถาบันการเงิน </t>
  </si>
  <si>
    <t>เงินกู้ยืมระยะยาวจากกิจการอื่น</t>
  </si>
  <si>
    <t>ประมาณการหนี้สินไม่หมุนเวียนสำหรับ</t>
  </si>
  <si>
    <t xml:space="preserve">ผลประโยชน์พนักงาน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</si>
  <si>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</si>
  <si>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</si>
  <si>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</si>
  <si>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</si>
  <si>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</si>
  <si>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</si>
  <si>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</si>
  <si>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 </t>
  </si>
  <si>
    <t xml:space="preserve">    - ทุนที่ออกและชำระแล้ว</t>
  </si>
  <si>
    <t xml:space="preserve">       927,099,200 หุ้น 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</si>
  <si>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</si>
  <si>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</si>
  <si>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</si>
  <si>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</si>
  <si>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</si>
  <si>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</si>
  <si>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</si>
  <si>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</si>
  <si>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</si>
  <si>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</si>
  <si>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</si>
  <si>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                 </t>
  </si>
  <si>
    <t>สำหรับปีสิ้นสุดวันที่ 31 ธันวาคม 2567</t>
  </si>
  <si>
    <t>รายได้</t>
  </si>
  <si>
    <t>รายได้จากการขาย</t>
  </si>
  <si>
    <t>รายได้จากการบริการ</t>
  </si>
  <si>
    <t>รายได้ทางการเงิน</t>
  </si>
  <si>
    <t>รายได้เงินปันผล</t>
  </si>
  <si>
    <t>รายได้อื่น</t>
  </si>
  <si>
    <t>กำไรจากอัตราแลกเปลี่ยนเงินตราต่างประเทศ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</si>
  <si>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</si>
  <si>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</si>
  <si>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</si>
  <si>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</si>
  <si>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</si>
  <si>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</si>
  <si>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</t>
  </si>
  <si>
    <t>ขาดทุนจากการปรับมูลค่ายุติธรรม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</si>
  <si>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</si>
  <si>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</si>
  <si>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</si>
  <si>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</si>
  <si>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ค่าใช้จ่ายภาษีเงินได้ </t>
  </si>
  <si>
    <t>กำไร (ขาดทุน) เบ็ดเสร็จอื่น</t>
  </si>
  <si>
    <t>รายการที่จะไม่ถูกจัดประเภทรายการใหม่ไว้ใน</t>
  </si>
  <si>
    <t>กำไรหรือขาดทุนในภายหลัง</t>
  </si>
  <si>
    <t>ผลกำไรจากการวัดมูลค่าใหม่ของ</t>
  </si>
  <si>
    <t>ผลประโยชน์พนักงานที่กำหนดไว้</t>
  </si>
  <si>
    <t>รายการที่อาจถูกจัดประเภทใหม่ไว้ใน</t>
  </si>
  <si>
    <t>ผลต่างของอัตราแลกเปลี่ยนจากการ</t>
  </si>
  <si>
    <t>แปลงค่างบการเงิน</t>
  </si>
  <si>
    <t>งบกำไรขาดทุนและกำไรขาดทุนเบ็ดเสร็จอื่น (ต่อ)</t>
  </si>
  <si>
    <t>การแบ่งปันกำไร</t>
  </si>
  <si>
    <t xml:space="preserve">    จำนวนหุ้นสามัญถัวเฉลี่ยถ่วงน้ำหนัก (หุ้น)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</si>
  <si>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</si>
  <si>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</si>
  <si>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</si>
  <si>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</si>
  <si>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ผลกำไรจากการวัดมูลค่า</t>
  </si>
  <si>
    <t>ส่วนเกินจากการลงทุน</t>
  </si>
  <si>
    <t>ส่วนเกินจากการ</t>
  </si>
  <si>
    <t>องค์ประกอบอื่น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</si>
  <si>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</si>
  <si>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</si>
  <si>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</si>
  <si>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</si>
  <si>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</si>
  <si>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</si>
  <si>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</si>
  <si>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ใหม่ของผลประโยชน์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</si>
  <si>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</si>
  <si>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</si>
  <si>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</si>
  <si>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</si>
  <si>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มูลค่าหุ้นสามัญ</t>
  </si>
  <si>
    <t>หุ้นทุนซื้อคืน</t>
  </si>
  <si>
    <t>กฎหมาย</t>
  </si>
  <si>
    <t>จัดสรร</t>
  </si>
  <si>
    <t>พนักงานที่กำหนดไว้</t>
  </si>
  <si>
    <t>การควบคุมเดียวกัน</t>
  </si>
  <si>
    <t>การลงทุนในบริษัทย่อย</t>
  </si>
  <si>
    <t>อำนาจควบคุม</t>
  </si>
  <si>
    <t>ผู้ถือหุ้น</t>
  </si>
  <si>
    <t>ยอดคงเหลือ ณ วันที่ 1 มกราคม 2566</t>
  </si>
  <si>
    <t>ส่วนเกินจากการเปลี่ยนแปลงสัดส่วนการลงทุนในบริษัทย่อย</t>
  </si>
  <si>
    <t>ส่วนได้เสียที่ไม่มีอำนาจควบคุมของบริษัทย่อยเพิ่มขึ้น</t>
  </si>
  <si>
    <t>เงินปันผลจ่าย</t>
  </si>
  <si>
    <t>รายการกับผู้ถือหุ้น</t>
  </si>
  <si>
    <t>จัดสรรเพื่อสำรองตามกฏหมาย</t>
  </si>
  <si>
    <t>กำไรสำหรับปี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</si>
  <si>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</si>
  <si>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</si>
  <si>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</si>
  <si>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ทุนที่ออก</t>
  </si>
  <si>
    <t xml:space="preserve">ส่วนเกิน </t>
  </si>
  <si>
    <t>ของส่วนของ</t>
  </si>
  <si>
    <t>และชำระแล้ว</t>
  </si>
  <si>
    <t>มูลค่าหุ้น</t>
  </si>
  <si>
    <t>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</si>
  <si>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</si>
  <si>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</si>
  <si>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ค่าใช้จ่ายภาษีเงินได้</t>
  </si>
  <si>
    <t>ค่าเสื่อมราคาและค่าตัดจำหน่าย</t>
  </si>
  <si>
    <t>กลับรายการค่าเผื่อการลดมูลค่าของสินทรัพย์ชีวภาพ</t>
  </si>
  <si>
    <t>ตัดจำหน่ายสินค้าคงเหลือ</t>
  </si>
  <si>
    <t>ตัดจำหน่ายสินทรัพย์ถาวร</t>
  </si>
  <si>
    <t>ค่าใช้จ่ายตัดจ่าย</t>
  </si>
  <si>
    <t>ค่าเผื่อผลขาดทุนด้านเครดิตที่คาดว่าจะเกิดขึ้น</t>
  </si>
  <si>
    <t>ขาดทุนจากการปรับปรุงมูลค่ายุติธรรม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</si>
  <si>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</si>
  <si>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</si>
  <si>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</si>
  <si>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กำไรจากการขายเงินลงทุนในบริษัทย่อย</t>
  </si>
  <si>
    <t>กำไรจากการเปลี่ยนแปลงสัญญาเช่า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</si>
  <si>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</si>
  <si>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</si>
  <si>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สินทรัพย์ชีวภาพ</t>
  </si>
  <si>
    <t xml:space="preserve">      หนี้สินดำเนินงานเพิ่มขึ้น (ลดลง)</t>
  </si>
  <si>
    <t>ผลประโยชน์พนักงานจ่าย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</si>
  <si>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</si>
  <si>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</si>
  <si>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</si>
  <si>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เงินสดรับจากการขายเงินลงทุนในบริษัทย่อย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</si>
  <si>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</si>
  <si>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</si>
  <si>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</si>
  <si>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</si>
  <si>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</si>
  <si>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</si>
  <si>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</si>
  <si>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</si>
  <si>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</si>
  <si>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</si>
  <si>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</si>
  <si>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เงินสดจ่ายเงินปันผลให้แก่ส่วนได้เสียที่ไม่มีอำนาจควบคุม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</si>
  <si>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</si>
  <si>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</si>
  <si>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ข้อมูลกระแสเงินสดเปิดเผยเพิ่มเติม</t>
  </si>
  <si>
    <t>รายการที่ไม่ใช่เงินสด</t>
  </si>
  <si>
    <t xml:space="preserve">    สินทรัพย์สิทธิการใช้เพิ่มขึ้นจากหนี้ตามสัญญาเช่า</t>
  </si>
  <si>
    <t xml:space="preserve">    เจ้าหนี้ค่าซื้อสินทรัพย์ถาวร</t>
  </si>
  <si>
    <t>เงินให้กู้ยืมแก่กิจการที่เกี่ยวข้องกัน</t>
  </si>
  <si>
    <t>หักกลบรายการเงินกู้ยืมจากบุคคลที่เกี่ยวข้องกัน</t>
  </si>
  <si>
    <t>(กำไร) ขาดทุนจากการจำหน่ายสินทรัพย์ถาวร</t>
  </si>
  <si>
    <t>หนี้สินที่เกิดจากสัญญา - หมุนเวียน</t>
  </si>
  <si>
    <t>กำไรเบ็ดเสร็จรวมสำหรับปี</t>
  </si>
  <si>
    <t>การแบ่งปันกำไร (ขาดทุน) เบ็ดเสร็จรวม</t>
  </si>
  <si>
    <t>8, 34</t>
  </si>
  <si>
    <t>10, 34</t>
  </si>
  <si>
    <t>18, 34</t>
  </si>
  <si>
    <t>15.2, 24</t>
  </si>
  <si>
    <t>29, 31</t>
  </si>
  <si>
    <t>26, 34</t>
  </si>
  <si>
    <t>กำไร (ขาดทุน) สำหรับปี</t>
  </si>
  <si>
    <t>กำไร (ขาดทุน) เบ็ดเสร็จรวมสำหรับปี</t>
  </si>
  <si>
    <t xml:space="preserve">    กำไร (ขาดทุน) (บาทต่อหุ้น)</t>
  </si>
  <si>
    <t>กำไรเบ็ดเสร็จอื่นสำหรับปี</t>
  </si>
  <si>
    <t>กำไร(ขาดทุน)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</si>
  <si>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</si>
  <si>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</si>
  <si>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เงินสดรับจากการดำเนินงาน</t>
  </si>
  <si>
    <t>เงินสดและรายการเทียบเท่าเงินสดต้นปี</t>
  </si>
  <si>
    <t>ผลกระทบจากอัตราแลกเปลี่ยนของเงินตราต่างประเทศคงเหลือสิ้นปี</t>
  </si>
  <si>
    <t>เงินสดและรายการเทียบเท่าเงินสด ณ วันสิ้นปี</t>
  </si>
  <si>
    <t>สินทรัพย์ไม่มีตัวตนอื่นนอกจากค่าความนิยม</t>
  </si>
  <si>
    <t>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</si>
  <si>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</si>
  <si>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</si>
  <si>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ประมาณการหนี้สินหมุนเวียนสำหรับ</t>
  </si>
  <si>
    <t>ผลประโยชน์พนักงาน</t>
  </si>
  <si>
    <t>เงินกู้ยืมระยะสั้นจากบุคคลและกิจการที่</t>
  </si>
  <si>
    <t>เกี่ยวข้องกัน</t>
  </si>
  <si>
    <t>กำไร (ขาดทุน) เบ็ดเสร็จอื่นสำหรับปี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</si>
  <si>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</si>
  <si>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</si>
  <si>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</si>
  <si>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งบการเปลี่ยนแปลงส่วนของผู้ถือหุ้น</t>
  </si>
  <si>
    <t>ผลต่างของ</t>
  </si>
  <si>
    <t>การแปลงค่างบการเงิน</t>
  </si>
  <si>
    <t>อัตราแลกเปลี่ยนจาก</t>
  </si>
  <si>
    <t>ของกำไรขาดทุน</t>
  </si>
  <si>
    <t>เบ็ดเสร็จอื่นรวม</t>
  </si>
  <si>
    <t>บริษัทใหญ่</t>
  </si>
  <si>
    <t>รวมส่วนของ</t>
  </si>
  <si>
    <t>งบการเปลี่ยนแปลงส่วนของผู้ถือหุ้น (ต่อ)</t>
  </si>
  <si>
    <t>จัดสรรเพื่อสำรองตามกฎหมาย</t>
  </si>
  <si>
    <t xml:space="preserve">ปรับรายการที่กระทบกำไร (ขาดทุน) เป็นเงินสดรับ (จ่าย) </t>
  </si>
  <si>
    <t>กระแสเงินสดได้มาจาก (ใช้ไปใน) การดำเนินงานก่อนการเปลี่ยนแปลง</t>
  </si>
  <si>
    <t>กระแสเงินสดสุทธิได้มาจากกิจกรรมดำเนินงาน</t>
  </si>
  <si>
    <t>เงินปันผลรับ</t>
  </si>
  <si>
    <t>เงินสดสุทธิได้มาจาก (ใช้ไปใน) กิจกรรมจัดหาเงิน</t>
  </si>
  <si>
    <t>เงินสดรับ(จ่าย) เงินให้กู้ยืมระยะสั้นแก่กิจการที่เกี่ยวข้องกัน</t>
  </si>
  <si>
    <t>17, 24, 34</t>
  </si>
  <si>
    <t>ขาดทุนจากการปรับมูลค่า</t>
  </si>
  <si>
    <t>ขาดทุนจากอัตราแลกเปลี่ยนเงินตราต่างประเทศที่ยังไม่เกิดขึ้นจริง</t>
  </si>
  <si>
    <t>เงินสดรับ(จ่าย) จากการลดทุนจดทะเบียนในบริษัทย่อย</t>
  </si>
  <si>
    <t>เงินฝากธนาคารที่มีภาระค้ำประกันเพิ่มขึ้น</t>
  </si>
  <si>
    <t>เงินสดจ่ายจากการเบิกเกินบัญชีจากสถาบันการเงินลดลง</t>
  </si>
  <si>
    <t>6, 24, 34</t>
  </si>
  <si>
    <t>ส่วนของหนี้สินระยะยาวจากสถาบันการเงินที่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</si>
</sst>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_(* #,##0.000_);_(* \(#,##0.000\);_(* &quot;-&quot;??_);_(@_)"/>
    <numFmt numFmtId="168" formatCode="#,##0;\(#,##0\)"/>
    <numFmt numFmtId="169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14"/>
      <name val="Angsana New"/>
      <family val="1"/>
      <charset val="222"/>
    </font>
    <font>
      <b/>
      <sz val="14"/>
      <color indexed="14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u val="singleAccounting"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indexed="10"/>
      <name val="Angsana New"/>
      <family val="1"/>
      <charset val="222"/>
    </font>
    <font>
      <sz val="14"/>
      <color indexed="10"/>
      <name val="Angsana New"/>
      <family val="1"/>
      <charset val="222"/>
    </font>
    <font>
      <b/>
      <u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165" fontId="2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1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1"/>
    </xf>
    <xf numFmtId="166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vertical="top"/>
    </xf>
    <xf numFmtId="165" fontId="2" fillId="0" borderId="0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2" fillId="0" borderId="2" xfId="1" applyNumberFormat="1" applyFont="1" applyFill="1" applyBorder="1" applyAlignment="1">
      <alignment vertical="center"/>
    </xf>
    <xf numFmtId="40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5" fontId="2" fillId="0" borderId="5" xfId="1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2" fillId="0" borderId="0" xfId="0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3" fillId="0" borderId="2" xfId="0" quotePrefix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2" fillId="0" borderId="0" xfId="4" applyFont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165" fontId="10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165" fontId="2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0" fontId="2" fillId="0" borderId="0" xfId="2" applyNumberFormat="1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5" xfId="1" applyFont="1" applyFill="1" applyBorder="1" applyAlignment="1">
      <alignment vertical="center"/>
    </xf>
    <xf numFmtId="167" fontId="2" fillId="0" borderId="0" xfId="0" applyNumberFormat="1" applyFont="1" applyAlignment="1">
      <alignment vertical="center"/>
    </xf>
    <xf numFmtId="165" fontId="2" fillId="0" borderId="5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0" fontId="2" fillId="0" borderId="0" xfId="3" applyFont="1" applyAlignment="1">
      <alignment horizontal="left" vertical="center"/>
    </xf>
    <xf numFmtId="165" fontId="14" fillId="0" borderId="0" xfId="1" applyNumberFormat="1" applyFont="1" applyFill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 indent="1"/>
    </xf>
    <xf numFmtId="37" fontId="2" fillId="0" borderId="0" xfId="0" applyNumberFormat="1" applyFont="1" applyAlignment="1">
      <alignment horizontal="left" vertical="center" indent="1"/>
    </xf>
    <xf numFmtId="37" fontId="2" fillId="0" borderId="0" xfId="0" applyNumberFormat="1" applyFont="1" applyAlignment="1">
      <alignment horizontal="left" vertical="center" indent="2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0" fontId="6" fillId="0" borderId="0" xfId="0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center"/>
    </xf>
    <xf numFmtId="165" fontId="2" fillId="0" borderId="5" xfId="1" applyNumberFormat="1" applyFont="1" applyBorder="1" applyAlignment="1">
      <alignment vertical="center"/>
    </xf>
    <xf numFmtId="40" fontId="2" fillId="0" borderId="0" xfId="1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5" fontId="19" fillId="0" borderId="0" xfId="0" applyNumberFormat="1" applyFont="1" applyAlignment="1">
      <alignment vertical="center"/>
    </xf>
    <xf numFmtId="165" fontId="19" fillId="0" borderId="0" xfId="1" applyNumberFormat="1" applyFont="1" applyFill="1" applyAlignment="1">
      <alignment vertical="center"/>
    </xf>
    <xf numFmtId="165" fontId="19" fillId="0" borderId="2" xfId="0" applyNumberFormat="1" applyFont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19" fillId="0" borderId="1" xfId="1" applyNumberFormat="1" applyFont="1" applyFill="1" applyBorder="1" applyAlignment="1">
      <alignment vertical="center"/>
    </xf>
    <xf numFmtId="165" fontId="19" fillId="0" borderId="1" xfId="0" applyNumberFormat="1" applyFont="1" applyBorder="1" applyAlignment="1">
      <alignment vertical="center"/>
    </xf>
    <xf numFmtId="165" fontId="19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5" fontId="19" fillId="0" borderId="2" xfId="1" applyNumberFormat="1" applyFont="1" applyFill="1" applyBorder="1" applyAlignment="1">
      <alignment vertical="center"/>
    </xf>
    <xf numFmtId="165" fontId="6" fillId="2" borderId="0" xfId="1" applyNumberFormat="1" applyFont="1" applyFill="1" applyBorder="1" applyAlignment="1">
      <alignment vertical="center"/>
    </xf>
    <xf numFmtId="165" fontId="6" fillId="0" borderId="0" xfId="1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18" fillId="0" borderId="0" xfId="4" applyFont="1" applyAlignment="1">
      <alignment vertical="center"/>
    </xf>
    <xf numFmtId="37" fontId="19" fillId="0" borderId="0" xfId="4" quotePrefix="1" applyNumberFormat="1" applyFont="1" applyAlignment="1">
      <alignment horizontal="left" vertical="center" indent="1"/>
    </xf>
    <xf numFmtId="37" fontId="19" fillId="0" borderId="0" xfId="4" quotePrefix="1" applyNumberFormat="1" applyFont="1" applyAlignment="1">
      <alignment horizontal="left" vertical="center"/>
    </xf>
    <xf numFmtId="165" fontId="19" fillId="0" borderId="0" xfId="4" applyNumberFormat="1" applyFont="1" applyAlignment="1">
      <alignment vertical="center"/>
    </xf>
    <xf numFmtId="165" fontId="20" fillId="0" borderId="0" xfId="4" applyNumberFormat="1" applyFont="1" applyAlignment="1">
      <alignment vertical="center"/>
    </xf>
    <xf numFmtId="0" fontId="19" fillId="0" borderId="0" xfId="4" applyFont="1" applyAlignment="1">
      <alignment vertical="center"/>
    </xf>
    <xf numFmtId="43" fontId="19" fillId="0" borderId="0" xfId="4" applyNumberFormat="1" applyFont="1" applyAlignment="1">
      <alignment vertical="center"/>
    </xf>
    <xf numFmtId="165" fontId="19" fillId="0" borderId="0" xfId="5" applyNumberFormat="1" applyFont="1" applyFill="1" applyAlignment="1">
      <alignment vertical="center"/>
    </xf>
    <xf numFmtId="0" fontId="2" fillId="0" borderId="0" xfId="0" applyFont="1" applyAlignment="1">
      <alignment horizontal="left" vertical="center" wrapText="1" indent="3"/>
    </xf>
    <xf numFmtId="43" fontId="6" fillId="0" borderId="0" xfId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</cellXfs>
  <cellStyles count="7">
    <cellStyle name="Comma" xfId="1" builtinId="3"/>
    <cellStyle name="Comma 2" xfId="5"/>
    <cellStyle name="Normal" xfId="0" builtinId="0"/>
    <cellStyle name="Normal 15" xfId="4"/>
    <cellStyle name="Normal 2" xfId="6"/>
    <cellStyle name="Normal_กำไรขาดทุน" xfId="3"/>
    <cellStyle name="Percent" xfId="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tabSelected="1" view="pageBreakPreview" topLeftCell="A18" zoomScaleNormal="100" zoomScaleSheetLayoutView="100" workbookViewId="0">
      <selection activeCell="P31" sqref="P31"/>
    </sheetView>
  </sheetViews>
  <sheetFormatPr defaultColWidth="9.42578125" defaultRowHeight="17.100000000000001" customHeight="1" x14ac:dyDescent="0.2"/>
  <cols>
    <col min="1" max="1" width="38.42578125" style="3" customWidth="1"/>
    <col min="2" max="2" width="6.5703125" style="3" customWidth="1"/>
    <col min="3" max="3" width="1.42578125" style="3" customWidth="1"/>
    <col min="4" max="4" width="12.5703125" style="3" bestFit="1" customWidth="1"/>
    <col min="5" max="5" width="1.42578125" style="3" customWidth="1"/>
    <col min="6" max="6" width="13.5703125" style="3" customWidth="1"/>
    <col min="7" max="7" width="1.42578125" style="3" customWidth="1"/>
    <col min="8" max="8" width="12.5703125" style="1" bestFit="1" customWidth="1"/>
    <col min="9" max="9" width="1.42578125" style="3" customWidth="1"/>
    <col min="10" max="10" width="12.5703125" style="1" bestFit="1" customWidth="1"/>
    <col min="11" max="11" width="9.42578125" style="3"/>
    <col min="12" max="12" width="13.5703125" style="3" bestFit="1" customWidth="1"/>
    <col min="13" max="13" width="12" style="3" bestFit="1" customWidth="1"/>
    <col min="14" max="14" width="13.5703125" style="3" bestFit="1" customWidth="1"/>
    <col min="15" max="17" width="9.42578125" style="3"/>
    <col min="18" max="18" width="14.28515625" bestFit="1" customWidth="1"/>
    <col min="19" max="19" width="15.42578125" customWidth="1"/>
    <col min="23" max="16384" width="9.42578125" style="3"/>
  </cols>
  <sheetData>
    <row r="1" spans="1:17" ht="17.100000000000001" customHeight="1" x14ac:dyDescent="0.2">
      <c r="A1" s="2" t="s">
        <v>0</v>
      </c>
    </row>
    <row r="2" spans="1:17" ht="17.100000000000001" customHeight="1" x14ac:dyDescent="0.2">
      <c r="A2" s="2" t="s">
        <v>1</v>
      </c>
      <c r="J2" s="4"/>
    </row>
    <row r="3" spans="1:17" ht="17.100000000000001" customHeight="1" x14ac:dyDescent="0.2">
      <c r="A3" s="2" t="s">
        <v>2</v>
      </c>
      <c r="J3" s="4"/>
    </row>
    <row r="4" spans="1:17" ht="17.100000000000001" customHeight="1" x14ac:dyDescent="0.2">
      <c r="A4" s="2"/>
      <c r="J4" s="4"/>
    </row>
    <row r="5" spans="1:17" ht="17.100000000000001" customHeight="1" x14ac:dyDescent="0.2">
      <c r="A5" s="2"/>
      <c r="B5" s="5"/>
      <c r="C5" s="5"/>
      <c r="D5" s="135" t="s">
        <v>3</v>
      </c>
      <c r="E5" s="135"/>
      <c r="F5" s="135"/>
      <c r="G5" s="135"/>
      <c r="H5" s="135"/>
      <c r="I5" s="135"/>
      <c r="J5" s="135"/>
    </row>
    <row r="6" spans="1:17" ht="17.100000000000001" customHeight="1" x14ac:dyDescent="0.2">
      <c r="A6" s="2"/>
      <c r="B6" s="7"/>
      <c r="C6" s="7"/>
      <c r="D6" s="135" t="s">
        <v>4</v>
      </c>
      <c r="E6" s="135"/>
      <c r="F6" s="135"/>
      <c r="G6" s="2"/>
      <c r="H6" s="135" t="s">
        <v>5</v>
      </c>
      <c r="I6" s="135"/>
      <c r="J6" s="135"/>
    </row>
    <row r="7" spans="1:17" ht="17.100000000000001" customHeight="1" x14ac:dyDescent="0.2">
      <c r="A7" s="2"/>
      <c r="B7" s="8" t="s">
        <v>6</v>
      </c>
      <c r="C7" s="7"/>
      <c r="D7" s="76" t="s">
        <v>7</v>
      </c>
      <c r="E7" s="9"/>
      <c r="F7" s="76" t="s">
        <v>8</v>
      </c>
      <c r="G7" s="10"/>
      <c r="H7" s="76" t="s">
        <v>7</v>
      </c>
      <c r="I7" s="9"/>
      <c r="J7" s="76" t="s">
        <v>8</v>
      </c>
      <c r="L7" s="7"/>
    </row>
    <row r="8" spans="1:17" ht="17.100000000000001" customHeight="1" x14ac:dyDescent="0.2">
      <c r="A8" s="2"/>
      <c r="B8" s="6"/>
      <c r="C8" s="7"/>
      <c r="D8" s="9"/>
      <c r="E8" s="9"/>
      <c r="F8" s="9"/>
      <c r="G8" s="10"/>
      <c r="H8" s="9"/>
      <c r="I8" s="9"/>
      <c r="J8" s="9"/>
    </row>
    <row r="9" spans="1:17" ht="17.100000000000001" customHeight="1" x14ac:dyDescent="0.2">
      <c r="A9" s="11" t="s">
        <v>9</v>
      </c>
      <c r="B9" s="12"/>
      <c r="C9" s="12"/>
      <c r="E9" s="12"/>
      <c r="F9" s="12"/>
      <c r="G9" s="12"/>
      <c r="I9" s="12"/>
      <c r="J9" s="13"/>
    </row>
    <row r="10" spans="1:17" ht="17.100000000000001" customHeight="1" x14ac:dyDescent="0.2">
      <c r="A10" s="14" t="s">
        <v>10</v>
      </c>
      <c r="B10" s="15"/>
      <c r="C10" s="15"/>
      <c r="E10" s="16"/>
      <c r="F10" s="15"/>
      <c r="G10" s="15"/>
      <c r="H10" s="3"/>
      <c r="I10" s="16"/>
      <c r="J10" s="16"/>
    </row>
    <row r="11" spans="1:17" ht="17.100000000000001" customHeight="1" x14ac:dyDescent="0.2">
      <c r="A11" s="17" t="s">
        <v>11</v>
      </c>
      <c r="B11" s="18">
        <v>7</v>
      </c>
      <c r="C11" s="19"/>
      <c r="D11" s="1">
        <v>110995295</v>
      </c>
      <c r="E11" s="1"/>
      <c r="F11" s="1">
        <v>43618783</v>
      </c>
      <c r="G11" s="1"/>
      <c r="H11" s="1">
        <v>1075221</v>
      </c>
      <c r="I11" s="20"/>
      <c r="J11" s="1">
        <v>21340430</v>
      </c>
      <c r="L11" s="96"/>
      <c r="M11" s="72"/>
    </row>
    <row r="12" spans="1:17" ht="18.600000000000001" customHeight="1" x14ac:dyDescent="0.2">
      <c r="A12" s="17" t="s">
        <v>12</v>
      </c>
      <c r="B12" s="18" t="s">
        <v>199</v>
      </c>
      <c r="C12" s="19"/>
      <c r="D12" s="1">
        <v>1391385803</v>
      </c>
      <c r="E12" s="1"/>
      <c r="F12" s="1">
        <v>1268674233</v>
      </c>
      <c r="G12" s="1"/>
      <c r="H12" s="1">
        <v>155592910</v>
      </c>
      <c r="I12" s="20"/>
      <c r="J12" s="1">
        <v>177900047</v>
      </c>
      <c r="K12" s="21"/>
      <c r="L12" s="96"/>
      <c r="M12" s="72"/>
      <c r="N12" s="96"/>
      <c r="O12" s="21"/>
      <c r="P12" s="21"/>
      <c r="Q12" s="96"/>
    </row>
    <row r="13" spans="1:17" ht="17.100000000000001" customHeight="1" x14ac:dyDescent="0.2">
      <c r="A13" s="17" t="s">
        <v>13</v>
      </c>
      <c r="B13" s="18">
        <v>34</v>
      </c>
      <c r="C13" s="19"/>
      <c r="D13" s="1">
        <v>4767982</v>
      </c>
      <c r="E13" s="1"/>
      <c r="F13" s="1">
        <v>5584875</v>
      </c>
      <c r="G13" s="1"/>
      <c r="H13" s="1">
        <v>0</v>
      </c>
      <c r="I13" s="20"/>
      <c r="J13" s="1">
        <v>0</v>
      </c>
      <c r="K13" s="21"/>
      <c r="L13" s="96"/>
      <c r="M13" s="72"/>
      <c r="N13" s="96"/>
      <c r="O13" s="21"/>
      <c r="P13" s="21"/>
    </row>
    <row r="14" spans="1:17" ht="18.600000000000001" customHeight="1" x14ac:dyDescent="0.2">
      <c r="A14" s="17" t="s">
        <v>14</v>
      </c>
      <c r="B14" s="18">
        <v>6</v>
      </c>
      <c r="C14" s="19"/>
      <c r="D14" s="1">
        <v>0</v>
      </c>
      <c r="E14" s="1"/>
      <c r="F14" s="1">
        <v>1337500</v>
      </c>
      <c r="G14" s="1"/>
      <c r="H14" s="1">
        <v>0</v>
      </c>
      <c r="I14" s="20"/>
      <c r="J14" s="1">
        <v>0</v>
      </c>
      <c r="K14" s="21"/>
      <c r="L14" s="96"/>
      <c r="M14" s="72"/>
      <c r="N14" s="96"/>
      <c r="O14" s="21"/>
      <c r="P14" s="21"/>
    </row>
    <row r="15" spans="1:17" ht="17.100000000000001" customHeight="1" x14ac:dyDescent="0.2">
      <c r="A15" s="17" t="s">
        <v>15</v>
      </c>
      <c r="B15" s="22">
        <v>9</v>
      </c>
      <c r="C15" s="22"/>
      <c r="D15" s="1">
        <v>1820502873</v>
      </c>
      <c r="E15" s="1"/>
      <c r="F15" s="1">
        <v>1747634297</v>
      </c>
      <c r="G15" s="1"/>
      <c r="H15" s="1">
        <v>526142117</v>
      </c>
      <c r="I15" s="20"/>
      <c r="J15" s="1">
        <v>685242297</v>
      </c>
      <c r="K15" s="21"/>
      <c r="L15" s="96"/>
      <c r="M15" s="72"/>
      <c r="N15" s="96"/>
      <c r="O15" s="21"/>
      <c r="P15" s="21"/>
    </row>
    <row r="16" spans="1:17" ht="17.100000000000001" customHeight="1" x14ac:dyDescent="0.2">
      <c r="A16" s="17" t="s">
        <v>16</v>
      </c>
      <c r="B16" s="22"/>
      <c r="C16" s="22"/>
      <c r="D16" s="1">
        <v>0</v>
      </c>
      <c r="E16" s="1"/>
      <c r="F16" s="1">
        <v>157184</v>
      </c>
      <c r="G16" s="1"/>
      <c r="H16" s="1">
        <v>0</v>
      </c>
      <c r="I16" s="20"/>
      <c r="J16" s="1">
        <v>0</v>
      </c>
      <c r="K16" s="21"/>
      <c r="L16" s="96"/>
      <c r="M16" s="72"/>
      <c r="N16" s="96"/>
      <c r="O16" s="21"/>
      <c r="P16" s="21"/>
    </row>
    <row r="17" spans="1:16" ht="17.100000000000001" customHeight="1" x14ac:dyDescent="0.2">
      <c r="A17" s="17" t="s">
        <v>17</v>
      </c>
      <c r="B17" s="7"/>
      <c r="C17" s="22"/>
      <c r="D17" s="1">
        <v>47063234</v>
      </c>
      <c r="E17" s="1"/>
      <c r="F17" s="1">
        <v>16346927</v>
      </c>
      <c r="G17" s="1"/>
      <c r="H17" s="1">
        <v>3104533</v>
      </c>
      <c r="I17" s="20"/>
      <c r="J17" s="1">
        <v>1803474</v>
      </c>
      <c r="K17" s="21"/>
      <c r="L17" s="96"/>
      <c r="M17" s="72"/>
      <c r="N17" s="96"/>
      <c r="O17" s="21"/>
      <c r="P17" s="21"/>
    </row>
    <row r="18" spans="1:16" ht="17.100000000000001" customHeight="1" x14ac:dyDescent="0.2">
      <c r="A18" s="17" t="s">
        <v>18</v>
      </c>
      <c r="B18" s="22">
        <v>32</v>
      </c>
      <c r="C18" s="22"/>
      <c r="D18" s="1">
        <v>0</v>
      </c>
      <c r="E18" s="1"/>
      <c r="F18" s="1">
        <v>0</v>
      </c>
      <c r="G18" s="1"/>
      <c r="H18" s="1">
        <v>0</v>
      </c>
      <c r="I18" s="20"/>
      <c r="J18" s="1">
        <v>6742102</v>
      </c>
      <c r="K18" s="21"/>
      <c r="L18" s="96"/>
      <c r="M18" s="72"/>
      <c r="N18" s="96"/>
      <c r="O18" s="21"/>
      <c r="P18" s="21"/>
    </row>
    <row r="19" spans="1:16" ht="17.100000000000001" customHeight="1" x14ac:dyDescent="0.2">
      <c r="A19" s="17" t="s">
        <v>19</v>
      </c>
      <c r="B19" s="22" t="s">
        <v>200</v>
      </c>
      <c r="C19" s="22"/>
      <c r="D19" s="67">
        <v>29733822</v>
      </c>
      <c r="E19" s="1"/>
      <c r="F19" s="67">
        <v>27514601</v>
      </c>
      <c r="G19" s="1"/>
      <c r="H19" s="67">
        <v>9537855</v>
      </c>
      <c r="I19" s="20"/>
      <c r="J19" s="67">
        <v>3906660</v>
      </c>
      <c r="K19" s="21"/>
      <c r="L19" s="96"/>
      <c r="M19" s="72"/>
      <c r="N19" s="96"/>
      <c r="O19" s="21"/>
      <c r="P19" s="21"/>
    </row>
    <row r="20" spans="1:16" ht="17.100000000000001" customHeight="1" x14ac:dyDescent="0.2">
      <c r="A20" s="14" t="s">
        <v>20</v>
      </c>
      <c r="B20" s="22"/>
      <c r="C20" s="22"/>
      <c r="D20" s="67">
        <f>SUM(D11:D19)</f>
        <v>3404449009</v>
      </c>
      <c r="E20" s="20"/>
      <c r="F20" s="67">
        <f>SUM(F11:F19)</f>
        <v>3110868400</v>
      </c>
      <c r="G20" s="20"/>
      <c r="H20" s="67">
        <f>SUM(H11:H19)</f>
        <v>695452636</v>
      </c>
      <c r="I20" s="24"/>
      <c r="J20" s="67">
        <f>SUM(J11:J19)</f>
        <v>896935010</v>
      </c>
      <c r="L20" s="96"/>
      <c r="M20" s="72"/>
    </row>
    <row r="21" spans="1:16" ht="17.100000000000001" customHeight="1" x14ac:dyDescent="0.2">
      <c r="A21" s="25"/>
      <c r="B21" s="22"/>
      <c r="C21" s="22"/>
      <c r="D21" s="1"/>
      <c r="E21" s="1"/>
      <c r="F21" s="1"/>
      <c r="G21" s="1"/>
      <c r="I21" s="20"/>
      <c r="L21" s="96"/>
    </row>
    <row r="22" spans="1:16" ht="17.100000000000001" customHeight="1" x14ac:dyDescent="0.2">
      <c r="A22" s="14" t="s">
        <v>21</v>
      </c>
      <c r="B22" s="22"/>
      <c r="C22" s="22"/>
      <c r="D22" s="1"/>
      <c r="E22" s="1"/>
      <c r="F22" s="1"/>
      <c r="G22" s="1"/>
      <c r="I22" s="20"/>
      <c r="L22" s="96"/>
    </row>
    <row r="23" spans="1:16" ht="21" x14ac:dyDescent="0.2">
      <c r="A23" s="17" t="s">
        <v>22</v>
      </c>
      <c r="B23" s="22">
        <v>11</v>
      </c>
      <c r="C23" s="22"/>
      <c r="D23" s="1">
        <v>20000000</v>
      </c>
      <c r="E23" s="1"/>
      <c r="F23" s="1">
        <v>20000000</v>
      </c>
      <c r="G23" s="1"/>
      <c r="H23" s="1">
        <v>20000000</v>
      </c>
      <c r="I23" s="20"/>
      <c r="J23" s="1">
        <v>20000000</v>
      </c>
      <c r="K23" s="21"/>
      <c r="L23" s="96"/>
      <c r="M23" s="72"/>
      <c r="N23" s="21"/>
      <c r="O23" s="21"/>
      <c r="P23" s="21"/>
    </row>
    <row r="24" spans="1:16" ht="17.100000000000001" customHeight="1" x14ac:dyDescent="0.2">
      <c r="A24" s="17" t="s">
        <v>23</v>
      </c>
      <c r="B24" s="22">
        <v>12</v>
      </c>
      <c r="C24" s="22"/>
      <c r="D24" s="1">
        <v>0</v>
      </c>
      <c r="E24" s="1"/>
      <c r="F24" s="1">
        <v>0</v>
      </c>
      <c r="G24" s="1"/>
      <c r="H24" s="1">
        <v>1231206470</v>
      </c>
      <c r="I24" s="20"/>
      <c r="J24" s="1">
        <v>1231206470</v>
      </c>
      <c r="K24" s="21"/>
      <c r="L24" s="96"/>
      <c r="M24" s="72"/>
      <c r="N24" s="21"/>
      <c r="O24" s="21"/>
      <c r="P24" s="21"/>
    </row>
    <row r="25" spans="1:16" ht="18.600000000000001" customHeight="1" x14ac:dyDescent="0.2">
      <c r="A25" s="17" t="s">
        <v>24</v>
      </c>
      <c r="B25" s="22"/>
      <c r="C25" s="22"/>
      <c r="D25" s="1"/>
      <c r="E25" s="1"/>
      <c r="F25" s="1"/>
      <c r="G25" s="1"/>
      <c r="I25" s="20"/>
      <c r="K25" s="21"/>
      <c r="L25" s="96"/>
      <c r="M25" s="72"/>
      <c r="N25" s="21"/>
      <c r="O25" s="21"/>
      <c r="P25" s="21"/>
    </row>
    <row r="26" spans="1:16" ht="17.100000000000001" customHeight="1" x14ac:dyDescent="0.2">
      <c r="A26" s="17" t="s">
        <v>25</v>
      </c>
      <c r="B26" s="22">
        <v>6</v>
      </c>
      <c r="C26" s="22"/>
      <c r="D26" s="1">
        <v>459731966</v>
      </c>
      <c r="E26" s="1"/>
      <c r="F26" s="1">
        <v>481398466</v>
      </c>
      <c r="G26" s="1"/>
      <c r="H26" s="1">
        <v>228068733</v>
      </c>
      <c r="I26" s="20"/>
      <c r="J26" s="1">
        <v>142793856</v>
      </c>
      <c r="K26" s="21"/>
      <c r="L26" s="96"/>
      <c r="M26" s="72"/>
      <c r="N26" s="21"/>
      <c r="O26" s="21"/>
      <c r="P26" s="21"/>
    </row>
    <row r="27" spans="1:16" ht="17.100000000000001" hidden="1" customHeight="1" x14ac:dyDescent="0.2">
      <c r="A27" s="17" t="s">
        <v>26</v>
      </c>
      <c r="B27" s="22">
        <v>13</v>
      </c>
      <c r="C27" s="22"/>
      <c r="D27" s="1"/>
      <c r="E27" s="1"/>
      <c r="F27" s="1">
        <v>0</v>
      </c>
      <c r="G27" s="1"/>
      <c r="H27" s="1">
        <v>0</v>
      </c>
      <c r="I27" s="20"/>
      <c r="J27" s="1">
        <v>0</v>
      </c>
      <c r="K27" s="21"/>
      <c r="L27" s="96"/>
      <c r="M27" s="72"/>
      <c r="N27" s="21"/>
      <c r="O27" s="21"/>
      <c r="P27" s="21"/>
    </row>
    <row r="28" spans="1:16" ht="17.100000000000001" customHeight="1" x14ac:dyDescent="0.2">
      <c r="A28" s="17" t="s">
        <v>27</v>
      </c>
      <c r="B28" s="26">
        <v>14</v>
      </c>
      <c r="C28" s="22"/>
      <c r="D28" s="1">
        <v>1531040204</v>
      </c>
      <c r="E28" s="1"/>
      <c r="F28" s="1">
        <v>1536614214</v>
      </c>
      <c r="G28" s="1"/>
      <c r="H28" s="1">
        <v>314360615</v>
      </c>
      <c r="I28" s="20"/>
      <c r="J28" s="1">
        <v>317354311</v>
      </c>
      <c r="K28" s="21"/>
      <c r="L28" s="96"/>
      <c r="M28" s="72"/>
      <c r="N28" s="21"/>
      <c r="O28" s="21"/>
      <c r="P28" s="21"/>
    </row>
    <row r="29" spans="1:16" ht="17.100000000000001" customHeight="1" x14ac:dyDescent="0.2">
      <c r="A29" s="17" t="s">
        <v>28</v>
      </c>
      <c r="B29" s="27">
        <v>15.1</v>
      </c>
      <c r="C29" s="22"/>
      <c r="D29" s="1">
        <v>23951348</v>
      </c>
      <c r="E29" s="1"/>
      <c r="F29" s="1">
        <v>29461968</v>
      </c>
      <c r="G29" s="1"/>
      <c r="H29" s="1">
        <v>6804922</v>
      </c>
      <c r="I29" s="20"/>
      <c r="J29" s="1">
        <v>8749185</v>
      </c>
      <c r="K29" s="21"/>
      <c r="L29" s="96"/>
      <c r="M29" s="72"/>
      <c r="N29" s="21"/>
      <c r="O29" s="21"/>
      <c r="P29" s="21"/>
    </row>
    <row r="30" spans="1:16" ht="17.100000000000001" customHeight="1" x14ac:dyDescent="0.2">
      <c r="A30" s="17" t="s">
        <v>29</v>
      </c>
      <c r="B30" s="22"/>
      <c r="C30" s="22"/>
      <c r="D30" s="1">
        <v>4492401</v>
      </c>
      <c r="E30" s="1"/>
      <c r="F30" s="1">
        <v>0</v>
      </c>
      <c r="G30" s="1"/>
      <c r="H30" s="1">
        <v>0</v>
      </c>
      <c r="I30" s="20"/>
      <c r="J30" s="1">
        <v>0</v>
      </c>
      <c r="K30" s="21"/>
      <c r="L30" s="96"/>
      <c r="M30" s="72"/>
      <c r="N30" s="21"/>
      <c r="O30" s="21"/>
      <c r="P30" s="21"/>
    </row>
    <row r="31" spans="1:16" ht="17.100000000000001" customHeight="1" x14ac:dyDescent="0.2">
      <c r="A31" s="17" t="s">
        <v>216</v>
      </c>
      <c r="B31" s="22">
        <v>16</v>
      </c>
      <c r="C31" s="22"/>
      <c r="D31" s="1">
        <v>3176789</v>
      </c>
      <c r="E31" s="1"/>
      <c r="F31" s="1">
        <v>5466203</v>
      </c>
      <c r="G31" s="1"/>
      <c r="H31" s="1">
        <v>90815</v>
      </c>
      <c r="I31" s="20"/>
      <c r="J31" s="1">
        <v>47094</v>
      </c>
      <c r="K31" s="21"/>
      <c r="L31" s="96"/>
      <c r="M31" s="72"/>
      <c r="N31" s="21"/>
      <c r="O31" s="21"/>
      <c r="P31" s="21"/>
    </row>
    <row r="32" spans="1:16" ht="17.100000000000001" customHeight="1" x14ac:dyDescent="0.2">
      <c r="A32" s="17" t="s">
        <v>30</v>
      </c>
      <c r="B32" s="22">
        <v>25.1</v>
      </c>
      <c r="C32" s="22"/>
      <c r="D32" s="1">
        <v>0</v>
      </c>
      <c r="E32" s="1"/>
      <c r="F32" s="1">
        <v>51000000</v>
      </c>
      <c r="G32" s="1"/>
      <c r="H32" s="1">
        <v>0</v>
      </c>
      <c r="I32" s="20"/>
      <c r="J32" s="1">
        <v>51000000</v>
      </c>
      <c r="K32" s="21"/>
      <c r="L32" s="96"/>
      <c r="M32" s="72"/>
      <c r="N32" s="21"/>
      <c r="O32" s="21"/>
      <c r="P32" s="21"/>
    </row>
    <row r="33" spans="1:17" ht="17.100000000000001" customHeight="1" x14ac:dyDescent="0.2">
      <c r="A33" s="17" t="s">
        <v>31</v>
      </c>
      <c r="B33" s="22"/>
      <c r="C33" s="22"/>
      <c r="D33" s="1">
        <v>4716836</v>
      </c>
      <c r="E33" s="1"/>
      <c r="F33" s="1">
        <v>6684443</v>
      </c>
      <c r="G33" s="1"/>
      <c r="H33" s="67">
        <v>4310007</v>
      </c>
      <c r="I33" s="20"/>
      <c r="J33" s="1">
        <v>6228059</v>
      </c>
      <c r="K33" s="21"/>
      <c r="L33" s="96"/>
      <c r="M33" s="72"/>
      <c r="N33" s="21"/>
      <c r="O33" s="21"/>
      <c r="P33" s="21"/>
    </row>
    <row r="34" spans="1:17" ht="17.100000000000001" customHeight="1" x14ac:dyDescent="0.2">
      <c r="A34" s="14" t="s">
        <v>32</v>
      </c>
      <c r="B34" s="22"/>
      <c r="C34" s="22"/>
      <c r="D34" s="23">
        <f>SUM(D23:D33)</f>
        <v>2047109544</v>
      </c>
      <c r="E34" s="1"/>
      <c r="F34" s="23">
        <f>SUM(F23:F33)</f>
        <v>2130625294</v>
      </c>
      <c r="G34" s="1"/>
      <c r="H34" s="23">
        <f>SUM(H23:H33)</f>
        <v>1804841562</v>
      </c>
      <c r="I34" s="24"/>
      <c r="J34" s="23">
        <f>SUM(J23:J33)</f>
        <v>1777378975</v>
      </c>
      <c r="L34" s="96"/>
      <c r="M34" s="72"/>
    </row>
    <row r="35" spans="1:17" ht="4.5" customHeight="1" x14ac:dyDescent="0.2">
      <c r="A35" s="14"/>
      <c r="B35" s="22"/>
      <c r="C35" s="22"/>
      <c r="D35" s="20"/>
      <c r="E35" s="1"/>
      <c r="F35" s="20"/>
      <c r="G35" s="1"/>
      <c r="H35" s="20"/>
      <c r="I35" s="24"/>
      <c r="J35" s="20"/>
      <c r="L35" s="96"/>
    </row>
    <row r="36" spans="1:17" ht="17.100000000000001" customHeight="1" thickBot="1" x14ac:dyDescent="0.25">
      <c r="A36" s="14" t="s">
        <v>33</v>
      </c>
      <c r="B36" s="22"/>
      <c r="C36" s="22"/>
      <c r="D36" s="28">
        <f>D20+D34</f>
        <v>5451558553</v>
      </c>
      <c r="E36" s="1"/>
      <c r="F36" s="28">
        <f>F20+F34</f>
        <v>5241493694</v>
      </c>
      <c r="G36" s="1"/>
      <c r="H36" s="28">
        <f>H20+H34</f>
        <v>2500294198</v>
      </c>
      <c r="I36" s="103"/>
      <c r="J36" s="102">
        <f>J20+J34</f>
        <v>2674313985</v>
      </c>
      <c r="L36" s="96"/>
      <c r="M36" s="72"/>
    </row>
    <row r="37" spans="1:17" ht="17.100000000000001" customHeight="1" thickTop="1" x14ac:dyDescent="0.2">
      <c r="A37" s="14"/>
      <c r="B37" s="22"/>
      <c r="C37" s="22"/>
      <c r="D37" s="21"/>
      <c r="E37" s="21"/>
      <c r="F37" s="21"/>
      <c r="G37" s="21"/>
      <c r="I37" s="21"/>
      <c r="K37" s="97"/>
      <c r="L37" s="97"/>
      <c r="M37" s="97"/>
      <c r="N37" s="97"/>
      <c r="O37" s="97"/>
      <c r="P37" s="97"/>
    </row>
    <row r="38" spans="1:17" ht="17.100000000000001" customHeight="1" x14ac:dyDescent="0.2">
      <c r="A38" s="14"/>
      <c r="B38" s="22"/>
      <c r="C38" s="22"/>
      <c r="D38" s="21"/>
      <c r="E38" s="21"/>
      <c r="F38" s="21"/>
      <c r="G38" s="21"/>
      <c r="I38" s="21"/>
      <c r="K38" s="97"/>
      <c r="L38" s="97"/>
      <c r="M38" s="97"/>
      <c r="N38" s="97"/>
      <c r="O38" s="97"/>
      <c r="P38" s="97"/>
    </row>
    <row r="39" spans="1:17" ht="17.100000000000001" customHeight="1" x14ac:dyDescent="0.2">
      <c r="A39" s="14"/>
      <c r="B39" s="22"/>
      <c r="C39" s="22"/>
      <c r="D39" s="21"/>
      <c r="E39" s="21"/>
      <c r="F39" s="21"/>
      <c r="G39" s="21"/>
      <c r="I39" s="21"/>
      <c r="K39" s="97"/>
      <c r="L39" s="97"/>
      <c r="M39" s="97"/>
      <c r="N39" s="97"/>
      <c r="O39" s="97"/>
      <c r="P39" s="97"/>
    </row>
    <row r="40" spans="1:17" ht="17.100000000000001" customHeight="1" x14ac:dyDescent="0.2">
      <c r="A40" s="14"/>
      <c r="B40" s="22"/>
      <c r="C40" s="22"/>
      <c r="D40" s="21"/>
      <c r="E40" s="21"/>
      <c r="F40" s="21"/>
      <c r="G40" s="21"/>
      <c r="I40" s="21"/>
      <c r="K40" s="97"/>
      <c r="L40" s="97"/>
      <c r="M40" s="97"/>
      <c r="N40" s="97"/>
      <c r="O40" s="97"/>
      <c r="P40" s="97"/>
    </row>
    <row r="41" spans="1:17" ht="17.100000000000001" customHeight="1" x14ac:dyDescent="0.2">
      <c r="A41" s="14"/>
      <c r="B41" s="22"/>
      <c r="C41" s="22"/>
      <c r="D41" s="21"/>
      <c r="E41" s="21"/>
      <c r="F41" s="21"/>
      <c r="G41" s="21"/>
      <c r="I41" s="21"/>
      <c r="K41" s="97"/>
      <c r="L41" s="97"/>
      <c r="M41" s="97"/>
      <c r="N41" s="97"/>
      <c r="O41" s="97"/>
      <c r="P41" s="97"/>
    </row>
    <row r="42" spans="1:17" ht="17.100000000000001" customHeight="1" x14ac:dyDescent="0.2">
      <c r="A42" s="14"/>
      <c r="B42" s="22"/>
      <c r="C42" s="22"/>
      <c r="D42" s="21"/>
      <c r="E42" s="21"/>
      <c r="F42" s="21"/>
      <c r="G42" s="21"/>
      <c r="H42" s="20"/>
      <c r="I42" s="21"/>
      <c r="J42" s="21"/>
      <c r="K42" s="118"/>
      <c r="L42" s="118"/>
      <c r="M42" s="118"/>
      <c r="N42" s="118"/>
      <c r="O42" s="118"/>
      <c r="P42" s="118"/>
      <c r="Q42" s="119"/>
    </row>
    <row r="43" spans="1:17" ht="17.100000000000001" customHeight="1" x14ac:dyDescent="0.2">
      <c r="A43" s="14"/>
      <c r="B43" s="22"/>
      <c r="C43" s="22"/>
      <c r="D43" s="21"/>
      <c r="E43" s="21"/>
      <c r="F43" s="21"/>
      <c r="G43" s="21"/>
      <c r="H43" s="20"/>
      <c r="I43" s="21"/>
      <c r="J43" s="21"/>
      <c r="K43" s="118"/>
      <c r="L43" s="118"/>
      <c r="M43" s="118"/>
      <c r="N43" s="118"/>
      <c r="O43" s="118"/>
      <c r="P43" s="118"/>
      <c r="Q43" s="119"/>
    </row>
    <row r="44" spans="1:17" ht="17.100000000000001" customHeight="1" x14ac:dyDescent="0.2">
      <c r="A44" s="14"/>
      <c r="B44" s="22"/>
      <c r="C44" s="22"/>
      <c r="D44" s="21"/>
      <c r="E44" s="21"/>
      <c r="F44" s="21"/>
      <c r="G44" s="21"/>
      <c r="H44" s="20"/>
      <c r="I44" s="21"/>
      <c r="J44" s="21"/>
      <c r="K44" s="118"/>
      <c r="L44" s="118"/>
      <c r="M44" s="118"/>
      <c r="N44" s="118"/>
      <c r="O44" s="118"/>
      <c r="P44" s="118"/>
      <c r="Q44" s="119"/>
    </row>
    <row r="45" spans="1:17" ht="17.100000000000001" customHeight="1" x14ac:dyDescent="0.2">
      <c r="A45" s="14"/>
      <c r="B45" s="22"/>
      <c r="C45" s="22"/>
      <c r="D45" s="21"/>
      <c r="E45" s="21"/>
      <c r="F45" s="21"/>
      <c r="G45" s="21"/>
      <c r="H45" s="20"/>
      <c r="I45" s="21"/>
      <c r="J45" s="21"/>
      <c r="K45" s="118"/>
      <c r="L45" s="118"/>
      <c r="M45" s="118"/>
      <c r="N45" s="118"/>
      <c r="O45" s="118"/>
      <c r="P45" s="118"/>
      <c r="Q45" s="119"/>
    </row>
    <row r="46" spans="1:17" ht="17.100000000000001" customHeight="1" x14ac:dyDescent="0.2">
      <c r="A46" s="14"/>
      <c r="B46" s="22"/>
      <c r="C46" s="22"/>
      <c r="D46" s="21"/>
      <c r="E46" s="21"/>
      <c r="F46" s="21"/>
      <c r="G46" s="21"/>
      <c r="H46" s="20"/>
      <c r="I46" s="21"/>
      <c r="J46" s="21"/>
      <c r="K46" s="118"/>
      <c r="L46" s="118"/>
      <c r="M46" s="118"/>
      <c r="N46" s="118"/>
      <c r="O46" s="118"/>
      <c r="P46" s="118"/>
      <c r="Q46" s="119"/>
    </row>
    <row r="47" spans="1:17" ht="17.100000000000001" customHeight="1" x14ac:dyDescent="0.2">
      <c r="A47" s="14"/>
      <c r="B47" s="22"/>
      <c r="C47" s="22"/>
      <c r="D47" s="21"/>
      <c r="E47" s="21"/>
      <c r="F47" s="21"/>
      <c r="G47" s="21"/>
      <c r="H47" s="20"/>
      <c r="I47" s="21"/>
      <c r="J47" s="21"/>
      <c r="K47" s="118"/>
      <c r="L47" s="118"/>
      <c r="M47" s="118"/>
      <c r="N47" s="118"/>
      <c r="O47" s="118"/>
      <c r="P47" s="118"/>
      <c r="Q47" s="119"/>
    </row>
    <row r="48" spans="1:17" ht="17.100000000000001" customHeight="1" x14ac:dyDescent="0.2">
      <c r="A48" s="14"/>
      <c r="B48" s="22"/>
      <c r="C48" s="22"/>
      <c r="D48" s="21"/>
      <c r="E48" s="21"/>
      <c r="F48" s="21"/>
      <c r="G48" s="21"/>
      <c r="H48" s="20"/>
      <c r="I48" s="21"/>
      <c r="J48" s="21"/>
    </row>
    <row r="49" spans="1:4" ht="17.100000000000001" customHeight="1" x14ac:dyDescent="0.2">
      <c r="A49" s="3" t="s">
        <v>34</v>
      </c>
      <c r="D49" s="133"/>
    </row>
    <row r="51" spans="1:4" ht="17.100000000000001" customHeight="1" x14ac:dyDescent="0.45">
      <c r="A51" s="30"/>
    </row>
    <row r="53" spans="1:4" ht="17.100000000000001" customHeight="1" x14ac:dyDescent="0.45">
      <c r="A53" s="30"/>
    </row>
    <row r="55" spans="1:4" ht="17.100000000000001" customHeight="1" x14ac:dyDescent="0.45">
      <c r="A55" s="30"/>
    </row>
    <row r="57" spans="1:4" ht="17.100000000000001" customHeight="1" x14ac:dyDescent="0.45">
      <c r="A57" s="30"/>
    </row>
    <row r="59" spans="1:4" ht="17.100000000000001" customHeight="1" x14ac:dyDescent="0.45">
      <c r="A59" s="30"/>
    </row>
  </sheetData>
  <mergeCells count="3">
    <mergeCell ref="D6:F6"/>
    <mergeCell ref="H6:J6"/>
    <mergeCell ref="D5:J5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>
    <oddFooter>&amp;R&amp;"Angsana New,Regular"&amp;14 6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view="pageBreakPreview" zoomScale="145" zoomScaleNormal="100" zoomScaleSheetLayoutView="145" workbookViewId="0">
      <selection activeCell="F36" sqref="F36"/>
    </sheetView>
  </sheetViews>
  <sheetFormatPr defaultColWidth="9.42578125" defaultRowHeight="17.100000000000001" customHeight="1" x14ac:dyDescent="0.2"/>
  <cols>
    <col min="1" max="1" width="35.7109375" style="3" customWidth="1"/>
    <col min="2" max="2" width="7.5703125" style="7" customWidth="1"/>
    <col min="3" max="3" width="1.42578125" style="3" customWidth="1"/>
    <col min="4" max="4" width="12.42578125" style="3" customWidth="1"/>
    <col min="5" max="5" width="1.42578125" style="3" customWidth="1"/>
    <col min="6" max="6" width="14.5703125" style="3" customWidth="1"/>
    <col min="7" max="7" width="1.42578125" style="3" customWidth="1"/>
    <col min="8" max="8" width="13.140625" style="99" customWidth="1"/>
    <col min="9" max="9" width="1.42578125" style="3" customWidth="1"/>
    <col min="10" max="10" width="14.5703125" style="3" customWidth="1"/>
    <col min="11" max="11" width="4" style="3" customWidth="1"/>
    <col min="12" max="12" width="3.7109375" customWidth="1"/>
    <col min="13" max="13" width="15" customWidth="1"/>
    <col min="14" max="14" width="11.42578125" bestFit="1" customWidth="1"/>
    <col min="15" max="15" width="10.140625" customWidth="1"/>
    <col min="16" max="16" width="14.28515625" bestFit="1" customWidth="1"/>
    <col min="17" max="17" width="15.42578125" customWidth="1"/>
    <col min="18" max="18" width="12.28515625" bestFit="1" customWidth="1"/>
    <col min="21" max="16384" width="9.42578125" style="3"/>
  </cols>
  <sheetData>
    <row r="1" spans="1:11" ht="17.100000000000001" customHeight="1" x14ac:dyDescent="0.2">
      <c r="A1" s="2" t="s">
        <v>0</v>
      </c>
    </row>
    <row r="2" spans="1:11" ht="17.100000000000001" customHeight="1" x14ac:dyDescent="0.2">
      <c r="A2" s="2" t="s">
        <v>1</v>
      </c>
      <c r="J2" s="5"/>
    </row>
    <row r="3" spans="1:11" ht="17.100000000000001" customHeight="1" x14ac:dyDescent="0.2">
      <c r="A3" s="2" t="s">
        <v>2</v>
      </c>
      <c r="J3" s="5"/>
    </row>
    <row r="4" spans="1:11" ht="17.100000000000001" customHeight="1" x14ac:dyDescent="0.2">
      <c r="A4" s="2"/>
      <c r="J4" s="5"/>
    </row>
    <row r="5" spans="1:11" ht="17.100000000000001" customHeight="1" x14ac:dyDescent="0.2">
      <c r="A5" s="2"/>
      <c r="B5" s="5"/>
      <c r="C5" s="5"/>
      <c r="D5" s="135" t="s">
        <v>3</v>
      </c>
      <c r="E5" s="135"/>
      <c r="F5" s="135"/>
      <c r="G5" s="135"/>
      <c r="H5" s="135"/>
      <c r="I5" s="135"/>
      <c r="J5" s="135"/>
    </row>
    <row r="6" spans="1:11" ht="17.100000000000001" customHeight="1" x14ac:dyDescent="0.2">
      <c r="C6" s="7"/>
      <c r="D6" s="136" t="s">
        <v>4</v>
      </c>
      <c r="E6" s="136"/>
      <c r="F6" s="136"/>
      <c r="G6" s="2"/>
      <c r="H6" s="136" t="s">
        <v>5</v>
      </c>
      <c r="I6" s="136"/>
      <c r="J6" s="136"/>
    </row>
    <row r="7" spans="1:11" ht="17.100000000000001" customHeight="1" x14ac:dyDescent="0.2">
      <c r="A7" s="2"/>
      <c r="B7" s="8" t="s">
        <v>6</v>
      </c>
      <c r="C7" s="7"/>
      <c r="D7" s="76" t="s">
        <v>7</v>
      </c>
      <c r="E7" s="9"/>
      <c r="F7" s="76" t="s">
        <v>8</v>
      </c>
      <c r="G7" s="10"/>
      <c r="H7" s="76" t="s">
        <v>7</v>
      </c>
      <c r="I7" s="9"/>
      <c r="J7" s="76" t="s">
        <v>8</v>
      </c>
    </row>
    <row r="8" spans="1:11" ht="17.100000000000001" customHeight="1" x14ac:dyDescent="0.2">
      <c r="A8" s="2"/>
      <c r="B8" s="6"/>
      <c r="C8" s="7"/>
      <c r="D8" s="9"/>
      <c r="E8" s="9"/>
      <c r="F8" s="9"/>
      <c r="G8" s="10"/>
      <c r="H8" s="100"/>
      <c r="I8" s="9"/>
      <c r="J8" s="9"/>
    </row>
    <row r="9" spans="1:11" ht="17.100000000000001" customHeight="1" x14ac:dyDescent="0.2">
      <c r="A9" s="11" t="s">
        <v>35</v>
      </c>
      <c r="B9" s="6"/>
      <c r="C9" s="7"/>
      <c r="E9" s="6"/>
      <c r="F9" s="6"/>
      <c r="G9" s="6"/>
      <c r="I9" s="6"/>
      <c r="J9" s="6"/>
    </row>
    <row r="10" spans="1:11" ht="17.100000000000001" customHeight="1" x14ac:dyDescent="0.2">
      <c r="A10" s="14" t="s">
        <v>36</v>
      </c>
      <c r="B10" s="22"/>
      <c r="C10" s="25"/>
      <c r="E10" s="25"/>
      <c r="F10" s="25"/>
      <c r="G10" s="25"/>
      <c r="I10" s="25"/>
      <c r="J10" s="25"/>
    </row>
    <row r="11" spans="1:11" ht="17.100000000000001" customHeight="1" x14ac:dyDescent="0.2">
      <c r="A11" s="17" t="s">
        <v>37</v>
      </c>
      <c r="B11" s="22"/>
      <c r="C11" s="25"/>
      <c r="E11" s="25"/>
      <c r="G11" s="25"/>
      <c r="I11" s="25"/>
      <c r="K11" s="21"/>
    </row>
    <row r="12" spans="1:11" ht="17.100000000000001" customHeight="1" x14ac:dyDescent="0.2">
      <c r="A12" s="17" t="s">
        <v>38</v>
      </c>
      <c r="B12" s="22" t="s">
        <v>244</v>
      </c>
      <c r="D12" s="1">
        <v>1690362819</v>
      </c>
      <c r="E12" s="1"/>
      <c r="F12" s="1">
        <v>1495492145</v>
      </c>
      <c r="G12" s="1"/>
      <c r="H12" s="1">
        <v>473275538</v>
      </c>
      <c r="I12" s="1"/>
      <c r="J12" s="1">
        <v>572594940</v>
      </c>
    </row>
    <row r="13" spans="1:11" ht="16.5" customHeight="1" x14ac:dyDescent="0.2">
      <c r="A13" s="17" t="s">
        <v>39</v>
      </c>
      <c r="B13" s="22">
        <v>34</v>
      </c>
      <c r="C13" s="25"/>
      <c r="D13" s="1">
        <v>602736237</v>
      </c>
      <c r="E13" s="1"/>
      <c r="F13" s="1">
        <v>458813327</v>
      </c>
      <c r="G13" s="1"/>
      <c r="H13" s="1">
        <v>12176821</v>
      </c>
      <c r="I13" s="1"/>
      <c r="J13" s="1">
        <v>29491208</v>
      </c>
    </row>
    <row r="14" spans="1:11" ht="17.100000000000001" customHeight="1" x14ac:dyDescent="0.2">
      <c r="A14" s="17" t="s">
        <v>40</v>
      </c>
      <c r="B14" s="22"/>
      <c r="C14" s="22"/>
      <c r="D14" s="1">
        <v>862917</v>
      </c>
      <c r="E14" s="1"/>
      <c r="F14" s="1">
        <v>1570382</v>
      </c>
      <c r="G14" s="1"/>
      <c r="H14" s="1">
        <v>862917</v>
      </c>
      <c r="I14" s="1"/>
      <c r="J14" s="99">
        <v>1570382</v>
      </c>
    </row>
    <row r="15" spans="1:11" ht="17.100000000000001" customHeight="1" x14ac:dyDescent="0.2">
      <c r="A15" s="17" t="s">
        <v>196</v>
      </c>
      <c r="B15" s="22">
        <v>34</v>
      </c>
      <c r="C15" s="22"/>
      <c r="D15" s="1">
        <v>1851310</v>
      </c>
      <c r="E15" s="1"/>
      <c r="F15" s="1">
        <v>3214942</v>
      </c>
      <c r="G15" s="1"/>
      <c r="H15" s="1">
        <v>0</v>
      </c>
      <c r="I15" s="1"/>
      <c r="J15" s="99">
        <v>0</v>
      </c>
    </row>
    <row r="16" spans="1:11" ht="17.100000000000001" customHeight="1" x14ac:dyDescent="0.2">
      <c r="A16" s="17" t="s">
        <v>41</v>
      </c>
      <c r="B16" s="22" t="s">
        <v>201</v>
      </c>
      <c r="C16" s="22"/>
      <c r="D16" s="1">
        <v>85766473</v>
      </c>
      <c r="E16" s="1"/>
      <c r="F16" s="1">
        <v>98867890</v>
      </c>
      <c r="G16" s="1"/>
      <c r="H16" s="1">
        <v>10097121</v>
      </c>
      <c r="I16" s="1"/>
      <c r="J16" s="1">
        <v>19544971</v>
      </c>
    </row>
    <row r="17" spans="1:10" ht="17.100000000000001" customHeight="1" x14ac:dyDescent="0.2">
      <c r="A17" s="17" t="s">
        <v>251</v>
      </c>
      <c r="B17" s="22"/>
      <c r="C17" s="22"/>
      <c r="D17" s="1"/>
      <c r="E17" s="1"/>
      <c r="F17" s="1"/>
      <c r="G17" s="1"/>
      <c r="H17" s="1"/>
      <c r="I17" s="1"/>
      <c r="J17" s="1"/>
    </row>
    <row r="18" spans="1:10" ht="17.100000000000001" customHeight="1" x14ac:dyDescent="0.2">
      <c r="A18" s="134" t="s">
        <v>217</v>
      </c>
      <c r="B18" s="22">
        <v>19</v>
      </c>
      <c r="C18" s="22"/>
      <c r="D18" s="1">
        <v>39269079</v>
      </c>
      <c r="E18" s="1"/>
      <c r="F18" s="1">
        <v>54881990</v>
      </c>
      <c r="G18" s="1"/>
      <c r="H18" s="1">
        <v>0</v>
      </c>
      <c r="I18" s="1"/>
      <c r="J18" s="1">
        <v>0</v>
      </c>
    </row>
    <row r="19" spans="1:10" ht="17.100000000000001" customHeight="1" x14ac:dyDescent="0.2">
      <c r="A19" s="17" t="s">
        <v>218</v>
      </c>
      <c r="B19" s="22"/>
      <c r="C19" s="22"/>
      <c r="D19" s="1"/>
      <c r="E19" s="1"/>
      <c r="F19" s="1"/>
      <c r="G19" s="1"/>
      <c r="H19" s="1"/>
      <c r="I19" s="1"/>
      <c r="J19" s="1"/>
    </row>
    <row r="20" spans="1:10" ht="17.100000000000001" customHeight="1" x14ac:dyDescent="0.2">
      <c r="A20" s="134" t="s">
        <v>219</v>
      </c>
      <c r="B20" s="7" t="s">
        <v>202</v>
      </c>
      <c r="C20" s="22"/>
      <c r="D20" s="1">
        <v>7439090</v>
      </c>
      <c r="E20" s="1"/>
      <c r="F20" s="1">
        <v>8653531</v>
      </c>
      <c r="G20" s="1"/>
      <c r="H20" s="1">
        <v>1930112</v>
      </c>
      <c r="I20" s="1"/>
      <c r="J20" s="1">
        <v>1798129</v>
      </c>
    </row>
    <row r="21" spans="1:10" ht="17.100000000000001" customHeight="1" x14ac:dyDescent="0.2">
      <c r="A21" s="17" t="s">
        <v>220</v>
      </c>
      <c r="B21" s="22"/>
      <c r="C21" s="22"/>
      <c r="D21" s="1"/>
      <c r="E21" s="1"/>
      <c r="F21" s="1"/>
      <c r="G21" s="1"/>
      <c r="H21" s="1"/>
      <c r="I21" s="1"/>
      <c r="J21" s="1"/>
    </row>
    <row r="22" spans="1:10" ht="17.100000000000001" customHeight="1" x14ac:dyDescent="0.2">
      <c r="A22" s="134" t="s">
        <v>221</v>
      </c>
      <c r="B22" s="22">
        <v>21</v>
      </c>
      <c r="C22" s="22"/>
      <c r="D22" s="1">
        <v>6027409</v>
      </c>
      <c r="E22" s="1"/>
      <c r="F22" s="1">
        <v>2893985</v>
      </c>
      <c r="G22" s="1"/>
      <c r="H22" s="1">
        <v>5559528</v>
      </c>
      <c r="I22" s="1"/>
      <c r="J22" s="1">
        <v>2439879</v>
      </c>
    </row>
    <row r="23" spans="1:10" ht="17.100000000000001" customHeight="1" x14ac:dyDescent="0.2">
      <c r="A23" s="17" t="s">
        <v>222</v>
      </c>
      <c r="B23" s="22"/>
      <c r="C23" s="22"/>
      <c r="D23" s="1"/>
      <c r="E23" s="1"/>
      <c r="F23" s="1"/>
      <c r="G23" s="1"/>
      <c r="H23" s="1"/>
      <c r="I23" s="1"/>
      <c r="J23" s="1"/>
    </row>
    <row r="24" spans="1:10" ht="17.100000000000001" customHeight="1" x14ac:dyDescent="0.2">
      <c r="A24" s="134" t="s">
        <v>223</v>
      </c>
      <c r="B24" s="22" t="s">
        <v>250</v>
      </c>
      <c r="C24" s="22"/>
      <c r="D24" s="1">
        <v>82714816</v>
      </c>
      <c r="E24" s="1"/>
      <c r="F24" s="1">
        <v>82045260</v>
      </c>
      <c r="G24" s="1"/>
      <c r="H24" s="1">
        <v>110564328</v>
      </c>
      <c r="I24" s="1"/>
      <c r="J24" s="1">
        <v>157753303</v>
      </c>
    </row>
    <row r="25" spans="1:10" ht="17.100000000000001" customHeight="1" x14ac:dyDescent="0.2">
      <c r="A25" s="17" t="s">
        <v>42</v>
      </c>
      <c r="C25" s="22"/>
      <c r="D25" s="1">
        <v>47944958</v>
      </c>
      <c r="E25" s="1"/>
      <c r="F25" s="1">
        <v>16061743</v>
      </c>
      <c r="G25" s="1"/>
      <c r="H25" s="1">
        <v>0</v>
      </c>
      <c r="I25" s="1"/>
      <c r="J25" s="1">
        <v>0</v>
      </c>
    </row>
    <row r="26" spans="1:10" ht="17.100000000000001" customHeight="1" x14ac:dyDescent="0.2">
      <c r="A26" s="17" t="s">
        <v>43</v>
      </c>
      <c r="B26" s="22"/>
      <c r="C26" s="22"/>
      <c r="D26" s="1">
        <v>886186</v>
      </c>
      <c r="E26" s="1"/>
      <c r="F26" s="1">
        <v>652019</v>
      </c>
      <c r="G26" s="1"/>
      <c r="H26" s="1">
        <v>742403</v>
      </c>
      <c r="I26" s="1"/>
      <c r="J26" s="1">
        <v>0</v>
      </c>
    </row>
    <row r="27" spans="1:10" ht="17.100000000000001" customHeight="1" x14ac:dyDescent="0.2">
      <c r="A27" s="17" t="s">
        <v>44</v>
      </c>
      <c r="B27" s="22">
        <v>34</v>
      </c>
      <c r="C27" s="25"/>
      <c r="D27" s="1">
        <v>35009608</v>
      </c>
      <c r="E27" s="1"/>
      <c r="F27" s="1">
        <v>36112942</v>
      </c>
      <c r="G27" s="1"/>
      <c r="H27" s="1">
        <v>1673882</v>
      </c>
      <c r="I27" s="1"/>
      <c r="J27" s="1">
        <v>1603189</v>
      </c>
    </row>
    <row r="28" spans="1:10" ht="17.100000000000001" customHeight="1" x14ac:dyDescent="0.2">
      <c r="A28" s="14" t="s">
        <v>45</v>
      </c>
      <c r="B28" s="22"/>
      <c r="C28" s="25"/>
      <c r="D28" s="23">
        <f>SUM(D12:D27)</f>
        <v>2600870902</v>
      </c>
      <c r="E28" s="1"/>
      <c r="F28" s="23">
        <v>2259260156</v>
      </c>
      <c r="G28" s="1"/>
      <c r="H28" s="23">
        <f>SUM(H12:H27)</f>
        <v>616882650</v>
      </c>
      <c r="I28" s="1"/>
      <c r="J28" s="23">
        <f>SUM(J12:J27)</f>
        <v>786796001</v>
      </c>
    </row>
    <row r="29" spans="1:10" ht="16.5" customHeight="1" x14ac:dyDescent="0.2">
      <c r="A29" s="25"/>
      <c r="B29" s="22"/>
      <c r="C29" s="25"/>
      <c r="D29" s="89"/>
      <c r="E29" s="1"/>
      <c r="F29" s="89"/>
      <c r="G29" s="1"/>
      <c r="H29" s="89"/>
      <c r="I29" s="1"/>
      <c r="J29" s="89"/>
    </row>
    <row r="30" spans="1:10" ht="17.100000000000001" customHeight="1" x14ac:dyDescent="0.2">
      <c r="A30" s="2" t="s">
        <v>46</v>
      </c>
      <c r="C30" s="25"/>
      <c r="D30" s="1"/>
      <c r="E30" s="1"/>
      <c r="F30" s="1"/>
      <c r="G30" s="1"/>
      <c r="H30" s="1"/>
      <c r="I30" s="1"/>
      <c r="J30" s="1"/>
    </row>
    <row r="31" spans="1:10" ht="17.100000000000001" customHeight="1" x14ac:dyDescent="0.2">
      <c r="A31" s="17" t="s">
        <v>47</v>
      </c>
      <c r="B31" s="7" t="s">
        <v>202</v>
      </c>
      <c r="C31" s="25"/>
      <c r="D31" s="1">
        <v>17917229</v>
      </c>
      <c r="E31" s="1"/>
      <c r="F31" s="1">
        <v>21812724</v>
      </c>
      <c r="G31" s="1"/>
      <c r="H31" s="99">
        <v>5468041</v>
      </c>
      <c r="I31" s="1"/>
      <c r="J31" s="1">
        <v>7398153</v>
      </c>
    </row>
    <row r="32" spans="1:10" ht="17.100000000000001" customHeight="1" x14ac:dyDescent="0.2">
      <c r="A32" s="17" t="s">
        <v>48</v>
      </c>
      <c r="B32" s="22">
        <v>19</v>
      </c>
      <c r="C32" s="25"/>
      <c r="D32" s="1">
        <v>32570819</v>
      </c>
      <c r="E32" s="1"/>
      <c r="F32" s="1">
        <v>73513532</v>
      </c>
      <c r="G32" s="1"/>
      <c r="H32" s="1">
        <v>0</v>
      </c>
      <c r="I32" s="1"/>
      <c r="J32" s="4">
        <v>0</v>
      </c>
    </row>
    <row r="33" spans="1:10" ht="17.100000000000001" customHeight="1" x14ac:dyDescent="0.2">
      <c r="A33" s="17" t="s">
        <v>49</v>
      </c>
      <c r="B33" s="22">
        <v>20</v>
      </c>
      <c r="C33" s="25"/>
      <c r="D33" s="1">
        <v>69375342</v>
      </c>
      <c r="E33" s="1"/>
      <c r="F33" s="1">
        <v>0</v>
      </c>
      <c r="G33" s="1"/>
      <c r="H33" s="1">
        <v>0</v>
      </c>
      <c r="I33" s="1"/>
      <c r="J33" s="4">
        <v>0</v>
      </c>
    </row>
    <row r="34" spans="1:10" ht="17.100000000000001" customHeight="1" x14ac:dyDescent="0.2">
      <c r="A34" s="17" t="s">
        <v>50</v>
      </c>
      <c r="B34" s="22"/>
      <c r="C34" s="25"/>
      <c r="D34" s="1"/>
      <c r="E34" s="1"/>
      <c r="F34" s="4"/>
      <c r="G34" s="1"/>
      <c r="H34" s="1"/>
      <c r="I34" s="1"/>
      <c r="J34" s="4"/>
    </row>
    <row r="35" spans="1:10" ht="17.100000000000001" customHeight="1" x14ac:dyDescent="0.2">
      <c r="A35" s="131" t="s">
        <v>51</v>
      </c>
      <c r="B35" s="22">
        <v>21</v>
      </c>
      <c r="C35" s="25"/>
      <c r="D35" s="1">
        <v>44147599</v>
      </c>
      <c r="E35" s="1"/>
      <c r="F35" s="1">
        <v>51100598</v>
      </c>
      <c r="G35" s="1"/>
      <c r="H35" s="1">
        <v>39663097</v>
      </c>
      <c r="I35" s="1"/>
      <c r="J35" s="1">
        <v>47051232</v>
      </c>
    </row>
    <row r="36" spans="1:10" ht="17.100000000000001" customHeight="1" x14ac:dyDescent="0.2">
      <c r="A36" s="17" t="s">
        <v>52</v>
      </c>
      <c r="B36" s="22">
        <v>25.1</v>
      </c>
      <c r="C36" s="25"/>
      <c r="D36" s="1">
        <v>77021082</v>
      </c>
      <c r="E36" s="1"/>
      <c r="F36" s="1">
        <v>74869549</v>
      </c>
      <c r="G36" s="1"/>
      <c r="H36" s="1">
        <v>0</v>
      </c>
      <c r="I36" s="1"/>
      <c r="J36" s="1">
        <v>0</v>
      </c>
    </row>
    <row r="37" spans="1:10" ht="17.100000000000001" customHeight="1" x14ac:dyDescent="0.2">
      <c r="A37" s="17" t="s">
        <v>53</v>
      </c>
      <c r="B37" s="22"/>
      <c r="C37" s="25"/>
      <c r="D37" s="67">
        <v>30000</v>
      </c>
      <c r="E37" s="1"/>
      <c r="F37" s="67">
        <v>30000</v>
      </c>
      <c r="G37" s="1"/>
      <c r="H37" s="67">
        <v>30000</v>
      </c>
      <c r="I37" s="1"/>
      <c r="J37" s="67">
        <v>30000</v>
      </c>
    </row>
    <row r="38" spans="1:10" ht="17.100000000000001" customHeight="1" x14ac:dyDescent="0.2">
      <c r="A38" s="2" t="s">
        <v>54</v>
      </c>
      <c r="C38" s="25"/>
      <c r="D38" s="67">
        <f>SUM(D31:D37)</f>
        <v>241062071</v>
      </c>
      <c r="E38" s="1"/>
      <c r="F38" s="67">
        <f>SUM(F31:F37)</f>
        <v>221326403</v>
      </c>
      <c r="G38" s="1"/>
      <c r="H38" s="67">
        <f>SUM(H31:H37)</f>
        <v>45161138</v>
      </c>
      <c r="I38" s="1"/>
      <c r="J38" s="67">
        <f>SUM(J31:J37)</f>
        <v>54479385</v>
      </c>
    </row>
    <row r="39" spans="1:10" ht="6" customHeight="1" x14ac:dyDescent="0.2">
      <c r="A39" s="2"/>
      <c r="C39" s="25"/>
      <c r="D39" s="20"/>
      <c r="E39" s="1"/>
      <c r="F39" s="20"/>
      <c r="G39" s="1"/>
      <c r="H39" s="20"/>
      <c r="I39" s="1"/>
      <c r="J39" s="20"/>
    </row>
    <row r="40" spans="1:10" ht="17.100000000000001" customHeight="1" thickBot="1" x14ac:dyDescent="0.25">
      <c r="A40" s="14" t="s">
        <v>55</v>
      </c>
      <c r="B40" s="22"/>
      <c r="C40" s="25"/>
      <c r="D40" s="28">
        <f>SUM(D38,D28)</f>
        <v>2841932973</v>
      </c>
      <c r="E40" s="1"/>
      <c r="F40" s="28">
        <f>SUM(F38,F28)</f>
        <v>2480586559</v>
      </c>
      <c r="G40" s="1"/>
      <c r="H40" s="28">
        <f>SUM(H38,H28)</f>
        <v>662043788</v>
      </c>
      <c r="I40" s="1"/>
      <c r="J40" s="28">
        <f>SUM(J38,J28)</f>
        <v>841275386</v>
      </c>
    </row>
    <row r="41" spans="1:10" ht="17.100000000000001" customHeight="1" thickTop="1" x14ac:dyDescent="0.2">
      <c r="A41" s="14"/>
      <c r="B41" s="22"/>
      <c r="C41" s="25"/>
      <c r="D41" s="1"/>
      <c r="E41" s="1"/>
      <c r="F41" s="1"/>
      <c r="G41" s="1"/>
      <c r="H41" s="1"/>
      <c r="I41" s="1"/>
      <c r="J41" s="1"/>
    </row>
    <row r="42" spans="1:10" ht="17.100000000000001" customHeight="1" x14ac:dyDescent="0.2">
      <c r="A42" s="14"/>
      <c r="B42" s="22"/>
      <c r="C42" s="25"/>
      <c r="D42" s="1"/>
      <c r="E42" s="1"/>
      <c r="F42" s="1"/>
      <c r="G42" s="1"/>
      <c r="H42" s="1"/>
      <c r="I42" s="1"/>
      <c r="J42" s="1"/>
    </row>
    <row r="43" spans="1:10" ht="17.100000000000001" customHeight="1" x14ac:dyDescent="0.2">
      <c r="A43" s="14"/>
      <c r="B43" s="22"/>
      <c r="C43" s="25"/>
      <c r="D43" s="1"/>
      <c r="E43" s="1"/>
      <c r="F43" s="1"/>
      <c r="G43" s="1"/>
      <c r="H43" s="1"/>
      <c r="I43" s="1"/>
      <c r="J43" s="1"/>
    </row>
    <row r="44" spans="1:10" ht="17.100000000000001" customHeight="1" x14ac:dyDescent="0.2">
      <c r="A44" s="14"/>
      <c r="B44" s="22"/>
      <c r="C44" s="25"/>
      <c r="D44" s="1"/>
      <c r="E44" s="1"/>
      <c r="F44" s="1"/>
      <c r="G44" s="1"/>
      <c r="H44" s="1"/>
      <c r="I44" s="1"/>
      <c r="J44" s="1"/>
    </row>
    <row r="45" spans="1:10" ht="17.100000000000001" customHeight="1" x14ac:dyDescent="0.2">
      <c r="A45" s="14"/>
      <c r="B45" s="22"/>
      <c r="C45" s="25"/>
      <c r="D45" s="1"/>
      <c r="E45" s="1"/>
      <c r="F45" s="1"/>
      <c r="G45" s="1"/>
      <c r="H45" s="1"/>
      <c r="I45" s="1"/>
      <c r="J45" s="1"/>
    </row>
    <row r="46" spans="1:10" ht="17.100000000000001" customHeight="1" x14ac:dyDescent="0.2">
      <c r="A46" s="14"/>
      <c r="B46" s="22"/>
      <c r="C46" s="25"/>
      <c r="D46" s="1"/>
      <c r="E46" s="1"/>
      <c r="F46" s="1"/>
      <c r="G46" s="1"/>
      <c r="H46" s="1"/>
      <c r="I46" s="1"/>
      <c r="J46" s="1"/>
    </row>
    <row r="47" spans="1:10" ht="17.100000000000001" customHeight="1" x14ac:dyDescent="0.2">
      <c r="A47" s="14"/>
      <c r="B47" s="22"/>
      <c r="C47" s="25"/>
      <c r="D47" s="1"/>
      <c r="E47" s="1"/>
      <c r="F47" s="1"/>
      <c r="G47" s="1"/>
      <c r="H47" s="1"/>
      <c r="I47" s="1"/>
      <c r="J47" s="1"/>
    </row>
    <row r="48" spans="1:10" ht="17.100000000000001" customHeight="1" x14ac:dyDescent="0.2">
      <c r="A48" s="14"/>
      <c r="B48" s="22"/>
      <c r="C48" s="25"/>
      <c r="D48" s="1"/>
      <c r="E48" s="1"/>
      <c r="F48" s="1"/>
      <c r="G48" s="1"/>
      <c r="H48" s="1"/>
      <c r="I48" s="1"/>
      <c r="J48" s="1"/>
    </row>
    <row r="49" spans="1:10" ht="17.100000000000001" customHeight="1" x14ac:dyDescent="0.2">
      <c r="A49" s="14"/>
      <c r="B49" s="22"/>
      <c r="C49" s="25"/>
      <c r="D49" s="1"/>
      <c r="E49" s="1"/>
      <c r="F49" s="1"/>
      <c r="G49" s="1"/>
      <c r="H49" s="1"/>
      <c r="I49" s="1"/>
      <c r="J49" s="1"/>
    </row>
    <row r="50" spans="1:10" ht="17.100000000000001" customHeight="1" x14ac:dyDescent="0.2">
      <c r="A50" s="3" t="s">
        <v>34</v>
      </c>
      <c r="H50" s="1"/>
      <c r="J50" s="1"/>
    </row>
  </sheetData>
  <mergeCells count="3">
    <mergeCell ref="D6:F6"/>
    <mergeCell ref="H6:J6"/>
    <mergeCell ref="D5:J5"/>
  </mergeCells>
  <pageMargins left="0.78740157480314998" right="0.39370078740157499" top="0.98425196850393704" bottom="0.47244094488188998" header="0.511811023622047" footer="0.511811023622047"/>
  <pageSetup paperSize="9" scale="88" fitToHeight="0" orientation="portrait" blackAndWhite="1" r:id="rId1"/>
  <headerFooter alignWithMargins="0">
    <oddFooter>&amp;R&amp;"Angsana New,Regular"&amp;14 7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view="pageBreakPreview" zoomScale="145" zoomScaleNormal="100" zoomScaleSheetLayoutView="145" workbookViewId="0">
      <selection activeCell="H17" sqref="H17"/>
    </sheetView>
  </sheetViews>
  <sheetFormatPr defaultColWidth="9.42578125" defaultRowHeight="21" x14ac:dyDescent="0.2"/>
  <cols>
    <col min="1" max="1" width="34.5703125" style="3" customWidth="1"/>
    <col min="2" max="2" width="7.85546875" style="7" customWidth="1"/>
    <col min="3" max="3" width="1.42578125" style="3" customWidth="1"/>
    <col min="4" max="4" width="12.5703125" style="3" customWidth="1"/>
    <col min="5" max="5" width="1.42578125" style="3" customWidth="1"/>
    <col min="6" max="6" width="12.5703125" style="3" customWidth="1"/>
    <col min="7" max="7" width="1.42578125" style="3" customWidth="1"/>
    <col min="8" max="8" width="12.5703125" style="3" customWidth="1"/>
    <col min="9" max="9" width="1.42578125" style="3" customWidth="1"/>
    <col min="10" max="10" width="12.5703125" style="3" customWidth="1"/>
    <col min="11" max="11" width="9.42578125" style="3"/>
    <col min="12" max="12" width="14.28515625" bestFit="1" customWidth="1"/>
    <col min="13" max="14" width="14.28515625" customWidth="1"/>
    <col min="15" max="15" width="17.7109375" customWidth="1"/>
    <col min="16" max="16" width="13.5703125" bestFit="1" customWidth="1"/>
    <col min="18" max="16384" width="9.42578125" style="3"/>
  </cols>
  <sheetData>
    <row r="1" spans="1:11" ht="17.100000000000001" customHeight="1" x14ac:dyDescent="0.2">
      <c r="A1" s="2" t="s">
        <v>0</v>
      </c>
    </row>
    <row r="2" spans="1:11" ht="17.100000000000001" customHeight="1" x14ac:dyDescent="0.2">
      <c r="A2" s="2" t="s">
        <v>1</v>
      </c>
      <c r="J2" s="5"/>
    </row>
    <row r="3" spans="1:11" ht="17.100000000000001" customHeight="1" x14ac:dyDescent="0.2">
      <c r="A3" s="2" t="s">
        <v>2</v>
      </c>
      <c r="J3" s="5"/>
    </row>
    <row r="4" spans="1:11" ht="17.100000000000001" customHeight="1" x14ac:dyDescent="0.2">
      <c r="A4" s="2"/>
    </row>
    <row r="5" spans="1:11" ht="17.100000000000001" customHeight="1" x14ac:dyDescent="0.2">
      <c r="A5" s="2"/>
      <c r="B5" s="5"/>
      <c r="C5" s="5"/>
      <c r="D5" s="135" t="s">
        <v>3</v>
      </c>
      <c r="E5" s="135"/>
      <c r="F5" s="135"/>
      <c r="G5" s="135"/>
      <c r="H5" s="135"/>
      <c r="I5" s="135"/>
      <c r="J5" s="135"/>
    </row>
    <row r="6" spans="1:11" ht="17.100000000000001" customHeight="1" x14ac:dyDescent="0.2">
      <c r="C6" s="7"/>
      <c r="D6" s="33" t="s">
        <v>4</v>
      </c>
      <c r="E6" s="33"/>
      <c r="F6" s="33"/>
      <c r="G6" s="6"/>
      <c r="H6" s="135" t="s">
        <v>5</v>
      </c>
      <c r="I6" s="135"/>
      <c r="J6" s="135"/>
    </row>
    <row r="7" spans="1:11" ht="17.100000000000001" customHeight="1" x14ac:dyDescent="0.2">
      <c r="A7" s="2"/>
      <c r="B7" s="76" t="s">
        <v>6</v>
      </c>
      <c r="C7" s="7"/>
      <c r="D7" s="76" t="s">
        <v>7</v>
      </c>
      <c r="E7" s="9"/>
      <c r="F7" s="76" t="s">
        <v>8</v>
      </c>
      <c r="G7" s="10"/>
      <c r="H7" s="76" t="s">
        <v>7</v>
      </c>
      <c r="I7" s="9"/>
      <c r="J7" s="76" t="s">
        <v>8</v>
      </c>
    </row>
    <row r="8" spans="1:11" ht="17.100000000000001" customHeight="1" x14ac:dyDescent="0.2">
      <c r="A8" s="2"/>
      <c r="B8" s="9"/>
      <c r="C8" s="7"/>
      <c r="D8" s="9"/>
      <c r="E8" s="9"/>
      <c r="F8" s="9"/>
      <c r="G8" s="10"/>
      <c r="H8" s="9"/>
      <c r="I8" s="9"/>
      <c r="J8" s="9"/>
    </row>
    <row r="9" spans="1:11" ht="17.100000000000001" customHeight="1" x14ac:dyDescent="0.2">
      <c r="A9" s="11" t="s">
        <v>56</v>
      </c>
      <c r="B9" s="22"/>
      <c r="C9" s="7"/>
      <c r="D9" s="36"/>
      <c r="E9" s="36"/>
      <c r="F9" s="10"/>
      <c r="G9" s="10"/>
      <c r="H9" s="36"/>
      <c r="I9" s="36"/>
      <c r="J9" s="10"/>
    </row>
    <row r="10" spans="1:11" ht="17.100000000000001" customHeight="1" x14ac:dyDescent="0.2">
      <c r="A10" s="14" t="s">
        <v>57</v>
      </c>
      <c r="C10" s="25"/>
      <c r="D10" s="1"/>
      <c r="E10" s="21"/>
      <c r="F10" s="1"/>
      <c r="G10" s="21"/>
      <c r="H10" s="1"/>
      <c r="I10" s="21"/>
      <c r="J10" s="1"/>
    </row>
    <row r="11" spans="1:11" ht="17.100000000000001" customHeight="1" x14ac:dyDescent="0.2">
      <c r="A11" s="17" t="s">
        <v>58</v>
      </c>
      <c r="B11" s="22"/>
      <c r="C11" s="25"/>
      <c r="D11" s="1"/>
      <c r="E11" s="21"/>
      <c r="F11" s="1"/>
      <c r="G11" s="21"/>
      <c r="H11" s="1"/>
      <c r="I11" s="21"/>
      <c r="K11" s="20"/>
    </row>
    <row r="12" spans="1:11" ht="17.100000000000001" customHeight="1" x14ac:dyDescent="0.2">
      <c r="A12" s="17" t="s">
        <v>59</v>
      </c>
      <c r="B12" s="22">
        <v>22</v>
      </c>
      <c r="C12" s="25"/>
      <c r="D12" s="67">
        <v>927099200</v>
      </c>
      <c r="E12" s="1"/>
      <c r="F12" s="67">
        <v>927099200</v>
      </c>
      <c r="G12" s="1"/>
      <c r="H12" s="67">
        <v>927099200</v>
      </c>
      <c r="I12" s="1"/>
      <c r="J12" s="67">
        <v>927099200</v>
      </c>
    </row>
    <row r="13" spans="1:11" ht="17.100000000000001" customHeight="1" x14ac:dyDescent="0.2">
      <c r="A13" s="17" t="s">
        <v>60</v>
      </c>
      <c r="B13" s="22"/>
      <c r="C13" s="25"/>
      <c r="D13" s="1"/>
      <c r="E13" s="1"/>
      <c r="F13" s="1"/>
      <c r="G13" s="1"/>
      <c r="H13" s="1"/>
      <c r="I13" s="1"/>
      <c r="J13" s="1"/>
    </row>
    <row r="14" spans="1:11" ht="17.100000000000001" customHeight="1" x14ac:dyDescent="0.2">
      <c r="A14" s="55" t="s">
        <v>61</v>
      </c>
      <c r="B14" s="22">
        <v>22</v>
      </c>
      <c r="C14" s="25"/>
      <c r="D14" s="1">
        <v>927099200</v>
      </c>
      <c r="E14" s="1"/>
      <c r="F14" s="1">
        <v>927099200</v>
      </c>
      <c r="G14" s="1"/>
      <c r="H14" s="1">
        <v>927099200</v>
      </c>
      <c r="I14" s="1"/>
      <c r="J14" s="1">
        <v>927099200</v>
      </c>
    </row>
    <row r="15" spans="1:11" ht="17.100000000000001" customHeight="1" x14ac:dyDescent="0.2">
      <c r="A15" s="17" t="s">
        <v>62</v>
      </c>
      <c r="B15" s="22"/>
      <c r="C15" s="25"/>
      <c r="D15" s="1">
        <v>799228000</v>
      </c>
      <c r="E15" s="1"/>
      <c r="F15" s="1">
        <v>799228000</v>
      </c>
      <c r="G15" s="1"/>
      <c r="H15" s="1">
        <v>799228000</v>
      </c>
      <c r="I15" s="1"/>
      <c r="J15" s="1">
        <v>799228000</v>
      </c>
    </row>
    <row r="16" spans="1:11" ht="17.100000000000001" customHeight="1" x14ac:dyDescent="0.2">
      <c r="A16" s="17" t="s">
        <v>63</v>
      </c>
      <c r="B16" s="22"/>
      <c r="C16" s="25"/>
      <c r="D16" s="1">
        <v>12902865</v>
      </c>
      <c r="E16" s="1"/>
      <c r="F16" s="1">
        <v>12902865</v>
      </c>
      <c r="G16" s="1"/>
      <c r="H16" s="1">
        <v>12902865</v>
      </c>
      <c r="I16" s="1"/>
      <c r="J16" s="1">
        <v>12902865</v>
      </c>
    </row>
    <row r="17" spans="1:17" ht="17.100000000000001" customHeight="1" x14ac:dyDescent="0.2">
      <c r="A17" s="17" t="s">
        <v>64</v>
      </c>
      <c r="B17" s="22"/>
      <c r="C17" s="25"/>
      <c r="D17" s="1"/>
      <c r="E17" s="1"/>
      <c r="F17" s="1"/>
      <c r="G17" s="1"/>
      <c r="H17" s="1"/>
      <c r="I17" s="1"/>
      <c r="J17" s="1"/>
    </row>
    <row r="18" spans="1:17" ht="17.100000000000001" customHeight="1" x14ac:dyDescent="0.2">
      <c r="A18" s="17" t="s">
        <v>65</v>
      </c>
      <c r="B18" s="22">
        <v>23</v>
      </c>
      <c r="C18" s="25"/>
      <c r="D18" s="1">
        <f>'ส่วนปป(รวม)'!J32</f>
        <v>52107889.950000003</v>
      </c>
      <c r="E18" s="1"/>
      <c r="F18" s="1">
        <v>51847298.950000003</v>
      </c>
      <c r="G18" s="1"/>
      <c r="H18" s="1">
        <f>'ส่วนป.ป(เดี่ยว)'!J24</f>
        <v>52107890</v>
      </c>
      <c r="I18" s="1"/>
      <c r="J18" s="1">
        <v>51847299</v>
      </c>
    </row>
    <row r="19" spans="1:17" ht="17.100000000000001" customHeight="1" x14ac:dyDescent="0.2">
      <c r="A19" s="17" t="s">
        <v>66</v>
      </c>
      <c r="B19" s="22"/>
      <c r="C19" s="25"/>
      <c r="D19" s="1">
        <f>'ส่วนปป(รวม)'!L32</f>
        <v>554661332.04999995</v>
      </c>
      <c r="E19" s="1"/>
      <c r="F19" s="1">
        <v>636447457.04999995</v>
      </c>
      <c r="G19" s="1"/>
      <c r="H19" s="1">
        <f>'ส่วนป.ป(เดี่ยว)'!L24</f>
        <v>42275598</v>
      </c>
      <c r="I19" s="1"/>
      <c r="J19" s="1">
        <v>37324378</v>
      </c>
    </row>
    <row r="20" spans="1:17" ht="17.100000000000001" customHeight="1" x14ac:dyDescent="0.2">
      <c r="A20" s="17" t="s">
        <v>67</v>
      </c>
      <c r="B20" s="22"/>
      <c r="C20" s="25"/>
      <c r="D20" s="1">
        <f>'ส่วนปป(รวม)'!V32</f>
        <v>-43459547</v>
      </c>
      <c r="E20" s="1"/>
      <c r="F20" s="1">
        <v>-34058113</v>
      </c>
      <c r="G20" s="1"/>
      <c r="H20" s="67">
        <v>4636857</v>
      </c>
      <c r="I20" s="1"/>
      <c r="J20" s="1">
        <v>4636857</v>
      </c>
    </row>
    <row r="21" spans="1:17" ht="17.100000000000001" customHeight="1" x14ac:dyDescent="0.2">
      <c r="A21" s="14" t="s">
        <v>68</v>
      </c>
      <c r="B21" s="22"/>
      <c r="C21" s="25"/>
      <c r="D21" s="89">
        <f>SUM(D14:D20)</f>
        <v>2302539740</v>
      </c>
      <c r="E21" s="1"/>
      <c r="F21" s="89">
        <f>SUM(F14:F20)</f>
        <v>2393466708</v>
      </c>
      <c r="G21" s="1"/>
      <c r="H21" s="89">
        <f>SUM(H14:H20)</f>
        <v>1838250410</v>
      </c>
      <c r="I21" s="1"/>
      <c r="J21" s="89">
        <f>SUM(J14:J20)</f>
        <v>1833038599</v>
      </c>
    </row>
    <row r="22" spans="1:17" ht="17.100000000000001" customHeight="1" x14ac:dyDescent="0.2">
      <c r="A22" s="25" t="s">
        <v>69</v>
      </c>
      <c r="B22" s="22"/>
      <c r="C22" s="25"/>
      <c r="D22" s="67">
        <f>'ส่วนปป(รวม)'!Z32</f>
        <v>307085840</v>
      </c>
      <c r="E22" s="1"/>
      <c r="F22" s="67">
        <v>367440427</v>
      </c>
      <c r="G22" s="1"/>
      <c r="H22" s="1">
        <v>0</v>
      </c>
      <c r="I22" s="1"/>
      <c r="J22" s="67">
        <v>0</v>
      </c>
    </row>
    <row r="23" spans="1:17" ht="17.100000000000001" customHeight="1" x14ac:dyDescent="0.2">
      <c r="A23" s="14" t="s">
        <v>70</v>
      </c>
      <c r="B23" s="22"/>
      <c r="C23" s="25"/>
      <c r="D23" s="23">
        <f>SUM(D21:D22)</f>
        <v>2609625580</v>
      </c>
      <c r="E23" s="1"/>
      <c r="F23" s="23">
        <f>SUM(F21:F22)</f>
        <v>2760907135</v>
      </c>
      <c r="G23" s="1"/>
      <c r="H23" s="23">
        <f>SUM(H21:H22)</f>
        <v>1838250410</v>
      </c>
      <c r="I23" s="1"/>
      <c r="J23" s="23">
        <f>SUM(J21:J22)</f>
        <v>1833038599</v>
      </c>
    </row>
    <row r="24" spans="1:17" ht="6" customHeight="1" x14ac:dyDescent="0.2">
      <c r="A24" s="14"/>
      <c r="B24" s="22"/>
      <c r="C24" s="25"/>
      <c r="D24" s="20"/>
      <c r="E24" s="1"/>
      <c r="F24" s="20"/>
      <c r="G24" s="1"/>
      <c r="H24" s="20"/>
      <c r="I24" s="1"/>
      <c r="J24" s="20"/>
    </row>
    <row r="25" spans="1:17" ht="17.100000000000001" customHeight="1" thickBot="1" x14ac:dyDescent="0.25">
      <c r="A25" s="14" t="s">
        <v>71</v>
      </c>
      <c r="D25" s="28">
        <f>D23+หนี้สิน!D40</f>
        <v>5451558553</v>
      </c>
      <c r="E25" s="1"/>
      <c r="F25" s="28">
        <v>5241493694</v>
      </c>
      <c r="G25" s="1"/>
      <c r="H25" s="28">
        <f>H23+หนี้สิน!H40</f>
        <v>2500294198</v>
      </c>
      <c r="I25" s="1"/>
      <c r="J25" s="28">
        <v>2674313985</v>
      </c>
    </row>
    <row r="26" spans="1:17" s="92" customFormat="1" ht="17.100000000000001" customHeight="1" thickTop="1" x14ac:dyDescent="0.2">
      <c r="A26" s="90"/>
      <c r="B26" s="91"/>
      <c r="D26" s="93"/>
      <c r="E26" s="93"/>
      <c r="F26" s="94"/>
      <c r="G26" s="93"/>
      <c r="H26" s="94"/>
      <c r="I26" s="93"/>
      <c r="J26" s="94"/>
      <c r="L26"/>
      <c r="M26"/>
      <c r="N26"/>
      <c r="O26"/>
      <c r="P26"/>
      <c r="Q26"/>
    </row>
    <row r="27" spans="1:17" ht="17.100000000000001" customHeight="1" x14ac:dyDescent="0.2">
      <c r="A27" s="14"/>
    </row>
    <row r="28" spans="1:17" ht="17.100000000000001" customHeight="1" x14ac:dyDescent="0.2">
      <c r="A28" s="14"/>
      <c r="D28" s="21"/>
      <c r="E28" s="21"/>
      <c r="F28" s="21"/>
      <c r="G28" s="21"/>
      <c r="H28" s="95"/>
      <c r="I28" s="95"/>
      <c r="J28" s="95"/>
    </row>
    <row r="29" spans="1:17" ht="17.100000000000001" customHeight="1" x14ac:dyDescent="0.2">
      <c r="A29" s="14"/>
      <c r="D29" s="21"/>
      <c r="E29" s="21"/>
      <c r="F29" s="21"/>
      <c r="G29" s="21"/>
      <c r="H29" s="21"/>
      <c r="I29" s="21"/>
      <c r="J29" s="21"/>
    </row>
    <row r="30" spans="1:17" ht="17.100000000000001" customHeight="1" x14ac:dyDescent="0.2">
      <c r="A30" s="14"/>
      <c r="D30" s="21"/>
      <c r="E30" s="21"/>
      <c r="F30" s="21"/>
      <c r="G30" s="21"/>
      <c r="H30" s="21"/>
      <c r="I30" s="21"/>
      <c r="J30" s="21"/>
    </row>
    <row r="31" spans="1:17" ht="17.100000000000001" customHeight="1" x14ac:dyDescent="0.2">
      <c r="A31" s="14"/>
      <c r="D31" s="21"/>
      <c r="E31" s="21"/>
      <c r="F31" s="21"/>
      <c r="G31" s="21"/>
      <c r="H31" s="21"/>
      <c r="I31" s="21"/>
      <c r="J31" s="21"/>
    </row>
    <row r="32" spans="1:17" ht="17.100000000000001" customHeight="1" x14ac:dyDescent="0.2">
      <c r="A32" s="14"/>
      <c r="D32" s="21"/>
      <c r="E32" s="21"/>
      <c r="F32" s="21"/>
      <c r="G32" s="21"/>
      <c r="H32" s="21"/>
      <c r="I32" s="21"/>
      <c r="J32" s="21"/>
    </row>
    <row r="33" spans="1:10" ht="17.100000000000001" customHeight="1" x14ac:dyDescent="0.2">
      <c r="A33" s="14"/>
      <c r="D33" s="21"/>
      <c r="E33" s="21"/>
      <c r="F33" s="21"/>
      <c r="G33" s="21"/>
      <c r="H33" s="21"/>
      <c r="I33" s="21"/>
      <c r="J33" s="21"/>
    </row>
    <row r="34" spans="1:10" ht="17.100000000000001" customHeight="1" x14ac:dyDescent="0.2">
      <c r="A34" s="14"/>
      <c r="D34" s="21"/>
      <c r="E34" s="21"/>
      <c r="F34" s="21"/>
      <c r="G34" s="21"/>
      <c r="H34" s="21"/>
      <c r="I34" s="21"/>
      <c r="J34" s="21"/>
    </row>
    <row r="35" spans="1:10" ht="17.100000000000001" customHeight="1" x14ac:dyDescent="0.2">
      <c r="A35" s="14"/>
      <c r="D35" s="21"/>
      <c r="E35" s="21"/>
      <c r="F35" s="21"/>
      <c r="G35" s="21"/>
      <c r="H35" s="21"/>
      <c r="I35" s="21"/>
      <c r="J35" s="21"/>
    </row>
    <row r="36" spans="1:10" ht="17.100000000000001" customHeight="1" x14ac:dyDescent="0.2">
      <c r="A36" s="14"/>
      <c r="D36" s="21"/>
      <c r="E36" s="21"/>
      <c r="F36" s="21"/>
      <c r="G36" s="21"/>
      <c r="H36" s="21"/>
      <c r="I36" s="21"/>
      <c r="J36" s="21"/>
    </row>
    <row r="37" spans="1:10" x14ac:dyDescent="0.2">
      <c r="H37" s="1"/>
    </row>
    <row r="45" spans="1:10" x14ac:dyDescent="0.2">
      <c r="A45" s="3" t="s">
        <v>34</v>
      </c>
    </row>
    <row r="47" spans="1:10" x14ac:dyDescent="0.2">
      <c r="D47" s="132">
        <f>+D25-สินทรัพย์!D36</f>
        <v>0</v>
      </c>
      <c r="E47" s="21"/>
      <c r="F47" s="29">
        <f>+F25-สินทรัพย์!F36</f>
        <v>0</v>
      </c>
      <c r="G47" s="21"/>
      <c r="H47" s="29">
        <f>+H25-สินทรัพย์!H36</f>
        <v>0</v>
      </c>
      <c r="I47" s="95"/>
      <c r="J47" s="29">
        <f>+J25-สินทรัพย์!J36</f>
        <v>0</v>
      </c>
    </row>
    <row r="48" spans="1:10" x14ac:dyDescent="0.2">
      <c r="D48" s="72"/>
    </row>
    <row r="49" spans="4:4" x14ac:dyDescent="0.2">
      <c r="D49" s="72"/>
    </row>
  </sheetData>
  <mergeCells count="2">
    <mergeCell ref="H6:J6"/>
    <mergeCell ref="D5:J5"/>
  </mergeCells>
  <pageMargins left="0.78740157480314998" right="0.39370078740157499" top="0.98425196850393704" bottom="0.47244094488188998" header="0.511811023622047" footer="0.511811023622047"/>
  <pageSetup paperSize="9" scale="93" fitToHeight="0" orientation="portrait" blackAndWhite="1" r:id="rId1"/>
  <headerFooter alignWithMargins="0">
    <oddFooter>&amp;R&amp;"Angsana New,Regular"&amp;14 8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view="pageBreakPreview" zoomScale="130" zoomScaleNormal="70" zoomScaleSheetLayoutView="130" workbookViewId="0">
      <selection activeCell="L33" sqref="L33"/>
    </sheetView>
  </sheetViews>
  <sheetFormatPr defaultColWidth="9.42578125" defaultRowHeight="17.100000000000001" customHeight="1" x14ac:dyDescent="0.2"/>
  <cols>
    <col min="1" max="1" width="34.85546875" style="3" customWidth="1"/>
    <col min="2" max="2" width="7.5703125" style="3" bestFit="1" customWidth="1"/>
    <col min="3" max="3" width="1.5703125" style="3" customWidth="1"/>
    <col min="4" max="4" width="12.42578125" style="3" customWidth="1"/>
    <col min="5" max="5" width="1.42578125" style="3" customWidth="1"/>
    <col min="6" max="6" width="13.140625" style="3" customWidth="1"/>
    <col min="7" max="7" width="1.5703125" style="3" customWidth="1"/>
    <col min="8" max="8" width="13.140625" style="3" customWidth="1"/>
    <col min="9" max="9" width="1.42578125" style="3" customWidth="1"/>
    <col min="10" max="10" width="14" style="3" customWidth="1"/>
    <col min="11" max="11" width="9.85546875" style="3" customWidth="1"/>
    <col min="12" max="12" width="14.42578125" bestFit="1" customWidth="1"/>
    <col min="13" max="13" width="13.28515625" customWidth="1"/>
    <col min="14" max="14" width="9.85546875" customWidth="1"/>
    <col min="15" max="15" width="16.85546875" customWidth="1"/>
    <col min="16" max="16" width="14.5703125" customWidth="1"/>
    <col min="17" max="17" width="12" customWidth="1"/>
    <col min="20" max="16384" width="9.42578125" style="3"/>
  </cols>
  <sheetData>
    <row r="1" spans="1:11" ht="17.25" customHeight="1" x14ac:dyDescent="0.2">
      <c r="A1" s="69" t="s">
        <v>0</v>
      </c>
      <c r="B1" s="69"/>
      <c r="C1" s="69"/>
      <c r="D1" s="69"/>
      <c r="E1" s="69"/>
      <c r="J1" s="32"/>
    </row>
    <row r="2" spans="1:11" ht="17.25" customHeight="1" x14ac:dyDescent="0.2">
      <c r="A2" s="2" t="s">
        <v>72</v>
      </c>
      <c r="B2" s="2"/>
      <c r="C2" s="2"/>
      <c r="H2" s="2" t="s">
        <v>73</v>
      </c>
    </row>
    <row r="3" spans="1:11" ht="17.25" customHeight="1" x14ac:dyDescent="0.2">
      <c r="A3" s="2" t="s">
        <v>74</v>
      </c>
      <c r="B3" s="2"/>
      <c r="C3" s="2"/>
    </row>
    <row r="4" spans="1:11" ht="17.25" customHeight="1" x14ac:dyDescent="0.2">
      <c r="A4" s="2"/>
      <c r="B4" s="2"/>
      <c r="C4" s="2"/>
    </row>
    <row r="5" spans="1:11" ht="17.25" customHeight="1" x14ac:dyDescent="0.2">
      <c r="A5" s="2"/>
      <c r="B5" s="5"/>
      <c r="C5" s="5"/>
      <c r="D5" s="135" t="s">
        <v>3</v>
      </c>
      <c r="E5" s="135"/>
      <c r="F5" s="135"/>
      <c r="G5" s="135"/>
      <c r="H5" s="135"/>
      <c r="I5" s="135"/>
      <c r="J5" s="135"/>
    </row>
    <row r="6" spans="1:11" ht="17.25" customHeight="1" x14ac:dyDescent="0.2">
      <c r="D6" s="33" t="s">
        <v>4</v>
      </c>
      <c r="E6" s="33"/>
      <c r="F6" s="33"/>
      <c r="G6" s="6"/>
      <c r="H6" s="135" t="s">
        <v>5</v>
      </c>
      <c r="I6" s="135"/>
      <c r="J6" s="135"/>
    </row>
    <row r="7" spans="1:11" ht="17.25" customHeight="1" x14ac:dyDescent="0.2">
      <c r="A7" s="2"/>
      <c r="B7" s="76" t="s">
        <v>6</v>
      </c>
      <c r="C7" s="2"/>
      <c r="D7" s="101">
        <v>2567</v>
      </c>
      <c r="E7" s="36"/>
      <c r="F7" s="101">
        <v>2566</v>
      </c>
      <c r="G7" s="36"/>
      <c r="H7" s="101">
        <v>2567</v>
      </c>
      <c r="I7" s="36"/>
      <c r="J7" s="101">
        <v>2566</v>
      </c>
    </row>
    <row r="8" spans="1:11" ht="17.25" customHeight="1" x14ac:dyDescent="0.2">
      <c r="A8" s="2"/>
      <c r="B8" s="2"/>
      <c r="C8" s="2"/>
      <c r="D8" s="36"/>
      <c r="E8" s="36"/>
      <c r="F8" s="36"/>
      <c r="G8" s="36"/>
      <c r="H8" s="36"/>
      <c r="I8" s="36"/>
      <c r="J8" s="36"/>
    </row>
    <row r="9" spans="1:11" ht="17.25" customHeight="1" x14ac:dyDescent="0.2">
      <c r="A9" s="2" t="s">
        <v>75</v>
      </c>
      <c r="B9" s="2"/>
      <c r="C9" s="2"/>
      <c r="D9" s="25"/>
      <c r="E9" s="25"/>
      <c r="F9" s="25"/>
      <c r="G9" s="25"/>
      <c r="H9" s="25"/>
      <c r="I9" s="25"/>
      <c r="J9" s="25"/>
    </row>
    <row r="10" spans="1:11" ht="17.25" customHeight="1" x14ac:dyDescent="0.2">
      <c r="A10" s="42" t="s">
        <v>76</v>
      </c>
      <c r="B10" s="7" t="s">
        <v>203</v>
      </c>
      <c r="C10" s="42"/>
      <c r="D10" s="4">
        <v>7397093946</v>
      </c>
      <c r="E10" s="1"/>
      <c r="F10" s="4">
        <v>6488488334</v>
      </c>
      <c r="G10" s="1"/>
      <c r="H10" s="4">
        <v>1476055026</v>
      </c>
      <c r="I10" s="1"/>
      <c r="J10" s="4">
        <v>1560384130</v>
      </c>
      <c r="K10" s="21"/>
    </row>
    <row r="11" spans="1:11" ht="17.25" customHeight="1" x14ac:dyDescent="0.2">
      <c r="A11" s="77" t="s">
        <v>77</v>
      </c>
      <c r="B11" s="7">
        <v>29</v>
      </c>
      <c r="C11" s="77"/>
      <c r="D11" s="4">
        <v>12028181</v>
      </c>
      <c r="E11" s="1"/>
      <c r="F11" s="4">
        <v>16803929</v>
      </c>
      <c r="G11" s="1"/>
      <c r="H11" s="4">
        <v>4045529</v>
      </c>
      <c r="I11" s="1"/>
      <c r="J11" s="4">
        <v>4098506</v>
      </c>
    </row>
    <row r="12" spans="1:11" ht="17.25" customHeight="1" x14ac:dyDescent="0.2">
      <c r="A12" s="77" t="s">
        <v>78</v>
      </c>
      <c r="B12" s="7">
        <v>34</v>
      </c>
      <c r="C12" s="77"/>
      <c r="D12" s="4">
        <v>212967</v>
      </c>
      <c r="E12" s="1"/>
      <c r="F12" s="4">
        <v>135538</v>
      </c>
      <c r="G12" s="1"/>
      <c r="H12" s="4">
        <v>3431791</v>
      </c>
      <c r="I12" s="1"/>
      <c r="J12" s="4">
        <v>2822281</v>
      </c>
    </row>
    <row r="13" spans="1:11" ht="17.25" customHeight="1" x14ac:dyDescent="0.2">
      <c r="A13" s="77" t="s">
        <v>79</v>
      </c>
      <c r="B13" s="7">
        <v>34</v>
      </c>
      <c r="C13" s="77"/>
      <c r="D13" s="4">
        <v>0</v>
      </c>
      <c r="E13" s="1"/>
      <c r="F13" s="4">
        <v>0</v>
      </c>
      <c r="G13" s="1"/>
      <c r="H13" s="4">
        <v>163868444</v>
      </c>
      <c r="I13" s="1"/>
      <c r="J13" s="4">
        <v>37739879</v>
      </c>
    </row>
    <row r="14" spans="1:11" ht="17.25" customHeight="1" x14ac:dyDescent="0.2">
      <c r="A14" s="42" t="s">
        <v>80</v>
      </c>
      <c r="B14" s="7" t="s">
        <v>204</v>
      </c>
      <c r="C14" s="42"/>
      <c r="D14" s="4">
        <v>15846017</v>
      </c>
      <c r="E14" s="1"/>
      <c r="F14" s="4">
        <v>20829242</v>
      </c>
      <c r="G14" s="1"/>
      <c r="H14" s="4">
        <v>40844354</v>
      </c>
      <c r="I14" s="1"/>
      <c r="J14" s="4">
        <v>46085715</v>
      </c>
    </row>
    <row r="15" spans="1:11" ht="17.25" customHeight="1" x14ac:dyDescent="0.2">
      <c r="A15" s="42" t="s">
        <v>81</v>
      </c>
      <c r="B15" s="7"/>
      <c r="C15" s="42"/>
      <c r="D15" s="1">
        <v>0</v>
      </c>
      <c r="E15" s="1"/>
      <c r="F15" s="1">
        <v>68679725</v>
      </c>
      <c r="G15" s="1"/>
      <c r="H15" s="4">
        <v>0</v>
      </c>
      <c r="I15" s="1"/>
      <c r="J15" s="1">
        <v>28637509</v>
      </c>
    </row>
    <row r="16" spans="1:11" ht="17.25" customHeight="1" x14ac:dyDescent="0.2">
      <c r="A16" s="69" t="s">
        <v>82</v>
      </c>
      <c r="B16" s="6"/>
      <c r="C16" s="69"/>
      <c r="D16" s="23">
        <f>SUM(D10:D15)</f>
        <v>7425181111</v>
      </c>
      <c r="E16" s="1"/>
      <c r="F16" s="23">
        <v>6594936768</v>
      </c>
      <c r="G16" s="1"/>
      <c r="H16" s="23">
        <f>SUM(H10:H15)</f>
        <v>1688245144</v>
      </c>
      <c r="I16" s="1"/>
      <c r="J16" s="23">
        <f>SUM(J10:J15)</f>
        <v>1679768020</v>
      </c>
    </row>
    <row r="17" spans="1:11" ht="17.25" customHeight="1" x14ac:dyDescent="0.2">
      <c r="A17" s="69"/>
      <c r="B17" s="6"/>
      <c r="C17" s="69"/>
      <c r="D17" s="1"/>
      <c r="E17" s="1"/>
      <c r="F17" s="1"/>
      <c r="G17" s="1"/>
      <c r="H17" s="1"/>
      <c r="I17" s="1"/>
      <c r="J17" s="1"/>
    </row>
    <row r="18" spans="1:11" ht="17.25" customHeight="1" x14ac:dyDescent="0.2">
      <c r="A18" s="69" t="s">
        <v>83</v>
      </c>
      <c r="B18" s="6"/>
      <c r="C18" s="69"/>
      <c r="D18" s="1"/>
      <c r="E18" s="1"/>
      <c r="F18" s="1"/>
      <c r="G18" s="1"/>
      <c r="H18" s="1"/>
      <c r="I18" s="1"/>
      <c r="J18" s="1"/>
    </row>
    <row r="19" spans="1:11" ht="17.25" customHeight="1" x14ac:dyDescent="0.2">
      <c r="A19" s="42" t="s">
        <v>84</v>
      </c>
      <c r="B19" s="7">
        <v>9</v>
      </c>
      <c r="C19" s="42"/>
      <c r="D19" s="4">
        <v>-6421344756</v>
      </c>
      <c r="E19" s="78"/>
      <c r="F19" s="4">
        <v>-5656083806</v>
      </c>
      <c r="G19" s="1"/>
      <c r="H19" s="4">
        <v>-1290084424</v>
      </c>
      <c r="I19" s="1"/>
      <c r="J19" s="4">
        <v>-1329724445</v>
      </c>
      <c r="K19" s="72"/>
    </row>
    <row r="20" spans="1:11" ht="17.25" customHeight="1" x14ac:dyDescent="0.2">
      <c r="A20" s="77" t="s">
        <v>85</v>
      </c>
      <c r="B20" s="79"/>
      <c r="C20" s="77"/>
      <c r="D20" s="4">
        <v>-7353053</v>
      </c>
      <c r="E20" s="78"/>
      <c r="F20" s="4">
        <v>-6691100</v>
      </c>
      <c r="G20" s="1"/>
      <c r="H20" s="4">
        <v>-3980849</v>
      </c>
      <c r="I20" s="1"/>
      <c r="J20" s="4">
        <v>-3971016</v>
      </c>
    </row>
    <row r="21" spans="1:11" ht="17.25" customHeight="1" x14ac:dyDescent="0.2">
      <c r="A21" s="42" t="s">
        <v>86</v>
      </c>
      <c r="B21" s="7"/>
      <c r="C21" s="42"/>
      <c r="D21" s="4">
        <v>-209246807</v>
      </c>
      <c r="E21" s="78"/>
      <c r="F21" s="4">
        <v>-199550339</v>
      </c>
      <c r="G21" s="1"/>
      <c r="H21" s="4">
        <v>-96951907</v>
      </c>
      <c r="I21" s="1"/>
      <c r="J21" s="4">
        <v>-96834021</v>
      </c>
    </row>
    <row r="22" spans="1:11" ht="17.25" customHeight="1" x14ac:dyDescent="0.2">
      <c r="A22" s="42" t="s">
        <v>87</v>
      </c>
      <c r="B22" s="7"/>
      <c r="C22" s="42"/>
      <c r="D22" s="4">
        <v>-528028279</v>
      </c>
      <c r="E22" s="78"/>
      <c r="F22" s="4">
        <v>-465718759</v>
      </c>
      <c r="G22" s="1"/>
      <c r="H22" s="4">
        <v>-180448828</v>
      </c>
      <c r="I22" s="1"/>
      <c r="J22" s="4">
        <v>-120602296</v>
      </c>
      <c r="K22" s="72"/>
    </row>
    <row r="23" spans="1:11" ht="17.25" customHeight="1" x14ac:dyDescent="0.2">
      <c r="A23" s="42" t="s">
        <v>88</v>
      </c>
      <c r="B23" s="7"/>
      <c r="C23" s="42"/>
      <c r="D23" s="1">
        <v>-55628304</v>
      </c>
      <c r="E23" s="78"/>
      <c r="F23" s="1">
        <v>0</v>
      </c>
      <c r="G23" s="1"/>
      <c r="H23" s="4">
        <v>-21662204</v>
      </c>
      <c r="I23" s="1"/>
      <c r="J23" s="4">
        <v>0</v>
      </c>
      <c r="K23" s="72"/>
    </row>
    <row r="24" spans="1:11" ht="17.25" customHeight="1" x14ac:dyDescent="0.2">
      <c r="A24" s="42" t="s">
        <v>89</v>
      </c>
      <c r="B24" s="7"/>
      <c r="C24" s="42"/>
      <c r="D24" s="1">
        <v>-33941</v>
      </c>
      <c r="E24" s="78"/>
      <c r="F24" s="1">
        <v>-39636275</v>
      </c>
      <c r="G24" s="1"/>
      <c r="H24" s="4">
        <v>-7484504</v>
      </c>
      <c r="I24" s="1"/>
      <c r="J24" s="1">
        <v>-31810629</v>
      </c>
    </row>
    <row r="25" spans="1:11" ht="17.25" customHeight="1" x14ac:dyDescent="0.45">
      <c r="A25" s="80" t="s">
        <v>90</v>
      </c>
      <c r="B25" s="81"/>
      <c r="C25" s="80"/>
      <c r="D25" s="23">
        <f>SUM(D19:D24)</f>
        <v>-7221635140</v>
      </c>
      <c r="E25" s="1"/>
      <c r="F25" s="23">
        <v>-6367680279</v>
      </c>
      <c r="G25" s="1"/>
      <c r="H25" s="23">
        <f>SUM(H19:H24)</f>
        <v>-1600612716</v>
      </c>
      <c r="I25" s="1"/>
      <c r="J25" s="23">
        <f>SUM(J19:J24)</f>
        <v>-1582942407</v>
      </c>
    </row>
    <row r="26" spans="1:11" ht="17.25" customHeight="1" x14ac:dyDescent="0.45">
      <c r="A26" s="80"/>
      <c r="B26" s="81"/>
      <c r="C26" s="80"/>
      <c r="D26" s="1"/>
      <c r="E26" s="1"/>
      <c r="F26" s="1"/>
      <c r="G26" s="1"/>
      <c r="H26" s="1"/>
      <c r="I26" s="1"/>
      <c r="J26" s="1"/>
    </row>
    <row r="27" spans="1:11" ht="17.25" customHeight="1" x14ac:dyDescent="0.45">
      <c r="A27" s="2" t="s">
        <v>91</v>
      </c>
      <c r="B27" s="81"/>
      <c r="C27" s="80"/>
      <c r="D27" s="1">
        <f>+D16+D25</f>
        <v>203545971</v>
      </c>
      <c r="E27" s="1"/>
      <c r="F27" s="1">
        <f>+F16+F25</f>
        <v>227256489</v>
      </c>
      <c r="G27" s="1"/>
      <c r="H27" s="1">
        <f>+H16+H25</f>
        <v>87632428</v>
      </c>
      <c r="I27" s="1"/>
      <c r="J27" s="1">
        <f>+J16+J25</f>
        <v>96825613</v>
      </c>
    </row>
    <row r="28" spans="1:11" ht="17.25" customHeight="1" x14ac:dyDescent="0.45">
      <c r="A28" s="3" t="s">
        <v>92</v>
      </c>
      <c r="B28" s="81"/>
      <c r="C28" s="80"/>
      <c r="D28" s="67">
        <v>-128702339</v>
      </c>
      <c r="E28" s="1"/>
      <c r="F28" s="67">
        <v>-121507432</v>
      </c>
      <c r="G28" s="1"/>
      <c r="H28" s="122">
        <v>-31420617</v>
      </c>
      <c r="I28" s="1"/>
      <c r="J28" s="67">
        <v>-31268834</v>
      </c>
    </row>
    <row r="29" spans="1:11" ht="17.25" customHeight="1" x14ac:dyDescent="0.2">
      <c r="A29" s="2" t="s">
        <v>93</v>
      </c>
      <c r="B29" s="6"/>
      <c r="C29" s="2"/>
      <c r="D29" s="1">
        <f>SUM(D27:D28)</f>
        <v>74843632</v>
      </c>
      <c r="E29" s="1"/>
      <c r="F29" s="1">
        <f>SUM(F27:F28)</f>
        <v>105749057</v>
      </c>
      <c r="G29" s="1"/>
      <c r="H29" s="1">
        <f>SUM(H27:H28)</f>
        <v>56211811</v>
      </c>
      <c r="I29" s="1"/>
      <c r="J29" s="1">
        <f>SUM(J27:J28)</f>
        <v>65556779</v>
      </c>
    </row>
    <row r="30" spans="1:11" ht="17.25" customHeight="1" x14ac:dyDescent="0.2">
      <c r="A30" s="3" t="s">
        <v>94</v>
      </c>
      <c r="B30" s="7">
        <v>25.2</v>
      </c>
      <c r="D30" s="1">
        <v>-135546359</v>
      </c>
      <c r="E30" s="1"/>
      <c r="F30" s="1">
        <v>-21506390</v>
      </c>
      <c r="G30" s="1"/>
      <c r="H30" s="122">
        <v>-51000000</v>
      </c>
      <c r="I30" s="1"/>
      <c r="J30" s="1">
        <v>0</v>
      </c>
    </row>
    <row r="31" spans="1:11" ht="17.25" customHeight="1" x14ac:dyDescent="0.2">
      <c r="A31" s="2" t="s">
        <v>205</v>
      </c>
      <c r="B31" s="6"/>
      <c r="C31" s="2"/>
      <c r="D31" s="23">
        <f>SUM(D29:D30)</f>
        <v>-60702727</v>
      </c>
      <c r="E31" s="1"/>
      <c r="F31" s="23">
        <f>SUM(F29:F30)</f>
        <v>84242667</v>
      </c>
      <c r="G31" s="1"/>
      <c r="H31" s="23">
        <f>SUM(H29:H30)</f>
        <v>5211811</v>
      </c>
      <c r="I31" s="1"/>
      <c r="J31" s="23">
        <f>SUM(J29:J30)</f>
        <v>65556779</v>
      </c>
    </row>
    <row r="32" spans="1:11" ht="17.25" customHeight="1" x14ac:dyDescent="0.2">
      <c r="A32" s="2"/>
      <c r="B32" s="6"/>
      <c r="C32" s="2"/>
      <c r="D32" s="1"/>
      <c r="E32" s="1"/>
      <c r="F32" s="1"/>
      <c r="G32" s="1"/>
      <c r="H32" s="1"/>
      <c r="I32" s="1"/>
      <c r="J32" s="1"/>
    </row>
    <row r="33" spans="1:10" ht="17.25" customHeight="1" x14ac:dyDescent="0.2">
      <c r="A33" s="70" t="s">
        <v>95</v>
      </c>
      <c r="B33" s="82"/>
      <c r="C33" s="70"/>
      <c r="D33" s="1"/>
      <c r="E33" s="1"/>
      <c r="F33" s="1"/>
      <c r="G33" s="1"/>
      <c r="H33" s="1"/>
      <c r="I33" s="1"/>
      <c r="J33" s="1"/>
    </row>
    <row r="34" spans="1:10" ht="17.25" customHeight="1" x14ac:dyDescent="0.2">
      <c r="A34" s="70" t="s">
        <v>96</v>
      </c>
      <c r="B34" s="82"/>
      <c r="C34" s="70"/>
      <c r="D34" s="1"/>
      <c r="E34" s="1"/>
      <c r="F34" s="1"/>
      <c r="G34" s="1"/>
      <c r="H34" s="1"/>
      <c r="I34" s="1"/>
      <c r="J34" s="1"/>
    </row>
    <row r="35" spans="1:10" ht="17.25" customHeight="1" x14ac:dyDescent="0.2">
      <c r="A35" s="83" t="s">
        <v>97</v>
      </c>
      <c r="B35" s="82"/>
      <c r="C35" s="70"/>
      <c r="D35" s="1"/>
      <c r="E35" s="1"/>
      <c r="F35" s="1"/>
      <c r="G35" s="1"/>
      <c r="H35" s="1"/>
      <c r="I35" s="1"/>
      <c r="J35" s="1"/>
    </row>
    <row r="36" spans="1:10" ht="17.25" customHeight="1" x14ac:dyDescent="0.2">
      <c r="A36" s="84" t="s">
        <v>98</v>
      </c>
      <c r="B36" s="82"/>
      <c r="C36" s="70"/>
      <c r="D36" s="1"/>
      <c r="E36" s="1"/>
      <c r="F36" s="1"/>
      <c r="G36" s="1"/>
      <c r="H36" s="1"/>
      <c r="I36" s="1"/>
      <c r="J36" s="1"/>
    </row>
    <row r="37" spans="1:10" ht="17.25" customHeight="1" x14ac:dyDescent="0.2">
      <c r="A37" s="85" t="s">
        <v>99</v>
      </c>
      <c r="B37" s="86">
        <v>21</v>
      </c>
      <c r="C37" s="70"/>
      <c r="D37" s="1">
        <v>0</v>
      </c>
      <c r="E37" s="1"/>
      <c r="F37" s="1">
        <v>7314349</v>
      </c>
      <c r="G37" s="1"/>
      <c r="H37" s="1">
        <v>0</v>
      </c>
      <c r="I37" s="1"/>
      <c r="J37" s="1">
        <v>4636857</v>
      </c>
    </row>
    <row r="38" spans="1:10" ht="17.25" customHeight="1" x14ac:dyDescent="0.2">
      <c r="A38" s="70" t="s">
        <v>100</v>
      </c>
      <c r="B38" s="86"/>
      <c r="C38" s="85"/>
      <c r="D38" s="1"/>
      <c r="E38" s="1"/>
      <c r="F38" s="1"/>
      <c r="G38" s="1"/>
      <c r="H38" s="1"/>
      <c r="I38" s="1"/>
      <c r="J38" s="1"/>
    </row>
    <row r="39" spans="1:10" ht="17.25" customHeight="1" x14ac:dyDescent="0.2">
      <c r="A39" s="83" t="s">
        <v>97</v>
      </c>
      <c r="B39" s="86"/>
      <c r="C39" s="87"/>
      <c r="D39" s="1"/>
      <c r="E39" s="1"/>
      <c r="F39" s="1"/>
      <c r="G39" s="1"/>
      <c r="H39" s="1"/>
      <c r="I39" s="1"/>
      <c r="J39" s="1"/>
    </row>
    <row r="40" spans="1:10" ht="17.25" customHeight="1" x14ac:dyDescent="0.2">
      <c r="A40" s="84" t="s">
        <v>101</v>
      </c>
      <c r="B40" s="86"/>
      <c r="C40" s="87"/>
      <c r="D40" s="1"/>
      <c r="E40" s="1"/>
      <c r="F40" s="1"/>
      <c r="G40" s="1"/>
      <c r="H40" s="1"/>
      <c r="I40" s="1"/>
      <c r="J40" s="1"/>
    </row>
    <row r="41" spans="1:10" ht="17.25" customHeight="1" x14ac:dyDescent="0.2">
      <c r="A41" s="85" t="s">
        <v>102</v>
      </c>
      <c r="B41" s="86"/>
      <c r="C41" s="87"/>
      <c r="D41" s="1">
        <v>-13917740</v>
      </c>
      <c r="E41" s="1"/>
      <c r="F41" s="1">
        <v>59616557</v>
      </c>
      <c r="G41" s="1"/>
      <c r="H41" s="1">
        <v>0</v>
      </c>
      <c r="I41" s="1"/>
      <c r="J41" s="21">
        <v>0</v>
      </c>
    </row>
    <row r="42" spans="1:10" ht="17.25" customHeight="1" thickBot="1" x14ac:dyDescent="0.25">
      <c r="A42" s="2" t="s">
        <v>224</v>
      </c>
      <c r="B42" s="6"/>
      <c r="C42" s="2"/>
      <c r="D42" s="68">
        <f>SUM(D37:D41)</f>
        <v>-13917740</v>
      </c>
      <c r="E42" s="1"/>
      <c r="F42" s="68">
        <v>66930906</v>
      </c>
      <c r="G42" s="1"/>
      <c r="H42" s="68">
        <f>SUM(H37:H41)</f>
        <v>0</v>
      </c>
      <c r="I42" s="1"/>
      <c r="J42" s="68">
        <v>4636857</v>
      </c>
    </row>
    <row r="43" spans="1:10" ht="4.5" customHeight="1" thickTop="1" x14ac:dyDescent="0.2">
      <c r="A43" s="2"/>
      <c r="B43" s="6"/>
      <c r="C43" s="2"/>
      <c r="D43" s="1"/>
      <c r="E43" s="1"/>
      <c r="F43" s="1"/>
      <c r="G43" s="1"/>
      <c r="H43" s="1"/>
      <c r="I43" s="1"/>
      <c r="J43" s="1"/>
    </row>
    <row r="44" spans="1:10" ht="17.100000000000001" customHeight="1" thickBot="1" x14ac:dyDescent="0.25">
      <c r="A44" s="70" t="s">
        <v>206</v>
      </c>
      <c r="B44" s="82"/>
      <c r="C44" s="70"/>
      <c r="D44" s="28">
        <f>D31+D42</f>
        <v>-74620467</v>
      </c>
      <c r="E44" s="1"/>
      <c r="F44" s="28">
        <f>F31+F42</f>
        <v>151173573</v>
      </c>
      <c r="G44" s="1"/>
      <c r="H44" s="28">
        <f>H31+H42</f>
        <v>5211811</v>
      </c>
      <c r="I44" s="1"/>
      <c r="J44" s="28">
        <f>J31+J42</f>
        <v>70193636</v>
      </c>
    </row>
    <row r="45" spans="1:10" ht="17.100000000000001" customHeight="1" thickTop="1" x14ac:dyDescent="0.2">
      <c r="A45" s="2"/>
      <c r="B45" s="2"/>
      <c r="C45" s="2"/>
      <c r="D45" s="21"/>
      <c r="E45" s="21"/>
      <c r="F45" s="21"/>
      <c r="G45" s="21"/>
      <c r="H45" s="88"/>
      <c r="I45" s="21"/>
      <c r="J45" s="88"/>
    </row>
    <row r="46" spans="1:10" ht="17.100000000000001" customHeight="1" x14ac:dyDescent="0.2">
      <c r="A46" s="2"/>
      <c r="B46" s="2"/>
      <c r="C46" s="2"/>
      <c r="D46" s="21"/>
      <c r="E46" s="21"/>
      <c r="F46" s="21"/>
      <c r="G46" s="21"/>
      <c r="H46" s="88"/>
      <c r="I46" s="21"/>
      <c r="J46" s="88"/>
    </row>
    <row r="48" spans="1:10" ht="17.100000000000001" customHeight="1" x14ac:dyDescent="0.2">
      <c r="A48" s="3" t="s">
        <v>34</v>
      </c>
    </row>
  </sheetData>
  <mergeCells count="2">
    <mergeCell ref="H6:J6"/>
    <mergeCell ref="D5:J5"/>
  </mergeCells>
  <pageMargins left="0.78740157480314998" right="0.39370078740157499" top="0.98425196850393704" bottom="0.47244094488188998" header="0.511811023622047" footer="0.511811023622047"/>
  <pageSetup paperSize="9" scale="91" fitToHeight="0" orientation="portrait" r:id="rId1"/>
  <headerFooter alignWithMargins="0">
    <oddFooter>&amp;R&amp;"Angsana New,Regular"&amp;14 9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view="pageBreakPreview" topLeftCell="A19" zoomScale="130" zoomScaleNormal="100" zoomScaleSheetLayoutView="130" workbookViewId="0">
      <selection activeCell="F16" sqref="F16"/>
    </sheetView>
  </sheetViews>
  <sheetFormatPr defaultColWidth="9.42578125" defaultRowHeight="17.100000000000001" customHeight="1" x14ac:dyDescent="0.2"/>
  <cols>
    <col min="1" max="1" width="34.42578125" style="3" customWidth="1"/>
    <col min="2" max="2" width="5" style="3" customWidth="1"/>
    <col min="3" max="3" width="1.5703125" style="3" customWidth="1"/>
    <col min="4" max="4" width="12.42578125" style="3" customWidth="1"/>
    <col min="5" max="5" width="1.42578125" style="3" customWidth="1"/>
    <col min="6" max="6" width="12.42578125" style="3" customWidth="1"/>
    <col min="7" max="7" width="1.5703125" style="3" customWidth="1"/>
    <col min="8" max="8" width="12.5703125" style="3" customWidth="1"/>
    <col min="9" max="9" width="1.5703125" style="3" customWidth="1"/>
    <col min="10" max="10" width="12.42578125" style="3" customWidth="1"/>
    <col min="11" max="11" width="9.42578125" style="3"/>
    <col min="12" max="12" width="12.28515625" bestFit="1" customWidth="1"/>
    <col min="13" max="13" width="12" bestFit="1" customWidth="1"/>
    <col min="15" max="16384" width="9.42578125" style="3"/>
  </cols>
  <sheetData>
    <row r="1" spans="1:10" ht="17.100000000000001" customHeight="1" x14ac:dyDescent="0.2">
      <c r="A1" s="69" t="s">
        <v>0</v>
      </c>
      <c r="B1" s="69"/>
      <c r="C1" s="69"/>
      <c r="D1" s="69"/>
      <c r="E1" s="69"/>
      <c r="J1" s="32"/>
    </row>
    <row r="2" spans="1:10" ht="17.100000000000001" customHeight="1" x14ac:dyDescent="0.2">
      <c r="A2" s="2" t="s">
        <v>103</v>
      </c>
      <c r="B2" s="2"/>
      <c r="C2" s="2"/>
      <c r="H2" s="2" t="s">
        <v>73</v>
      </c>
    </row>
    <row r="3" spans="1:10" ht="17.100000000000001" customHeight="1" x14ac:dyDescent="0.2">
      <c r="A3" s="2" t="s">
        <v>74</v>
      </c>
      <c r="B3" s="2"/>
      <c r="C3" s="2"/>
    </row>
    <row r="4" spans="1:10" ht="17.100000000000001" customHeight="1" x14ac:dyDescent="0.2">
      <c r="A4" s="2"/>
      <c r="B4" s="2"/>
      <c r="C4" s="2"/>
    </row>
    <row r="5" spans="1:10" ht="17.100000000000001" customHeight="1" x14ac:dyDescent="0.2">
      <c r="A5" s="2"/>
      <c r="B5" s="5"/>
      <c r="C5" s="5"/>
      <c r="D5" s="135" t="s">
        <v>3</v>
      </c>
      <c r="E5" s="135"/>
      <c r="F5" s="135"/>
      <c r="G5" s="135"/>
      <c r="H5" s="135"/>
      <c r="I5" s="135"/>
      <c r="J5" s="135"/>
    </row>
    <row r="6" spans="1:10" ht="17.100000000000001" customHeight="1" x14ac:dyDescent="0.2">
      <c r="D6" s="33" t="s">
        <v>4</v>
      </c>
      <c r="E6" s="33"/>
      <c r="F6" s="33"/>
      <c r="G6" s="6"/>
      <c r="H6" s="135" t="s">
        <v>5</v>
      </c>
      <c r="I6" s="135"/>
      <c r="J6" s="135"/>
    </row>
    <row r="7" spans="1:10" ht="17.100000000000001" customHeight="1" x14ac:dyDescent="0.2">
      <c r="A7" s="2"/>
      <c r="B7" s="6"/>
      <c r="C7" s="2"/>
      <c r="D7" s="101">
        <v>2567</v>
      </c>
      <c r="E7" s="36"/>
      <c r="F7" s="101">
        <v>2566</v>
      </c>
      <c r="G7" s="36"/>
      <c r="H7" s="101">
        <v>2567</v>
      </c>
      <c r="I7" s="36"/>
      <c r="J7" s="101">
        <v>2566</v>
      </c>
    </row>
    <row r="8" spans="1:10" ht="17.100000000000001" customHeight="1" x14ac:dyDescent="0.2">
      <c r="A8" s="2"/>
      <c r="B8" s="2"/>
      <c r="C8" s="2"/>
      <c r="D8" s="36"/>
      <c r="E8" s="36"/>
      <c r="F8" s="36"/>
      <c r="G8" s="36"/>
      <c r="H8" s="36"/>
      <c r="I8" s="36"/>
      <c r="J8" s="36"/>
    </row>
    <row r="9" spans="1:10" ht="17.100000000000001" customHeight="1" x14ac:dyDescent="0.2">
      <c r="A9" s="70" t="s">
        <v>104</v>
      </c>
      <c r="B9" s="2"/>
      <c r="C9" s="2"/>
      <c r="D9" s="71"/>
      <c r="E9" s="21"/>
      <c r="F9" s="71"/>
      <c r="G9" s="21"/>
      <c r="H9" s="21"/>
      <c r="I9" s="21"/>
      <c r="J9" s="21"/>
    </row>
    <row r="10" spans="1:10" ht="17.100000000000001" customHeight="1" x14ac:dyDescent="0.2">
      <c r="A10" s="3" t="s">
        <v>225</v>
      </c>
      <c r="D10" s="1">
        <v>-81525534</v>
      </c>
      <c r="E10" s="1"/>
      <c r="F10" s="1">
        <v>75217962</v>
      </c>
      <c r="G10" s="1"/>
      <c r="H10" s="1">
        <f>+กำไรขาดทุน!H31</f>
        <v>5211811</v>
      </c>
      <c r="I10" s="1"/>
      <c r="J10" s="1">
        <v>65556779</v>
      </c>
    </row>
    <row r="11" spans="1:10" ht="17.100000000000001" customHeight="1" x14ac:dyDescent="0.2">
      <c r="A11" s="3" t="s">
        <v>226</v>
      </c>
      <c r="D11" s="1">
        <v>20822807</v>
      </c>
      <c r="E11" s="1"/>
      <c r="F11" s="1">
        <v>9024705</v>
      </c>
      <c r="G11" s="1"/>
      <c r="H11" s="1">
        <v>0</v>
      </c>
      <c r="I11" s="1"/>
      <c r="J11" s="1">
        <v>0</v>
      </c>
    </row>
    <row r="12" spans="1:10" ht="17.100000000000001" customHeight="1" thickBot="1" x14ac:dyDescent="0.25">
      <c r="A12" s="2"/>
      <c r="B12" s="2"/>
      <c r="C12" s="2"/>
      <c r="D12" s="68">
        <f>SUM(D10:D11)</f>
        <v>-60702727</v>
      </c>
      <c r="E12" s="1"/>
      <c r="F12" s="68">
        <v>84242667</v>
      </c>
      <c r="G12" s="1"/>
      <c r="H12" s="68">
        <f>SUM(H10:H11)</f>
        <v>5211811</v>
      </c>
      <c r="I12" s="1"/>
      <c r="J12" s="68">
        <v>65556779</v>
      </c>
    </row>
    <row r="13" spans="1:10" ht="17.100000000000001" customHeight="1" thickTop="1" x14ac:dyDescent="0.2">
      <c r="A13" s="2"/>
      <c r="B13" s="2"/>
      <c r="C13" s="2"/>
      <c r="D13" s="1"/>
      <c r="E13" s="1"/>
      <c r="F13" s="1"/>
      <c r="G13" s="1"/>
      <c r="H13" s="1"/>
      <c r="I13" s="1"/>
      <c r="J13" s="1"/>
    </row>
    <row r="14" spans="1:10" ht="17.100000000000001" customHeight="1" x14ac:dyDescent="0.2">
      <c r="A14" s="2" t="s">
        <v>198</v>
      </c>
      <c r="B14" s="58"/>
      <c r="C14" s="2"/>
      <c r="D14" s="1"/>
      <c r="E14" s="1"/>
      <c r="F14" s="1"/>
      <c r="G14" s="1"/>
      <c r="H14" s="1"/>
      <c r="I14" s="1"/>
      <c r="J14" s="1"/>
    </row>
    <row r="15" spans="1:10" ht="17.100000000000001" customHeight="1" x14ac:dyDescent="0.2">
      <c r="A15" s="3" t="s">
        <v>225</v>
      </c>
      <c r="D15" s="1">
        <v>-90926968</v>
      </c>
      <c r="E15" s="1"/>
      <c r="F15" s="1">
        <v>122803295</v>
      </c>
      <c r="G15" s="1"/>
      <c r="H15" s="1">
        <f>+กำไรขาดทุน!H44</f>
        <v>5211811</v>
      </c>
      <c r="I15" s="1"/>
      <c r="J15" s="1">
        <v>70193636</v>
      </c>
    </row>
    <row r="16" spans="1:10" ht="17.100000000000001" customHeight="1" x14ac:dyDescent="0.2">
      <c r="A16" s="3" t="s">
        <v>226</v>
      </c>
      <c r="D16" s="1">
        <v>16306501</v>
      </c>
      <c r="E16" s="1"/>
      <c r="F16" s="1">
        <v>28370278</v>
      </c>
      <c r="G16" s="1"/>
      <c r="H16" s="1">
        <v>0</v>
      </c>
      <c r="I16" s="1"/>
      <c r="J16" s="1">
        <v>0</v>
      </c>
    </row>
    <row r="17" spans="1:10" ht="17.100000000000001" customHeight="1" thickBot="1" x14ac:dyDescent="0.25">
      <c r="A17" s="2"/>
      <c r="B17" s="2"/>
      <c r="C17" s="2"/>
      <c r="D17" s="68">
        <f>SUM(D15:D16)</f>
        <v>-74620467</v>
      </c>
      <c r="E17" s="1"/>
      <c r="F17" s="68">
        <v>151173573</v>
      </c>
      <c r="G17" s="1"/>
      <c r="H17" s="68">
        <f>SUM(H15:H16)</f>
        <v>5211811</v>
      </c>
      <c r="I17" s="1"/>
      <c r="J17" s="68">
        <v>70193636</v>
      </c>
    </row>
    <row r="18" spans="1:10" ht="17.100000000000001" customHeight="1" thickTop="1" x14ac:dyDescent="0.2">
      <c r="A18" s="2"/>
      <c r="B18" s="2"/>
      <c r="C18" s="2"/>
      <c r="D18" s="21"/>
      <c r="E18" s="21"/>
      <c r="F18" s="21"/>
      <c r="G18" s="21"/>
      <c r="H18" s="21"/>
      <c r="I18" s="21"/>
      <c r="J18" s="21"/>
    </row>
    <row r="19" spans="1:10" ht="17.100000000000001" customHeight="1" x14ac:dyDescent="0.2">
      <c r="A19" s="2" t="s">
        <v>227</v>
      </c>
      <c r="B19" s="2"/>
      <c r="C19" s="2"/>
      <c r="D19" s="72"/>
      <c r="E19" s="21"/>
      <c r="F19" s="72"/>
      <c r="G19" s="21"/>
      <c r="H19" s="72"/>
      <c r="I19" s="21"/>
      <c r="J19" s="72"/>
    </row>
    <row r="20" spans="1:10" ht="17.100000000000001" customHeight="1" thickBot="1" x14ac:dyDescent="0.25">
      <c r="A20" s="42" t="s">
        <v>207</v>
      </c>
      <c r="B20" s="7"/>
      <c r="C20" s="42"/>
      <c r="D20" s="73">
        <f>+D10/D22</f>
        <v>-8.7936149659065613E-2</v>
      </c>
      <c r="E20" s="21"/>
      <c r="F20" s="73">
        <f>+F10/F22</f>
        <v>8.113259293072414E-2</v>
      </c>
      <c r="G20" s="21"/>
      <c r="H20" s="73">
        <f>+H10/H22</f>
        <v>5.621632507071519E-3</v>
      </c>
      <c r="I20" s="21"/>
      <c r="J20" s="73">
        <f>+J10/J22</f>
        <v>7.0711719954024338E-2</v>
      </c>
    </row>
    <row r="21" spans="1:10" ht="17.100000000000001" customHeight="1" thickTop="1" x14ac:dyDescent="0.2">
      <c r="A21" s="42"/>
      <c r="B21" s="42"/>
      <c r="C21" s="42"/>
      <c r="D21" s="74"/>
      <c r="E21" s="21"/>
      <c r="F21" s="74"/>
      <c r="G21" s="5"/>
      <c r="H21" s="5"/>
      <c r="I21" s="5"/>
      <c r="J21" s="5"/>
    </row>
    <row r="22" spans="1:10" ht="17.100000000000001" customHeight="1" thickBot="1" x14ac:dyDescent="0.25">
      <c r="A22" s="42" t="s">
        <v>105</v>
      </c>
      <c r="D22" s="75">
        <v>927099200</v>
      </c>
      <c r="E22" s="21"/>
      <c r="F22" s="75">
        <v>927099200</v>
      </c>
      <c r="G22" s="21"/>
      <c r="H22" s="75">
        <v>927099200</v>
      </c>
      <c r="I22" s="21"/>
      <c r="J22" s="75">
        <v>927099200</v>
      </c>
    </row>
    <row r="23" spans="1:10" ht="17.100000000000001" customHeight="1" thickTop="1" x14ac:dyDescent="0.2">
      <c r="D23" s="21"/>
      <c r="E23" s="21"/>
      <c r="F23" s="21"/>
      <c r="G23" s="21"/>
      <c r="H23" s="21"/>
      <c r="I23" s="21"/>
      <c r="J23" s="21"/>
    </row>
    <row r="24" spans="1:10" ht="17.100000000000001" customHeight="1" x14ac:dyDescent="0.2">
      <c r="D24" s="72"/>
      <c r="E24" s="21"/>
      <c r="F24" s="72"/>
      <c r="G24" s="21"/>
      <c r="H24" s="72"/>
      <c r="I24" s="21"/>
      <c r="J24" s="72"/>
    </row>
    <row r="25" spans="1:10" ht="17.100000000000001" customHeight="1" x14ac:dyDescent="0.2">
      <c r="D25" s="21"/>
      <c r="E25" s="21"/>
      <c r="F25" s="21"/>
      <c r="G25" s="21"/>
      <c r="H25" s="21"/>
      <c r="I25" s="21"/>
      <c r="J25" s="21"/>
    </row>
    <row r="26" spans="1:10" ht="17.100000000000001" customHeight="1" x14ac:dyDescent="0.2">
      <c r="D26" s="21"/>
      <c r="E26" s="21"/>
      <c r="F26" s="21"/>
      <c r="G26" s="21"/>
      <c r="H26" s="21"/>
      <c r="I26" s="21"/>
      <c r="J26" s="21"/>
    </row>
    <row r="27" spans="1:10" ht="17.100000000000001" customHeight="1" x14ac:dyDescent="0.2">
      <c r="D27" s="21"/>
      <c r="E27" s="21"/>
      <c r="F27" s="21"/>
      <c r="G27" s="21"/>
      <c r="H27" s="21"/>
      <c r="I27" s="21"/>
      <c r="J27" s="21"/>
    </row>
    <row r="28" spans="1:10" ht="17.100000000000001" customHeight="1" x14ac:dyDescent="0.2">
      <c r="D28" s="21"/>
      <c r="E28" s="21"/>
      <c r="F28" s="21"/>
      <c r="G28" s="21"/>
      <c r="H28" s="21"/>
      <c r="I28" s="21"/>
      <c r="J28" s="21"/>
    </row>
    <row r="29" spans="1:10" ht="17.100000000000001" customHeight="1" x14ac:dyDescent="0.2">
      <c r="D29" s="21"/>
      <c r="E29" s="21"/>
      <c r="F29" s="21"/>
      <c r="G29" s="21"/>
      <c r="H29" s="21"/>
      <c r="I29" s="21"/>
      <c r="J29" s="21"/>
    </row>
    <row r="30" spans="1:10" ht="17.100000000000001" customHeight="1" x14ac:dyDescent="0.2">
      <c r="D30" s="21"/>
      <c r="E30" s="21"/>
      <c r="F30" s="21"/>
      <c r="G30" s="21"/>
      <c r="H30" s="21"/>
      <c r="I30" s="21"/>
      <c r="J30" s="21"/>
    </row>
    <row r="31" spans="1:10" ht="17.100000000000001" customHeight="1" x14ac:dyDescent="0.2">
      <c r="D31" s="21"/>
      <c r="E31" s="21"/>
      <c r="F31" s="21"/>
      <c r="G31" s="21"/>
      <c r="H31" s="21"/>
      <c r="I31" s="21"/>
      <c r="J31" s="21"/>
    </row>
    <row r="32" spans="1:10" ht="17.100000000000001" customHeight="1" x14ac:dyDescent="0.2">
      <c r="D32" s="21"/>
      <c r="E32" s="21"/>
      <c r="F32" s="21"/>
      <c r="G32" s="21"/>
      <c r="H32" s="21"/>
      <c r="I32" s="21"/>
      <c r="J32" s="21"/>
    </row>
    <row r="33" spans="1:10" ht="17.100000000000001" customHeight="1" x14ac:dyDescent="0.2">
      <c r="D33" s="21"/>
      <c r="E33" s="21"/>
      <c r="F33" s="21"/>
      <c r="G33" s="21"/>
      <c r="H33" s="21"/>
      <c r="I33" s="21"/>
      <c r="J33" s="21"/>
    </row>
    <row r="34" spans="1:10" ht="17.100000000000001" customHeight="1" x14ac:dyDescent="0.2">
      <c r="D34" s="21"/>
      <c r="E34" s="21"/>
      <c r="F34" s="21"/>
      <c r="G34" s="21"/>
      <c r="H34" s="21"/>
      <c r="I34" s="21"/>
      <c r="J34" s="21"/>
    </row>
    <row r="35" spans="1:10" ht="17.100000000000001" customHeight="1" x14ac:dyDescent="0.2">
      <c r="D35" s="21"/>
      <c r="E35" s="21"/>
      <c r="F35" s="21"/>
      <c r="G35" s="21"/>
      <c r="H35" s="21"/>
      <c r="I35" s="21"/>
      <c r="J35" s="21"/>
    </row>
    <row r="36" spans="1:10" ht="17.100000000000001" customHeight="1" x14ac:dyDescent="0.2">
      <c r="D36" s="21"/>
      <c r="E36" s="21"/>
      <c r="F36" s="21"/>
      <c r="G36" s="21"/>
      <c r="H36" s="21"/>
      <c r="I36" s="21"/>
      <c r="J36" s="21"/>
    </row>
    <row r="37" spans="1:10" ht="17.100000000000001" customHeight="1" x14ac:dyDescent="0.2">
      <c r="D37" s="21"/>
      <c r="E37" s="21"/>
      <c r="F37" s="21"/>
      <c r="G37" s="21"/>
      <c r="H37" s="21"/>
      <c r="I37" s="21"/>
      <c r="J37" s="21"/>
    </row>
    <row r="38" spans="1:10" ht="17.100000000000001" customHeight="1" x14ac:dyDescent="0.2">
      <c r="D38" s="21"/>
      <c r="E38" s="21"/>
      <c r="F38" s="21"/>
      <c r="G38" s="21"/>
      <c r="H38" s="21"/>
      <c r="I38" s="21"/>
      <c r="J38" s="21"/>
    </row>
    <row r="39" spans="1:10" ht="17.100000000000001" customHeight="1" x14ac:dyDescent="0.2">
      <c r="D39" s="21"/>
      <c r="E39" s="21"/>
      <c r="F39" s="21"/>
      <c r="G39" s="21"/>
      <c r="H39" s="21"/>
      <c r="I39" s="21"/>
      <c r="J39" s="21"/>
    </row>
    <row r="40" spans="1:10" ht="17.100000000000001" customHeight="1" x14ac:dyDescent="0.2">
      <c r="D40" s="21"/>
      <c r="E40" s="21"/>
      <c r="F40" s="21"/>
      <c r="G40" s="21"/>
      <c r="H40" s="21"/>
      <c r="I40" s="21"/>
      <c r="J40" s="21"/>
    </row>
    <row r="41" spans="1:10" ht="17.100000000000001" customHeight="1" x14ac:dyDescent="0.2">
      <c r="D41" s="21"/>
      <c r="E41" s="21"/>
      <c r="F41" s="21"/>
      <c r="G41" s="21"/>
      <c r="H41" s="21"/>
      <c r="I41" s="21"/>
      <c r="J41" s="21"/>
    </row>
    <row r="42" spans="1:10" ht="17.100000000000001" customHeight="1" x14ac:dyDescent="0.2">
      <c r="D42" s="21"/>
      <c r="E42" s="21"/>
      <c r="F42" s="21"/>
      <c r="G42" s="21"/>
      <c r="H42" s="21"/>
      <c r="I42" s="21"/>
      <c r="J42" s="21"/>
    </row>
    <row r="43" spans="1:10" ht="23.1" customHeight="1" x14ac:dyDescent="0.2">
      <c r="D43" s="21"/>
      <c r="E43" s="21"/>
      <c r="F43" s="21"/>
      <c r="G43" s="21"/>
      <c r="H43" s="21"/>
      <c r="I43" s="21"/>
      <c r="J43" s="21"/>
    </row>
    <row r="45" spans="1:10" ht="17.100000000000001" customHeight="1" x14ac:dyDescent="0.2">
      <c r="A45" s="3" t="s">
        <v>34</v>
      </c>
    </row>
  </sheetData>
  <mergeCells count="2">
    <mergeCell ref="H6:J6"/>
    <mergeCell ref="D5:J5"/>
  </mergeCells>
  <pageMargins left="0.78740157480314998" right="0.39370078740157499" top="0.98425196850393704" bottom="0.47244094488188998" header="0.511811023622047" footer="0.511811023622047"/>
  <pageSetup paperSize="9" scale="96" fitToHeight="0" orientation="portrait" r:id="rId1"/>
  <headerFooter alignWithMargins="0">
    <oddFooter>&amp;R&amp;"Angsana New,Regular"&amp;14 10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7"/>
  <sheetViews>
    <sheetView view="pageBreakPreview" topLeftCell="A19" zoomScaleNormal="100" zoomScaleSheetLayoutView="100" workbookViewId="0">
      <selection activeCell="AB26" sqref="AB26"/>
    </sheetView>
  </sheetViews>
  <sheetFormatPr defaultColWidth="9.42578125" defaultRowHeight="17.100000000000001" customHeight="1" x14ac:dyDescent="0.2"/>
  <cols>
    <col min="1" max="1" width="40.140625" style="3" customWidth="1"/>
    <col min="2" max="2" width="5.5703125" style="3" customWidth="1"/>
    <col min="3" max="3" width="1.42578125" style="3" customWidth="1"/>
    <col min="4" max="4" width="14.5703125" style="21" bestFit="1" customWidth="1"/>
    <col min="5" max="5" width="1.42578125" style="21" customWidth="1"/>
    <col min="6" max="6" width="12.5703125" style="21" customWidth="1"/>
    <col min="7" max="7" width="1.42578125" style="21" customWidth="1"/>
    <col min="8" max="8" width="9.85546875" style="21" customWidth="1"/>
    <col min="9" max="9" width="1.42578125" style="21" customWidth="1"/>
    <col min="10" max="10" width="9.7109375" style="21" customWidth="1"/>
    <col min="11" max="11" width="1.42578125" style="21" customWidth="1"/>
    <col min="12" max="12" width="11.42578125" style="21" bestFit="1" customWidth="1"/>
    <col min="13" max="13" width="1.42578125" style="21" customWidth="1"/>
    <col min="14" max="14" width="16.42578125" style="21" customWidth="1"/>
    <col min="15" max="15" width="1.5703125" style="21" customWidth="1"/>
    <col min="16" max="16" width="16.5703125" style="21" customWidth="1"/>
    <col min="17" max="17" width="1.42578125" style="21" customWidth="1"/>
    <col min="18" max="18" width="14.5703125" style="21" customWidth="1"/>
    <col min="19" max="19" width="1.42578125" style="21" customWidth="1"/>
    <col min="20" max="20" width="15.5703125" style="21" customWidth="1"/>
    <col min="21" max="21" width="1.42578125" style="21" customWidth="1"/>
    <col min="22" max="22" width="14.140625" style="21" customWidth="1"/>
    <col min="23" max="23" width="1.42578125" style="21" customWidth="1"/>
    <col min="24" max="24" width="13" style="21" customWidth="1"/>
    <col min="25" max="25" width="1.42578125" style="21" customWidth="1"/>
    <col min="26" max="26" width="11.28515625" style="21" customWidth="1"/>
    <col min="27" max="27" width="1.42578125" style="21" customWidth="1"/>
    <col min="28" max="28" width="12.140625" style="21" bestFit="1" customWidth="1"/>
    <col min="29" max="16384" width="9.42578125" style="3"/>
  </cols>
  <sheetData>
    <row r="1" spans="1:28" ht="17.100000000000001" customHeight="1" x14ac:dyDescent="0.2">
      <c r="A1" s="2" t="s">
        <v>0</v>
      </c>
      <c r="B1" s="2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32"/>
    </row>
    <row r="2" spans="1:28" ht="17.100000000000001" customHeight="1" x14ac:dyDescent="0.2">
      <c r="A2" s="2" t="s">
        <v>228</v>
      </c>
      <c r="B2" s="2"/>
      <c r="Z2" s="41"/>
      <c r="AA2" s="41"/>
      <c r="AB2" s="41"/>
    </row>
    <row r="3" spans="1:28" ht="17.100000000000001" customHeight="1" x14ac:dyDescent="0.2">
      <c r="A3" s="2" t="s">
        <v>74</v>
      </c>
      <c r="B3" s="2"/>
    </row>
    <row r="4" spans="1:28" ht="17.100000000000001" customHeight="1" x14ac:dyDescent="0.2">
      <c r="A4" s="2"/>
      <c r="B4" s="2"/>
    </row>
    <row r="5" spans="1:28" ht="17.100000000000001" customHeight="1" x14ac:dyDescent="0.2">
      <c r="A5" s="2"/>
      <c r="B5" s="2"/>
      <c r="D5" s="137" t="s">
        <v>3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</row>
    <row r="6" spans="1:28" ht="17.100000000000001" customHeight="1" x14ac:dyDescent="0.2">
      <c r="A6" s="2"/>
      <c r="B6" s="2"/>
      <c r="D6" s="137" t="s">
        <v>106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60"/>
      <c r="Z6" s="60"/>
      <c r="AA6" s="60"/>
      <c r="AB6" s="60"/>
    </row>
    <row r="7" spans="1:28" ht="17.100000000000001" customHeight="1" x14ac:dyDescent="0.2">
      <c r="A7" s="2"/>
      <c r="B7" s="2"/>
      <c r="D7" s="60"/>
      <c r="E7" s="60"/>
      <c r="F7" s="60"/>
      <c r="G7" s="60"/>
      <c r="H7" s="60"/>
      <c r="I7" s="60"/>
      <c r="J7" s="60"/>
      <c r="K7" s="60"/>
      <c r="L7" s="60"/>
      <c r="M7" s="60"/>
      <c r="N7" s="138" t="s">
        <v>67</v>
      </c>
      <c r="O7" s="138"/>
      <c r="P7" s="138"/>
      <c r="Q7" s="138"/>
      <c r="R7" s="138"/>
      <c r="S7" s="138"/>
      <c r="T7" s="138"/>
      <c r="U7" s="138"/>
      <c r="V7" s="138"/>
      <c r="W7" s="66"/>
      <c r="X7" s="60"/>
      <c r="Z7" s="59"/>
      <c r="AA7" s="59"/>
      <c r="AB7" s="59"/>
    </row>
    <row r="8" spans="1:28" s="2" customFormat="1" ht="17.100000000000001" customHeight="1" x14ac:dyDescent="0.2">
      <c r="C8" s="6"/>
      <c r="D8" s="60"/>
      <c r="E8" s="60"/>
      <c r="F8" s="60"/>
      <c r="G8" s="60"/>
      <c r="H8" s="60"/>
      <c r="I8" s="60"/>
      <c r="J8" s="137" t="s">
        <v>107</v>
      </c>
      <c r="K8" s="137"/>
      <c r="L8" s="137"/>
      <c r="M8" s="60"/>
      <c r="N8" s="138" t="s">
        <v>108</v>
      </c>
      <c r="O8" s="138"/>
      <c r="P8" s="138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</row>
    <row r="9" spans="1:28" s="2" customFormat="1" ht="17.100000000000001" customHeight="1" x14ac:dyDescent="0.2">
      <c r="C9" s="6"/>
      <c r="F9" s="60"/>
      <c r="G9" s="60"/>
      <c r="I9" s="60"/>
      <c r="J9" s="60" t="s">
        <v>109</v>
      </c>
      <c r="K9" s="60"/>
      <c r="L9" s="6"/>
      <c r="N9" s="2" t="s">
        <v>110</v>
      </c>
      <c r="P9" s="60" t="s">
        <v>229</v>
      </c>
      <c r="Q9" s="60"/>
      <c r="R9" s="6" t="s">
        <v>111</v>
      </c>
      <c r="S9" s="60"/>
      <c r="T9" s="6" t="s">
        <v>112</v>
      </c>
      <c r="U9" s="60"/>
      <c r="V9" s="6" t="s">
        <v>113</v>
      </c>
      <c r="W9" s="60"/>
      <c r="X9" s="60"/>
      <c r="Z9" s="60" t="s">
        <v>115</v>
      </c>
      <c r="AB9" s="60" t="s">
        <v>114</v>
      </c>
    </row>
    <row r="10" spans="1:28" s="2" customFormat="1" ht="17.100000000000001" customHeight="1" x14ac:dyDescent="0.2">
      <c r="D10" s="60" t="s">
        <v>116</v>
      </c>
      <c r="E10" s="60"/>
      <c r="F10" s="60" t="s">
        <v>117</v>
      </c>
      <c r="G10" s="60"/>
      <c r="H10" s="60" t="s">
        <v>118</v>
      </c>
      <c r="I10" s="60"/>
      <c r="J10" s="60" t="s">
        <v>119</v>
      </c>
      <c r="K10" s="60"/>
      <c r="L10" s="6" t="s">
        <v>120</v>
      </c>
      <c r="M10" s="6"/>
      <c r="N10" s="6" t="s">
        <v>121</v>
      </c>
      <c r="O10" s="6"/>
      <c r="P10" s="60" t="s">
        <v>231</v>
      </c>
      <c r="Q10" s="60"/>
      <c r="R10" s="6" t="s">
        <v>122</v>
      </c>
      <c r="S10" s="60"/>
      <c r="T10" s="6" t="s">
        <v>123</v>
      </c>
      <c r="U10" s="60"/>
      <c r="V10" s="6" t="s">
        <v>232</v>
      </c>
      <c r="W10" s="60"/>
      <c r="X10" s="60" t="s">
        <v>235</v>
      </c>
      <c r="Y10" s="6"/>
      <c r="Z10" s="6" t="s">
        <v>124</v>
      </c>
      <c r="AA10" s="60"/>
      <c r="AB10" s="60" t="s">
        <v>125</v>
      </c>
    </row>
    <row r="11" spans="1:28" s="2" customFormat="1" ht="17.100000000000001" customHeight="1" x14ac:dyDescent="0.2">
      <c r="B11" s="61" t="s">
        <v>6</v>
      </c>
      <c r="C11" s="6"/>
      <c r="D11" s="61" t="s">
        <v>148</v>
      </c>
      <c r="E11" s="60"/>
      <c r="F11" s="61" t="s">
        <v>126</v>
      </c>
      <c r="G11" s="60"/>
      <c r="H11" s="61" t="s">
        <v>127</v>
      </c>
      <c r="I11" s="60"/>
      <c r="J11" s="61" t="s">
        <v>128</v>
      </c>
      <c r="K11" s="60"/>
      <c r="L11" s="61" t="s">
        <v>129</v>
      </c>
      <c r="M11" s="60"/>
      <c r="N11" s="61" t="s">
        <v>130</v>
      </c>
      <c r="O11" s="60"/>
      <c r="P11" s="61" t="s">
        <v>230</v>
      </c>
      <c r="Q11" s="60"/>
      <c r="R11" s="8" t="s">
        <v>131</v>
      </c>
      <c r="S11" s="60"/>
      <c r="T11" s="8" t="s">
        <v>132</v>
      </c>
      <c r="U11" s="60"/>
      <c r="V11" s="8" t="s">
        <v>233</v>
      </c>
      <c r="W11" s="60"/>
      <c r="X11" s="61" t="s">
        <v>234</v>
      </c>
      <c r="Y11" s="60"/>
      <c r="Z11" s="61" t="s">
        <v>133</v>
      </c>
      <c r="AA11" s="60"/>
      <c r="AB11" s="61" t="s">
        <v>134</v>
      </c>
    </row>
    <row r="12" spans="1:28" s="2" customFormat="1" ht="17.100000000000001" customHeight="1" x14ac:dyDescent="0.2">
      <c r="C12" s="6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"/>
      <c r="S12" s="60"/>
      <c r="T12" s="6"/>
      <c r="U12" s="60"/>
      <c r="V12" s="6"/>
      <c r="W12" s="60"/>
      <c r="X12" s="60"/>
      <c r="Y12" s="60"/>
      <c r="Z12" s="60"/>
      <c r="AA12" s="60"/>
      <c r="AB12" s="60"/>
    </row>
    <row r="13" spans="1:28" s="2" customFormat="1" ht="17.100000000000001" customHeight="1" x14ac:dyDescent="0.2">
      <c r="A13" s="104" t="s">
        <v>4</v>
      </c>
      <c r="B13" s="104"/>
      <c r="C13" s="105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</row>
    <row r="14" spans="1:28" ht="17.100000000000001" customHeight="1" x14ac:dyDescent="0.2">
      <c r="A14" s="107"/>
      <c r="B14" s="107"/>
      <c r="C14" s="107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</row>
    <row r="15" spans="1:28" ht="17.100000000000001" customHeight="1" x14ac:dyDescent="0.2">
      <c r="A15" s="105" t="s">
        <v>135</v>
      </c>
      <c r="B15" s="7"/>
      <c r="C15" s="107"/>
      <c r="D15" s="108">
        <v>927099200</v>
      </c>
      <c r="E15" s="108"/>
      <c r="F15" s="108">
        <v>799228000</v>
      </c>
      <c r="G15" s="108"/>
      <c r="H15" s="108">
        <v>12902865</v>
      </c>
      <c r="I15" s="108"/>
      <c r="J15" s="108">
        <v>48569460</v>
      </c>
      <c r="K15" s="108"/>
      <c r="L15" s="108">
        <v>564507334</v>
      </c>
      <c r="M15" s="108"/>
      <c r="N15" s="108">
        <v>0</v>
      </c>
      <c r="O15" s="108"/>
      <c r="P15" s="108">
        <v>-104584390</v>
      </c>
      <c r="Q15" s="108"/>
      <c r="R15" s="108">
        <v>2198133</v>
      </c>
      <c r="S15" s="108"/>
      <c r="T15" s="108">
        <v>20487276</v>
      </c>
      <c r="U15" s="108"/>
      <c r="V15" s="108">
        <v>-81898981</v>
      </c>
      <c r="W15" s="108"/>
      <c r="X15" s="108">
        <v>2270407878</v>
      </c>
      <c r="Y15" s="108"/>
      <c r="Z15" s="108">
        <v>338457840</v>
      </c>
      <c r="AA15" s="108"/>
      <c r="AB15" s="108">
        <v>2608865718</v>
      </c>
    </row>
    <row r="16" spans="1:28" ht="17.100000000000001" customHeight="1" x14ac:dyDescent="0.2">
      <c r="A16" s="107" t="s">
        <v>136</v>
      </c>
      <c r="B16" s="7"/>
      <c r="C16" s="107"/>
      <c r="D16" s="108">
        <v>0</v>
      </c>
      <c r="E16" s="108"/>
      <c r="F16" s="108">
        <v>0</v>
      </c>
      <c r="G16" s="108"/>
      <c r="H16" s="108">
        <v>0</v>
      </c>
      <c r="I16" s="108"/>
      <c r="J16" s="108">
        <v>0</v>
      </c>
      <c r="K16" s="108"/>
      <c r="L16" s="108">
        <v>0</v>
      </c>
      <c r="M16" s="108"/>
      <c r="N16" s="108">
        <v>0</v>
      </c>
      <c r="O16" s="108"/>
      <c r="P16" s="108">
        <v>0</v>
      </c>
      <c r="Q16" s="108"/>
      <c r="R16" s="108">
        <v>0</v>
      </c>
      <c r="S16" s="108"/>
      <c r="T16" s="108">
        <v>255535</v>
      </c>
      <c r="U16" s="108"/>
      <c r="V16" s="108">
        <v>255535</v>
      </c>
      <c r="W16" s="108"/>
      <c r="X16" s="108">
        <v>255535</v>
      </c>
      <c r="Y16" s="108"/>
      <c r="Z16" s="108">
        <v>-70</v>
      </c>
      <c r="AA16" s="108"/>
      <c r="AB16" s="108">
        <v>255465</v>
      </c>
    </row>
    <row r="17" spans="1:28" ht="17.100000000000001" customHeight="1" x14ac:dyDescent="0.2">
      <c r="A17" s="107" t="s">
        <v>137</v>
      </c>
      <c r="B17" s="7"/>
      <c r="C17" s="107"/>
      <c r="D17" s="108">
        <v>0</v>
      </c>
      <c r="E17" s="108"/>
      <c r="F17" s="108">
        <v>0</v>
      </c>
      <c r="G17" s="108"/>
      <c r="H17" s="108">
        <v>0</v>
      </c>
      <c r="I17" s="108"/>
      <c r="J17" s="108">
        <v>0</v>
      </c>
      <c r="K17" s="108"/>
      <c r="L17" s="108">
        <v>0</v>
      </c>
      <c r="M17" s="108"/>
      <c r="N17" s="108">
        <v>0</v>
      </c>
      <c r="O17" s="108"/>
      <c r="P17" s="108">
        <v>0</v>
      </c>
      <c r="Q17" s="108"/>
      <c r="R17" s="108">
        <v>0</v>
      </c>
      <c r="S17" s="108"/>
      <c r="T17" s="108">
        <v>0</v>
      </c>
      <c r="U17" s="108"/>
      <c r="V17" s="108">
        <v>0</v>
      </c>
      <c r="W17" s="108"/>
      <c r="X17" s="108">
        <v>0</v>
      </c>
      <c r="Y17" s="108"/>
      <c r="Z17" s="108">
        <v>612500</v>
      </c>
      <c r="AA17" s="108"/>
      <c r="AB17" s="108">
        <v>612500</v>
      </c>
    </row>
    <row r="18" spans="1:28" ht="17.100000000000001" customHeight="1" x14ac:dyDescent="0.2">
      <c r="A18" s="107" t="s">
        <v>138</v>
      </c>
      <c r="B18" s="7"/>
      <c r="C18" s="107"/>
      <c r="D18" s="109">
        <v>0</v>
      </c>
      <c r="E18" s="109"/>
      <c r="F18" s="109">
        <v>0</v>
      </c>
      <c r="G18" s="109"/>
      <c r="H18" s="109">
        <v>0</v>
      </c>
      <c r="I18" s="109"/>
      <c r="J18" s="109">
        <v>0</v>
      </c>
      <c r="K18" s="109"/>
      <c r="L18" s="109">
        <v>0</v>
      </c>
      <c r="M18" s="109"/>
      <c r="N18" s="109">
        <v>0</v>
      </c>
      <c r="O18" s="111"/>
      <c r="P18" s="109">
        <v>0</v>
      </c>
      <c r="Q18" s="109"/>
      <c r="R18" s="109">
        <v>0</v>
      </c>
      <c r="S18" s="109"/>
      <c r="T18" s="109">
        <v>0</v>
      </c>
      <c r="U18" s="109"/>
      <c r="V18" s="108">
        <v>0</v>
      </c>
      <c r="W18" s="109"/>
      <c r="X18" s="108">
        <v>0</v>
      </c>
      <c r="Y18" s="109"/>
      <c r="Z18" s="109">
        <v>-121</v>
      </c>
      <c r="AA18" s="109"/>
      <c r="AB18" s="108">
        <v>-121</v>
      </c>
    </row>
    <row r="19" spans="1:28" ht="17.100000000000001" customHeight="1" x14ac:dyDescent="0.2">
      <c r="A19" s="105" t="s">
        <v>139</v>
      </c>
      <c r="B19" s="7"/>
      <c r="C19" s="107"/>
      <c r="D19" s="110">
        <v>0</v>
      </c>
      <c r="E19" s="108"/>
      <c r="F19" s="110">
        <v>0</v>
      </c>
      <c r="G19" s="108"/>
      <c r="H19" s="110">
        <v>0</v>
      </c>
      <c r="I19" s="108"/>
      <c r="J19" s="110">
        <v>0</v>
      </c>
      <c r="K19" s="108"/>
      <c r="L19" s="110">
        <v>0</v>
      </c>
      <c r="M19" s="108"/>
      <c r="N19" s="110">
        <v>0</v>
      </c>
      <c r="O19" s="108"/>
      <c r="P19" s="110">
        <v>0</v>
      </c>
      <c r="Q19" s="108"/>
      <c r="R19" s="110">
        <v>0</v>
      </c>
      <c r="S19" s="108"/>
      <c r="T19" s="110">
        <v>255535</v>
      </c>
      <c r="U19" s="108"/>
      <c r="V19" s="110">
        <v>255535</v>
      </c>
      <c r="W19" s="108"/>
      <c r="X19" s="110">
        <v>255535</v>
      </c>
      <c r="Y19" s="108"/>
      <c r="Z19" s="110">
        <v>612309</v>
      </c>
      <c r="AA19" s="108"/>
      <c r="AB19" s="110">
        <v>867844</v>
      </c>
    </row>
    <row r="20" spans="1:28" ht="17.100000000000001" customHeight="1" x14ac:dyDescent="0.2">
      <c r="A20" s="3" t="s">
        <v>140</v>
      </c>
      <c r="B20" s="7">
        <v>23</v>
      </c>
      <c r="C20" s="107"/>
      <c r="D20" s="108">
        <v>0</v>
      </c>
      <c r="E20" s="108"/>
      <c r="F20" s="108">
        <v>0</v>
      </c>
      <c r="G20" s="108"/>
      <c r="H20" s="108">
        <v>0</v>
      </c>
      <c r="I20" s="108"/>
      <c r="J20" s="108">
        <v>3277839</v>
      </c>
      <c r="K20" s="108"/>
      <c r="L20" s="108">
        <v>-3277839</v>
      </c>
      <c r="M20" s="108"/>
      <c r="N20" s="108">
        <v>0</v>
      </c>
      <c r="O20" s="108"/>
      <c r="P20" s="108">
        <v>0</v>
      </c>
      <c r="Q20" s="108"/>
      <c r="R20" s="108">
        <v>0</v>
      </c>
      <c r="S20" s="108"/>
      <c r="T20" s="108">
        <v>0</v>
      </c>
      <c r="U20" s="108"/>
      <c r="V20" s="108">
        <v>0</v>
      </c>
      <c r="W20" s="108"/>
      <c r="X20" s="108">
        <v>0</v>
      </c>
      <c r="Y20" s="108"/>
      <c r="Z20" s="108">
        <v>0</v>
      </c>
      <c r="AA20" s="108"/>
      <c r="AB20" s="108">
        <v>0</v>
      </c>
    </row>
    <row r="21" spans="1:28" ht="17.100000000000001" customHeight="1" x14ac:dyDescent="0.2">
      <c r="A21" s="107" t="s">
        <v>141</v>
      </c>
      <c r="B21" s="7"/>
      <c r="C21" s="107"/>
      <c r="D21" s="111">
        <v>0</v>
      </c>
      <c r="E21" s="109"/>
      <c r="F21" s="111">
        <v>0</v>
      </c>
      <c r="G21" s="109"/>
      <c r="H21" s="111">
        <v>0</v>
      </c>
      <c r="I21" s="109"/>
      <c r="J21" s="111">
        <v>0</v>
      </c>
      <c r="K21" s="109"/>
      <c r="L21" s="111">
        <v>75217962</v>
      </c>
      <c r="M21" s="109"/>
      <c r="N21" s="111">
        <v>0</v>
      </c>
      <c r="O21" s="111"/>
      <c r="P21" s="111">
        <v>0</v>
      </c>
      <c r="Q21" s="109"/>
      <c r="R21" s="111">
        <v>0</v>
      </c>
      <c r="S21" s="109"/>
      <c r="T21" s="111">
        <v>0</v>
      </c>
      <c r="U21" s="109"/>
      <c r="V21" s="108">
        <v>0</v>
      </c>
      <c r="W21" s="109"/>
      <c r="X21" s="108">
        <v>75217962</v>
      </c>
      <c r="Y21" s="109"/>
      <c r="Z21" s="111">
        <v>9024705</v>
      </c>
      <c r="AA21" s="109"/>
      <c r="AB21" s="108">
        <v>84242667</v>
      </c>
    </row>
    <row r="22" spans="1:28" ht="17.100000000000001" customHeight="1" x14ac:dyDescent="0.2">
      <c r="A22" s="107" t="s">
        <v>208</v>
      </c>
      <c r="B22" s="7"/>
      <c r="C22" s="107"/>
      <c r="D22" s="112">
        <v>0</v>
      </c>
      <c r="E22" s="111"/>
      <c r="F22" s="112">
        <v>0</v>
      </c>
      <c r="G22" s="111"/>
      <c r="H22" s="112">
        <v>0</v>
      </c>
      <c r="I22" s="111"/>
      <c r="J22" s="112">
        <v>0</v>
      </c>
      <c r="K22" s="111"/>
      <c r="L22" s="112">
        <v>0</v>
      </c>
      <c r="M22" s="111"/>
      <c r="N22" s="111">
        <v>7314349</v>
      </c>
      <c r="O22" s="111"/>
      <c r="P22" s="112">
        <v>40270984</v>
      </c>
      <c r="Q22" s="111"/>
      <c r="R22" s="112">
        <v>0</v>
      </c>
      <c r="S22" s="111"/>
      <c r="T22" s="112">
        <v>0</v>
      </c>
      <c r="U22" s="111"/>
      <c r="V22" s="113">
        <v>47585333</v>
      </c>
      <c r="W22" s="111"/>
      <c r="X22" s="113">
        <v>47585333</v>
      </c>
      <c r="Y22" s="111"/>
      <c r="Z22" s="113">
        <v>19345573</v>
      </c>
      <c r="AA22" s="111"/>
      <c r="AB22" s="113">
        <v>66930906</v>
      </c>
    </row>
    <row r="23" spans="1:28" ht="17.100000000000001" customHeight="1" x14ac:dyDescent="0.2">
      <c r="A23" s="2" t="s">
        <v>197</v>
      </c>
      <c r="B23" s="7"/>
      <c r="C23" s="107"/>
      <c r="D23" s="112">
        <v>0</v>
      </c>
      <c r="E23" s="109"/>
      <c r="F23" s="112">
        <v>0</v>
      </c>
      <c r="G23" s="109"/>
      <c r="H23" s="112">
        <v>0</v>
      </c>
      <c r="I23" s="109"/>
      <c r="J23" s="112">
        <v>3277838.95</v>
      </c>
      <c r="K23" s="109"/>
      <c r="L23" s="112">
        <v>71940123.049999997</v>
      </c>
      <c r="M23" s="109"/>
      <c r="N23" s="117">
        <v>7314349</v>
      </c>
      <c r="O23" s="111"/>
      <c r="P23" s="112">
        <v>40270984</v>
      </c>
      <c r="Q23" s="109"/>
      <c r="R23" s="112">
        <v>0</v>
      </c>
      <c r="S23" s="109"/>
      <c r="T23" s="112">
        <v>0</v>
      </c>
      <c r="U23" s="109"/>
      <c r="V23" s="112">
        <v>47585333</v>
      </c>
      <c r="W23" s="109"/>
      <c r="X23" s="112">
        <v>122803295</v>
      </c>
      <c r="Y23" s="109"/>
      <c r="Z23" s="112">
        <v>28370278</v>
      </c>
      <c r="AA23" s="109"/>
      <c r="AB23" s="112">
        <v>151173573</v>
      </c>
    </row>
    <row r="24" spans="1:28" ht="17.100000000000001" customHeight="1" thickBot="1" x14ac:dyDescent="0.25">
      <c r="A24" s="105" t="s">
        <v>142</v>
      </c>
      <c r="B24" s="7"/>
      <c r="C24" s="107"/>
      <c r="D24" s="114">
        <v>927099200</v>
      </c>
      <c r="E24" s="109"/>
      <c r="F24" s="114">
        <v>799228000</v>
      </c>
      <c r="G24" s="109"/>
      <c r="H24" s="114">
        <v>12902865</v>
      </c>
      <c r="I24" s="109"/>
      <c r="J24" s="114">
        <v>51847298.950000003</v>
      </c>
      <c r="K24" s="109"/>
      <c r="L24" s="114">
        <v>636447457.04999995</v>
      </c>
      <c r="M24" s="109"/>
      <c r="N24" s="114">
        <v>7314349</v>
      </c>
      <c r="O24" s="111"/>
      <c r="P24" s="114">
        <v>-64313406</v>
      </c>
      <c r="Q24" s="109"/>
      <c r="R24" s="114">
        <v>2198133</v>
      </c>
      <c r="S24" s="109"/>
      <c r="T24" s="114">
        <v>20742811</v>
      </c>
      <c r="U24" s="109"/>
      <c r="V24" s="114">
        <v>-34058113</v>
      </c>
      <c r="W24" s="109"/>
      <c r="X24" s="114">
        <v>2393466708</v>
      </c>
      <c r="Y24" s="109"/>
      <c r="Z24" s="114">
        <v>367440427</v>
      </c>
      <c r="AA24" s="109"/>
      <c r="AB24" s="114">
        <v>2760907135</v>
      </c>
    </row>
    <row r="25" spans="1:28" ht="17.100000000000001" customHeight="1" thickTop="1" x14ac:dyDescent="0.2">
      <c r="A25" s="105"/>
      <c r="B25" s="7"/>
      <c r="C25" s="107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1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</row>
    <row r="26" spans="1:28" ht="17.100000000000001" customHeight="1" x14ac:dyDescent="0.2">
      <c r="A26" s="105" t="s">
        <v>143</v>
      </c>
      <c r="B26" s="7"/>
      <c r="C26" s="107"/>
      <c r="D26" s="108">
        <f>D24</f>
        <v>927099200</v>
      </c>
      <c r="E26" s="108"/>
      <c r="F26" s="108">
        <f>F24</f>
        <v>799228000</v>
      </c>
      <c r="G26" s="108"/>
      <c r="H26" s="108">
        <f>H24</f>
        <v>12902865</v>
      </c>
      <c r="I26" s="108"/>
      <c r="J26" s="108">
        <f>J24</f>
        <v>51847298.950000003</v>
      </c>
      <c r="K26" s="108"/>
      <c r="L26" s="108">
        <f>L24</f>
        <v>636447457.04999995</v>
      </c>
      <c r="M26" s="108"/>
      <c r="N26" s="108">
        <f>N24</f>
        <v>7314349</v>
      </c>
      <c r="O26" s="108"/>
      <c r="P26" s="108">
        <f>P24</f>
        <v>-64313406</v>
      </c>
      <c r="Q26" s="108"/>
      <c r="R26" s="108">
        <f>R24</f>
        <v>2198133</v>
      </c>
      <c r="S26" s="108"/>
      <c r="T26" s="108">
        <f>T24</f>
        <v>20742811</v>
      </c>
      <c r="U26" s="108"/>
      <c r="V26" s="108">
        <f>V24</f>
        <v>-34058113</v>
      </c>
      <c r="W26" s="108"/>
      <c r="X26" s="108">
        <f>X24</f>
        <v>2393466708</v>
      </c>
      <c r="Y26" s="108"/>
      <c r="Z26" s="108">
        <f>Z24</f>
        <v>367440427</v>
      </c>
      <c r="AA26" s="108"/>
      <c r="AB26" s="108">
        <f>AB24</f>
        <v>2760907135</v>
      </c>
    </row>
    <row r="27" spans="1:28" ht="17.100000000000001" customHeight="1" x14ac:dyDescent="0.2">
      <c r="A27" s="107" t="s">
        <v>138</v>
      </c>
      <c r="B27" s="7"/>
      <c r="C27" s="107"/>
      <c r="D27" s="108">
        <v>0</v>
      </c>
      <c r="E27" s="108"/>
      <c r="F27" s="108">
        <v>0</v>
      </c>
      <c r="G27" s="108"/>
      <c r="H27" s="108">
        <v>0</v>
      </c>
      <c r="I27" s="108"/>
      <c r="J27" s="108">
        <v>0</v>
      </c>
      <c r="K27" s="108"/>
      <c r="L27" s="108">
        <v>0</v>
      </c>
      <c r="M27" s="108"/>
      <c r="N27" s="108">
        <v>0</v>
      </c>
      <c r="O27" s="108"/>
      <c r="P27" s="108">
        <v>0</v>
      </c>
      <c r="Q27" s="108"/>
      <c r="R27" s="108">
        <v>0</v>
      </c>
      <c r="S27" s="108"/>
      <c r="T27" s="108">
        <v>0</v>
      </c>
      <c r="U27" s="108"/>
      <c r="V27" s="108">
        <f>SUM(N27:U27)</f>
        <v>0</v>
      </c>
      <c r="W27" s="108"/>
      <c r="X27" s="108">
        <f>SUM(D27:L27)+V27</f>
        <v>0</v>
      </c>
      <c r="Y27" s="108"/>
      <c r="Z27" s="108">
        <v>-76661088</v>
      </c>
      <c r="AA27" s="108"/>
      <c r="AB27" s="108">
        <f>SUM(X27,Z27)</f>
        <v>-76661088</v>
      </c>
    </row>
    <row r="28" spans="1:28" ht="17.100000000000001" customHeight="1" x14ac:dyDescent="0.2">
      <c r="A28" s="107" t="s">
        <v>140</v>
      </c>
      <c r="B28" s="7"/>
      <c r="C28" s="107"/>
      <c r="D28" s="108">
        <v>0</v>
      </c>
      <c r="E28" s="108"/>
      <c r="F28" s="108">
        <v>0</v>
      </c>
      <c r="G28" s="108"/>
      <c r="H28" s="108">
        <v>0</v>
      </c>
      <c r="I28" s="108"/>
      <c r="J28" s="108">
        <v>260591</v>
      </c>
      <c r="K28" s="108"/>
      <c r="L28" s="108">
        <v>-260591</v>
      </c>
      <c r="M28" s="108"/>
      <c r="N28" s="108">
        <v>0</v>
      </c>
      <c r="O28" s="108"/>
      <c r="P28" s="108">
        <v>0</v>
      </c>
      <c r="Q28" s="108"/>
      <c r="R28" s="108">
        <v>0</v>
      </c>
      <c r="S28" s="108"/>
      <c r="T28" s="108">
        <v>0</v>
      </c>
      <c r="U28" s="108"/>
      <c r="V28" s="108">
        <f t="shared" ref="V28:V30" si="0">SUM(N28:U28)</f>
        <v>0</v>
      </c>
      <c r="W28" s="108"/>
      <c r="X28" s="108">
        <f t="shared" ref="X28:X29" si="1">SUM(D28:L28)+V28</f>
        <v>0</v>
      </c>
      <c r="Y28" s="108"/>
      <c r="Z28" s="108">
        <v>0</v>
      </c>
      <c r="AA28" s="108"/>
      <c r="AB28" s="108">
        <f t="shared" ref="AB28:AB30" si="2">SUM(X28,Z28)</f>
        <v>0</v>
      </c>
    </row>
    <row r="29" spans="1:28" ht="17.100000000000001" customHeight="1" x14ac:dyDescent="0.2">
      <c r="A29" s="107" t="s">
        <v>209</v>
      </c>
      <c r="B29" s="7"/>
      <c r="C29" s="107"/>
      <c r="D29" s="111">
        <v>0</v>
      </c>
      <c r="E29" s="109"/>
      <c r="F29" s="111">
        <v>0</v>
      </c>
      <c r="G29" s="109"/>
      <c r="H29" s="111">
        <v>0</v>
      </c>
      <c r="I29" s="109"/>
      <c r="J29" s="111">
        <v>0</v>
      </c>
      <c r="K29" s="109"/>
      <c r="L29" s="111">
        <f>'กำไรขาดทุน 2'!D10</f>
        <v>-81525534</v>
      </c>
      <c r="M29" s="109"/>
      <c r="N29" s="111">
        <v>0</v>
      </c>
      <c r="O29" s="111"/>
      <c r="P29" s="111">
        <v>0</v>
      </c>
      <c r="Q29" s="109"/>
      <c r="R29" s="111">
        <v>0</v>
      </c>
      <c r="S29" s="109"/>
      <c r="T29" s="111">
        <v>0</v>
      </c>
      <c r="U29" s="109"/>
      <c r="V29" s="108">
        <f t="shared" si="0"/>
        <v>0</v>
      </c>
      <c r="W29" s="109"/>
      <c r="X29" s="108">
        <f t="shared" si="1"/>
        <v>-81525534</v>
      </c>
      <c r="Y29" s="109"/>
      <c r="Z29" s="111">
        <f>'กำไรขาดทุน 2'!D11</f>
        <v>20822807</v>
      </c>
      <c r="AA29" s="109"/>
      <c r="AB29" s="108">
        <f t="shared" si="2"/>
        <v>-60702727</v>
      </c>
    </row>
    <row r="30" spans="1:28" ht="17.100000000000001" customHeight="1" x14ac:dyDescent="0.2">
      <c r="A30" s="107" t="s">
        <v>210</v>
      </c>
      <c r="B30" s="115"/>
      <c r="C30" s="107"/>
      <c r="D30" s="112">
        <v>0</v>
      </c>
      <c r="E30" s="111"/>
      <c r="F30" s="112">
        <v>0</v>
      </c>
      <c r="G30" s="111"/>
      <c r="H30" s="112">
        <v>0</v>
      </c>
      <c r="I30" s="111"/>
      <c r="J30" s="112">
        <v>0</v>
      </c>
      <c r="K30" s="111"/>
      <c r="L30" s="112">
        <v>0</v>
      </c>
      <c r="M30" s="111"/>
      <c r="N30" s="112">
        <v>0</v>
      </c>
      <c r="O30" s="111"/>
      <c r="P30" s="112">
        <f>-L29+'กำไรขาดทุน 2'!D15</f>
        <v>-9401434</v>
      </c>
      <c r="Q30" s="111"/>
      <c r="R30" s="112">
        <v>0</v>
      </c>
      <c r="S30" s="111"/>
      <c r="T30" s="112">
        <v>0</v>
      </c>
      <c r="U30" s="111"/>
      <c r="V30" s="113">
        <f t="shared" si="0"/>
        <v>-9401434</v>
      </c>
      <c r="W30" s="111"/>
      <c r="X30" s="113">
        <f>SUM(D30:L30)+V30</f>
        <v>-9401434</v>
      </c>
      <c r="Y30" s="111"/>
      <c r="Z30" s="113">
        <f>-Z29+'กำไรขาดทุน 2'!D16</f>
        <v>-4516306</v>
      </c>
      <c r="AA30" s="111"/>
      <c r="AB30" s="113">
        <f t="shared" si="2"/>
        <v>-13917740</v>
      </c>
    </row>
    <row r="31" spans="1:28" ht="17.100000000000001" customHeight="1" x14ac:dyDescent="0.2">
      <c r="A31" s="2" t="s">
        <v>211</v>
      </c>
      <c r="B31" s="116"/>
      <c r="C31" s="107"/>
      <c r="D31" s="112">
        <f>SUM(D27:D30)</f>
        <v>0</v>
      </c>
      <c r="E31" s="109"/>
      <c r="F31" s="112">
        <f>SUM(F27:F30)</f>
        <v>0</v>
      </c>
      <c r="G31" s="109"/>
      <c r="H31" s="112">
        <f>SUM(H27:H30)</f>
        <v>0</v>
      </c>
      <c r="I31" s="109"/>
      <c r="J31" s="112">
        <f>SUM(J27:J30)</f>
        <v>260591</v>
      </c>
      <c r="K31" s="109"/>
      <c r="L31" s="112">
        <f>SUM(L27:L30)</f>
        <v>-81786125</v>
      </c>
      <c r="M31" s="109"/>
      <c r="N31" s="112">
        <f>SUM(N27:N30)</f>
        <v>0</v>
      </c>
      <c r="O31" s="111"/>
      <c r="P31" s="112">
        <f>SUM(P27:P30)</f>
        <v>-9401434</v>
      </c>
      <c r="Q31" s="109"/>
      <c r="R31" s="112">
        <f>SUM(R27:R30)</f>
        <v>0</v>
      </c>
      <c r="S31" s="109"/>
      <c r="T31" s="112">
        <f>SUM(T27:T30)</f>
        <v>0</v>
      </c>
      <c r="U31" s="109"/>
      <c r="V31" s="112">
        <f>SUM(V27:V30)</f>
        <v>-9401434</v>
      </c>
      <c r="W31" s="111">
        <v>40270984</v>
      </c>
      <c r="X31" s="112">
        <f>SUM(X27:X30)</f>
        <v>-90926968</v>
      </c>
      <c r="Y31" s="109"/>
      <c r="Z31" s="112">
        <f>SUM(Z27:Z30)</f>
        <v>-60354587</v>
      </c>
      <c r="AA31" s="109"/>
      <c r="AB31" s="112">
        <f>SUM(AB27:AB30)</f>
        <v>-151281555</v>
      </c>
    </row>
    <row r="32" spans="1:28" ht="17.100000000000001" customHeight="1" thickBot="1" x14ac:dyDescent="0.25">
      <c r="A32" s="105" t="s">
        <v>144</v>
      </c>
      <c r="B32" s="116"/>
      <c r="C32" s="107"/>
      <c r="D32" s="114">
        <f>D26+D31</f>
        <v>927099200</v>
      </c>
      <c r="E32" s="109"/>
      <c r="F32" s="114">
        <f>F26+F31</f>
        <v>799228000</v>
      </c>
      <c r="G32" s="109"/>
      <c r="H32" s="114">
        <f>H26+H31</f>
        <v>12902865</v>
      </c>
      <c r="I32" s="109"/>
      <c r="J32" s="114">
        <f>J26+J31</f>
        <v>52107889.950000003</v>
      </c>
      <c r="K32" s="109"/>
      <c r="L32" s="114">
        <f>L26+L31</f>
        <v>554661332.04999995</v>
      </c>
      <c r="M32" s="109"/>
      <c r="N32" s="114">
        <f>N26+N31</f>
        <v>7314349</v>
      </c>
      <c r="O32" s="111"/>
      <c r="P32" s="114">
        <f>P26+P31</f>
        <v>-73714840</v>
      </c>
      <c r="Q32" s="109"/>
      <c r="R32" s="114">
        <f>R26+R31</f>
        <v>2198133</v>
      </c>
      <c r="S32" s="109"/>
      <c r="T32" s="114">
        <f>T26+T31</f>
        <v>20742811</v>
      </c>
      <c r="U32" s="109"/>
      <c r="V32" s="114">
        <f>V26+V31</f>
        <v>-43459547</v>
      </c>
      <c r="W32" s="111"/>
      <c r="X32" s="114">
        <f>X26+X31</f>
        <v>2302539740</v>
      </c>
      <c r="Y32" s="109"/>
      <c r="Z32" s="114">
        <f>Z26+Z31</f>
        <v>307085840</v>
      </c>
      <c r="AA32" s="109"/>
      <c r="AB32" s="114">
        <f>AB26+AB31</f>
        <v>2609625580</v>
      </c>
    </row>
    <row r="33" spans="1:28" ht="17.100000000000001" customHeight="1" thickTop="1" x14ac:dyDescent="0.2">
      <c r="A33" s="2"/>
      <c r="B33" s="7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20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7.100000000000001" customHeight="1" x14ac:dyDescent="0.2">
      <c r="A34" s="2"/>
      <c r="B34" s="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7.100000000000001" customHeight="1" x14ac:dyDescent="0.2">
      <c r="A35" s="2"/>
      <c r="B35" s="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7.100000000000001" customHeight="1" x14ac:dyDescent="0.2">
      <c r="A36" s="2"/>
      <c r="B36" s="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7.100000000000001" customHeight="1" x14ac:dyDescent="0.2">
      <c r="A37" s="2"/>
      <c r="B37" s="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7.100000000000001" customHeight="1" x14ac:dyDescent="0.2">
      <c r="A38" s="2"/>
      <c r="B38" s="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7.100000000000001" customHeight="1" x14ac:dyDescent="0.2">
      <c r="A39" s="2"/>
      <c r="B39" s="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7.100000000000001" customHeight="1" x14ac:dyDescent="0.2">
      <c r="A40" s="2"/>
      <c r="B40" s="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7.100000000000001" customHeight="1" x14ac:dyDescent="0.2">
      <c r="A41" s="2"/>
      <c r="B41" s="7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7.100000000000001" customHeight="1" x14ac:dyDescent="0.2">
      <c r="A42" s="2"/>
      <c r="B42" s="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7.100000000000001" customHeight="1" x14ac:dyDescent="0.2">
      <c r="A43" s="2"/>
      <c r="B43" s="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7.100000000000001" customHeight="1" x14ac:dyDescent="0.2">
      <c r="A44" s="2"/>
      <c r="B44" s="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7.100000000000001" customHeight="1" x14ac:dyDescent="0.2">
      <c r="A45" s="2"/>
      <c r="B45" s="7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7.100000000000001" customHeight="1" x14ac:dyDescent="0.2">
      <c r="A46" s="2"/>
      <c r="B46" s="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21" x14ac:dyDescent="0.2">
      <c r="A47" s="3" t="s">
        <v>34</v>
      </c>
      <c r="AB47" s="3"/>
    </row>
  </sheetData>
  <mergeCells count="5">
    <mergeCell ref="D6:X6"/>
    <mergeCell ref="J8:L8"/>
    <mergeCell ref="D5:AB5"/>
    <mergeCell ref="N8:P8"/>
    <mergeCell ref="N7:V7"/>
  </mergeCells>
  <pageMargins left="0.5" right="0.25" top="0.75" bottom="0.75" header="0.3" footer="0.3"/>
  <pageSetup paperSize="9" scale="60" fitToHeight="0" orientation="landscape" blackAndWhite="1" r:id="rId1"/>
  <headerFooter alignWithMargins="0">
    <oddFooter>&amp;R&amp;"Angsana New,Regular"&amp;14 11</oddFooter>
  </headerFooter>
  <rowBreaks count="1" manualBreakCount="1">
    <brk id="47" max="25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BreakPreview" zoomScale="115" zoomScaleNormal="100" zoomScaleSheetLayoutView="115" workbookViewId="0">
      <selection activeCell="H19" sqref="H19"/>
    </sheetView>
  </sheetViews>
  <sheetFormatPr defaultColWidth="9.42578125" defaultRowHeight="17.100000000000001" customHeight="1" x14ac:dyDescent="0.2"/>
  <cols>
    <col min="1" max="1" width="28.42578125" style="3" customWidth="1"/>
    <col min="2" max="2" width="6.85546875" style="3" customWidth="1"/>
    <col min="3" max="3" width="1.42578125" style="3" customWidth="1"/>
    <col min="4" max="4" width="11.140625" style="21" bestFit="1" customWidth="1"/>
    <col min="5" max="5" width="1.5703125" style="21" customWidth="1"/>
    <col min="6" max="6" width="13" style="21" customWidth="1"/>
    <col min="7" max="7" width="1.5703125" style="21" customWidth="1"/>
    <col min="8" max="8" width="13" style="21" customWidth="1"/>
    <col min="9" max="9" width="1.5703125" style="21" customWidth="1"/>
    <col min="10" max="10" width="13" style="21" customWidth="1"/>
    <col min="11" max="11" width="1.5703125" style="21" customWidth="1"/>
    <col min="12" max="12" width="13" style="21" customWidth="1"/>
    <col min="13" max="13" width="1.5703125" style="21" customWidth="1"/>
    <col min="14" max="14" width="13" style="21" customWidth="1"/>
    <col min="15" max="15" width="1.85546875" style="3" customWidth="1"/>
    <col min="16" max="16" width="13" style="3" customWidth="1"/>
    <col min="17" max="17" width="2.28515625" style="3" customWidth="1"/>
    <col min="18" max="18" width="9.42578125" style="3"/>
    <col min="19" max="19" width="11.140625" style="3" bestFit="1" customWidth="1"/>
    <col min="20" max="16384" width="9.42578125" style="3"/>
  </cols>
  <sheetData>
    <row r="1" spans="1:19" ht="17.100000000000001" customHeight="1" x14ac:dyDescent="0.2">
      <c r="A1" s="2" t="s">
        <v>0</v>
      </c>
      <c r="B1" s="2"/>
      <c r="M1" s="58"/>
      <c r="N1" s="32"/>
    </row>
    <row r="2" spans="1:19" ht="17.100000000000001" customHeight="1" x14ac:dyDescent="0.2">
      <c r="A2" s="2" t="s">
        <v>236</v>
      </c>
      <c r="B2" s="2"/>
      <c r="L2" s="41"/>
      <c r="M2" s="41"/>
      <c r="N2" s="41"/>
    </row>
    <row r="3" spans="1:19" ht="17.100000000000001" customHeight="1" x14ac:dyDescent="0.2">
      <c r="A3" s="2" t="s">
        <v>74</v>
      </c>
      <c r="B3" s="2"/>
    </row>
    <row r="4" spans="1:19" ht="17.100000000000001" customHeight="1" x14ac:dyDescent="0.2">
      <c r="A4" s="2"/>
      <c r="B4" s="2"/>
    </row>
    <row r="5" spans="1:19" ht="17.100000000000001" customHeight="1" x14ac:dyDescent="0.2">
      <c r="A5" s="2"/>
      <c r="B5" s="2"/>
      <c r="M5" s="59"/>
      <c r="N5" s="59"/>
    </row>
    <row r="6" spans="1:19" s="2" customFormat="1" ht="17.100000000000001" customHeight="1" x14ac:dyDescent="0.2">
      <c r="C6" s="6"/>
      <c r="D6" s="137" t="s">
        <v>3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9" s="2" customFormat="1" ht="17.100000000000001" customHeight="1" x14ac:dyDescent="0.2">
      <c r="C7" s="6"/>
      <c r="J7" s="138" t="s">
        <v>64</v>
      </c>
      <c r="K7" s="138"/>
      <c r="L7" s="138"/>
      <c r="M7" s="58"/>
    </row>
    <row r="8" spans="1:19" s="2" customFormat="1" ht="17.100000000000001" customHeight="1" x14ac:dyDescent="0.2">
      <c r="D8" s="60"/>
      <c r="E8" s="60"/>
      <c r="F8" s="60"/>
      <c r="G8" s="60"/>
      <c r="H8" s="60"/>
      <c r="I8" s="60"/>
      <c r="J8" s="60" t="s">
        <v>109</v>
      </c>
      <c r="K8" s="60"/>
      <c r="L8" s="6"/>
      <c r="M8" s="6"/>
      <c r="N8" s="58" t="s">
        <v>113</v>
      </c>
      <c r="O8" s="6"/>
      <c r="P8" s="60"/>
    </row>
    <row r="9" spans="1:19" s="2" customFormat="1" ht="17.100000000000001" customHeight="1" x14ac:dyDescent="0.2">
      <c r="D9" s="60" t="s">
        <v>145</v>
      </c>
      <c r="E9" s="60"/>
      <c r="F9" s="60" t="s">
        <v>146</v>
      </c>
      <c r="G9" s="60"/>
      <c r="H9" s="60" t="s">
        <v>118</v>
      </c>
      <c r="I9" s="60"/>
      <c r="J9" s="60" t="s">
        <v>119</v>
      </c>
      <c r="K9" s="60"/>
      <c r="L9" s="6" t="s">
        <v>120</v>
      </c>
      <c r="M9" s="6"/>
      <c r="N9" s="6" t="s">
        <v>147</v>
      </c>
      <c r="O9" s="6"/>
      <c r="P9" s="60"/>
    </row>
    <row r="10" spans="1:19" s="2" customFormat="1" ht="17.100000000000001" customHeight="1" x14ac:dyDescent="0.2">
      <c r="B10" s="8" t="s">
        <v>6</v>
      </c>
      <c r="C10" s="6"/>
      <c r="D10" s="61" t="s">
        <v>148</v>
      </c>
      <c r="E10" s="60"/>
      <c r="F10" s="61" t="s">
        <v>149</v>
      </c>
      <c r="G10" s="60"/>
      <c r="H10" s="61" t="s">
        <v>127</v>
      </c>
      <c r="I10" s="60"/>
      <c r="J10" s="61" t="s">
        <v>128</v>
      </c>
      <c r="K10" s="60"/>
      <c r="L10" s="61" t="s">
        <v>129</v>
      </c>
      <c r="M10" s="60"/>
      <c r="N10" s="8" t="s">
        <v>134</v>
      </c>
      <c r="O10" s="60"/>
      <c r="P10" s="61" t="s">
        <v>114</v>
      </c>
    </row>
    <row r="11" spans="1:19" s="2" customFormat="1" ht="17.100000000000001" customHeight="1" x14ac:dyDescent="0.2">
      <c r="A11" s="11" t="s">
        <v>5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9" s="2" customFormat="1" ht="17.100000000000001" customHeight="1" x14ac:dyDescent="0.2">
      <c r="D12" s="58"/>
      <c r="E12" s="58"/>
      <c r="F12" s="58"/>
      <c r="G12" s="58"/>
      <c r="H12" s="58"/>
      <c r="I12" s="58"/>
      <c r="J12" s="58"/>
      <c r="K12" s="58"/>
      <c r="L12" s="62"/>
      <c r="M12" s="58"/>
      <c r="N12" s="62"/>
      <c r="O12" s="58"/>
      <c r="P12" s="58"/>
    </row>
    <row r="13" spans="1:19" ht="17.100000000000001" customHeight="1" x14ac:dyDescent="0.2">
      <c r="A13" s="2" t="s">
        <v>135</v>
      </c>
      <c r="B13" s="7"/>
      <c r="D13" s="21">
        <v>927099200</v>
      </c>
      <c r="F13" s="21">
        <v>799228000</v>
      </c>
      <c r="H13" s="21">
        <v>12902865</v>
      </c>
      <c r="J13" s="21">
        <v>48569460</v>
      </c>
      <c r="L13" s="21">
        <v>-24954562</v>
      </c>
      <c r="N13" s="21">
        <v>0</v>
      </c>
      <c r="O13" s="21"/>
      <c r="P13" s="21">
        <v>1762844963</v>
      </c>
    </row>
    <row r="14" spans="1:19" ht="17.100000000000001" customHeight="1" x14ac:dyDescent="0.2">
      <c r="A14" s="107" t="s">
        <v>237</v>
      </c>
      <c r="B14" s="7">
        <v>23</v>
      </c>
      <c r="D14" s="21">
        <v>0</v>
      </c>
      <c r="F14" s="21">
        <v>0</v>
      </c>
      <c r="H14" s="21">
        <v>0</v>
      </c>
      <c r="J14" s="21">
        <v>3277839</v>
      </c>
      <c r="L14" s="21">
        <v>-3277838.95</v>
      </c>
      <c r="N14" s="21">
        <v>0</v>
      </c>
      <c r="O14" s="21"/>
      <c r="P14" s="21">
        <v>0</v>
      </c>
    </row>
    <row r="15" spans="1:19" ht="17.100000000000001" customHeight="1" x14ac:dyDescent="0.2">
      <c r="A15" s="3" t="s">
        <v>141</v>
      </c>
      <c r="B15" s="7"/>
      <c r="D15" s="21">
        <v>0</v>
      </c>
      <c r="F15" s="21">
        <v>0</v>
      </c>
      <c r="H15" s="21">
        <v>0</v>
      </c>
      <c r="J15" s="21">
        <v>0</v>
      </c>
      <c r="L15" s="21">
        <v>65556779</v>
      </c>
      <c r="N15" s="21">
        <v>0</v>
      </c>
      <c r="O15" s="21"/>
      <c r="P15" s="21">
        <v>65556779</v>
      </c>
      <c r="S15" s="72"/>
    </row>
    <row r="16" spans="1:19" ht="17.100000000000001" customHeight="1" x14ac:dyDescent="0.2">
      <c r="A16" s="3" t="s">
        <v>150</v>
      </c>
      <c r="B16" s="7"/>
      <c r="D16" s="21">
        <v>0</v>
      </c>
      <c r="F16" s="21">
        <v>0</v>
      </c>
      <c r="H16" s="21">
        <v>0</v>
      </c>
      <c r="J16" s="21">
        <v>0</v>
      </c>
      <c r="L16" s="21">
        <v>0</v>
      </c>
      <c r="N16" s="21">
        <v>4636857</v>
      </c>
      <c r="O16" s="21"/>
      <c r="P16" s="21">
        <v>4636857</v>
      </c>
    </row>
    <row r="17" spans="1:19" ht="17.100000000000001" customHeight="1" x14ac:dyDescent="0.2">
      <c r="A17" s="2" t="s">
        <v>197</v>
      </c>
      <c r="B17" s="7"/>
      <c r="D17" s="44">
        <v>0</v>
      </c>
      <c r="F17" s="44">
        <v>0</v>
      </c>
      <c r="H17" s="44">
        <v>0</v>
      </c>
      <c r="J17" s="44">
        <v>3277839</v>
      </c>
      <c r="K17" s="63"/>
      <c r="L17" s="44">
        <v>62278940.049999997</v>
      </c>
      <c r="N17" s="44">
        <v>4636857</v>
      </c>
      <c r="O17" s="21"/>
      <c r="P17" s="44">
        <v>70193636</v>
      </c>
    </row>
    <row r="18" spans="1:19" ht="17.100000000000001" customHeight="1" thickBot="1" x14ac:dyDescent="0.25">
      <c r="A18" s="2" t="s">
        <v>142</v>
      </c>
      <c r="B18" s="7"/>
      <c r="D18" s="48">
        <v>927099200</v>
      </c>
      <c r="F18" s="48">
        <v>799228000</v>
      </c>
      <c r="H18" s="48">
        <v>12902865</v>
      </c>
      <c r="J18" s="48">
        <v>51847299</v>
      </c>
      <c r="K18" s="63"/>
      <c r="L18" s="48">
        <v>37324378</v>
      </c>
      <c r="N18" s="48">
        <v>4636857</v>
      </c>
      <c r="O18" s="21"/>
      <c r="P18" s="48">
        <v>1833038599</v>
      </c>
    </row>
    <row r="19" spans="1:19" ht="17.100000000000001" customHeight="1" thickTop="1" x14ac:dyDescent="0.2">
      <c r="A19" s="2"/>
      <c r="B19" s="7"/>
      <c r="K19" s="63"/>
      <c r="O19" s="21"/>
      <c r="P19" s="21"/>
    </row>
    <row r="20" spans="1:19" ht="17.100000000000001" customHeight="1" x14ac:dyDescent="0.2">
      <c r="A20" s="2" t="s">
        <v>143</v>
      </c>
      <c r="B20" s="7"/>
      <c r="D20" s="21">
        <f>D18</f>
        <v>927099200</v>
      </c>
      <c r="F20" s="21">
        <f>F18</f>
        <v>799228000</v>
      </c>
      <c r="H20" s="21">
        <f>H18</f>
        <v>12902865</v>
      </c>
      <c r="J20" s="21">
        <f>J18</f>
        <v>51847299</v>
      </c>
      <c r="L20" s="21">
        <f>L18</f>
        <v>37324378</v>
      </c>
      <c r="N20" s="21">
        <f>N18</f>
        <v>4636857</v>
      </c>
      <c r="O20" s="21"/>
      <c r="P20" s="21">
        <f>P18</f>
        <v>1833038599</v>
      </c>
      <c r="S20" s="96"/>
    </row>
    <row r="21" spans="1:19" ht="17.100000000000001" customHeight="1" x14ac:dyDescent="0.2">
      <c r="A21" s="107" t="s">
        <v>237</v>
      </c>
      <c r="B21" s="7">
        <v>23</v>
      </c>
      <c r="D21" s="21">
        <v>0</v>
      </c>
      <c r="F21" s="21">
        <v>0</v>
      </c>
      <c r="H21" s="21">
        <v>0</v>
      </c>
      <c r="J21" s="21">
        <v>260591</v>
      </c>
      <c r="L21" s="21">
        <f>-J21</f>
        <v>-260591</v>
      </c>
      <c r="N21" s="21">
        <v>0</v>
      </c>
      <c r="O21" s="21"/>
      <c r="P21" s="21">
        <f>SUM(D21:O21)</f>
        <v>0</v>
      </c>
      <c r="S21" s="96"/>
    </row>
    <row r="22" spans="1:19" ht="17.100000000000001" customHeight="1" x14ac:dyDescent="0.2">
      <c r="A22" s="3" t="s">
        <v>141</v>
      </c>
      <c r="B22" s="7"/>
      <c r="D22" s="21">
        <v>0</v>
      </c>
      <c r="F22" s="21">
        <v>0</v>
      </c>
      <c r="H22" s="21">
        <v>0</v>
      </c>
      <c r="J22" s="98">
        <v>0</v>
      </c>
      <c r="L22" s="21">
        <f>+กำไรขาดทุน!H31</f>
        <v>5211811</v>
      </c>
      <c r="N22" s="21">
        <v>0</v>
      </c>
      <c r="O22" s="21"/>
      <c r="P22" s="21">
        <f>SUM(D22:N22)</f>
        <v>5211811</v>
      </c>
      <c r="S22" s="96"/>
    </row>
    <row r="23" spans="1:19" s="65" customFormat="1" ht="17.100000000000001" customHeight="1" x14ac:dyDescent="0.2">
      <c r="A23" s="2" t="s">
        <v>197</v>
      </c>
      <c r="B23" s="7"/>
      <c r="C23" s="3"/>
      <c r="D23" s="44">
        <f>SUM(D21:D22)</f>
        <v>0</v>
      </c>
      <c r="E23" s="21"/>
      <c r="F23" s="44">
        <f>SUM(F21:F22)</f>
        <v>0</v>
      </c>
      <c r="G23" s="21"/>
      <c r="H23" s="44">
        <f>SUM(H21:H22)</f>
        <v>0</v>
      </c>
      <c r="I23" s="21"/>
      <c r="J23" s="44">
        <f>SUM(J21:J22)</f>
        <v>260591</v>
      </c>
      <c r="K23" s="63"/>
      <c r="L23" s="44">
        <f>SUM(L21:L22)</f>
        <v>4951220</v>
      </c>
      <c r="M23" s="21"/>
      <c r="N23" s="44">
        <f>SUM(N21:N22)</f>
        <v>0</v>
      </c>
      <c r="O23" s="21"/>
      <c r="P23" s="44">
        <f>SUM(P21:P22)</f>
        <v>5211811</v>
      </c>
    </row>
    <row r="24" spans="1:19" s="65" customFormat="1" ht="17.100000000000001" customHeight="1" thickBot="1" x14ac:dyDescent="0.25">
      <c r="A24" s="2" t="s">
        <v>144</v>
      </c>
      <c r="B24" s="7"/>
      <c r="C24" s="3"/>
      <c r="D24" s="48">
        <f>D20+D23</f>
        <v>927099200</v>
      </c>
      <c r="E24" s="21"/>
      <c r="F24" s="48">
        <f>F20+F23</f>
        <v>799228000</v>
      </c>
      <c r="G24" s="21"/>
      <c r="H24" s="48">
        <f>H20+H23</f>
        <v>12902865</v>
      </c>
      <c r="I24" s="21"/>
      <c r="J24" s="48">
        <f>J20+J23</f>
        <v>52107890</v>
      </c>
      <c r="K24" s="63"/>
      <c r="L24" s="48">
        <f>L20+L23</f>
        <v>42275598</v>
      </c>
      <c r="M24" s="21"/>
      <c r="N24" s="48">
        <f>N20+N23</f>
        <v>4636857</v>
      </c>
      <c r="O24" s="21"/>
      <c r="P24" s="48">
        <f>P20+P23</f>
        <v>1838250410</v>
      </c>
    </row>
    <row r="25" spans="1:19" s="65" customFormat="1" ht="17.100000000000001" customHeight="1" thickTop="1" x14ac:dyDescent="0.2">
      <c r="A25" s="64"/>
      <c r="B25" s="64"/>
      <c r="D25" s="21"/>
      <c r="E25" s="21"/>
      <c r="F25" s="21"/>
      <c r="G25" s="21"/>
      <c r="H25" s="21"/>
      <c r="I25" s="21"/>
      <c r="J25" s="21"/>
      <c r="K25" s="63"/>
      <c r="L25" s="21"/>
      <c r="M25" s="21"/>
      <c r="N25" s="21"/>
      <c r="O25" s="21"/>
      <c r="P25" s="21"/>
    </row>
    <row r="26" spans="1:19" s="65" customFormat="1" ht="17.100000000000001" customHeight="1" x14ac:dyDescent="0.2">
      <c r="A26" s="64"/>
      <c r="B26" s="64"/>
      <c r="D26" s="21"/>
      <c r="E26" s="21"/>
      <c r="F26" s="21"/>
      <c r="G26" s="21"/>
      <c r="H26" s="21"/>
      <c r="I26" s="21"/>
      <c r="J26" s="21"/>
      <c r="K26" s="63"/>
      <c r="L26" s="21"/>
      <c r="M26" s="21"/>
      <c r="N26" s="21"/>
      <c r="O26" s="21"/>
      <c r="P26" s="21"/>
    </row>
    <row r="27" spans="1:19" s="65" customFormat="1" ht="17.100000000000001" customHeight="1" x14ac:dyDescent="0.2">
      <c r="A27" s="64"/>
      <c r="B27" s="64"/>
      <c r="D27" s="21"/>
      <c r="E27" s="21"/>
      <c r="F27" s="21"/>
      <c r="G27" s="21"/>
      <c r="H27" s="21"/>
      <c r="I27" s="21"/>
      <c r="J27" s="21"/>
      <c r="K27" s="63"/>
      <c r="L27" s="21"/>
      <c r="M27" s="21"/>
      <c r="N27" s="21"/>
    </row>
    <row r="28" spans="1:19" ht="17.100000000000001" customHeight="1" x14ac:dyDescent="0.2">
      <c r="A28" s="3" t="s">
        <v>34</v>
      </c>
    </row>
    <row r="29" spans="1:19" ht="17.100000000000001" customHeight="1" x14ac:dyDescent="0.2">
      <c r="P29" s="21"/>
    </row>
    <row r="37" ht="21" x14ac:dyDescent="0.2"/>
  </sheetData>
  <mergeCells count="2">
    <mergeCell ref="J7:L7"/>
    <mergeCell ref="D6:P6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>
    <oddFooter>&amp;R&amp;"Angsana New,Regular"&amp;14 12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view="pageBreakPreview" topLeftCell="A29" zoomScale="115" zoomScaleNormal="100" zoomScaleSheetLayoutView="115" workbookViewId="0">
      <selection activeCell="F11" sqref="F11"/>
    </sheetView>
  </sheetViews>
  <sheetFormatPr defaultColWidth="9.42578125" defaultRowHeight="17.100000000000001" customHeight="1" x14ac:dyDescent="0.2"/>
  <cols>
    <col min="1" max="1" width="53.140625" style="3" customWidth="1"/>
    <col min="2" max="2" width="13.140625" style="3" customWidth="1"/>
    <col min="3" max="3" width="1.42578125" style="31" customWidth="1"/>
    <col min="4" max="4" width="13.140625" style="3" customWidth="1"/>
    <col min="5" max="5" width="1.42578125" style="3" customWidth="1"/>
    <col min="6" max="6" width="13.140625" style="3" customWidth="1"/>
    <col min="7" max="7" width="1.42578125" style="3" customWidth="1"/>
    <col min="8" max="8" width="13.140625" style="3" customWidth="1"/>
    <col min="9" max="9" width="9.42578125" style="3"/>
    <col min="10" max="10" width="13.140625" bestFit="1" customWidth="1"/>
    <col min="11" max="11" width="12.28515625" customWidth="1"/>
    <col min="13" max="16384" width="9.42578125" style="3"/>
  </cols>
  <sheetData>
    <row r="1" spans="1:8" ht="17.100000000000001" customHeight="1" x14ac:dyDescent="0.2">
      <c r="A1" s="2" t="s">
        <v>0</v>
      </c>
      <c r="H1" s="32"/>
    </row>
    <row r="2" spans="1:8" ht="17.100000000000001" customHeight="1" x14ac:dyDescent="0.2">
      <c r="A2" s="2" t="s">
        <v>151</v>
      </c>
    </row>
    <row r="3" spans="1:8" ht="17.100000000000001" customHeight="1" x14ac:dyDescent="0.2">
      <c r="A3" s="2" t="s">
        <v>74</v>
      </c>
    </row>
    <row r="4" spans="1:8" ht="16.5" customHeight="1" x14ac:dyDescent="0.2">
      <c r="A4" s="2"/>
    </row>
    <row r="5" spans="1:8" ht="17.100000000000001" customHeight="1" x14ac:dyDescent="0.2">
      <c r="B5" s="135" t="s">
        <v>3</v>
      </c>
      <c r="C5" s="135"/>
      <c r="D5" s="135"/>
      <c r="E5" s="135"/>
      <c r="F5" s="135"/>
      <c r="G5" s="135"/>
      <c r="H5" s="135"/>
    </row>
    <row r="6" spans="1:8" ht="17.100000000000001" customHeight="1" x14ac:dyDescent="0.2">
      <c r="A6" s="7"/>
      <c r="B6" s="135" t="s">
        <v>4</v>
      </c>
      <c r="C6" s="135"/>
      <c r="D6" s="135"/>
      <c r="F6" s="135" t="s">
        <v>5</v>
      </c>
      <c r="G6" s="135"/>
      <c r="H6" s="135"/>
    </row>
    <row r="7" spans="1:8" ht="17.100000000000001" customHeight="1" x14ac:dyDescent="0.2">
      <c r="A7" s="7"/>
      <c r="B7" s="35">
        <v>2567</v>
      </c>
      <c r="C7" s="36"/>
      <c r="D7" s="35">
        <v>2566</v>
      </c>
      <c r="E7" s="36"/>
      <c r="F7" s="35">
        <v>2567</v>
      </c>
      <c r="G7" s="36"/>
      <c r="H7" s="35">
        <v>2566</v>
      </c>
    </row>
    <row r="8" spans="1:8" ht="17.100000000000001" customHeight="1" x14ac:dyDescent="0.2">
      <c r="A8" s="7"/>
      <c r="B8" s="36"/>
      <c r="C8" s="37"/>
      <c r="D8" s="36"/>
      <c r="E8" s="36"/>
      <c r="F8" s="36"/>
      <c r="G8" s="36"/>
      <c r="H8" s="36"/>
    </row>
    <row r="9" spans="1:8" ht="17.100000000000001" customHeight="1" x14ac:dyDescent="0.2">
      <c r="A9" s="2" t="s">
        <v>152</v>
      </c>
      <c r="B9" s="5"/>
      <c r="C9" s="120"/>
      <c r="D9" s="5"/>
      <c r="E9" s="5"/>
      <c r="F9" s="54"/>
      <c r="G9" s="5"/>
      <c r="H9" s="54"/>
    </row>
    <row r="10" spans="1:8" ht="17.100000000000001" customHeight="1" x14ac:dyDescent="0.2">
      <c r="A10" s="3" t="s">
        <v>205</v>
      </c>
      <c r="B10" s="21">
        <f>กำไรขาดทุน!D31</f>
        <v>-60702727</v>
      </c>
      <c r="C10" s="21"/>
      <c r="D10" s="21">
        <v>84242667</v>
      </c>
      <c r="E10" s="21"/>
      <c r="F10" s="21">
        <f>+กำไรขาดทุน!H31</f>
        <v>5211811</v>
      </c>
      <c r="G10" s="21"/>
      <c r="H10" s="21">
        <v>65556779</v>
      </c>
    </row>
    <row r="11" spans="1:8" ht="17.100000000000001" customHeight="1" x14ac:dyDescent="0.2">
      <c r="A11" s="2" t="s">
        <v>238</v>
      </c>
      <c r="B11" s="21"/>
      <c r="C11" s="43"/>
      <c r="D11" s="21"/>
      <c r="E11" s="21"/>
      <c r="F11" s="21"/>
      <c r="G11" s="21"/>
      <c r="H11" s="29"/>
    </row>
    <row r="12" spans="1:8" ht="17.100000000000001" customHeight="1" x14ac:dyDescent="0.2">
      <c r="A12" s="55" t="s">
        <v>153</v>
      </c>
      <c r="B12" s="21">
        <v>135546359</v>
      </c>
      <c r="C12" s="43"/>
      <c r="D12" s="41">
        <v>21506390</v>
      </c>
      <c r="E12" s="21"/>
      <c r="F12" s="21">
        <v>51000000</v>
      </c>
      <c r="G12" s="21"/>
      <c r="H12" s="21">
        <v>0</v>
      </c>
    </row>
    <row r="13" spans="1:8" ht="17.100000000000001" customHeight="1" x14ac:dyDescent="0.2">
      <c r="A13" s="55" t="s">
        <v>154</v>
      </c>
      <c r="B13" s="21">
        <v>130885451</v>
      </c>
      <c r="C13" s="21"/>
      <c r="D13" s="21">
        <v>134735613</v>
      </c>
      <c r="E13" s="21"/>
      <c r="F13" s="21">
        <v>40705144</v>
      </c>
      <c r="G13" s="21"/>
      <c r="H13" s="21">
        <v>43801091</v>
      </c>
    </row>
    <row r="14" spans="1:8" ht="17.100000000000001" customHeight="1" x14ac:dyDescent="0.2">
      <c r="A14" s="55" t="s">
        <v>245</v>
      </c>
      <c r="B14" s="21">
        <v>1117374</v>
      </c>
      <c r="C14" s="21"/>
      <c r="D14" s="21">
        <v>28511019</v>
      </c>
      <c r="E14" s="21"/>
      <c r="F14" s="21">
        <v>0</v>
      </c>
      <c r="G14" s="21"/>
      <c r="H14" s="21">
        <v>30951217</v>
      </c>
    </row>
    <row r="15" spans="1:8" ht="17.100000000000001" customHeight="1" x14ac:dyDescent="0.2">
      <c r="A15" s="55" t="s">
        <v>155</v>
      </c>
      <c r="B15" s="21">
        <v>0</v>
      </c>
      <c r="C15" s="21"/>
      <c r="D15" s="21">
        <v>-2219413</v>
      </c>
      <c r="E15" s="21"/>
      <c r="F15" s="21">
        <v>0</v>
      </c>
      <c r="G15" s="21"/>
      <c r="H15" s="21">
        <v>0</v>
      </c>
    </row>
    <row r="16" spans="1:8" ht="17.100000000000001" customHeight="1" x14ac:dyDescent="0.2">
      <c r="A16" s="55" t="s">
        <v>195</v>
      </c>
      <c r="B16" s="21">
        <v>285951</v>
      </c>
      <c r="C16" s="21"/>
      <c r="D16" s="21">
        <v>-838700</v>
      </c>
      <c r="E16" s="21"/>
      <c r="F16" s="21">
        <v>285951</v>
      </c>
      <c r="G16" s="21"/>
      <c r="H16" s="21">
        <v>-822427</v>
      </c>
    </row>
    <row r="17" spans="1:8" ht="17.100000000000001" customHeight="1" x14ac:dyDescent="0.2">
      <c r="A17" s="55" t="s">
        <v>156</v>
      </c>
      <c r="B17" s="21">
        <v>7541391</v>
      </c>
      <c r="C17" s="21"/>
      <c r="D17" s="21">
        <v>5658314</v>
      </c>
      <c r="E17" s="21"/>
      <c r="F17" s="21">
        <v>0</v>
      </c>
      <c r="G17" s="21"/>
      <c r="H17" s="21">
        <v>0</v>
      </c>
    </row>
    <row r="18" spans="1:8" ht="17.100000000000001" customHeight="1" x14ac:dyDescent="0.2">
      <c r="A18" s="55" t="s">
        <v>157</v>
      </c>
      <c r="B18" s="21">
        <v>311631</v>
      </c>
      <c r="C18" s="21"/>
      <c r="D18" s="21">
        <v>22738</v>
      </c>
      <c r="E18" s="21"/>
      <c r="F18" s="21">
        <v>1867</v>
      </c>
      <c r="G18" s="21"/>
      <c r="H18" s="21">
        <v>22726</v>
      </c>
    </row>
    <row r="19" spans="1:8" ht="17.100000000000001" customHeight="1" x14ac:dyDescent="0.2">
      <c r="A19" s="55" t="s">
        <v>158</v>
      </c>
      <c r="B19" s="21">
        <v>2122338</v>
      </c>
      <c r="C19" s="21"/>
      <c r="D19" s="21">
        <v>0</v>
      </c>
      <c r="E19" s="21"/>
      <c r="F19" s="21">
        <v>2122338</v>
      </c>
      <c r="G19" s="21"/>
      <c r="H19" s="21">
        <v>0</v>
      </c>
    </row>
    <row r="20" spans="1:8" ht="17.100000000000001" customHeight="1" x14ac:dyDescent="0.2">
      <c r="A20" s="55" t="s">
        <v>159</v>
      </c>
      <c r="B20" s="21">
        <v>31712079</v>
      </c>
      <c r="C20" s="21"/>
      <c r="D20" s="21">
        <v>25862801</v>
      </c>
      <c r="E20" s="21"/>
      <c r="F20" s="21">
        <v>0</v>
      </c>
      <c r="G20" s="21"/>
      <c r="H20" s="21">
        <v>0</v>
      </c>
    </row>
    <row r="21" spans="1:8" ht="21" x14ac:dyDescent="0.2">
      <c r="A21" s="55" t="s">
        <v>246</v>
      </c>
      <c r="B21" s="21">
        <v>84677</v>
      </c>
      <c r="C21" s="21"/>
      <c r="D21" s="21">
        <v>538440</v>
      </c>
      <c r="E21" s="21"/>
      <c r="F21" s="21">
        <v>9910228</v>
      </c>
      <c r="G21" s="21"/>
      <c r="H21" s="21">
        <v>5987787</v>
      </c>
    </row>
    <row r="22" spans="1:8" ht="21" x14ac:dyDescent="0.2">
      <c r="A22" s="55" t="s">
        <v>160</v>
      </c>
      <c r="B22" s="21">
        <v>33941</v>
      </c>
      <c r="C22" s="21"/>
      <c r="D22" s="21">
        <v>39636275</v>
      </c>
      <c r="E22" s="21"/>
      <c r="F22" s="21">
        <v>7484504</v>
      </c>
      <c r="G22" s="21"/>
      <c r="H22" s="21">
        <v>31810629</v>
      </c>
    </row>
    <row r="23" spans="1:8" ht="17.100000000000001" customHeight="1" x14ac:dyDescent="0.2">
      <c r="A23" s="55" t="s">
        <v>161</v>
      </c>
      <c r="B23" s="21">
        <v>5373897</v>
      </c>
      <c r="C23" s="21"/>
      <c r="D23" s="21">
        <v>3058478</v>
      </c>
      <c r="E23" s="21"/>
      <c r="F23" s="21">
        <v>4924985</v>
      </c>
      <c r="G23" s="21"/>
      <c r="H23" s="21">
        <v>2628614</v>
      </c>
    </row>
    <row r="24" spans="1:8" ht="17.100000000000001" customHeight="1" x14ac:dyDescent="0.2">
      <c r="A24" s="55" t="s">
        <v>79</v>
      </c>
      <c r="B24" s="21">
        <v>0</v>
      </c>
      <c r="C24" s="21"/>
      <c r="D24" s="21">
        <v>0</v>
      </c>
      <c r="E24" s="21"/>
      <c r="F24" s="21">
        <v>-163868444</v>
      </c>
      <c r="G24" s="21"/>
      <c r="H24" s="21">
        <v>-37739879</v>
      </c>
    </row>
    <row r="25" spans="1:8" ht="17.100000000000001" customHeight="1" x14ac:dyDescent="0.2">
      <c r="A25" s="55" t="s">
        <v>162</v>
      </c>
      <c r="B25" s="21">
        <v>-212967</v>
      </c>
      <c r="C25" s="21"/>
      <c r="D25" s="21">
        <v>-135538</v>
      </c>
      <c r="E25" s="21"/>
      <c r="F25" s="21">
        <v>-3431791</v>
      </c>
      <c r="G25" s="21"/>
      <c r="H25" s="21">
        <v>-2822281</v>
      </c>
    </row>
    <row r="26" spans="1:8" ht="17.100000000000001" customHeight="1" x14ac:dyDescent="0.2">
      <c r="A26" s="55" t="s">
        <v>163</v>
      </c>
      <c r="B26" s="21">
        <v>128702339</v>
      </c>
      <c r="C26" s="21"/>
      <c r="D26" s="21">
        <v>121507432</v>
      </c>
      <c r="E26" s="21"/>
      <c r="F26" s="21">
        <v>31420617</v>
      </c>
      <c r="G26" s="21"/>
      <c r="H26" s="21">
        <v>31268834</v>
      </c>
    </row>
    <row r="27" spans="1:8" ht="17.100000000000001" customHeight="1" x14ac:dyDescent="0.2">
      <c r="A27" s="55" t="s">
        <v>164</v>
      </c>
      <c r="B27" s="21">
        <v>0</v>
      </c>
      <c r="C27" s="21"/>
      <c r="D27" s="21">
        <v>-969465</v>
      </c>
      <c r="E27" s="21"/>
      <c r="F27" s="21">
        <v>0</v>
      </c>
      <c r="G27" s="21"/>
      <c r="H27" s="21">
        <v>-969465</v>
      </c>
    </row>
    <row r="28" spans="1:8" ht="17.100000000000001" customHeight="1" x14ac:dyDescent="0.2">
      <c r="A28" s="55" t="s">
        <v>165</v>
      </c>
      <c r="B28" s="47">
        <v>-427584</v>
      </c>
      <c r="C28" s="21"/>
      <c r="D28" s="47">
        <v>-5853</v>
      </c>
      <c r="E28" s="21"/>
      <c r="F28" s="47">
        <v>0</v>
      </c>
      <c r="G28" s="21"/>
      <c r="H28" s="47">
        <v>-503964</v>
      </c>
    </row>
    <row r="29" spans="1:8" ht="17.100000000000001" customHeight="1" x14ac:dyDescent="0.2">
      <c r="A29" s="2" t="s">
        <v>239</v>
      </c>
      <c r="B29" s="21"/>
      <c r="C29" s="21"/>
      <c r="D29" s="21"/>
      <c r="F29" s="21"/>
      <c r="H29" s="29"/>
    </row>
    <row r="30" spans="1:8" ht="17.100000000000001" customHeight="1" x14ac:dyDescent="0.2">
      <c r="A30" s="2" t="s">
        <v>166</v>
      </c>
      <c r="B30" s="21">
        <f>SUM(B10:B28)</f>
        <v>382374150</v>
      </c>
      <c r="C30" s="43"/>
      <c r="D30" s="21">
        <f>SUM(D10:D28)</f>
        <v>461111198</v>
      </c>
      <c r="E30" s="21"/>
      <c r="F30" s="21">
        <f>SUM(F10:F28)</f>
        <v>-14232790</v>
      </c>
      <c r="G30" s="21"/>
      <c r="H30" s="21">
        <f>SUM(H10:H28)</f>
        <v>169169661</v>
      </c>
    </row>
    <row r="31" spans="1:8" ht="17.100000000000001" customHeight="1" x14ac:dyDescent="0.2">
      <c r="A31" s="2" t="s">
        <v>167</v>
      </c>
      <c r="C31" s="21"/>
    </row>
    <row r="32" spans="1:8" ht="17.100000000000001" customHeight="1" x14ac:dyDescent="0.2">
      <c r="A32" s="56" t="s">
        <v>12</v>
      </c>
      <c r="B32" s="21">
        <v>-138342901</v>
      </c>
      <c r="C32" s="43"/>
      <c r="D32" s="21">
        <v>-73474924</v>
      </c>
      <c r="E32" s="21"/>
      <c r="F32" s="21">
        <v>19972365</v>
      </c>
      <c r="G32" s="21"/>
      <c r="H32" s="21">
        <v>149386703</v>
      </c>
    </row>
    <row r="33" spans="1:8" ht="17.100000000000001" customHeight="1" x14ac:dyDescent="0.2">
      <c r="A33" s="56" t="s">
        <v>15</v>
      </c>
      <c r="B33" s="21">
        <v>-81394208</v>
      </c>
      <c r="C33" s="43"/>
      <c r="D33" s="21">
        <v>49460377</v>
      </c>
      <c r="E33" s="21"/>
      <c r="F33" s="21">
        <v>159100180</v>
      </c>
      <c r="G33" s="21"/>
      <c r="H33" s="21">
        <v>-161097214</v>
      </c>
    </row>
    <row r="34" spans="1:8" ht="17.100000000000001" customHeight="1" x14ac:dyDescent="0.2">
      <c r="A34" s="56" t="s">
        <v>168</v>
      </c>
      <c r="B34" s="21">
        <v>157184</v>
      </c>
      <c r="C34" s="43"/>
      <c r="D34" s="21">
        <v>3390099</v>
      </c>
      <c r="E34" s="21"/>
      <c r="F34" s="21">
        <v>0</v>
      </c>
      <c r="G34" s="21"/>
      <c r="H34" s="21">
        <v>0</v>
      </c>
    </row>
    <row r="35" spans="1:8" ht="17.100000000000001" customHeight="1" x14ac:dyDescent="0.2">
      <c r="A35" s="56" t="s">
        <v>19</v>
      </c>
      <c r="B35" s="21">
        <v>-32935814</v>
      </c>
      <c r="C35" s="43"/>
      <c r="D35" s="21">
        <v>-3596273</v>
      </c>
      <c r="E35" s="21"/>
      <c r="F35" s="21">
        <v>-6932539</v>
      </c>
      <c r="G35" s="21"/>
      <c r="H35" s="21">
        <v>6954770</v>
      </c>
    </row>
    <row r="36" spans="1:8" ht="17.100000000000001" customHeight="1" x14ac:dyDescent="0.2">
      <c r="A36" s="56" t="s">
        <v>31</v>
      </c>
      <c r="B36" s="21">
        <v>45153</v>
      </c>
      <c r="C36" s="43"/>
      <c r="D36" s="21">
        <v>861784</v>
      </c>
      <c r="E36" s="21"/>
      <c r="F36" s="21">
        <v>-2464</v>
      </c>
      <c r="G36" s="21"/>
      <c r="H36" s="21">
        <v>-180552</v>
      </c>
    </row>
    <row r="37" spans="1:8" ht="17.100000000000001" customHeight="1" x14ac:dyDescent="0.2">
      <c r="A37" s="2" t="s">
        <v>169</v>
      </c>
      <c r="C37" s="43"/>
    </row>
    <row r="38" spans="1:8" ht="17.100000000000001" customHeight="1" x14ac:dyDescent="0.2">
      <c r="A38" s="56" t="s">
        <v>39</v>
      </c>
      <c r="B38" s="21">
        <v>129457862</v>
      </c>
      <c r="C38" s="43"/>
      <c r="D38" s="21">
        <v>-26686641</v>
      </c>
      <c r="E38" s="21"/>
      <c r="F38" s="21">
        <v>-26762237</v>
      </c>
      <c r="G38" s="21"/>
      <c r="H38" s="21">
        <v>-27601599</v>
      </c>
    </row>
    <row r="39" spans="1:8" ht="17.100000000000001" customHeight="1" x14ac:dyDescent="0.2">
      <c r="A39" s="56" t="s">
        <v>44</v>
      </c>
      <c r="B39" s="21">
        <v>-5595737</v>
      </c>
      <c r="C39" s="43"/>
      <c r="D39" s="21">
        <v>17899453</v>
      </c>
      <c r="E39" s="21"/>
      <c r="F39" s="21">
        <v>70693</v>
      </c>
      <c r="G39" s="21"/>
      <c r="H39" s="21">
        <v>8526262</v>
      </c>
    </row>
    <row r="40" spans="1:8" ht="17.100000000000001" customHeight="1" x14ac:dyDescent="0.2">
      <c r="A40" s="56" t="s">
        <v>170</v>
      </c>
      <c r="B40" s="21">
        <v>-9193472</v>
      </c>
      <c r="C40" s="43"/>
      <c r="D40" s="21">
        <v>-4332347</v>
      </c>
      <c r="E40" s="21"/>
      <c r="F40" s="21">
        <v>-9193472</v>
      </c>
      <c r="G40" s="21"/>
      <c r="H40" s="21">
        <v>-3884347</v>
      </c>
    </row>
    <row r="41" spans="1:8" ht="17.100000000000001" customHeight="1" x14ac:dyDescent="0.2">
      <c r="A41" s="2" t="s">
        <v>212</v>
      </c>
      <c r="B41" s="57">
        <f>SUM(B30:B40)</f>
        <v>244572217</v>
      </c>
      <c r="C41" s="43"/>
      <c r="D41" s="57">
        <f>SUM(D30:D40)</f>
        <v>424632726</v>
      </c>
      <c r="E41" s="21"/>
      <c r="F41" s="57">
        <f>SUM(F30:F40)</f>
        <v>122019736</v>
      </c>
      <c r="G41" s="21"/>
      <c r="H41" s="57">
        <f>SUM(H30:H40)</f>
        <v>141273684</v>
      </c>
    </row>
    <row r="42" spans="1:8" ht="17.100000000000001" customHeight="1" x14ac:dyDescent="0.2">
      <c r="A42" s="55" t="s">
        <v>171</v>
      </c>
      <c r="B42" s="21">
        <v>-48640258</v>
      </c>
      <c r="C42" s="43"/>
      <c r="D42" s="21">
        <v>-41740106</v>
      </c>
      <c r="E42" s="21"/>
      <c r="F42" s="21">
        <v>-201822</v>
      </c>
      <c r="G42" s="21"/>
      <c r="H42" s="21">
        <v>-171693</v>
      </c>
    </row>
    <row r="43" spans="1:8" ht="17.100000000000001" customHeight="1" thickBot="1" x14ac:dyDescent="0.25">
      <c r="A43" s="2" t="s">
        <v>240</v>
      </c>
      <c r="B43" s="48">
        <f>SUM(B41:B42)</f>
        <v>195931959</v>
      </c>
      <c r="C43" s="43"/>
      <c r="D43" s="48">
        <f>SUM(D41:D42)</f>
        <v>382892620</v>
      </c>
      <c r="E43" s="21"/>
      <c r="F43" s="48">
        <f>SUM(F41:F42)</f>
        <v>121817914</v>
      </c>
      <c r="G43" s="21"/>
      <c r="H43" s="48">
        <f>SUM(H41:H42)</f>
        <v>141101991</v>
      </c>
    </row>
    <row r="44" spans="1:8" ht="17.100000000000001" customHeight="1" thickTop="1" x14ac:dyDescent="0.2">
      <c r="A44" s="2"/>
      <c r="B44" s="21"/>
      <c r="C44" s="43"/>
      <c r="D44" s="21"/>
      <c r="E44" s="21"/>
      <c r="F44" s="21"/>
      <c r="G44" s="21"/>
      <c r="H44" s="21"/>
    </row>
    <row r="45" spans="1:8" ht="17.100000000000001" customHeight="1" x14ac:dyDescent="0.2">
      <c r="A45" s="2"/>
      <c r="B45" s="21"/>
      <c r="C45" s="43"/>
      <c r="D45" s="21"/>
      <c r="E45" s="21"/>
      <c r="F45" s="21"/>
      <c r="G45" s="21"/>
      <c r="H45" s="21"/>
    </row>
    <row r="50" spans="1:1" ht="17.100000000000001" customHeight="1" x14ac:dyDescent="0.2">
      <c r="A50" s="3" t="s">
        <v>34</v>
      </c>
    </row>
  </sheetData>
  <mergeCells count="3">
    <mergeCell ref="F6:H6"/>
    <mergeCell ref="B5:H5"/>
    <mergeCell ref="B6:D6"/>
  </mergeCells>
  <pageMargins left="0.78740157480314998" right="0.39370078740157499" top="0.98425196850393704" bottom="0.47244094488188998" header="0.511811023622047" footer="0.511811023622047"/>
  <pageSetup paperSize="9" scale="83" fitToHeight="0" orientation="portrait" blackAndWhite="1" r:id="rId1"/>
  <headerFooter alignWithMargins="0">
    <oddFooter>&amp;R&amp;"Angsana New,Regular"&amp;14 13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view="pageBreakPreview" zoomScaleNormal="100" zoomScaleSheetLayoutView="100" workbookViewId="0">
      <selection activeCell="K50" sqref="K50"/>
    </sheetView>
  </sheetViews>
  <sheetFormatPr defaultColWidth="9.42578125" defaultRowHeight="17.100000000000001" customHeight="1" x14ac:dyDescent="0.2"/>
  <cols>
    <col min="1" max="1" width="3.42578125" style="3" customWidth="1"/>
    <col min="2" max="2" width="56.28515625" style="3" customWidth="1"/>
    <col min="3" max="3" width="11.5703125" style="3" customWidth="1"/>
    <col min="4" max="4" width="1.42578125" style="31" customWidth="1"/>
    <col min="5" max="5" width="14.85546875" style="3" customWidth="1"/>
    <col min="6" max="6" width="1.42578125" style="3" customWidth="1"/>
    <col min="7" max="7" width="11.5703125" style="3" customWidth="1"/>
    <col min="8" max="8" width="1.42578125" style="3" customWidth="1"/>
    <col min="9" max="9" width="11.5703125" style="3" customWidth="1"/>
    <col min="10" max="10" width="9.42578125" style="3"/>
    <col min="11" max="12" width="12.85546875" bestFit="1" customWidth="1"/>
    <col min="15" max="16384" width="9.42578125" style="3"/>
  </cols>
  <sheetData>
    <row r="1" spans="1:9" ht="17.100000000000001" customHeight="1" x14ac:dyDescent="0.2">
      <c r="A1" s="2" t="s">
        <v>0</v>
      </c>
      <c r="B1" s="2"/>
      <c r="I1" s="32"/>
    </row>
    <row r="2" spans="1:9" ht="17.100000000000001" customHeight="1" x14ac:dyDescent="0.2">
      <c r="A2" s="2" t="s">
        <v>172</v>
      </c>
      <c r="B2" s="2"/>
    </row>
    <row r="3" spans="1:9" ht="17.100000000000001" customHeight="1" x14ac:dyDescent="0.2">
      <c r="A3" s="2" t="s">
        <v>74</v>
      </c>
      <c r="B3" s="2"/>
    </row>
    <row r="4" spans="1:9" ht="16.5" customHeight="1" x14ac:dyDescent="0.2">
      <c r="A4" s="2"/>
      <c r="B4" s="2"/>
    </row>
    <row r="5" spans="1:9" ht="17.100000000000001" customHeight="1" x14ac:dyDescent="0.2">
      <c r="C5" s="135" t="s">
        <v>3</v>
      </c>
      <c r="D5" s="135"/>
      <c r="E5" s="135"/>
      <c r="F5" s="135"/>
      <c r="G5" s="135"/>
      <c r="H5" s="135"/>
      <c r="I5" s="135"/>
    </row>
    <row r="6" spans="1:9" ht="17.100000000000001" customHeight="1" x14ac:dyDescent="0.2">
      <c r="A6" s="7"/>
      <c r="B6" s="7"/>
      <c r="C6" s="33" t="s">
        <v>4</v>
      </c>
      <c r="D6" s="34"/>
      <c r="E6" s="33"/>
      <c r="G6" s="33" t="s">
        <v>5</v>
      </c>
      <c r="H6" s="33"/>
      <c r="I6" s="33"/>
    </row>
    <row r="7" spans="1:9" ht="21" x14ac:dyDescent="0.2">
      <c r="A7" s="7"/>
      <c r="B7" s="7"/>
      <c r="C7" s="35">
        <v>2567</v>
      </c>
      <c r="D7" s="36"/>
      <c r="E7" s="35">
        <v>2566</v>
      </c>
      <c r="F7" s="36"/>
      <c r="G7" s="35">
        <v>2567</v>
      </c>
      <c r="H7" s="36"/>
      <c r="I7" s="35">
        <v>2566</v>
      </c>
    </row>
    <row r="8" spans="1:9" ht="21" x14ac:dyDescent="0.2">
      <c r="A8" s="7"/>
      <c r="B8" s="7"/>
      <c r="C8" s="36"/>
      <c r="D8" s="37"/>
      <c r="E8" s="36"/>
      <c r="F8" s="36"/>
      <c r="G8" s="36"/>
      <c r="H8" s="36"/>
      <c r="I8" s="36"/>
    </row>
    <row r="9" spans="1:9" ht="17.100000000000001" customHeight="1" x14ac:dyDescent="0.2">
      <c r="A9" s="2" t="s">
        <v>173</v>
      </c>
      <c r="B9" s="2"/>
      <c r="C9" s="38"/>
      <c r="D9" s="39"/>
      <c r="E9" s="38"/>
      <c r="F9" s="38"/>
      <c r="G9" s="38"/>
      <c r="H9" s="38"/>
      <c r="I9" s="40"/>
    </row>
    <row r="10" spans="1:9" ht="17.100000000000001" customHeight="1" x14ac:dyDescent="0.2">
      <c r="A10" s="2"/>
      <c r="B10" s="3" t="s">
        <v>247</v>
      </c>
      <c r="C10" s="41">
        <v>0</v>
      </c>
      <c r="D10" s="39"/>
      <c r="E10" s="41">
        <v>-70</v>
      </c>
      <c r="F10" s="38"/>
      <c r="G10" s="41">
        <v>0</v>
      </c>
      <c r="H10" s="38"/>
      <c r="I10" s="41">
        <v>1749930</v>
      </c>
    </row>
    <row r="11" spans="1:9" ht="17.100000000000001" customHeight="1" x14ac:dyDescent="0.2">
      <c r="A11" s="2"/>
      <c r="B11" s="3" t="s">
        <v>248</v>
      </c>
      <c r="C11" s="41">
        <v>0</v>
      </c>
      <c r="D11" s="39"/>
      <c r="E11" s="41">
        <v>1000000</v>
      </c>
      <c r="F11" s="38"/>
      <c r="G11" s="41">
        <v>0</v>
      </c>
      <c r="H11" s="38"/>
      <c r="I11" s="41">
        <v>0</v>
      </c>
    </row>
    <row r="12" spans="1:9" ht="17.100000000000001" customHeight="1" x14ac:dyDescent="0.2">
      <c r="A12" s="2"/>
      <c r="B12" s="3" t="s">
        <v>174</v>
      </c>
      <c r="C12" s="41">
        <v>0</v>
      </c>
      <c r="D12" s="39"/>
      <c r="E12" s="41">
        <v>0</v>
      </c>
      <c r="F12" s="38"/>
      <c r="G12" s="41">
        <v>0</v>
      </c>
      <c r="H12" s="38"/>
      <c r="I12" s="41">
        <v>1837500</v>
      </c>
    </row>
    <row r="13" spans="1:9" ht="17.100000000000001" customHeight="1" x14ac:dyDescent="0.2">
      <c r="B13" s="42" t="s">
        <v>243</v>
      </c>
      <c r="C13" s="41">
        <v>1337500</v>
      </c>
      <c r="D13" s="121"/>
      <c r="E13" s="41">
        <v>-1337500</v>
      </c>
      <c r="F13" s="21"/>
      <c r="G13" s="41">
        <v>0</v>
      </c>
      <c r="H13" s="21"/>
      <c r="I13" s="41">
        <v>0</v>
      </c>
    </row>
    <row r="14" spans="1:9" ht="17.100000000000001" customHeight="1" x14ac:dyDescent="0.2">
      <c r="B14" s="42" t="s">
        <v>175</v>
      </c>
      <c r="C14" s="41">
        <v>-133855296</v>
      </c>
      <c r="D14" s="121"/>
      <c r="E14" s="41">
        <v>-91971268</v>
      </c>
      <c r="F14" s="21"/>
      <c r="G14" s="41">
        <v>-36894794</v>
      </c>
      <c r="H14" s="21"/>
      <c r="I14" s="41">
        <v>-30745863</v>
      </c>
    </row>
    <row r="15" spans="1:9" ht="21" x14ac:dyDescent="0.2">
      <c r="B15" s="42" t="s">
        <v>176</v>
      </c>
      <c r="C15" s="41">
        <v>-367136</v>
      </c>
      <c r="D15" s="121"/>
      <c r="E15" s="41">
        <v>-3997739</v>
      </c>
      <c r="F15" s="21"/>
      <c r="G15" s="41">
        <v>-117000</v>
      </c>
      <c r="H15" s="21"/>
      <c r="I15" s="41">
        <v>0</v>
      </c>
    </row>
    <row r="16" spans="1:9" ht="17.100000000000001" customHeight="1" x14ac:dyDescent="0.2">
      <c r="B16" s="42" t="s">
        <v>177</v>
      </c>
      <c r="C16" s="41">
        <v>205607</v>
      </c>
      <c r="D16" s="121"/>
      <c r="E16" s="41">
        <v>1026837</v>
      </c>
      <c r="F16" s="21"/>
      <c r="G16" s="41">
        <v>205607</v>
      </c>
      <c r="H16" s="21"/>
      <c r="I16" s="41">
        <v>822430</v>
      </c>
    </row>
    <row r="17" spans="1:9" ht="17.100000000000001" customHeight="1" x14ac:dyDescent="0.2">
      <c r="B17" s="42" t="s">
        <v>241</v>
      </c>
      <c r="C17" s="41">
        <v>0</v>
      </c>
      <c r="D17" s="121"/>
      <c r="E17" s="41">
        <v>0</v>
      </c>
      <c r="F17" s="21"/>
      <c r="G17" s="41">
        <v>1721115</v>
      </c>
      <c r="H17" s="21"/>
      <c r="I17" s="41">
        <v>2999880</v>
      </c>
    </row>
    <row r="18" spans="1:9" ht="21" x14ac:dyDescent="0.2">
      <c r="B18" s="42" t="s">
        <v>162</v>
      </c>
      <c r="C18" s="21">
        <v>213252</v>
      </c>
      <c r="D18" s="43"/>
      <c r="E18" s="21">
        <v>116316</v>
      </c>
      <c r="F18" s="21"/>
      <c r="G18" s="21">
        <v>724879</v>
      </c>
      <c r="H18" s="21"/>
      <c r="I18" s="21">
        <v>103259</v>
      </c>
    </row>
    <row r="19" spans="1:9" ht="17.100000000000001" customHeight="1" x14ac:dyDescent="0.2">
      <c r="A19" s="2" t="s">
        <v>178</v>
      </c>
      <c r="B19" s="2"/>
      <c r="C19" s="44">
        <f>SUM(C10:C18)</f>
        <v>-132466073</v>
      </c>
      <c r="D19" s="43"/>
      <c r="E19" s="44">
        <f>SUM(E10:E18)</f>
        <v>-95163424</v>
      </c>
      <c r="F19" s="21"/>
      <c r="G19" s="44">
        <f>SUM(G10:G18)</f>
        <v>-34360193</v>
      </c>
      <c r="H19" s="21"/>
      <c r="I19" s="44">
        <f>SUM(I10:I18)</f>
        <v>-23232864</v>
      </c>
    </row>
    <row r="20" spans="1:9" ht="17.100000000000001" customHeight="1" x14ac:dyDescent="0.2">
      <c r="C20" s="1"/>
      <c r="D20" s="43"/>
      <c r="E20" s="1"/>
      <c r="F20" s="21"/>
      <c r="G20" s="45"/>
      <c r="H20" s="1"/>
      <c r="I20" s="45"/>
    </row>
    <row r="21" spans="1:9" ht="17.100000000000001" customHeight="1" x14ac:dyDescent="0.2">
      <c r="A21" s="2" t="s">
        <v>179</v>
      </c>
      <c r="B21" s="2"/>
      <c r="C21" s="1"/>
      <c r="D21" s="43"/>
      <c r="E21" s="1"/>
      <c r="F21" s="21"/>
      <c r="G21" s="45"/>
      <c r="H21" s="1"/>
      <c r="I21" s="45"/>
    </row>
    <row r="22" spans="1:9" ht="17.100000000000001" customHeight="1" x14ac:dyDescent="0.2">
      <c r="B22" s="42" t="s">
        <v>163</v>
      </c>
      <c r="C22" s="21">
        <v>-126470652</v>
      </c>
      <c r="D22" s="42"/>
      <c r="E22" s="21">
        <v>-119685273</v>
      </c>
      <c r="F22" s="21"/>
      <c r="G22" s="21">
        <v>-27202167</v>
      </c>
      <c r="H22" s="21"/>
      <c r="I22" s="21">
        <v>-29498075</v>
      </c>
    </row>
    <row r="23" spans="1:9" ht="17.100000000000001" customHeight="1" x14ac:dyDescent="0.2">
      <c r="B23" s="46" t="s">
        <v>249</v>
      </c>
      <c r="C23" s="21">
        <v>-24081317</v>
      </c>
      <c r="D23" s="42"/>
      <c r="E23" s="21">
        <v>-101547066</v>
      </c>
      <c r="F23" s="21"/>
      <c r="G23" s="21">
        <v>-24081317</v>
      </c>
      <c r="H23" s="21"/>
      <c r="I23" s="1">
        <v>-122375595</v>
      </c>
    </row>
    <row r="24" spans="1:9" ht="17.100000000000001" customHeight="1" x14ac:dyDescent="0.2">
      <c r="B24" s="46" t="s">
        <v>180</v>
      </c>
      <c r="C24" s="21">
        <v>594310076</v>
      </c>
      <c r="D24" s="42"/>
      <c r="E24" s="21">
        <v>0</v>
      </c>
      <c r="F24" s="21"/>
      <c r="G24" s="21">
        <v>300120000</v>
      </c>
      <c r="H24" s="21"/>
      <c r="I24" s="1">
        <v>0</v>
      </c>
    </row>
    <row r="25" spans="1:9" ht="17.100000000000001" customHeight="1" x14ac:dyDescent="0.2">
      <c r="B25" s="46" t="s">
        <v>181</v>
      </c>
      <c r="C25" s="21">
        <v>-375120000</v>
      </c>
      <c r="D25" s="42"/>
      <c r="E25" s="21">
        <v>0</v>
      </c>
      <c r="F25" s="21"/>
      <c r="G25" s="21">
        <v>-375120000</v>
      </c>
      <c r="H25" s="21"/>
      <c r="I25" s="1">
        <v>0</v>
      </c>
    </row>
    <row r="26" spans="1:9" ht="17.100000000000001" customHeight="1" x14ac:dyDescent="0.2">
      <c r="B26" s="42" t="s">
        <v>182</v>
      </c>
      <c r="C26" s="21">
        <v>0</v>
      </c>
      <c r="D26" s="42"/>
      <c r="E26" s="21">
        <v>12000000</v>
      </c>
      <c r="F26" s="21"/>
      <c r="G26" s="21">
        <v>46300000</v>
      </c>
      <c r="H26" s="21"/>
      <c r="I26" s="21">
        <v>86436000</v>
      </c>
    </row>
    <row r="27" spans="1:9" ht="17.100000000000001" customHeight="1" x14ac:dyDescent="0.2">
      <c r="B27" s="42" t="s">
        <v>183</v>
      </c>
      <c r="C27" s="21">
        <v>0</v>
      </c>
      <c r="D27" s="42"/>
      <c r="E27" s="21">
        <v>0</v>
      </c>
      <c r="F27" s="21"/>
      <c r="G27" s="21">
        <v>-25350000</v>
      </c>
      <c r="H27" s="21"/>
      <c r="I27" s="21">
        <v>-29300000</v>
      </c>
    </row>
    <row r="28" spans="1:9" ht="17.100000000000001" customHeight="1" x14ac:dyDescent="0.2">
      <c r="B28" s="42" t="s">
        <v>184</v>
      </c>
      <c r="C28" s="21">
        <v>-53376192</v>
      </c>
      <c r="D28" s="42"/>
      <c r="E28" s="21">
        <v>-57557576</v>
      </c>
      <c r="F28" s="21"/>
      <c r="G28" s="21">
        <v>0</v>
      </c>
      <c r="H28" s="21"/>
      <c r="I28" s="21">
        <v>0</v>
      </c>
    </row>
    <row r="29" spans="1:9" ht="17.100000000000001" customHeight="1" x14ac:dyDescent="0.2">
      <c r="B29" s="42" t="s">
        <v>185</v>
      </c>
      <c r="C29" s="21">
        <v>-10524985</v>
      </c>
      <c r="D29" s="42"/>
      <c r="E29" s="21">
        <v>-8723900</v>
      </c>
      <c r="F29" s="21"/>
      <c r="G29" s="21">
        <v>-2393640</v>
      </c>
      <c r="H29" s="21"/>
      <c r="I29" s="21">
        <v>-2393640</v>
      </c>
    </row>
    <row r="30" spans="1:9" ht="17.100000000000001" customHeight="1" x14ac:dyDescent="0.2">
      <c r="B30" s="42" t="s">
        <v>186</v>
      </c>
      <c r="C30" s="21">
        <v>-1653886</v>
      </c>
      <c r="D30" s="42"/>
      <c r="E30" s="21">
        <v>-121</v>
      </c>
      <c r="F30" s="21"/>
      <c r="G30" s="21">
        <v>0</v>
      </c>
      <c r="H30" s="21"/>
      <c r="I30" s="21">
        <v>0</v>
      </c>
    </row>
    <row r="31" spans="1:9" ht="21" x14ac:dyDescent="0.2">
      <c r="A31" s="2" t="s">
        <v>242</v>
      </c>
      <c r="B31" s="42"/>
      <c r="C31" s="44">
        <f>SUM(C22:C30)</f>
        <v>3083044</v>
      </c>
      <c r="D31" s="43"/>
      <c r="E31" s="44">
        <f>SUM(E22:E30)</f>
        <v>-275513936</v>
      </c>
      <c r="F31" s="21"/>
      <c r="G31" s="44">
        <f>SUM(G22:G30)</f>
        <v>-107727124</v>
      </c>
      <c r="H31" s="21"/>
      <c r="I31" s="44">
        <f>SUM(I22:I30)</f>
        <v>-97131310</v>
      </c>
    </row>
    <row r="32" spans="1:9" ht="17.100000000000001" customHeight="1" x14ac:dyDescent="0.2">
      <c r="A32" s="2"/>
      <c r="B32" s="2"/>
      <c r="D32" s="43"/>
      <c r="E32" s="21"/>
      <c r="F32" s="21"/>
      <c r="G32" s="29"/>
      <c r="H32" s="21"/>
      <c r="I32" s="29"/>
    </row>
    <row r="33" spans="1:15" ht="20.100000000000001" customHeight="1" x14ac:dyDescent="0.2">
      <c r="A33" s="3" t="s">
        <v>187</v>
      </c>
      <c r="B33" s="2"/>
      <c r="C33" s="47">
        <v>825663</v>
      </c>
      <c r="D33" s="43"/>
      <c r="E33" s="47">
        <v>10030034</v>
      </c>
      <c r="F33" s="21"/>
      <c r="G33" s="47">
        <v>0</v>
      </c>
      <c r="H33" s="21"/>
      <c r="I33" s="47">
        <v>0</v>
      </c>
    </row>
    <row r="34" spans="1:15" ht="20.100000000000001" customHeight="1" x14ac:dyDescent="0.2">
      <c r="A34" s="2" t="s">
        <v>188</v>
      </c>
      <c r="B34" s="2"/>
      <c r="C34" s="21">
        <f>งบกระแสเงินสด1!B43+งบกระแสเงินสด2!C19+งบกระแสเงินสด2!C31+C33</f>
        <v>67374593</v>
      </c>
      <c r="D34" s="21"/>
      <c r="E34" s="21">
        <f>งบกระแสเงินสด1!D43+งบกระแสเงินสด2!E19+งบกระแสเงินสด2!E31+E33</f>
        <v>22245294</v>
      </c>
      <c r="F34" s="21"/>
      <c r="G34" s="21">
        <f>งบกระแสเงินสด1!F43+งบกระแสเงินสด2!G19+งบกระแสเงินสด2!G31+G33</f>
        <v>-20269403</v>
      </c>
      <c r="H34" s="21"/>
      <c r="I34" s="21">
        <f>งบกระแสเงินสด1!H43+งบกระแสเงินสด2!I19+งบกระแสเงินสด2!I31+I33</f>
        <v>20737817</v>
      </c>
    </row>
    <row r="35" spans="1:15" ht="20.100000000000001" customHeight="1" x14ac:dyDescent="0.2">
      <c r="A35" s="3" t="s">
        <v>213</v>
      </c>
      <c r="B35" s="2"/>
      <c r="C35" s="1">
        <f>E37</f>
        <v>43618783</v>
      </c>
      <c r="D35" s="43"/>
      <c r="E35" s="1">
        <v>21376694</v>
      </c>
      <c r="F35" s="21"/>
      <c r="G35" s="1">
        <f>I37</f>
        <v>21340430</v>
      </c>
      <c r="H35" s="1"/>
      <c r="I35" s="1">
        <v>608375</v>
      </c>
    </row>
    <row r="36" spans="1:15" ht="20.100000000000001" customHeight="1" x14ac:dyDescent="0.2">
      <c r="A36" s="3" t="s">
        <v>214</v>
      </c>
      <c r="B36" s="2"/>
      <c r="C36" s="1">
        <v>1919</v>
      </c>
      <c r="D36" s="43"/>
      <c r="E36" s="1">
        <v>-3205</v>
      </c>
      <c r="F36" s="21"/>
      <c r="G36" s="1">
        <v>4194</v>
      </c>
      <c r="H36" s="1"/>
      <c r="I36" s="1">
        <v>-5762</v>
      </c>
    </row>
    <row r="37" spans="1:15" ht="20.100000000000001" customHeight="1" thickBot="1" x14ac:dyDescent="0.25">
      <c r="A37" s="123" t="s">
        <v>215</v>
      </c>
      <c r="B37" s="2"/>
      <c r="C37" s="48">
        <f>SUM(C34:C36)</f>
        <v>110995295</v>
      </c>
      <c r="D37" s="21"/>
      <c r="E37" s="48">
        <v>43618783</v>
      </c>
      <c r="F37" s="21"/>
      <c r="G37" s="48">
        <f>SUM(G34:G36)</f>
        <v>1075221</v>
      </c>
      <c r="H37" s="21"/>
      <c r="I37" s="48">
        <v>21340430</v>
      </c>
    </row>
    <row r="38" spans="1:15" ht="17.100000000000001" customHeight="1" thickTop="1" x14ac:dyDescent="0.2">
      <c r="A38" s="2"/>
      <c r="B38" s="2"/>
      <c r="D38" s="49"/>
      <c r="E38" s="49"/>
      <c r="F38" s="50"/>
      <c r="G38" s="1"/>
      <c r="H38" s="50"/>
      <c r="I38" s="1"/>
    </row>
    <row r="39" spans="1:15" ht="15" customHeight="1" x14ac:dyDescent="0.2">
      <c r="A39" s="51" t="s">
        <v>189</v>
      </c>
      <c r="B39" s="52"/>
      <c r="C39" s="49"/>
      <c r="D39" s="49"/>
      <c r="E39" s="49"/>
      <c r="F39" s="50"/>
      <c r="G39" s="1"/>
      <c r="H39" s="50"/>
      <c r="I39" s="1"/>
    </row>
    <row r="40" spans="1:15" ht="15" customHeight="1" x14ac:dyDescent="0.2">
      <c r="A40" s="51"/>
      <c r="B40" s="52" t="s">
        <v>190</v>
      </c>
      <c r="C40" s="49"/>
      <c r="D40" s="49"/>
      <c r="E40" s="49"/>
      <c r="F40" s="50"/>
      <c r="G40" s="53"/>
      <c r="H40" s="50"/>
      <c r="I40" s="53"/>
    </row>
    <row r="41" spans="1:15" ht="18.600000000000001" customHeight="1" x14ac:dyDescent="0.2">
      <c r="A41" s="51"/>
      <c r="B41" s="52" t="s">
        <v>191</v>
      </c>
      <c r="C41" s="1">
        <v>6397986.3687031046</v>
      </c>
      <c r="D41" s="49"/>
      <c r="E41" s="1">
        <v>11522760</v>
      </c>
      <c r="F41" s="50"/>
      <c r="G41" s="1">
        <v>0</v>
      </c>
      <c r="H41" s="50"/>
      <c r="I41" s="1">
        <v>0</v>
      </c>
    </row>
    <row r="42" spans="1:15" ht="18.600000000000001" customHeight="1" x14ac:dyDescent="0.2">
      <c r="A42" s="51"/>
      <c r="B42" s="52" t="s">
        <v>192</v>
      </c>
      <c r="C42" s="1">
        <v>862917</v>
      </c>
      <c r="E42" s="1">
        <v>1570382</v>
      </c>
      <c r="G42" s="1">
        <v>862917</v>
      </c>
      <c r="I42" s="1">
        <v>1570382</v>
      </c>
    </row>
    <row r="43" spans="1:15" s="128" customFormat="1" ht="18.600000000000001" customHeight="1" x14ac:dyDescent="0.2">
      <c r="A43" s="125"/>
      <c r="B43" s="124" t="s">
        <v>193</v>
      </c>
      <c r="C43" s="126">
        <v>75007202</v>
      </c>
      <c r="D43" s="127"/>
      <c r="E43" s="126">
        <v>0</v>
      </c>
      <c r="F43" s="126"/>
      <c r="G43" s="130">
        <v>90147330</v>
      </c>
      <c r="H43" s="126"/>
      <c r="I43" s="126">
        <v>0</v>
      </c>
      <c r="K43"/>
      <c r="L43"/>
      <c r="M43"/>
      <c r="N43"/>
      <c r="O43" s="129"/>
    </row>
    <row r="44" spans="1:15" ht="18.600000000000001" customHeight="1" x14ac:dyDescent="0.2">
      <c r="A44" s="51"/>
      <c r="B44" s="124" t="s">
        <v>194</v>
      </c>
      <c r="C44" s="1">
        <v>0</v>
      </c>
      <c r="D44" s="49"/>
      <c r="E44" s="1">
        <v>0</v>
      </c>
      <c r="F44" s="50"/>
      <c r="G44" s="1">
        <v>71999999</v>
      </c>
      <c r="H44" s="50"/>
      <c r="I44" s="1">
        <v>34739999</v>
      </c>
    </row>
    <row r="46" spans="1:15" ht="17.100000000000001" customHeight="1" x14ac:dyDescent="0.2">
      <c r="A46" s="51"/>
      <c r="B46" s="52"/>
      <c r="C46" s="1"/>
      <c r="D46" s="1"/>
      <c r="E46" s="1"/>
      <c r="F46" s="1"/>
      <c r="G46" s="1"/>
      <c r="H46" s="1"/>
      <c r="I46" s="1"/>
    </row>
    <row r="47" spans="1:15" ht="17.100000000000001" customHeight="1" x14ac:dyDescent="0.2">
      <c r="A47" s="51"/>
      <c r="B47" s="52"/>
      <c r="C47" s="1"/>
      <c r="D47" s="1"/>
      <c r="E47" s="1"/>
      <c r="F47" s="1"/>
      <c r="G47" s="1"/>
      <c r="H47" s="1"/>
      <c r="I47" s="1"/>
    </row>
    <row r="48" spans="1:15" ht="17.100000000000001" customHeight="1" x14ac:dyDescent="0.2">
      <c r="A48" s="51"/>
      <c r="B48" s="52"/>
      <c r="C48" s="1"/>
      <c r="D48" s="1"/>
      <c r="E48" s="1"/>
      <c r="F48" s="1"/>
      <c r="G48" s="1"/>
      <c r="H48" s="1"/>
      <c r="I48" s="1"/>
    </row>
    <row r="49" spans="1:9" ht="17.100000000000001" customHeight="1" x14ac:dyDescent="0.2">
      <c r="B49" s="52"/>
      <c r="C49" s="1"/>
    </row>
    <row r="50" spans="1:9" ht="17.100000000000001" customHeight="1" x14ac:dyDescent="0.2">
      <c r="B50" s="52"/>
    </row>
    <row r="51" spans="1:9" ht="13.35" customHeight="1" x14ac:dyDescent="0.2">
      <c r="B51" s="52"/>
    </row>
    <row r="52" spans="1:9" ht="17.100000000000001" customHeight="1" x14ac:dyDescent="0.2">
      <c r="A52" s="3" t="s">
        <v>34</v>
      </c>
    </row>
    <row r="53" spans="1:9" ht="17.100000000000001" customHeight="1" x14ac:dyDescent="0.2">
      <c r="C53" s="96"/>
      <c r="E53" s="21"/>
      <c r="G53" s="96"/>
      <c r="I53" s="21"/>
    </row>
  </sheetData>
  <mergeCells count="1">
    <mergeCell ref="C5:I5"/>
  </mergeCells>
  <pageMargins left="0.78740157480314998" right="0.39370078740157499" top="0.98425196850393704" bottom="0.47244094488188998" header="0.511811023622047" footer="0.511811023622047"/>
  <pageSetup paperSize="9" scale="81" fitToHeight="0" orientation="portrait" blackAndWhite="1" r:id="rId1"/>
  <headerFooter alignWithMargins="0">
    <oddFooter>&amp;R&amp;"Angsana New,Regular"&amp;14 14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2d7a27-47c5-4527-8a2f-a68d33c677bb">
      <Terms xmlns="http://schemas.microsoft.com/office/infopath/2007/PartnerControls"/>
    </lcf76f155ced4ddcb4097134ff3c332f>
    <TaxCatchAll xmlns="eded404b-4214-4b52-b470-71e8b889684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AC9A0-830C-494B-89EB-E250C0979221}">
  <ds:schemaRefs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0a2d7a27-47c5-4527-8a2f-a68d33c677bb"/>
    <ds:schemaRef ds:uri="http://purl.org/dc/terms/"/>
    <ds:schemaRef ds:uri="eded404b-4214-4b52-b470-71e8b889684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30A5C7-3A71-44A4-A370-C86517EBD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ส่วนทุน</vt:lpstr>
      <vt:lpstr>กำไรขาดทุน</vt:lpstr>
      <vt:lpstr>กำไรขาดทุน 2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กำไรขาดทุน!Print_Area</vt:lpstr>
      <vt:lpstr>'กำไรขาดทุน 2'!Print_Area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Rojarin Rachatakriangkrai</cp:lastModifiedBy>
  <cp:revision/>
  <cp:lastPrinted>2025-02-27T12:56:56Z</cp:lastPrinted>
  <dcterms:created xsi:type="dcterms:W3CDTF">2020-03-02T08:35:39Z</dcterms:created>
  <dcterms:modified xsi:type="dcterms:W3CDTF">2025-02-27T13:33:43Z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0x010100261D72CEEE299C48A7B8F72D48011C64</vt:lpwstr>
  </property>
  <property fmtid="{D5CDD505-2E9C-101B-9397-08002B2CF9AE}" pid="3" name="MediaServiceImageTags">
    <vt:lpwstr/>
  </property>
</Properties>
</file>