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F:\1.Conso\2024-Mazars\"/>
    </mc:Choice>
  </mc:AlternateContent>
  <bookViews>
    <workbookView xWindow="-105" yWindow="-105" windowWidth="19425" windowHeight="10425" tabRatio="742"/>
  </bookViews>
  <sheets>
    <sheet name="assets" sheetId="10" r:id="rId1"/>
    <sheet name="lia" sheetId="11" r:id="rId2"/>
    <sheet name="Equity" sheetId="12" r:id="rId3"/>
    <sheet name="p&amp;l " sheetId="13" r:id="rId4"/>
    <sheet name="p&amp;l (2)" sheetId="14" r:id="rId5"/>
    <sheet name="change conso" sheetId="15" r:id="rId6"/>
    <sheet name="change" sheetId="16" r:id="rId7"/>
    <sheet name="Cash flows" sheetId="17" r:id="rId8"/>
    <sheet name="Cash flows2" sheetId="18" r:id="rId9"/>
  </sheets>
  <definedNames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a" hidden="1">#REF!</definedName>
    <definedName name="aaaa" hidden="1">#REF!</definedName>
    <definedName name="aaaaa" hidden="1">#REF!</definedName>
    <definedName name="aaaaaa" hidden="1">#REF!</definedName>
    <definedName name="abc" hidden="1">#REF!</definedName>
    <definedName name="kea" hidden="1">#REF!</definedName>
    <definedName name="_xlnm.Print_Area" localSheetId="0">assets!$A$1:$J$42</definedName>
    <definedName name="_xlnm.Print_Area" localSheetId="7">'Cash flows'!$A$1:$H$46</definedName>
    <definedName name="_xlnm.Print_Area" localSheetId="8">'Cash flows2'!$A$1:$H$46</definedName>
    <definedName name="_xlnm.Print_Area" localSheetId="6">change!$A$1:$P$28</definedName>
    <definedName name="_xlnm.Print_Area" localSheetId="5">'change conso'!$A$1:$AB$47</definedName>
    <definedName name="_xlnm.Print_Area" localSheetId="2">Equity!$A$1:$J$46</definedName>
    <definedName name="_xlnm.Print_Area" localSheetId="1">lia!$A$1:$J$45</definedName>
    <definedName name="_xlnm.Print_Area" localSheetId="3">'p&amp;l '!$A$1:$J$48</definedName>
    <definedName name="_xlnm.Print_Area" localSheetId="4">'p&amp;l (2)'!$A$1:$J$44</definedName>
    <definedName name="SAPBEXrevision" hidden="1">1</definedName>
    <definedName name="SAPBEXsysID" hidden="1">"BW1"</definedName>
    <definedName name="SAPBEXwbID" hidden="1">"3QT0CREASQELGVIPBAZEILHZ2"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1" i="17" l="1"/>
  <c r="D30" i="13"/>
  <c r="D32" i="13" s="1"/>
  <c r="D26" i="13"/>
  <c r="L31" i="15"/>
  <c r="P32" i="15" l="1"/>
  <c r="D33" i="15"/>
  <c r="F33" i="15"/>
  <c r="H33" i="15"/>
  <c r="N33" i="15"/>
  <c r="R33" i="15"/>
  <c r="T33" i="15"/>
  <c r="V31" i="15"/>
  <c r="V30" i="15"/>
  <c r="V29" i="15"/>
  <c r="J33" i="15"/>
  <c r="Z31" i="15"/>
  <c r="H40" i="13"/>
  <c r="D40" i="13"/>
  <c r="J40" i="13"/>
  <c r="J30" i="13"/>
  <c r="H30" i="13"/>
  <c r="H30" i="18" l="1"/>
  <c r="D20" i="10"/>
  <c r="H26" i="13"/>
  <c r="H32" i="13"/>
  <c r="D17" i="13"/>
  <c r="D12" i="14"/>
  <c r="D17" i="14"/>
  <c r="Z32" i="15"/>
  <c r="D20" i="14"/>
  <c r="Z33" i="15"/>
  <c r="D18" i="18"/>
  <c r="H18" i="18"/>
  <c r="H17" i="13"/>
  <c r="J20" i="10"/>
  <c r="H20" i="10"/>
  <c r="F20" i="10"/>
  <c r="F30" i="18"/>
  <c r="B30" i="18"/>
  <c r="D30" i="18"/>
  <c r="F18" i="18"/>
  <c r="B18" i="18"/>
  <c r="N24" i="16"/>
  <c r="J24" i="16"/>
  <c r="H24" i="16"/>
  <c r="F24" i="16"/>
  <c r="D24" i="16"/>
  <c r="P13" i="16"/>
  <c r="P14" i="16"/>
  <c r="P15" i="16"/>
  <c r="P16" i="16"/>
  <c r="N17" i="16"/>
  <c r="N18" i="16" s="1"/>
  <c r="N21" i="16" s="1"/>
  <c r="L17" i="16"/>
  <c r="J17" i="16"/>
  <c r="H17" i="16"/>
  <c r="H18" i="16" s="1"/>
  <c r="H21" i="16" s="1"/>
  <c r="F17" i="16"/>
  <c r="F18" i="16" s="1"/>
  <c r="F21" i="16" s="1"/>
  <c r="D17" i="16"/>
  <c r="D18" i="16" s="1"/>
  <c r="D21" i="16" s="1"/>
  <c r="X29" i="15"/>
  <c r="X30" i="15"/>
  <c r="Z37" i="15"/>
  <c r="T37" i="15"/>
  <c r="R37" i="15"/>
  <c r="P37" i="15"/>
  <c r="N37" i="15"/>
  <c r="L37" i="15"/>
  <c r="J37" i="15"/>
  <c r="H37" i="15"/>
  <c r="F37" i="15"/>
  <c r="D37" i="15"/>
  <c r="V36" i="15"/>
  <c r="X36" i="15" s="1"/>
  <c r="AB36" i="15" s="1"/>
  <c r="V35" i="15"/>
  <c r="X35" i="15" s="1"/>
  <c r="AB35" i="15" s="1"/>
  <c r="V34" i="15"/>
  <c r="D24" i="15"/>
  <c r="V23" i="15"/>
  <c r="X23" i="15" s="1"/>
  <c r="AB23" i="15" s="1"/>
  <c r="V22" i="15"/>
  <c r="X22" i="15" s="1"/>
  <c r="AB22" i="15" s="1"/>
  <c r="V21" i="15"/>
  <c r="X21" i="15" s="1"/>
  <c r="Z20" i="15"/>
  <c r="V19" i="15"/>
  <c r="X19" i="15" s="1"/>
  <c r="AB19" i="15" s="1"/>
  <c r="V18" i="15"/>
  <c r="X18" i="15" s="1"/>
  <c r="AB18" i="15" s="1"/>
  <c r="V17" i="15"/>
  <c r="X17" i="15" s="1"/>
  <c r="AB17" i="15" s="1"/>
  <c r="V15" i="15"/>
  <c r="X15" i="15" s="1"/>
  <c r="AB15" i="15" s="1"/>
  <c r="L24" i="15"/>
  <c r="Z24" i="15"/>
  <c r="T24" i="15"/>
  <c r="R24" i="15"/>
  <c r="P24" i="15"/>
  <c r="N24" i="15"/>
  <c r="J24" i="15"/>
  <c r="H24" i="15"/>
  <c r="F24" i="15"/>
  <c r="T20" i="15"/>
  <c r="R20" i="15"/>
  <c r="P20" i="15"/>
  <c r="N20" i="15"/>
  <c r="L20" i="15"/>
  <c r="J20" i="15"/>
  <c r="H20" i="15"/>
  <c r="F20" i="15"/>
  <c r="D20" i="15"/>
  <c r="J20" i="14"/>
  <c r="F20" i="14"/>
  <c r="J17" i="14"/>
  <c r="F17" i="14"/>
  <c r="J12" i="14"/>
  <c r="F12" i="14"/>
  <c r="F40" i="13"/>
  <c r="J26" i="13"/>
  <c r="F26" i="13"/>
  <c r="J17" i="13"/>
  <c r="F17" i="13"/>
  <c r="J21" i="12"/>
  <c r="F23" i="12"/>
  <c r="AB20" i="15" l="1"/>
  <c r="T25" i="15"/>
  <c r="T28" i="15" s="1"/>
  <c r="T38" i="15" s="1"/>
  <c r="R25" i="15"/>
  <c r="R28" i="15" s="1"/>
  <c r="R38" i="15" s="1"/>
  <c r="H42" i="13"/>
  <c r="F9" i="17"/>
  <c r="AB21" i="15"/>
  <c r="J18" i="16"/>
  <c r="L18" i="16"/>
  <c r="J23" i="12"/>
  <c r="AB30" i="15"/>
  <c r="V20" i="15"/>
  <c r="P25" i="15"/>
  <c r="P28" i="15" s="1"/>
  <c r="N25" i="16"/>
  <c r="AB29" i="15"/>
  <c r="X20" i="15"/>
  <c r="F25" i="15"/>
  <c r="F28" i="15" s="1"/>
  <c r="F38" i="15" s="1"/>
  <c r="H25" i="15"/>
  <c r="H28" i="15" s="1"/>
  <c r="H38" i="15" s="1"/>
  <c r="D25" i="15"/>
  <c r="D28" i="15" s="1"/>
  <c r="D38" i="15" s="1"/>
  <c r="J25" i="15"/>
  <c r="N25" i="15"/>
  <c r="N28" i="15" s="1"/>
  <c r="N38" i="15" s="1"/>
  <c r="Z25" i="15"/>
  <c r="Z28" i="15" s="1"/>
  <c r="Z38" i="15" s="1"/>
  <c r="L25" i="15"/>
  <c r="J32" i="13"/>
  <c r="F30" i="13"/>
  <c r="X24" i="15"/>
  <c r="P17" i="16"/>
  <c r="H25" i="16"/>
  <c r="D25" i="16"/>
  <c r="F25" i="16"/>
  <c r="V37" i="15"/>
  <c r="X34" i="15"/>
  <c r="V24" i="15"/>
  <c r="J42" i="13" l="1"/>
  <c r="H9" i="17"/>
  <c r="B9" i="17"/>
  <c r="D42" i="13"/>
  <c r="J28" i="15"/>
  <c r="D22" i="12"/>
  <c r="P18" i="16"/>
  <c r="L21" i="16"/>
  <c r="AB24" i="15"/>
  <c r="J21" i="16"/>
  <c r="L28" i="15"/>
  <c r="X25" i="15"/>
  <c r="V25" i="15"/>
  <c r="V28" i="15" s="1"/>
  <c r="F32" i="13"/>
  <c r="X37" i="15"/>
  <c r="AB34" i="15"/>
  <c r="AB37" i="15" s="1"/>
  <c r="AB25" i="15" l="1"/>
  <c r="H30" i="17"/>
  <c r="P21" i="16"/>
  <c r="F42" i="13"/>
  <c r="D9" i="17"/>
  <c r="J38" i="15"/>
  <c r="D17" i="12" s="1"/>
  <c r="J25" i="16"/>
  <c r="X28" i="15"/>
  <c r="H25" i="11"/>
  <c r="D25" i="11"/>
  <c r="J34" i="11"/>
  <c r="F34" i="11"/>
  <c r="H34" i="11"/>
  <c r="D34" i="11"/>
  <c r="AB28" i="15" l="1"/>
  <c r="D30" i="17"/>
  <c r="H41" i="17"/>
  <c r="D36" i="11"/>
  <c r="F25" i="11"/>
  <c r="J25" i="11"/>
  <c r="H36" i="11"/>
  <c r="D41" i="17" l="1"/>
  <c r="F36" i="11"/>
  <c r="J36" i="11"/>
  <c r="H43" i="17"/>
  <c r="F25" i="12" l="1"/>
  <c r="D43" i="17"/>
  <c r="H33" i="18"/>
  <c r="J25" i="12"/>
  <c r="D33" i="18" l="1"/>
  <c r="H36" i="18"/>
  <c r="D36" i="18" l="1"/>
  <c r="J34" i="10"/>
  <c r="F34" i="10"/>
  <c r="A3" i="18"/>
  <c r="A3" i="16"/>
  <c r="A3" i="14"/>
  <c r="J7" i="11"/>
  <c r="J7" i="12" s="1"/>
  <c r="H7" i="11"/>
  <c r="H7" i="12" s="1"/>
  <c r="F7" i="11"/>
  <c r="F7" i="12" s="1"/>
  <c r="D7" i="11"/>
  <c r="D7" i="12" s="1"/>
  <c r="A3" i="11"/>
  <c r="A3" i="12" s="1"/>
  <c r="G30" i="17"/>
  <c r="G41" i="17" s="1"/>
  <c r="E30" i="17"/>
  <c r="E41" i="17" s="1"/>
  <c r="F36" i="10" l="1"/>
  <c r="H34" i="10"/>
  <c r="D34" i="10"/>
  <c r="J36" i="10"/>
  <c r="D36" i="10" l="1"/>
  <c r="H36" i="10"/>
  <c r="B30" i="17" l="1"/>
  <c r="B41" i="17" l="1"/>
  <c r="L33" i="15"/>
  <c r="X31" i="15"/>
  <c r="L38" i="15" l="1"/>
  <c r="B43" i="17"/>
  <c r="AB31" i="15"/>
  <c r="D18" i="12" l="1"/>
  <c r="B33" i="18"/>
  <c r="V32" i="15"/>
  <c r="P33" i="15"/>
  <c r="P38" i="15" l="1"/>
  <c r="B36" i="18"/>
  <c r="X32" i="15"/>
  <c r="V33" i="15"/>
  <c r="B47" i="18" l="1"/>
  <c r="V38" i="15"/>
  <c r="AB32" i="15"/>
  <c r="X33" i="15"/>
  <c r="X38" i="15" l="1"/>
  <c r="AB33" i="15"/>
  <c r="D19" i="12"/>
  <c r="P22" i="16"/>
  <c r="AB38" i="15" l="1"/>
  <c r="H20" i="14"/>
  <c r="H12" i="14"/>
  <c r="P23" i="16"/>
  <c r="L24" i="16"/>
  <c r="F30" i="17"/>
  <c r="P24" i="16" l="1"/>
  <c r="L25" i="16"/>
  <c r="F41" i="17"/>
  <c r="D21" i="12"/>
  <c r="H17" i="14"/>
  <c r="F43" i="17" l="1"/>
  <c r="P25" i="16"/>
  <c r="D23" i="12"/>
  <c r="D25" i="12" s="1"/>
  <c r="D47" i="12" s="1"/>
  <c r="H21" i="12"/>
  <c r="H23" i="12" l="1"/>
  <c r="F33" i="18"/>
  <c r="F36" i="18" l="1"/>
  <c r="H25" i="12"/>
</calcChain>
</file>

<file path=xl/sharedStrings.xml><?xml version="1.0" encoding="utf-8"?>
<sst xmlns="http://schemas.openxmlformats.org/spreadsheetml/2006/main" count="342" uniqueCount="248">
  <si>
    <t>SEAFRESH INDUSTRY PUBLIC COMPANY LIMITED AND ITS SUBSIDIARIES</t>
  </si>
  <si>
    <t>STATEMENT OF FINANCIAL POSITION</t>
  </si>
  <si>
    <t>Consolidated F/S</t>
  </si>
  <si>
    <t>Separate F/S</t>
  </si>
  <si>
    <t>Notes</t>
  </si>
  <si>
    <t>ASSETS</t>
  </si>
  <si>
    <t>CURRENT ASSETS</t>
  </si>
  <si>
    <t>Cash and cash equivalents</t>
  </si>
  <si>
    <t>Refundable value added tax</t>
  </si>
  <si>
    <t>Other current assets</t>
  </si>
  <si>
    <t>Total Current Assets</t>
  </si>
  <si>
    <t>NON - CURRENT ASSETS</t>
  </si>
  <si>
    <t>Investments in subsidiaries</t>
  </si>
  <si>
    <t>Investment in joint venture</t>
  </si>
  <si>
    <t>Other non-current assets</t>
  </si>
  <si>
    <t xml:space="preserve">Total Non - Current Assets </t>
  </si>
  <si>
    <t>TOTAL ASSETS</t>
  </si>
  <si>
    <t>The accompanying notes form an integral part of these financial statements.</t>
  </si>
  <si>
    <t>LIABILITIES AND SHAREHOLDERS' EQUITY</t>
  </si>
  <si>
    <t>CURRENT LIABILITIES</t>
  </si>
  <si>
    <t xml:space="preserve">    from financial institutions</t>
  </si>
  <si>
    <t>Accounts payable for purchase of fixed assets</t>
  </si>
  <si>
    <t>Accrued expenses</t>
  </si>
  <si>
    <t>Short-term loans from related parties</t>
  </si>
  <si>
    <t>Other current liabilities</t>
  </si>
  <si>
    <t>Total Current Liabilities</t>
  </si>
  <si>
    <t>NON - CURRENT LIABILITIES</t>
  </si>
  <si>
    <t xml:space="preserve">Deferred tax liabilities </t>
  </si>
  <si>
    <t>Other non-current liabilities</t>
  </si>
  <si>
    <t>Total Non - Current Liabilities</t>
  </si>
  <si>
    <t>TOTAL LIABILITIES</t>
  </si>
  <si>
    <t>LIABILITIES AND SHAREHOLDERS' EQUITY (Continued)</t>
  </si>
  <si>
    <t>SHAREHOLDERS’ EQUITY</t>
  </si>
  <si>
    <t xml:space="preserve">    - Authorised 927,099,200 shares</t>
  </si>
  <si>
    <t>Retained earnings (deficits)</t>
  </si>
  <si>
    <t xml:space="preserve">    - Appropriated for legal reserve</t>
  </si>
  <si>
    <t xml:space="preserve">    - Unappropriated</t>
  </si>
  <si>
    <t>Other components of shareholders' equity</t>
  </si>
  <si>
    <t xml:space="preserve">Total equity attributable  </t>
  </si>
  <si>
    <t xml:space="preserve">   to the Company's shareholders</t>
  </si>
  <si>
    <t>Non-controlling interests</t>
  </si>
  <si>
    <t>TOTAL SHAREHOLDERS' EQUITY</t>
  </si>
  <si>
    <t>TOTAL LIABILITIES AND SHAREHOLDERS' EQUITY</t>
  </si>
  <si>
    <t xml:space="preserve">   </t>
  </si>
  <si>
    <t>STATEMENT OF PROFIT OR LOSS AND OTHER COMPREHENSIVE INCOME</t>
  </si>
  <si>
    <t>Sales</t>
  </si>
  <si>
    <t>Other income</t>
  </si>
  <si>
    <t>Gain on fair value adjustment</t>
  </si>
  <si>
    <t>Total income</t>
  </si>
  <si>
    <t>Expenses</t>
  </si>
  <si>
    <t>Cost of sales</t>
  </si>
  <si>
    <t>Administrative expenses</t>
  </si>
  <si>
    <t>Finance costs</t>
  </si>
  <si>
    <t>Total expenses</t>
  </si>
  <si>
    <t>Other comprehensive income</t>
  </si>
  <si>
    <t>Other comprehensive income for the year</t>
  </si>
  <si>
    <t>TOTAL COMPREHENSIVE INCOME FOR THE YEAR</t>
  </si>
  <si>
    <t>STATEMENT OF PROFIT OR LOSS AND OTHER COMPREHENSIVE INCOME (CONTINUED)</t>
  </si>
  <si>
    <t xml:space="preserve">     Non-controlling interests </t>
  </si>
  <si>
    <t>COMPREHENSIVE INCOME ATTRIBUTABLE TO</t>
  </si>
  <si>
    <t xml:space="preserve">   Weighted average number of common shares (share)</t>
  </si>
  <si>
    <t>STATEMENT OF CHANGES IN SHAREHOLDERS' EQUITY</t>
  </si>
  <si>
    <t>Equity attributable to the Company's shareholders</t>
  </si>
  <si>
    <t>Total equity</t>
  </si>
  <si>
    <t>Retained earnings</t>
  </si>
  <si>
    <t>attributable to</t>
  </si>
  <si>
    <t>Total</t>
  </si>
  <si>
    <t>Premium on</t>
  </si>
  <si>
    <t>Appropriated</t>
  </si>
  <si>
    <t>investment under</t>
  </si>
  <si>
    <t xml:space="preserve"> in portion of investment</t>
  </si>
  <si>
    <t>the Company's</t>
  </si>
  <si>
    <t>Non-controlling</t>
  </si>
  <si>
    <t>shareholders'</t>
  </si>
  <si>
    <t>Note</t>
  </si>
  <si>
    <t>share Capital</t>
  </si>
  <si>
    <t>share capital</t>
  </si>
  <si>
    <t>for legal reserve</t>
  </si>
  <si>
    <t>Unappropriated</t>
  </si>
  <si>
    <t>financial statements</t>
  </si>
  <si>
    <t>common control</t>
  </si>
  <si>
    <t xml:space="preserve"> in subsidiary</t>
  </si>
  <si>
    <t>shareholders</t>
  </si>
  <si>
    <t xml:space="preserve"> interests</t>
  </si>
  <si>
    <t>equity</t>
  </si>
  <si>
    <t>Transactions with shareholders</t>
  </si>
  <si>
    <t>Total comprehensive income for the year</t>
  </si>
  <si>
    <t>STATEMENT OF CHANGES IN SHAREHOLDERS' EQUITY (CONTINUED)</t>
  </si>
  <si>
    <t xml:space="preserve"> </t>
  </si>
  <si>
    <t>Profit for the year</t>
  </si>
  <si>
    <t>STATEMENT OF CASH FLOWS</t>
  </si>
  <si>
    <t>Cash flows from operating activities</t>
  </si>
  <si>
    <t>Written off inventories</t>
  </si>
  <si>
    <t>Written off fixed assets</t>
  </si>
  <si>
    <t>Provision for employee benefit obligations</t>
  </si>
  <si>
    <t>Dividend income</t>
  </si>
  <si>
    <t xml:space="preserve">    operating assets and liabilities</t>
  </si>
  <si>
    <t xml:space="preserve">       Decrease (increase) in operating assets</t>
  </si>
  <si>
    <t>Inventories</t>
  </si>
  <si>
    <t>Biological assets</t>
  </si>
  <si>
    <t xml:space="preserve">      Increase (decrease) in operating liabilities</t>
  </si>
  <si>
    <t>Paid for employee benefits obligation</t>
  </si>
  <si>
    <t>Cash received from operations</t>
  </si>
  <si>
    <t>Income tax payment</t>
  </si>
  <si>
    <t>Deferred tax assets</t>
  </si>
  <si>
    <t>Restricted deposits with banks</t>
  </si>
  <si>
    <t>Loss from sales of right-of-use assets</t>
  </si>
  <si>
    <t>Allowance (reversal of allowance) for decline in value of biological assets</t>
  </si>
  <si>
    <t>Allowance for expected credit loss</t>
  </si>
  <si>
    <t>Balance as at 1 January 2023</t>
  </si>
  <si>
    <t>Balance as at 31 December 2023</t>
  </si>
  <si>
    <t>- related party</t>
  </si>
  <si>
    <t xml:space="preserve">Long-term loans to and interest receivable </t>
  </si>
  <si>
    <t>In Baht</t>
  </si>
  <si>
    <r>
      <rPr>
        <b/>
        <sz val="14"/>
        <rFont val="Angsana New"/>
        <family val="1"/>
        <charset val="222"/>
      </rPr>
      <t xml:space="preserve">Premium from change </t>
    </r>
  </si>
  <si>
    <t xml:space="preserve">Inventories </t>
  </si>
  <si>
    <t xml:space="preserve">Current biological assets </t>
  </si>
  <si>
    <t>Other current financial assets</t>
  </si>
  <si>
    <t xml:space="preserve">Property, plant and equipment </t>
  </si>
  <si>
    <t xml:space="preserve">Right-of-use assets </t>
  </si>
  <si>
    <t>Long-term loans from financial institutions</t>
  </si>
  <si>
    <t xml:space="preserve">    - Issued and paid - up 927,099,200 shares </t>
  </si>
  <si>
    <t>Gain on exchange rates</t>
  </si>
  <si>
    <t>Distribution Costs</t>
  </si>
  <si>
    <t>Loss from exchange rates</t>
  </si>
  <si>
    <t>Income tax expense</t>
  </si>
  <si>
    <t>Items that will not be reclassified to profit or loss</t>
  </si>
  <si>
    <t xml:space="preserve">    Gains on remeasurements of defined benefit plans</t>
  </si>
  <si>
    <t>Other components</t>
  </si>
  <si>
    <t xml:space="preserve">Dividend paid </t>
  </si>
  <si>
    <t>Premium from change in portion</t>
  </si>
  <si>
    <t xml:space="preserve"> of investment in subsidairy</t>
  </si>
  <si>
    <t>Increase in non-controlling interest in subsidiary</t>
  </si>
  <si>
    <t>Transfer legal reserve</t>
  </si>
  <si>
    <t xml:space="preserve"> of shareholders' equity</t>
  </si>
  <si>
    <t>Comprehensive income for the year</t>
  </si>
  <si>
    <t>Gain on sales of investment in subsidiary</t>
  </si>
  <si>
    <t>Trade and other current receivables</t>
  </si>
  <si>
    <t>Trade and other current payables</t>
  </si>
  <si>
    <t>Cash flows from investing activities</t>
  </si>
  <si>
    <t>Increase in restricted deposits with bank</t>
  </si>
  <si>
    <t>Proceed sales of investment in subsidiary</t>
  </si>
  <si>
    <t>Net cash used in investing activities</t>
  </si>
  <si>
    <t>Cash flows from financing activities</t>
  </si>
  <si>
    <t>Repayments for short-term loans from related parties</t>
  </si>
  <si>
    <t>Dividend paid to non-controlling interests</t>
  </si>
  <si>
    <t>Net cash (used in) provided from financing activities</t>
  </si>
  <si>
    <t>Translation adjustment on foreign currency financial statements</t>
  </si>
  <si>
    <t>Increase (decrease) in cash and cash equivalents - net</t>
  </si>
  <si>
    <t>Cash and cash equivalents at beginning of year</t>
  </si>
  <si>
    <t>Effect on foreign currency exchange rate at the end of year</t>
  </si>
  <si>
    <t>Cash and cash equivalents at end of year</t>
  </si>
  <si>
    <t>Supplemental cash flows information</t>
  </si>
  <si>
    <t xml:space="preserve">    Non cash transactions:-</t>
  </si>
  <si>
    <t xml:space="preserve">         Payable for purchase of fixed assets</t>
  </si>
  <si>
    <t xml:space="preserve">         Off - setting short-term loans from related parties with dividend income</t>
  </si>
  <si>
    <t>of defined benefit plans</t>
  </si>
  <si>
    <t xml:space="preserve">    Gains on</t>
  </si>
  <si>
    <t xml:space="preserve"> remeasurements </t>
  </si>
  <si>
    <t>2023</t>
  </si>
  <si>
    <t>AS AT 31 DECEMBER 2024</t>
  </si>
  <si>
    <t>2024</t>
  </si>
  <si>
    <t>Current contract assets</t>
  </si>
  <si>
    <t>Goodwill</t>
  </si>
  <si>
    <t>Current contract liabilities</t>
  </si>
  <si>
    <t>Long-term loans from other company</t>
  </si>
  <si>
    <t>FOR THE YEAR ENDED 31 DECEMBER 2024</t>
  </si>
  <si>
    <t>Finance income</t>
  </si>
  <si>
    <t>Balance as at 1 January 2024</t>
  </si>
  <si>
    <t>Balance as at 31 December 2024</t>
  </si>
  <si>
    <t>Depreciation and amortization expenses</t>
  </si>
  <si>
    <t>Allowance (reversal of allowance) for decline in value of inventories</t>
  </si>
  <si>
    <t>Adjustments to reconcile profit (loss)</t>
  </si>
  <si>
    <t>Cash received from deduction in shares capital of subsidiary</t>
  </si>
  <si>
    <t>Cash paid for purchases of fixed assets</t>
  </si>
  <si>
    <t>Cash paid for purchases of intangible assets</t>
  </si>
  <si>
    <t>Proceed from disposal of fixed assets</t>
  </si>
  <si>
    <t>Payment for Interest</t>
  </si>
  <si>
    <t>Payment for lease liabilities</t>
  </si>
  <si>
    <t>Cash received from short-term loans from related parties</t>
  </si>
  <si>
    <t>Repayments for long-term loans from financial institutions</t>
  </si>
  <si>
    <t xml:space="preserve">         Increase in right-of-use assets under lease liabilities</t>
  </si>
  <si>
    <t xml:space="preserve">         Long-term loans to and interest receivable - related parties</t>
  </si>
  <si>
    <t>Issue and</t>
  </si>
  <si>
    <t>paid - up</t>
  </si>
  <si>
    <t>Appropriated for</t>
  </si>
  <si>
    <t>paid -up</t>
  </si>
  <si>
    <t>legal Reserve</t>
  </si>
  <si>
    <t xml:space="preserve">Issue and </t>
  </si>
  <si>
    <t>Exchange differences</t>
  </si>
  <si>
    <t>on translating</t>
  </si>
  <si>
    <t>PROFIT (LOSS) ATTRIBUTABLE TO</t>
  </si>
  <si>
    <t xml:space="preserve">   Profit (loss) (Baht per share)</t>
  </si>
  <si>
    <t>Services</t>
  </si>
  <si>
    <t>Cost of services</t>
  </si>
  <si>
    <t>Loss from fair value adjustment on derivative</t>
  </si>
  <si>
    <t>Profit (loss) for the year</t>
  </si>
  <si>
    <t>Profit before finance cost and income tax</t>
  </si>
  <si>
    <t xml:space="preserve">    Exchange difference on transaction</t>
  </si>
  <si>
    <t>Items that will be reclassified subsequently to profit or loss</t>
  </si>
  <si>
    <t>Other comprehensive income for the year - net of tax</t>
  </si>
  <si>
    <t>Income</t>
  </si>
  <si>
    <t>Bank overdrafts and short-term loans</t>
  </si>
  <si>
    <t>Lease liabilities</t>
  </si>
  <si>
    <t>Provisons for employee benefits</t>
  </si>
  <si>
    <t xml:space="preserve">Trade and other current receivables </t>
  </si>
  <si>
    <t>Income tax expenses</t>
  </si>
  <si>
    <t>Amortized expenses</t>
  </si>
  <si>
    <t>Cash received from short-term loans from financial institutions</t>
  </si>
  <si>
    <t>Repayments for short-term loans from financial institutions</t>
  </si>
  <si>
    <t>8, 34</t>
  </si>
  <si>
    <t>10, 34</t>
  </si>
  <si>
    <t>17, 24, 34</t>
  </si>
  <si>
    <t>18, 34</t>
  </si>
  <si>
    <t>15.2, 24</t>
  </si>
  <si>
    <t>6, 24, 34</t>
  </si>
  <si>
    <t>29, 31</t>
  </si>
  <si>
    <t>26, 34</t>
  </si>
  <si>
    <t>Profit before income tax</t>
  </si>
  <si>
    <t>Short-term loan to related party</t>
  </si>
  <si>
    <t>Other intangible assets other than goodwill</t>
  </si>
  <si>
    <t>Corporate income tax payable</t>
  </si>
  <si>
    <t>Other current financial liabilities</t>
  </si>
  <si>
    <t>Current portion of lease liabilities</t>
  </si>
  <si>
    <t>Current provisions for employee benefits</t>
  </si>
  <si>
    <t>Current portion of long term loans</t>
  </si>
  <si>
    <t xml:space="preserve">Share capital - ordinary share at Baht 1 par value  </t>
  </si>
  <si>
    <t>Share premium</t>
  </si>
  <si>
    <t>Share premium on treasury shares</t>
  </si>
  <si>
    <t xml:space="preserve">     Owners of the Company</t>
  </si>
  <si>
    <t>BASIC EARNINGS PER SHARE</t>
  </si>
  <si>
    <t>treasury share</t>
  </si>
  <si>
    <t>Share</t>
  </si>
  <si>
    <t>premium on</t>
  </si>
  <si>
    <t>Profit (Loss) for the year</t>
  </si>
  <si>
    <t>premium</t>
  </si>
  <si>
    <t>(Gain) loss on disposal of fixed assets</t>
  </si>
  <si>
    <t>Unrealised loss on foreign exchange rates</t>
  </si>
  <si>
    <t>Loss on fair value adjustment on derivative</t>
  </si>
  <si>
    <t>Interest income</t>
  </si>
  <si>
    <t>Interest expenses</t>
  </si>
  <si>
    <t>Gain on revised lease agreement</t>
  </si>
  <si>
    <t>Cash flows provided from (used in) operations before changes in</t>
  </si>
  <si>
    <t>Net cash provided from operating activities</t>
  </si>
  <si>
    <t>Received (Payment) from short-term loans to related parties</t>
  </si>
  <si>
    <t>Dividend received</t>
  </si>
  <si>
    <t>Interest received</t>
  </si>
  <si>
    <t>Repayments for bank overdrafts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</si>
</sst>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_(* #,##0;_(* \(#,##0\);_(* &quot;-&quot;??_);_(@_)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sz val="14"/>
      <color indexed="9"/>
      <name val="Angsana New"/>
      <family val="1"/>
      <charset val="222"/>
    </font>
    <font>
      <b/>
      <sz val="14"/>
      <color rgb="FFFF0000"/>
      <name val="Angsana New"/>
      <family val="1"/>
      <charset val="222"/>
    </font>
    <font>
      <u val="singleAccounting"/>
      <sz val="14"/>
      <name val="Angsana New"/>
      <family val="1"/>
      <charset val="222"/>
    </font>
    <font>
      <sz val="14"/>
      <name val="Angsana New"/>
      <family val="1"/>
    </font>
    <font>
      <sz val="8"/>
      <name val="Arial"/>
      <family val="2"/>
    </font>
    <font>
      <sz val="14"/>
      <color rgb="FFFF000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 indent="1"/>
    </xf>
    <xf numFmtId="0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1" fontId="3" fillId="0" borderId="0" xfId="1" applyNumberFormat="1" applyFont="1" applyFill="1" applyAlignment="1">
      <alignment horizontal="center" vertical="center"/>
    </xf>
    <xf numFmtId="38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3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9" fontId="3" fillId="0" borderId="0" xfId="4" applyFont="1" applyAlignment="1">
      <alignment vertical="center"/>
    </xf>
    <xf numFmtId="41" fontId="3" fillId="0" borderId="0" xfId="0" applyNumberFormat="1" applyFont="1" applyAlignment="1">
      <alignment vertical="center"/>
    </xf>
    <xf numFmtId="2" fontId="3" fillId="0" borderId="0" xfId="1" applyNumberFormat="1" applyFont="1" applyFill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1"/>
    </xf>
    <xf numFmtId="165" fontId="3" fillId="0" borderId="0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41" fontId="3" fillId="0" borderId="0" xfId="0" applyNumberFormat="1" applyFont="1" applyAlignment="1">
      <alignment horizontal="center" vertical="center"/>
    </xf>
    <xf numFmtId="165" fontId="7" fillId="0" borderId="0" xfId="1" applyNumberFormat="1" applyFont="1" applyFill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Continuous" vertical="center" wrapText="1"/>
    </xf>
    <xf numFmtId="0" fontId="2" fillId="0" borderId="2" xfId="0" quotePrefix="1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5" fontId="3" fillId="0" borderId="1" xfId="0" applyNumberFormat="1" applyFont="1" applyBorder="1" applyAlignment="1">
      <alignment vertical="center"/>
    </xf>
    <xf numFmtId="165" fontId="3" fillId="0" borderId="5" xfId="1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 indent="2"/>
    </xf>
    <xf numFmtId="165" fontId="3" fillId="0" borderId="4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 wrapText="1"/>
    </xf>
    <xf numFmtId="43" fontId="3" fillId="0" borderId="0" xfId="0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165" fontId="3" fillId="0" borderId="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43" fontId="3" fillId="0" borderId="4" xfId="0" applyNumberFormat="1" applyFont="1" applyBorder="1" applyAlignment="1">
      <alignment vertical="center"/>
    </xf>
    <xf numFmtId="165" fontId="3" fillId="0" borderId="4" xfId="0" applyNumberFormat="1" applyFont="1" applyBorder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9" fillId="0" borderId="0" xfId="0" applyNumberFormat="1" applyFont="1" applyAlignment="1">
      <alignment vertical="center"/>
    </xf>
    <xf numFmtId="165" fontId="3" fillId="0" borderId="2" xfId="0" applyNumberFormat="1" applyFont="1" applyBorder="1" applyAlignment="1">
      <alignment vertical="center"/>
    </xf>
    <xf numFmtId="167" fontId="2" fillId="0" borderId="3" xfId="0" applyNumberFormat="1" applyFont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 indent="1"/>
    </xf>
    <xf numFmtId="165" fontId="10" fillId="0" borderId="0" xfId="1" applyNumberFormat="1" applyFont="1" applyFill="1" applyAlignment="1">
      <alignment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167" fontId="2" fillId="0" borderId="0" xfId="0" applyNumberFormat="1" applyFont="1" applyAlignment="1">
      <alignment horizontal="centerContinuous" vertical="center"/>
    </xf>
    <xf numFmtId="0" fontId="2" fillId="0" borderId="2" xfId="0" applyFont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5" fontId="3" fillId="0" borderId="1" xfId="1" applyNumberFormat="1" applyFont="1" applyBorder="1" applyAlignment="1">
      <alignment vertical="center"/>
    </xf>
    <xf numFmtId="165" fontId="3" fillId="0" borderId="5" xfId="1" applyNumberFormat="1" applyFont="1" applyBorder="1" applyAlignment="1">
      <alignment vertical="center"/>
    </xf>
    <xf numFmtId="43" fontId="3" fillId="0" borderId="0" xfId="1" applyFont="1" applyAlignment="1">
      <alignment vertical="center"/>
    </xf>
    <xf numFmtId="0" fontId="12" fillId="0" borderId="0" xfId="1" applyNumberFormat="1" applyFont="1" applyFill="1" applyAlignment="1">
      <alignment horizontal="center" vertical="center"/>
    </xf>
    <xf numFmtId="167" fontId="2" fillId="0" borderId="0" xfId="0" applyNumberFormat="1" applyFont="1" applyAlignment="1">
      <alignment horizontal="center" vertical="center" wrapText="1"/>
    </xf>
    <xf numFmtId="0" fontId="3" fillId="0" borderId="0" xfId="0" quotePrefix="1" applyFont="1" applyAlignment="1">
      <alignment horizontal="left" vertical="center" wrapText="1" indent="2"/>
    </xf>
    <xf numFmtId="165" fontId="3" fillId="2" borderId="0" xfId="1" applyNumberFormat="1" applyFont="1" applyFill="1" applyAlignment="1">
      <alignment vertical="center"/>
    </xf>
    <xf numFmtId="165" fontId="3" fillId="2" borderId="1" xfId="1" applyNumberFormat="1" applyFont="1" applyFill="1" applyBorder="1" applyAlignment="1">
      <alignment vertical="center"/>
    </xf>
    <xf numFmtId="0" fontId="8" fillId="0" borderId="0" xfId="0" applyFont="1" applyAlignment="1">
      <alignment horizontal="right" vertical="center" wrapText="1"/>
    </xf>
    <xf numFmtId="37" fontId="3" fillId="0" borderId="0" xfId="0" applyNumberFormat="1" applyFont="1" applyAlignment="1">
      <alignment horizontal="center" vertical="center" wrapText="1"/>
    </xf>
    <xf numFmtId="165" fontId="10" fillId="0" borderId="1" xfId="0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5" fontId="3" fillId="0" borderId="0" xfId="1" applyNumberFormat="1" applyFont="1" applyAlignment="1">
      <alignment horizontal="center" vertical="center"/>
    </xf>
    <xf numFmtId="43" fontId="3" fillId="0" borderId="0" xfId="1" applyFont="1" applyAlignment="1">
      <alignment horizontal="center" vertical="center"/>
    </xf>
    <xf numFmtId="165" fontId="10" fillId="0" borderId="0" xfId="1" applyNumberFormat="1" applyFont="1" applyAlignment="1">
      <alignment vertical="center"/>
    </xf>
    <xf numFmtId="0" fontId="6" fillId="0" borderId="1" xfId="2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5">
    <cellStyle name="Comma" xfId="1" builtinId="3"/>
    <cellStyle name="Comma 2" xfId="3"/>
    <cellStyle name="Normal" xfId="0" builtinId="0"/>
    <cellStyle name="Normal 15" xfId="2"/>
    <cellStyle name="Percent" xfId="4" builtinId="5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view="pageBreakPreview" topLeftCell="A5" zoomScale="70" zoomScaleNormal="115" zoomScaleSheetLayoutView="70" workbookViewId="0">
      <selection activeCell="H11" sqref="H11"/>
    </sheetView>
  </sheetViews>
  <sheetFormatPr defaultColWidth="9.140625" defaultRowHeight="21" x14ac:dyDescent="0.2"/>
  <cols>
    <col min="1" max="1" width="36.85546875" style="3" customWidth="1"/>
    <col min="2" max="2" width="4.85546875" style="2" customWidth="1"/>
    <col min="3" max="3" width="1.140625" style="3" customWidth="1"/>
    <col min="4" max="4" width="12.140625" style="3" bestFit="1" customWidth="1"/>
    <col min="5" max="5" width="1.140625" style="3" customWidth="1"/>
    <col min="6" max="6" width="12.140625" style="3" bestFit="1" customWidth="1"/>
    <col min="7" max="7" width="1.140625" style="3" customWidth="1"/>
    <col min="8" max="8" width="12.42578125" style="3" customWidth="1"/>
    <col min="9" max="9" width="1.140625" style="3" customWidth="1"/>
    <col min="10" max="10" width="12.140625" style="3" bestFit="1" customWidth="1"/>
    <col min="11" max="11" width="2.85546875" style="3" customWidth="1"/>
    <col min="12" max="16384" width="9.140625" style="3"/>
  </cols>
  <sheetData>
    <row r="1" spans="1:10" ht="19.5" customHeight="1" x14ac:dyDescent="0.2">
      <c r="A1" s="1" t="s">
        <v>0</v>
      </c>
    </row>
    <row r="2" spans="1:10" ht="19.5" customHeight="1" x14ac:dyDescent="0.2">
      <c r="A2" s="4" t="s">
        <v>1</v>
      </c>
    </row>
    <row r="3" spans="1:10" ht="19.5" customHeight="1" x14ac:dyDescent="0.2">
      <c r="A3" s="4" t="s">
        <v>160</v>
      </c>
    </row>
    <row r="4" spans="1:10" ht="19.5" customHeight="1" x14ac:dyDescent="0.2">
      <c r="A4" s="1"/>
    </row>
    <row r="5" spans="1:10" ht="19.5" customHeight="1" x14ac:dyDescent="0.2">
      <c r="A5" s="5"/>
      <c r="D5" s="88" t="s">
        <v>113</v>
      </c>
      <c r="E5" s="88"/>
      <c r="F5" s="88"/>
      <c r="G5" s="88"/>
      <c r="H5" s="88"/>
      <c r="I5" s="88"/>
      <c r="J5" s="88"/>
    </row>
    <row r="6" spans="1:10" ht="19.5" customHeight="1" x14ac:dyDescent="0.2">
      <c r="B6" s="7"/>
      <c r="C6" s="7"/>
      <c r="D6" s="8" t="s">
        <v>2</v>
      </c>
      <c r="E6" s="8"/>
      <c r="F6" s="8"/>
      <c r="G6" s="7"/>
      <c r="H6" s="9" t="s">
        <v>3</v>
      </c>
      <c r="I6" s="9"/>
      <c r="J6" s="9"/>
    </row>
    <row r="7" spans="1:10" ht="19.5" customHeight="1" x14ac:dyDescent="0.2">
      <c r="B7" s="10" t="s">
        <v>4</v>
      </c>
      <c r="C7" s="7"/>
      <c r="D7" s="11" t="s">
        <v>161</v>
      </c>
      <c r="E7" s="12"/>
      <c r="F7" s="11" t="s">
        <v>159</v>
      </c>
      <c r="G7" s="13"/>
      <c r="H7" s="11" t="s">
        <v>161</v>
      </c>
      <c r="I7" s="12"/>
      <c r="J7" s="11" t="s">
        <v>159</v>
      </c>
    </row>
    <row r="8" spans="1:10" ht="19.5" customHeight="1" x14ac:dyDescent="0.2">
      <c r="B8" s="7"/>
      <c r="C8" s="7"/>
      <c r="D8" s="14"/>
      <c r="E8" s="15"/>
      <c r="F8" s="14"/>
      <c r="G8" s="13"/>
      <c r="H8" s="14"/>
      <c r="I8" s="15"/>
      <c r="J8" s="14"/>
    </row>
    <row r="9" spans="1:10" ht="19.5" customHeight="1" x14ac:dyDescent="0.2">
      <c r="A9" s="16" t="s">
        <v>5</v>
      </c>
      <c r="B9" s="7"/>
      <c r="C9" s="7"/>
      <c r="E9" s="7"/>
      <c r="F9" s="7"/>
      <c r="G9" s="7"/>
      <c r="I9" s="7"/>
      <c r="J9" s="7"/>
    </row>
    <row r="10" spans="1:10" ht="19.5" customHeight="1" x14ac:dyDescent="0.2">
      <c r="A10" s="17" t="s">
        <v>6</v>
      </c>
      <c r="B10" s="7"/>
      <c r="C10" s="7"/>
      <c r="E10" s="7"/>
      <c r="F10" s="18"/>
      <c r="G10" s="18"/>
      <c r="I10" s="18"/>
      <c r="J10" s="18"/>
    </row>
    <row r="11" spans="1:10" ht="19.5" customHeight="1" x14ac:dyDescent="0.2">
      <c r="A11" s="19" t="s">
        <v>7</v>
      </c>
      <c r="B11" s="20">
        <v>7</v>
      </c>
      <c r="C11" s="21"/>
      <c r="D11" s="50">
        <v>110995295</v>
      </c>
      <c r="E11" s="21"/>
      <c r="F11" s="50">
        <v>43618783</v>
      </c>
      <c r="G11" s="21"/>
      <c r="H11" s="50">
        <v>1075221</v>
      </c>
      <c r="I11" s="21"/>
      <c r="J11" s="50">
        <v>21340430</v>
      </c>
    </row>
    <row r="12" spans="1:10" ht="19.5" customHeight="1" x14ac:dyDescent="0.2">
      <c r="A12" s="19" t="s">
        <v>205</v>
      </c>
      <c r="B12" s="20" t="s">
        <v>210</v>
      </c>
      <c r="C12" s="21"/>
      <c r="D12" s="21">
        <v>1391385803</v>
      </c>
      <c r="E12" s="21"/>
      <c r="F12" s="50">
        <v>1268674233</v>
      </c>
      <c r="G12" s="21"/>
      <c r="H12" s="50">
        <v>155592910</v>
      </c>
      <c r="I12" s="21"/>
      <c r="J12" s="50">
        <v>177900047</v>
      </c>
    </row>
    <row r="13" spans="1:10" ht="19.5" customHeight="1" x14ac:dyDescent="0.2">
      <c r="A13" s="19" t="s">
        <v>162</v>
      </c>
      <c r="B13" s="20">
        <v>34</v>
      </c>
      <c r="C13" s="21"/>
      <c r="D13" s="50">
        <v>4767982</v>
      </c>
      <c r="E13" s="21"/>
      <c r="F13" s="50">
        <v>5584875</v>
      </c>
      <c r="G13" s="21"/>
      <c r="H13" s="50">
        <v>0</v>
      </c>
      <c r="I13" s="21"/>
      <c r="J13" s="50">
        <v>0</v>
      </c>
    </row>
    <row r="14" spans="1:10" ht="19.5" customHeight="1" x14ac:dyDescent="0.2">
      <c r="A14" s="19" t="s">
        <v>219</v>
      </c>
      <c r="B14" s="20">
        <v>6</v>
      </c>
      <c r="C14" s="21"/>
      <c r="D14" s="85">
        <v>0</v>
      </c>
      <c r="E14" s="64"/>
      <c r="F14" s="85">
        <v>1337500</v>
      </c>
      <c r="G14" s="64"/>
      <c r="H14" s="85">
        <v>0</v>
      </c>
      <c r="I14" s="64"/>
      <c r="J14" s="86">
        <v>0</v>
      </c>
    </row>
    <row r="15" spans="1:10" ht="19.5" customHeight="1" x14ac:dyDescent="0.2">
      <c r="A15" s="19" t="s">
        <v>115</v>
      </c>
      <c r="B15" s="20">
        <v>9</v>
      </c>
      <c r="C15" s="21"/>
      <c r="D15" s="21">
        <v>1820502873</v>
      </c>
      <c r="E15" s="21"/>
      <c r="F15" s="50">
        <v>1747634297</v>
      </c>
      <c r="G15" s="21"/>
      <c r="H15" s="50">
        <v>526142117</v>
      </c>
      <c r="I15" s="21"/>
      <c r="J15" s="50">
        <v>685242297</v>
      </c>
    </row>
    <row r="16" spans="1:10" ht="19.5" customHeight="1" x14ac:dyDescent="0.2">
      <c r="A16" s="19" t="s">
        <v>116</v>
      </c>
      <c r="B16" s="76"/>
      <c r="C16" s="21"/>
      <c r="D16" s="50">
        <v>0</v>
      </c>
      <c r="E16" s="21"/>
      <c r="F16" s="50">
        <v>157184</v>
      </c>
      <c r="G16" s="21"/>
      <c r="H16" s="50">
        <v>0</v>
      </c>
      <c r="I16" s="21"/>
      <c r="J16" s="50">
        <v>0</v>
      </c>
    </row>
    <row r="17" spans="1:10" ht="19.5" customHeight="1" x14ac:dyDescent="0.2">
      <c r="A17" s="19" t="s">
        <v>8</v>
      </c>
      <c r="B17" s="76"/>
      <c r="C17" s="21"/>
      <c r="D17" s="50">
        <v>47063234</v>
      </c>
      <c r="E17" s="21"/>
      <c r="F17" s="50">
        <v>16346927</v>
      </c>
      <c r="G17" s="21"/>
      <c r="H17" s="50">
        <v>3104533</v>
      </c>
      <c r="I17" s="21"/>
      <c r="J17" s="50">
        <v>1803474</v>
      </c>
    </row>
    <row r="18" spans="1:10" ht="19.5" customHeight="1" x14ac:dyDescent="0.2">
      <c r="A18" s="19" t="s">
        <v>117</v>
      </c>
      <c r="B18" s="20">
        <v>32</v>
      </c>
      <c r="C18" s="21"/>
      <c r="D18" s="50">
        <v>0</v>
      </c>
      <c r="E18" s="21"/>
      <c r="F18" s="50">
        <v>0</v>
      </c>
      <c r="G18" s="21"/>
      <c r="H18" s="50">
        <v>0</v>
      </c>
      <c r="I18" s="21"/>
      <c r="J18" s="50">
        <v>6742102</v>
      </c>
    </row>
    <row r="19" spans="1:10" ht="19.5" customHeight="1" x14ac:dyDescent="0.2">
      <c r="A19" s="19" t="s">
        <v>9</v>
      </c>
      <c r="B19" s="20" t="s">
        <v>211</v>
      </c>
      <c r="C19" s="21"/>
      <c r="D19" s="21">
        <v>29733822</v>
      </c>
      <c r="E19" s="21"/>
      <c r="F19" s="50">
        <v>27514601</v>
      </c>
      <c r="G19" s="21"/>
      <c r="H19" s="50">
        <v>9537855</v>
      </c>
      <c r="I19" s="21"/>
      <c r="J19" s="50">
        <v>3906660</v>
      </c>
    </row>
    <row r="20" spans="1:10" ht="19.5" customHeight="1" x14ac:dyDescent="0.2">
      <c r="A20" s="17" t="s">
        <v>10</v>
      </c>
      <c r="B20" s="20"/>
      <c r="C20" s="21"/>
      <c r="D20" s="22">
        <f>SUM(D11:D19)</f>
        <v>3404449009</v>
      </c>
      <c r="E20" s="21"/>
      <c r="F20" s="22">
        <f>SUM(F11:F19)</f>
        <v>3110868400</v>
      </c>
      <c r="G20" s="21"/>
      <c r="H20" s="22">
        <f>SUM(H11:H19)</f>
        <v>695452636</v>
      </c>
      <c r="I20" s="21"/>
      <c r="J20" s="22">
        <f>SUM(J11:J19)</f>
        <v>896935010</v>
      </c>
    </row>
    <row r="21" spans="1:10" ht="19.5" customHeight="1" x14ac:dyDescent="0.2">
      <c r="A21" s="23"/>
      <c r="B21" s="20"/>
      <c r="C21" s="21"/>
    </row>
    <row r="22" spans="1:10" ht="19.5" customHeight="1" x14ac:dyDescent="0.2">
      <c r="A22" s="17" t="s">
        <v>11</v>
      </c>
      <c r="B22" s="20"/>
      <c r="C22" s="21"/>
      <c r="D22" s="21"/>
      <c r="E22" s="21"/>
      <c r="F22" s="21"/>
      <c r="G22" s="21"/>
      <c r="H22" s="21"/>
      <c r="I22" s="21"/>
      <c r="J22" s="21"/>
    </row>
    <row r="23" spans="1:10" ht="19.5" customHeight="1" x14ac:dyDescent="0.2">
      <c r="A23" s="19" t="s">
        <v>105</v>
      </c>
      <c r="B23" s="20">
        <v>11</v>
      </c>
      <c r="C23" s="21"/>
      <c r="D23" s="50">
        <v>20000000</v>
      </c>
      <c r="E23" s="21"/>
      <c r="F23" s="50">
        <v>20000000</v>
      </c>
      <c r="G23" s="21"/>
      <c r="H23" s="50">
        <v>20000000</v>
      </c>
      <c r="I23" s="21"/>
      <c r="J23" s="50">
        <v>20000000</v>
      </c>
    </row>
    <row r="24" spans="1:10" ht="19.5" customHeight="1" x14ac:dyDescent="0.2">
      <c r="A24" s="19" t="s">
        <v>12</v>
      </c>
      <c r="B24" s="20">
        <v>12</v>
      </c>
      <c r="C24" s="21"/>
      <c r="D24" s="50">
        <v>0</v>
      </c>
      <c r="E24" s="21"/>
      <c r="F24" s="50">
        <v>0</v>
      </c>
      <c r="G24" s="21"/>
      <c r="H24" s="50">
        <v>1231206470</v>
      </c>
      <c r="I24" s="21"/>
      <c r="J24" s="50">
        <v>1231206470</v>
      </c>
    </row>
    <row r="25" spans="1:10" ht="19.5" customHeight="1" x14ac:dyDescent="0.2">
      <c r="A25" s="19" t="s">
        <v>112</v>
      </c>
      <c r="B25" s="20"/>
      <c r="C25" s="21"/>
      <c r="D25" s="21"/>
      <c r="E25" s="21"/>
      <c r="F25" s="21"/>
      <c r="G25" s="21"/>
      <c r="H25" s="21"/>
      <c r="I25" s="21"/>
      <c r="J25" s="21"/>
    </row>
    <row r="26" spans="1:10" ht="19.5" customHeight="1" x14ac:dyDescent="0.2">
      <c r="A26" s="78" t="s">
        <v>111</v>
      </c>
      <c r="B26" s="20">
        <v>6</v>
      </c>
      <c r="C26" s="21"/>
      <c r="D26" s="50">
        <v>459731966</v>
      </c>
      <c r="E26" s="21"/>
      <c r="F26" s="50">
        <v>481398466</v>
      </c>
      <c r="G26" s="21"/>
      <c r="H26" s="50">
        <v>228068733</v>
      </c>
      <c r="I26" s="21"/>
      <c r="J26" s="50">
        <v>142793856</v>
      </c>
    </row>
    <row r="27" spans="1:10" ht="19.5" hidden="1" customHeight="1" x14ac:dyDescent="0.2">
      <c r="A27" s="19" t="s">
        <v>13</v>
      </c>
      <c r="B27" s="20">
        <v>13</v>
      </c>
      <c r="C27" s="21"/>
      <c r="D27" s="21"/>
      <c r="E27" s="21"/>
      <c r="F27" s="21">
        <v>0</v>
      </c>
      <c r="G27" s="21"/>
      <c r="H27" s="21"/>
      <c r="I27" s="21"/>
      <c r="J27" s="21">
        <v>0</v>
      </c>
    </row>
    <row r="28" spans="1:10" ht="19.5" customHeight="1" x14ac:dyDescent="0.2">
      <c r="A28" s="19" t="s">
        <v>118</v>
      </c>
      <c r="B28" s="20">
        <v>14</v>
      </c>
      <c r="C28" s="21"/>
      <c r="D28" s="50">
        <v>1531040204</v>
      </c>
      <c r="E28" s="21"/>
      <c r="F28" s="50">
        <v>1536614214</v>
      </c>
      <c r="G28" s="21"/>
      <c r="H28" s="50">
        <v>314360615</v>
      </c>
      <c r="I28" s="21"/>
      <c r="J28" s="50">
        <v>317354311</v>
      </c>
    </row>
    <row r="29" spans="1:10" ht="19.5" customHeight="1" x14ac:dyDescent="0.2">
      <c r="A29" s="19" t="s">
        <v>119</v>
      </c>
      <c r="B29" s="20">
        <v>15.1</v>
      </c>
      <c r="C29" s="21"/>
      <c r="D29" s="50">
        <v>23951348</v>
      </c>
      <c r="E29" s="21"/>
      <c r="F29" s="50">
        <v>29461968</v>
      </c>
      <c r="G29" s="21"/>
      <c r="H29" s="50">
        <v>6804922</v>
      </c>
      <c r="I29" s="21"/>
      <c r="J29" s="50">
        <v>8749185</v>
      </c>
    </row>
    <row r="30" spans="1:10" ht="19.5" customHeight="1" x14ac:dyDescent="0.2">
      <c r="A30" s="19" t="s">
        <v>163</v>
      </c>
      <c r="B30" s="20"/>
      <c r="C30" s="21"/>
      <c r="D30" s="50">
        <v>4492401</v>
      </c>
      <c r="E30" s="21"/>
      <c r="F30" s="50">
        <v>0</v>
      </c>
      <c r="G30" s="21"/>
      <c r="H30" s="50">
        <v>0</v>
      </c>
      <c r="I30" s="21"/>
      <c r="J30" s="50">
        <v>0</v>
      </c>
    </row>
    <row r="31" spans="1:10" ht="19.5" customHeight="1" x14ac:dyDescent="0.2">
      <c r="A31" s="19" t="s">
        <v>220</v>
      </c>
      <c r="B31" s="20">
        <v>16</v>
      </c>
      <c r="C31" s="21"/>
      <c r="D31" s="50">
        <v>3176789</v>
      </c>
      <c r="E31" s="21"/>
      <c r="F31" s="50">
        <v>5466203</v>
      </c>
      <c r="G31" s="21"/>
      <c r="H31" s="50">
        <v>90815</v>
      </c>
      <c r="I31" s="21"/>
      <c r="J31" s="50">
        <v>47094</v>
      </c>
    </row>
    <row r="32" spans="1:10" ht="19.5" customHeight="1" x14ac:dyDescent="0.2">
      <c r="A32" s="19" t="s">
        <v>104</v>
      </c>
      <c r="B32" s="20">
        <v>25.1</v>
      </c>
      <c r="C32" s="21"/>
      <c r="D32" s="50">
        <v>0</v>
      </c>
      <c r="E32" s="21"/>
      <c r="F32" s="50">
        <v>51000000</v>
      </c>
      <c r="G32" s="21"/>
      <c r="H32" s="50">
        <v>0</v>
      </c>
      <c r="I32" s="21"/>
      <c r="J32" s="50">
        <v>51000000</v>
      </c>
    </row>
    <row r="33" spans="1:10" ht="19.5" customHeight="1" x14ac:dyDescent="0.2">
      <c r="A33" s="19" t="s">
        <v>14</v>
      </c>
      <c r="B33" s="20"/>
      <c r="C33" s="21"/>
      <c r="D33" s="50">
        <v>4716836</v>
      </c>
      <c r="E33" s="21"/>
      <c r="F33" s="50">
        <v>6684443</v>
      </c>
      <c r="G33" s="21"/>
      <c r="H33" s="50">
        <v>4310007</v>
      </c>
      <c r="I33" s="21"/>
      <c r="J33" s="50">
        <v>6228059</v>
      </c>
    </row>
    <row r="34" spans="1:10" x14ac:dyDescent="0.2">
      <c r="A34" s="17" t="s">
        <v>15</v>
      </c>
      <c r="B34" s="20"/>
      <c r="C34" s="21"/>
      <c r="D34" s="22">
        <f>SUM(D23:D33)</f>
        <v>2047109544</v>
      </c>
      <c r="E34" s="21"/>
      <c r="F34" s="22">
        <f>SUM(F23:F33)</f>
        <v>2130625294</v>
      </c>
      <c r="G34" s="21"/>
      <c r="H34" s="22">
        <f>SUM(H23:H33)</f>
        <v>1804841562</v>
      </c>
      <c r="I34" s="21"/>
      <c r="J34" s="22">
        <f>SUM(J23:J33)</f>
        <v>1777378975</v>
      </c>
    </row>
    <row r="35" spans="1:10" ht="19.5" customHeight="1" x14ac:dyDescent="0.2">
      <c r="A35" s="17"/>
      <c r="B35" s="20"/>
      <c r="C35" s="24"/>
      <c r="D35" s="21"/>
      <c r="E35" s="21"/>
      <c r="F35" s="21"/>
      <c r="G35" s="21"/>
      <c r="H35" s="21"/>
      <c r="I35" s="21"/>
      <c r="J35" s="21"/>
    </row>
    <row r="36" spans="1:10" ht="17.100000000000001" customHeight="1" thickBot="1" x14ac:dyDescent="0.25">
      <c r="A36" s="17" t="s">
        <v>16</v>
      </c>
      <c r="B36" s="20"/>
      <c r="C36" s="24"/>
      <c r="D36" s="27">
        <f>D20+D34</f>
        <v>5451558553</v>
      </c>
      <c r="E36" s="21"/>
      <c r="F36" s="27">
        <f>F20+F34</f>
        <v>5241493694</v>
      </c>
      <c r="G36" s="21"/>
      <c r="H36" s="27">
        <f>H20+H34</f>
        <v>2500294198</v>
      </c>
      <c r="I36" s="21"/>
      <c r="J36" s="27">
        <f>J20+J34</f>
        <v>2674313985</v>
      </c>
    </row>
    <row r="37" spans="1:10" ht="17.100000000000001" customHeight="1" thickTop="1" x14ac:dyDescent="0.2">
      <c r="A37" s="17"/>
      <c r="C37" s="2"/>
      <c r="H37" s="25"/>
    </row>
    <row r="38" spans="1:10" ht="17.100000000000001" customHeight="1" x14ac:dyDescent="0.2">
      <c r="A38" s="17"/>
      <c r="C38" s="2"/>
      <c r="H38" s="25"/>
    </row>
    <row r="39" spans="1:10" ht="17.100000000000001" customHeight="1" x14ac:dyDescent="0.2">
      <c r="A39" s="17"/>
      <c r="C39" s="2"/>
    </row>
    <row r="40" spans="1:10" ht="17.100000000000001" customHeight="1" x14ac:dyDescent="0.2">
      <c r="A40" s="17"/>
      <c r="C40" s="2"/>
    </row>
    <row r="41" spans="1:10" ht="17.100000000000001" customHeight="1" x14ac:dyDescent="0.2">
      <c r="A41" s="17"/>
      <c r="C41" s="2"/>
      <c r="D41" s="21"/>
      <c r="E41" s="21"/>
      <c r="F41" s="21"/>
      <c r="G41" s="21"/>
      <c r="H41" s="21"/>
      <c r="I41" s="21"/>
      <c r="J41" s="21"/>
    </row>
    <row r="42" spans="1:10" ht="17.100000000000001" customHeight="1" x14ac:dyDescent="0.2">
      <c r="A42" s="89" t="s">
        <v>17</v>
      </c>
      <c r="B42" s="89"/>
      <c r="C42" s="89"/>
      <c r="D42" s="89"/>
      <c r="E42" s="89"/>
      <c r="F42" s="89"/>
      <c r="G42" s="89"/>
      <c r="H42" s="89"/>
      <c r="I42" s="21"/>
      <c r="J42" s="21"/>
    </row>
  </sheetData>
  <mergeCells count="2">
    <mergeCell ref="D5:J5"/>
    <mergeCell ref="A42:H42"/>
  </mergeCells>
  <phoneticPr fontId="11" type="noConversion"/>
  <pageMargins left="0.78740157480314998" right="0.39370078740157499" top="0.98425196850393704" bottom="0.47244094488188998" header="0.511811023622047" footer="0.511811023622047"/>
  <pageSetup paperSize="9" scale="91" firstPageNumber="6" orientation="portrait" r:id="rId1"/>
  <headerFooter>
    <oddFooter>&amp;R&amp;"Angsana New,Regular"&amp;14 6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view="pageBreakPreview" zoomScale="55" zoomScaleNormal="85" zoomScaleSheetLayoutView="55" workbookViewId="0">
      <selection activeCell="D12" sqref="D12:D18"/>
    </sheetView>
  </sheetViews>
  <sheetFormatPr defaultColWidth="9.140625" defaultRowHeight="21" x14ac:dyDescent="0.2"/>
  <cols>
    <col min="1" max="1" width="35.140625" style="3" customWidth="1"/>
    <col min="2" max="2" width="8" style="2" bestFit="1" customWidth="1"/>
    <col min="3" max="3" width="1.85546875" style="3" customWidth="1"/>
    <col min="4" max="4" width="12.140625" style="3" bestFit="1" customWidth="1"/>
    <col min="5" max="5" width="1.85546875" style="3" customWidth="1"/>
    <col min="6" max="6" width="12.140625" style="3" bestFit="1" customWidth="1"/>
    <col min="7" max="7" width="1.85546875" style="3" customWidth="1"/>
    <col min="8" max="8" width="10.85546875" style="3" bestFit="1" customWidth="1"/>
    <col min="9" max="9" width="1.85546875" style="3" customWidth="1"/>
    <col min="10" max="10" width="10.85546875" style="3" bestFit="1" customWidth="1"/>
    <col min="11" max="16384" width="9.140625" style="3"/>
  </cols>
  <sheetData>
    <row r="1" spans="1:11" ht="17.100000000000001" customHeight="1" x14ac:dyDescent="0.2">
      <c r="A1" s="5" t="s">
        <v>0</v>
      </c>
    </row>
    <row r="2" spans="1:11" ht="17.100000000000001" customHeight="1" x14ac:dyDescent="0.2">
      <c r="A2" s="4" t="s">
        <v>1</v>
      </c>
    </row>
    <row r="3" spans="1:11" ht="17.100000000000001" customHeight="1" x14ac:dyDescent="0.2">
      <c r="A3" s="4" t="str">
        <f>assets!A3</f>
        <v>AS AT 31 DECEMBER 2024</v>
      </c>
    </row>
    <row r="4" spans="1:11" ht="17.100000000000001" customHeight="1" x14ac:dyDescent="0.2">
      <c r="A4" s="1"/>
    </row>
    <row r="5" spans="1:11" ht="17.100000000000001" customHeight="1" x14ac:dyDescent="0.2">
      <c r="A5" s="5"/>
      <c r="D5" s="88" t="s">
        <v>113</v>
      </c>
      <c r="E5" s="88"/>
      <c r="F5" s="88"/>
      <c r="G5" s="88"/>
      <c r="H5" s="88"/>
      <c r="I5" s="88"/>
      <c r="J5" s="88"/>
    </row>
    <row r="6" spans="1:11" ht="17.100000000000001" customHeight="1" x14ac:dyDescent="0.2">
      <c r="B6" s="7"/>
      <c r="C6" s="7"/>
      <c r="D6" s="90" t="s">
        <v>2</v>
      </c>
      <c r="E6" s="90"/>
      <c r="F6" s="90"/>
      <c r="G6" s="8"/>
      <c r="H6" s="9" t="s">
        <v>3</v>
      </c>
      <c r="I6" s="9"/>
      <c r="J6" s="9"/>
    </row>
    <row r="7" spans="1:11" ht="17.100000000000001" customHeight="1" x14ac:dyDescent="0.2">
      <c r="B7" s="10" t="s">
        <v>4</v>
      </c>
      <c r="C7" s="7"/>
      <c r="D7" s="11" t="str">
        <f>assets!D7</f>
        <v>2024</v>
      </c>
      <c r="E7" s="12"/>
      <c r="F7" s="11" t="str">
        <f>assets!F7</f>
        <v>2023</v>
      </c>
      <c r="G7" s="13"/>
      <c r="H7" s="11" t="str">
        <f>assets!H7</f>
        <v>2024</v>
      </c>
      <c r="I7" s="12"/>
      <c r="J7" s="11" t="str">
        <f>assets!J7</f>
        <v>2023</v>
      </c>
    </row>
    <row r="8" spans="1:11" ht="17.100000000000001" customHeight="1" x14ac:dyDescent="0.2">
      <c r="B8" s="7"/>
      <c r="C8" s="7"/>
      <c r="D8" s="14"/>
      <c r="E8" s="15"/>
      <c r="F8" s="14"/>
      <c r="G8" s="13"/>
      <c r="H8" s="14"/>
      <c r="I8" s="15"/>
      <c r="J8" s="14"/>
    </row>
    <row r="9" spans="1:11" ht="17.100000000000001" customHeight="1" x14ac:dyDescent="0.2">
      <c r="A9" s="28" t="s">
        <v>18</v>
      </c>
      <c r="B9" s="7"/>
      <c r="C9" s="7"/>
      <c r="E9" s="7"/>
      <c r="F9" s="7"/>
      <c r="G9" s="7"/>
      <c r="I9" s="14"/>
      <c r="J9" s="7"/>
    </row>
    <row r="10" spans="1:11" ht="17.100000000000001" customHeight="1" x14ac:dyDescent="0.2">
      <c r="A10" s="17" t="s">
        <v>19</v>
      </c>
      <c r="B10" s="3"/>
      <c r="C10" s="2"/>
      <c r="E10" s="7"/>
      <c r="F10" s="18"/>
      <c r="G10" s="18"/>
      <c r="I10" s="14"/>
      <c r="J10" s="18"/>
    </row>
    <row r="11" spans="1:11" ht="17.100000000000001" customHeight="1" x14ac:dyDescent="0.2">
      <c r="A11" s="19" t="s">
        <v>202</v>
      </c>
      <c r="B11" s="23"/>
      <c r="C11" s="21"/>
    </row>
    <row r="12" spans="1:11" ht="17.100000000000001" customHeight="1" x14ac:dyDescent="0.2">
      <c r="A12" s="19" t="s">
        <v>20</v>
      </c>
      <c r="B12" s="20" t="s">
        <v>212</v>
      </c>
      <c r="C12" s="21"/>
      <c r="D12" s="50">
        <v>1690362819</v>
      </c>
      <c r="E12" s="21"/>
      <c r="F12" s="50">
        <v>1495492145</v>
      </c>
      <c r="G12" s="21"/>
      <c r="H12" s="50">
        <v>473275538</v>
      </c>
      <c r="I12" s="21"/>
      <c r="J12" s="50">
        <v>572594940</v>
      </c>
    </row>
    <row r="13" spans="1:11" ht="17.100000000000001" customHeight="1" x14ac:dyDescent="0.2">
      <c r="A13" s="19" t="s">
        <v>138</v>
      </c>
      <c r="B13" s="20">
        <v>34</v>
      </c>
      <c r="C13" s="21"/>
      <c r="D13" s="50">
        <v>602736237</v>
      </c>
      <c r="E13" s="21"/>
      <c r="F13" s="50">
        <v>458813327</v>
      </c>
      <c r="G13" s="21"/>
      <c r="H13" s="50">
        <v>12176821</v>
      </c>
      <c r="J13" s="50">
        <v>29491208</v>
      </c>
      <c r="K13" s="29"/>
    </row>
    <row r="14" spans="1:11" ht="17.100000000000001" customHeight="1" x14ac:dyDescent="0.2">
      <c r="A14" s="19" t="s">
        <v>21</v>
      </c>
      <c r="B14" s="20"/>
      <c r="C14" s="21"/>
      <c r="D14" s="50">
        <v>862917</v>
      </c>
      <c r="E14" s="21"/>
      <c r="F14" s="50">
        <v>1570382</v>
      </c>
      <c r="G14" s="21"/>
      <c r="H14" s="50">
        <v>862917</v>
      </c>
      <c r="I14" s="21"/>
      <c r="J14" s="50">
        <v>1570382</v>
      </c>
      <c r="K14" s="29"/>
    </row>
    <row r="15" spans="1:11" ht="17.100000000000001" customHeight="1" x14ac:dyDescent="0.2">
      <c r="A15" s="19" t="s">
        <v>164</v>
      </c>
      <c r="B15" s="20">
        <v>34</v>
      </c>
      <c r="C15" s="21"/>
      <c r="D15" s="50">
        <v>1851310</v>
      </c>
      <c r="E15" s="21"/>
      <c r="F15" s="50">
        <v>3214942</v>
      </c>
      <c r="G15" s="21"/>
      <c r="H15" s="50">
        <v>0</v>
      </c>
      <c r="I15" s="21"/>
      <c r="J15" s="50">
        <v>0</v>
      </c>
      <c r="K15" s="29"/>
    </row>
    <row r="16" spans="1:11" ht="17.850000000000001" customHeight="1" x14ac:dyDescent="0.2">
      <c r="A16" s="19" t="s">
        <v>22</v>
      </c>
      <c r="B16" s="20" t="s">
        <v>213</v>
      </c>
      <c r="C16" s="21"/>
      <c r="D16" s="21">
        <v>85766473</v>
      </c>
      <c r="E16" s="21"/>
      <c r="F16" s="50">
        <v>98867890</v>
      </c>
      <c r="G16" s="21"/>
      <c r="H16" s="50">
        <v>10097121</v>
      </c>
      <c r="I16" s="21"/>
      <c r="J16" s="50">
        <v>19544971</v>
      </c>
      <c r="K16" s="29"/>
    </row>
    <row r="17" spans="1:11" ht="17.100000000000001" customHeight="1" x14ac:dyDescent="0.2">
      <c r="A17" s="19" t="s">
        <v>225</v>
      </c>
      <c r="B17" s="20"/>
      <c r="C17" s="21"/>
      <c r="D17" s="21"/>
      <c r="E17" s="21"/>
      <c r="F17" s="21"/>
      <c r="G17" s="21"/>
      <c r="H17" s="21"/>
      <c r="I17" s="21"/>
      <c r="J17" s="21"/>
      <c r="K17" s="29"/>
    </row>
    <row r="18" spans="1:11" ht="17.45" customHeight="1" x14ac:dyDescent="0.2">
      <c r="A18" s="19" t="s">
        <v>20</v>
      </c>
      <c r="B18" s="20">
        <v>19</v>
      </c>
      <c r="C18" s="21"/>
      <c r="D18" s="50">
        <v>39269079</v>
      </c>
      <c r="E18" s="21"/>
      <c r="F18" s="50">
        <v>54881990</v>
      </c>
      <c r="G18" s="21"/>
      <c r="H18" s="50">
        <v>0</v>
      </c>
      <c r="I18" s="21"/>
      <c r="J18" s="50">
        <v>0</v>
      </c>
      <c r="K18" s="29"/>
    </row>
    <row r="19" spans="1:11" ht="17.100000000000001" customHeight="1" x14ac:dyDescent="0.2">
      <c r="A19" s="19" t="s">
        <v>223</v>
      </c>
      <c r="B19" s="20" t="s">
        <v>214</v>
      </c>
      <c r="C19" s="21"/>
      <c r="D19" s="50">
        <v>7439090</v>
      </c>
      <c r="E19" s="21"/>
      <c r="F19" s="50">
        <v>8653531</v>
      </c>
      <c r="G19" s="21"/>
      <c r="H19" s="50">
        <v>1930112</v>
      </c>
      <c r="I19" s="21"/>
      <c r="J19" s="50">
        <v>1798129</v>
      </c>
      <c r="K19" s="29"/>
    </row>
    <row r="20" spans="1:11" ht="17.100000000000001" customHeight="1" x14ac:dyDescent="0.2">
      <c r="A20" s="19" t="s">
        <v>224</v>
      </c>
      <c r="B20" s="20">
        <v>21</v>
      </c>
      <c r="C20" s="21"/>
      <c r="D20" s="50">
        <v>6027409</v>
      </c>
      <c r="F20" s="50">
        <v>2893985</v>
      </c>
      <c r="H20" s="50">
        <v>5559528</v>
      </c>
      <c r="J20" s="50">
        <v>2439879</v>
      </c>
      <c r="K20" s="29"/>
    </row>
    <row r="21" spans="1:11" ht="17.100000000000001" customHeight="1" x14ac:dyDescent="0.2">
      <c r="A21" s="19" t="s">
        <v>23</v>
      </c>
      <c r="B21" s="20" t="s">
        <v>215</v>
      </c>
      <c r="C21" s="21"/>
      <c r="D21" s="21">
        <v>82714816</v>
      </c>
      <c r="F21" s="50">
        <v>82045260</v>
      </c>
      <c r="H21" s="50">
        <v>110564328</v>
      </c>
      <c r="J21" s="50">
        <v>157753303</v>
      </c>
      <c r="K21" s="29"/>
    </row>
    <row r="22" spans="1:11" ht="17.100000000000001" customHeight="1" x14ac:dyDescent="0.2">
      <c r="A22" s="19" t="s">
        <v>221</v>
      </c>
      <c r="B22" s="20"/>
      <c r="C22" s="21"/>
      <c r="D22" s="21">
        <v>47944958</v>
      </c>
      <c r="F22" s="50">
        <v>16061743</v>
      </c>
      <c r="H22" s="50">
        <v>0</v>
      </c>
      <c r="J22" s="50">
        <v>0</v>
      </c>
      <c r="K22" s="29"/>
    </row>
    <row r="23" spans="1:11" ht="17.100000000000001" customHeight="1" x14ac:dyDescent="0.2">
      <c r="A23" s="19" t="s">
        <v>222</v>
      </c>
      <c r="B23" s="20"/>
      <c r="C23" s="21"/>
      <c r="D23" s="21">
        <v>886186</v>
      </c>
      <c r="F23" s="50">
        <v>652019</v>
      </c>
      <c r="H23" s="50">
        <v>742403</v>
      </c>
      <c r="J23" s="50">
        <v>0</v>
      </c>
      <c r="K23" s="29"/>
    </row>
    <row r="24" spans="1:11" ht="17.100000000000001" customHeight="1" x14ac:dyDescent="0.2">
      <c r="A24" s="19" t="s">
        <v>24</v>
      </c>
      <c r="B24" s="20">
        <v>34</v>
      </c>
      <c r="C24" s="21"/>
      <c r="D24" s="50">
        <v>35009608</v>
      </c>
      <c r="F24" s="50">
        <v>36112942</v>
      </c>
      <c r="H24" s="50">
        <v>1673882</v>
      </c>
      <c r="J24" s="50">
        <v>1603189</v>
      </c>
      <c r="K24" s="29"/>
    </row>
    <row r="25" spans="1:11" ht="17.100000000000001" customHeight="1" x14ac:dyDescent="0.2">
      <c r="A25" s="17" t="s">
        <v>25</v>
      </c>
      <c r="B25" s="20"/>
      <c r="C25" s="21"/>
      <c r="D25" s="22">
        <f>SUM(D12:D24)</f>
        <v>2600870902</v>
      </c>
      <c r="E25" s="21"/>
      <c r="F25" s="22">
        <f>SUM(F12:F24)</f>
        <v>2259260156</v>
      </c>
      <c r="G25" s="21"/>
      <c r="H25" s="22">
        <f>SUM(H12:H24)</f>
        <v>616882650</v>
      </c>
      <c r="I25" s="21"/>
      <c r="J25" s="22">
        <f>SUM(J12:J24)</f>
        <v>786796001</v>
      </c>
      <c r="K25" s="29"/>
    </row>
    <row r="26" spans="1:11" ht="17.100000000000001" customHeight="1" x14ac:dyDescent="0.2">
      <c r="A26" s="17"/>
      <c r="B26" s="20"/>
      <c r="C26" s="30"/>
      <c r="D26" s="21"/>
      <c r="E26" s="21"/>
      <c r="F26" s="21"/>
      <c r="G26" s="21"/>
      <c r="H26" s="21"/>
      <c r="I26" s="21"/>
      <c r="J26" s="21"/>
      <c r="K26" s="29"/>
    </row>
    <row r="27" spans="1:11" ht="17.100000000000001" customHeight="1" x14ac:dyDescent="0.2">
      <c r="A27" s="4" t="s">
        <v>26</v>
      </c>
      <c r="B27" s="20"/>
      <c r="C27" s="30"/>
      <c r="D27" s="21"/>
      <c r="E27" s="21"/>
      <c r="F27" s="21"/>
      <c r="G27" s="21"/>
      <c r="H27" s="21"/>
      <c r="I27" s="21"/>
      <c r="J27" s="21"/>
      <c r="K27" s="29"/>
    </row>
    <row r="28" spans="1:11" ht="17.100000000000001" customHeight="1" x14ac:dyDescent="0.2">
      <c r="A28" s="19" t="s">
        <v>203</v>
      </c>
      <c r="B28" s="20" t="s">
        <v>214</v>
      </c>
      <c r="C28" s="30"/>
      <c r="D28" s="50">
        <v>17917229</v>
      </c>
      <c r="E28" s="21"/>
      <c r="F28" s="50">
        <v>21812724</v>
      </c>
      <c r="G28" s="21"/>
      <c r="H28" s="50">
        <v>5468041</v>
      </c>
      <c r="I28" s="21"/>
      <c r="J28" s="21">
        <v>7398153</v>
      </c>
      <c r="K28" s="29"/>
    </row>
    <row r="29" spans="1:11" ht="17.100000000000001" customHeight="1" x14ac:dyDescent="0.2">
      <c r="A29" s="19" t="s">
        <v>120</v>
      </c>
      <c r="B29" s="20">
        <v>19</v>
      </c>
      <c r="C29" s="21"/>
      <c r="D29" s="50">
        <v>32570819</v>
      </c>
      <c r="E29" s="21"/>
      <c r="F29" s="50">
        <v>73513532</v>
      </c>
      <c r="G29" s="21"/>
      <c r="H29" s="50">
        <v>0</v>
      </c>
      <c r="I29" s="21"/>
      <c r="J29" s="21">
        <v>0</v>
      </c>
      <c r="K29" s="29"/>
    </row>
    <row r="30" spans="1:11" ht="17.100000000000001" customHeight="1" x14ac:dyDescent="0.2">
      <c r="A30" s="19" t="s">
        <v>165</v>
      </c>
      <c r="B30" s="20">
        <v>20</v>
      </c>
      <c r="C30" s="21"/>
      <c r="D30" s="50">
        <v>69375342</v>
      </c>
      <c r="E30" s="21"/>
      <c r="F30" s="21">
        <v>0</v>
      </c>
      <c r="G30" s="21"/>
      <c r="H30" s="50">
        <v>0</v>
      </c>
      <c r="I30" s="21"/>
      <c r="J30" s="21">
        <v>0</v>
      </c>
      <c r="K30" s="29"/>
    </row>
    <row r="31" spans="1:11" ht="17.100000000000001" customHeight="1" x14ac:dyDescent="0.2">
      <c r="A31" s="19" t="s">
        <v>204</v>
      </c>
      <c r="B31" s="20">
        <v>21</v>
      </c>
      <c r="C31" s="21"/>
      <c r="D31" s="21">
        <v>44147599</v>
      </c>
      <c r="E31" s="21"/>
      <c r="F31" s="50">
        <v>51100598</v>
      </c>
      <c r="G31" s="21"/>
      <c r="H31" s="50">
        <v>39663097</v>
      </c>
      <c r="I31" s="21"/>
      <c r="J31" s="21">
        <v>47051232</v>
      </c>
      <c r="K31" s="29"/>
    </row>
    <row r="32" spans="1:11" ht="17.100000000000001" customHeight="1" x14ac:dyDescent="0.2">
      <c r="A32" s="19" t="s">
        <v>27</v>
      </c>
      <c r="B32" s="20">
        <v>25.1</v>
      </c>
      <c r="C32" s="21"/>
      <c r="D32" s="21">
        <v>77021082</v>
      </c>
      <c r="E32" s="21"/>
      <c r="F32" s="50">
        <v>74869549</v>
      </c>
      <c r="G32" s="21"/>
      <c r="H32" s="50">
        <v>0</v>
      </c>
      <c r="I32" s="21"/>
      <c r="J32" s="21">
        <v>0</v>
      </c>
      <c r="K32" s="29"/>
    </row>
    <row r="33" spans="1:11" ht="17.100000000000001" customHeight="1" x14ac:dyDescent="0.2">
      <c r="A33" s="19" t="s">
        <v>28</v>
      </c>
      <c r="B33" s="20"/>
      <c r="C33" s="21"/>
      <c r="D33" s="50">
        <v>30000</v>
      </c>
      <c r="E33" s="21"/>
      <c r="F33" s="50">
        <v>30000</v>
      </c>
      <c r="G33" s="21"/>
      <c r="H33" s="50">
        <v>30000</v>
      </c>
      <c r="I33" s="21"/>
      <c r="J33" s="21">
        <v>30000</v>
      </c>
      <c r="K33" s="29"/>
    </row>
    <row r="34" spans="1:11" x14ac:dyDescent="0.2">
      <c r="A34" s="4" t="s">
        <v>29</v>
      </c>
      <c r="B34" s="20"/>
      <c r="C34" s="21"/>
      <c r="D34" s="22">
        <f>SUM(D28:D33)</f>
        <v>241062071</v>
      </c>
      <c r="E34" s="21"/>
      <c r="F34" s="22">
        <f>SUM(F28:F33)</f>
        <v>221326403</v>
      </c>
      <c r="G34" s="21"/>
      <c r="H34" s="22">
        <f>SUM(H28:H33)</f>
        <v>45161138</v>
      </c>
      <c r="I34" s="21"/>
      <c r="J34" s="22">
        <f>SUM(J28:J33)</f>
        <v>54479385</v>
      </c>
      <c r="K34" s="29"/>
    </row>
    <row r="35" spans="1:11" ht="17.100000000000001" customHeight="1" x14ac:dyDescent="0.2">
      <c r="A35" s="17"/>
      <c r="B35" s="20"/>
      <c r="C35" s="21"/>
      <c r="D35" s="21"/>
      <c r="E35" s="21"/>
      <c r="F35" s="21"/>
      <c r="G35" s="21"/>
      <c r="H35" s="21"/>
      <c r="I35" s="21"/>
      <c r="J35" s="21"/>
      <c r="K35" s="29"/>
    </row>
    <row r="36" spans="1:11" ht="17.100000000000001" customHeight="1" thickBot="1" x14ac:dyDescent="0.25">
      <c r="A36" s="17" t="s">
        <v>30</v>
      </c>
      <c r="B36" s="20"/>
      <c r="C36" s="21"/>
      <c r="D36" s="27">
        <f>SUM(D34,D25)</f>
        <v>2841932973</v>
      </c>
      <c r="E36" s="21"/>
      <c r="F36" s="27">
        <f>SUM(F34,F25)</f>
        <v>2480586559</v>
      </c>
      <c r="G36" s="21"/>
      <c r="H36" s="27">
        <f>SUM(H34,H25)</f>
        <v>662043788</v>
      </c>
      <c r="I36" s="21"/>
      <c r="J36" s="27">
        <f>SUM(J34,J25)</f>
        <v>841275386</v>
      </c>
    </row>
    <row r="37" spans="1:11" ht="17.100000000000001" customHeight="1" thickTop="1" x14ac:dyDescent="0.2">
      <c r="B37" s="31"/>
      <c r="C37" s="30"/>
      <c r="F37" s="32"/>
      <c r="J37" s="32"/>
    </row>
    <row r="38" spans="1:11" ht="17.100000000000001" customHeight="1" x14ac:dyDescent="0.2">
      <c r="B38" s="31"/>
      <c r="C38" s="30"/>
    </row>
    <row r="39" spans="1:11" ht="17.100000000000001" customHeight="1" x14ac:dyDescent="0.2">
      <c r="B39" s="31"/>
      <c r="C39" s="30"/>
    </row>
    <row r="40" spans="1:11" ht="17.100000000000001" customHeight="1" x14ac:dyDescent="0.2">
      <c r="B40" s="31"/>
      <c r="C40" s="30"/>
    </row>
    <row r="41" spans="1:11" ht="17.100000000000001" customHeight="1" x14ac:dyDescent="0.2">
      <c r="B41" s="31"/>
      <c r="C41" s="30"/>
    </row>
    <row r="42" spans="1:11" ht="17.100000000000001" customHeight="1" x14ac:dyDescent="0.2">
      <c r="B42" s="31"/>
      <c r="C42" s="30"/>
    </row>
    <row r="43" spans="1:11" ht="17.100000000000001" customHeight="1" x14ac:dyDescent="0.2">
      <c r="B43" s="31"/>
      <c r="C43" s="30"/>
    </row>
    <row r="44" spans="1:11" ht="17.100000000000001" customHeight="1" x14ac:dyDescent="0.2">
      <c r="B44" s="31"/>
      <c r="C44" s="30"/>
    </row>
    <row r="45" spans="1:11" ht="17.100000000000001" customHeight="1" x14ac:dyDescent="0.2">
      <c r="A45" s="3" t="s">
        <v>17</v>
      </c>
    </row>
  </sheetData>
  <mergeCells count="2">
    <mergeCell ref="D6:F6"/>
    <mergeCell ref="D5:J5"/>
  </mergeCells>
  <pageMargins left="0.78740157480314998" right="0.39370078740157499" top="0.98425196850393704" bottom="0.47239999999999999" header="0.51180000000000003" footer="0.51180000000000003"/>
  <pageSetup paperSize="9" scale="95" orientation="portrait" r:id="rId1"/>
  <headerFooter>
    <oddFooter>&amp;R&amp;"Angsana New,Regular"&amp;14 7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view="pageBreakPreview" zoomScale="55" zoomScaleNormal="85" zoomScaleSheetLayoutView="55" workbookViewId="0">
      <selection activeCell="D10" sqref="D10"/>
    </sheetView>
  </sheetViews>
  <sheetFormatPr defaultColWidth="9.140625" defaultRowHeight="21" x14ac:dyDescent="0.2"/>
  <cols>
    <col min="1" max="1" width="39.5703125" style="3" customWidth="1"/>
    <col min="2" max="2" width="4.85546875" style="2" customWidth="1"/>
    <col min="3" max="3" width="1.140625" style="3" customWidth="1"/>
    <col min="4" max="4" width="12.140625" style="3" bestFit="1" customWidth="1"/>
    <col min="5" max="5" width="1.140625" style="3" customWidth="1"/>
    <col min="6" max="6" width="11.7109375" style="3" customWidth="1"/>
    <col min="7" max="7" width="1.140625" style="3" customWidth="1"/>
    <col min="8" max="8" width="11.85546875" style="3" bestFit="1" customWidth="1"/>
    <col min="9" max="9" width="1.140625" style="3" customWidth="1"/>
    <col min="10" max="10" width="11.85546875" style="3" customWidth="1"/>
    <col min="11" max="16384" width="9.140625" style="3"/>
  </cols>
  <sheetData>
    <row r="1" spans="1:10" ht="17.100000000000001" customHeight="1" x14ac:dyDescent="0.2">
      <c r="A1" s="5" t="s">
        <v>0</v>
      </c>
    </row>
    <row r="2" spans="1:10" ht="17.100000000000001" customHeight="1" x14ac:dyDescent="0.2">
      <c r="A2" s="4" t="s">
        <v>1</v>
      </c>
    </row>
    <row r="3" spans="1:10" ht="17.100000000000001" customHeight="1" x14ac:dyDescent="0.2">
      <c r="A3" s="4" t="str">
        <f>lia!A3</f>
        <v>AS AT 31 DECEMBER 2024</v>
      </c>
    </row>
    <row r="4" spans="1:10" ht="17.100000000000001" customHeight="1" x14ac:dyDescent="0.2">
      <c r="A4" s="1"/>
    </row>
    <row r="5" spans="1:10" ht="17.100000000000001" customHeight="1" x14ac:dyDescent="0.2">
      <c r="A5" s="5"/>
      <c r="D5" s="88" t="s">
        <v>113</v>
      </c>
      <c r="E5" s="88"/>
      <c r="F5" s="88"/>
      <c r="G5" s="88"/>
      <c r="H5" s="88"/>
      <c r="I5" s="88"/>
      <c r="J5" s="88"/>
    </row>
    <row r="6" spans="1:10" ht="17.100000000000001" customHeight="1" x14ac:dyDescent="0.2">
      <c r="B6" s="7"/>
      <c r="C6" s="7"/>
      <c r="D6" s="9" t="s">
        <v>2</v>
      </c>
      <c r="E6" s="9"/>
      <c r="F6" s="9"/>
      <c r="G6" s="7"/>
      <c r="H6" s="9" t="s">
        <v>3</v>
      </c>
      <c r="I6" s="9"/>
      <c r="J6" s="9"/>
    </row>
    <row r="7" spans="1:10" ht="17.100000000000001" customHeight="1" x14ac:dyDescent="0.2">
      <c r="B7" s="10" t="s">
        <v>4</v>
      </c>
      <c r="C7" s="7"/>
      <c r="D7" s="11" t="str">
        <f>lia!D7</f>
        <v>2024</v>
      </c>
      <c r="E7" s="12"/>
      <c r="F7" s="11" t="str">
        <f>lia!F7</f>
        <v>2023</v>
      </c>
      <c r="G7" s="13"/>
      <c r="H7" s="11" t="str">
        <f>lia!H7</f>
        <v>2024</v>
      </c>
      <c r="I7" s="12"/>
      <c r="J7" s="11" t="str">
        <f>lia!J7</f>
        <v>2023</v>
      </c>
    </row>
    <row r="8" spans="1:10" ht="17.100000000000001" customHeight="1" x14ac:dyDescent="0.2">
      <c r="B8" s="7"/>
      <c r="C8" s="7"/>
      <c r="D8" s="14"/>
      <c r="E8" s="15"/>
      <c r="F8" s="14"/>
      <c r="G8" s="13"/>
      <c r="H8" s="14"/>
      <c r="I8" s="15"/>
      <c r="J8" s="14"/>
    </row>
    <row r="9" spans="1:10" ht="17.100000000000001" customHeight="1" x14ac:dyDescent="0.2">
      <c r="A9" s="28" t="s">
        <v>31</v>
      </c>
      <c r="B9" s="7"/>
      <c r="C9" s="7"/>
      <c r="D9" s="7"/>
      <c r="E9" s="13"/>
      <c r="F9" s="7"/>
      <c r="G9" s="13"/>
      <c r="H9" s="7"/>
      <c r="I9" s="13"/>
      <c r="J9" s="7"/>
    </row>
    <row r="10" spans="1:10" ht="17.100000000000001" customHeight="1" x14ac:dyDescent="0.2">
      <c r="A10" s="17" t="s">
        <v>32</v>
      </c>
      <c r="B10" s="20"/>
      <c r="C10" s="30"/>
      <c r="D10" s="21"/>
      <c r="E10" s="21"/>
      <c r="F10" s="21"/>
      <c r="G10" s="21"/>
      <c r="H10" s="21"/>
      <c r="I10" s="21"/>
      <c r="J10" s="21"/>
    </row>
    <row r="11" spans="1:10" ht="17.100000000000001" customHeight="1" x14ac:dyDescent="0.2">
      <c r="A11" s="33" t="s">
        <v>226</v>
      </c>
      <c r="B11" s="20"/>
      <c r="C11" s="30"/>
      <c r="D11" s="21"/>
      <c r="E11" s="34"/>
      <c r="F11" s="21"/>
      <c r="G11" s="34"/>
      <c r="H11" s="21"/>
      <c r="I11" s="34"/>
      <c r="J11" s="21"/>
    </row>
    <row r="12" spans="1:10" ht="17.100000000000001" customHeight="1" x14ac:dyDescent="0.2">
      <c r="A12" s="19" t="s">
        <v>33</v>
      </c>
      <c r="B12" s="20">
        <v>22</v>
      </c>
      <c r="C12" s="30"/>
      <c r="D12" s="73">
        <v>927099200</v>
      </c>
      <c r="E12" s="34"/>
      <c r="F12" s="73">
        <v>927099200</v>
      </c>
      <c r="G12" s="34"/>
      <c r="H12" s="73">
        <v>927099200</v>
      </c>
      <c r="I12" s="34"/>
      <c r="J12" s="73">
        <v>927099200</v>
      </c>
    </row>
    <row r="13" spans="1:10" ht="17.100000000000001" customHeight="1" x14ac:dyDescent="0.2">
      <c r="A13" s="19" t="s">
        <v>121</v>
      </c>
      <c r="B13" s="20">
        <v>22</v>
      </c>
      <c r="C13" s="30"/>
      <c r="D13" s="50">
        <v>927099200</v>
      </c>
      <c r="E13" s="34"/>
      <c r="F13" s="50">
        <v>927099200</v>
      </c>
      <c r="G13" s="34"/>
      <c r="H13" s="50">
        <v>927099200</v>
      </c>
      <c r="I13" s="34"/>
      <c r="J13" s="50">
        <v>927099200</v>
      </c>
    </row>
    <row r="14" spans="1:10" ht="17.100000000000001" customHeight="1" x14ac:dyDescent="0.2">
      <c r="A14" s="19" t="s">
        <v>227</v>
      </c>
      <c r="B14" s="20"/>
      <c r="C14" s="30"/>
      <c r="D14" s="50">
        <v>799228000</v>
      </c>
      <c r="E14" s="34"/>
      <c r="F14" s="50">
        <v>799228000</v>
      </c>
      <c r="G14" s="34"/>
      <c r="H14" s="50">
        <v>799228000</v>
      </c>
      <c r="I14" s="34"/>
      <c r="J14" s="50">
        <v>799228000</v>
      </c>
    </row>
    <row r="15" spans="1:10" ht="17.100000000000001" customHeight="1" x14ac:dyDescent="0.2">
      <c r="A15" s="19" t="s">
        <v>228</v>
      </c>
      <c r="B15" s="20"/>
      <c r="C15" s="30"/>
      <c r="D15" s="50">
        <v>12902865</v>
      </c>
      <c r="E15" s="34"/>
      <c r="F15" s="50">
        <v>12902865</v>
      </c>
      <c r="G15" s="34"/>
      <c r="H15" s="50">
        <v>12902865</v>
      </c>
      <c r="I15" s="34"/>
      <c r="J15" s="50">
        <v>12902865</v>
      </c>
    </row>
    <row r="16" spans="1:10" ht="17.100000000000001" customHeight="1" x14ac:dyDescent="0.2">
      <c r="A16" s="19" t="s">
        <v>34</v>
      </c>
      <c r="B16" s="20"/>
      <c r="C16" s="30"/>
      <c r="D16" s="21"/>
      <c r="E16" s="34"/>
      <c r="F16" s="21"/>
      <c r="G16" s="34"/>
      <c r="H16" s="21"/>
      <c r="I16" s="34"/>
      <c r="J16" s="21"/>
    </row>
    <row r="17" spans="1:10" ht="17.100000000000001" customHeight="1" x14ac:dyDescent="0.2">
      <c r="A17" s="19" t="s">
        <v>35</v>
      </c>
      <c r="B17" s="20">
        <v>23</v>
      </c>
      <c r="C17" s="30"/>
      <c r="D17" s="50">
        <f>'change conso'!J38</f>
        <v>52107890</v>
      </c>
      <c r="E17" s="34"/>
      <c r="F17" s="50">
        <v>51847298.950000003</v>
      </c>
      <c r="G17" s="34"/>
      <c r="H17" s="50">
        <v>52107890</v>
      </c>
      <c r="I17" s="34"/>
      <c r="J17" s="50">
        <v>51847299</v>
      </c>
    </row>
    <row r="18" spans="1:10" ht="17.100000000000001" customHeight="1" x14ac:dyDescent="0.2">
      <c r="A18" s="19" t="s">
        <v>36</v>
      </c>
      <c r="C18" s="30"/>
      <c r="D18" s="50">
        <f>'change conso'!L38</f>
        <v>554661332</v>
      </c>
      <c r="E18" s="34"/>
      <c r="F18" s="50">
        <v>636447457.04999995</v>
      </c>
      <c r="G18" s="34"/>
      <c r="H18" s="50">
        <v>42275598</v>
      </c>
      <c r="I18" s="34"/>
      <c r="J18" s="50">
        <v>37324378</v>
      </c>
    </row>
    <row r="19" spans="1:10" ht="17.100000000000001" customHeight="1" x14ac:dyDescent="0.2">
      <c r="A19" s="19" t="s">
        <v>37</v>
      </c>
      <c r="C19" s="30"/>
      <c r="D19" s="73">
        <f>'change conso'!V38</f>
        <v>-43459547</v>
      </c>
      <c r="E19" s="34"/>
      <c r="F19" s="73">
        <v>-34058113</v>
      </c>
      <c r="G19" s="34"/>
      <c r="H19" s="73">
        <v>4636857</v>
      </c>
      <c r="I19" s="34"/>
      <c r="J19" s="73">
        <v>4636857</v>
      </c>
    </row>
    <row r="20" spans="1:10" ht="17.100000000000001" customHeight="1" x14ac:dyDescent="0.2">
      <c r="A20" s="17" t="s">
        <v>38</v>
      </c>
      <c r="C20" s="30"/>
    </row>
    <row r="21" spans="1:10" ht="17.100000000000001" customHeight="1" x14ac:dyDescent="0.2">
      <c r="A21" s="17" t="s">
        <v>39</v>
      </c>
      <c r="C21" s="30"/>
      <c r="D21" s="21">
        <f>SUM(D13:D19)</f>
        <v>2302539740</v>
      </c>
      <c r="E21" s="34"/>
      <c r="F21" s="50">
        <v>2393466708</v>
      </c>
      <c r="G21" s="34"/>
      <c r="H21" s="21">
        <f>SUM(H13:H19)</f>
        <v>1838250410</v>
      </c>
      <c r="I21" s="34"/>
      <c r="J21" s="21">
        <f>SUM(J13:J19)</f>
        <v>1833038599</v>
      </c>
    </row>
    <row r="22" spans="1:10" ht="17.100000000000001" customHeight="1" x14ac:dyDescent="0.2">
      <c r="A22" s="23" t="s">
        <v>40</v>
      </c>
      <c r="C22" s="30"/>
      <c r="D22" s="50">
        <f>'change conso'!Z38</f>
        <v>307085840</v>
      </c>
      <c r="E22" s="34"/>
      <c r="F22" s="50">
        <v>367440427</v>
      </c>
      <c r="G22" s="34"/>
      <c r="H22" s="50">
        <v>0</v>
      </c>
      <c r="I22" s="34"/>
      <c r="J22" s="50">
        <v>0</v>
      </c>
    </row>
    <row r="23" spans="1:10" ht="17.100000000000001" customHeight="1" x14ac:dyDescent="0.2">
      <c r="A23" s="17" t="s">
        <v>41</v>
      </c>
      <c r="C23" s="30"/>
      <c r="D23" s="22">
        <f>SUM(D21:D22)</f>
        <v>2609625580</v>
      </c>
      <c r="E23" s="34"/>
      <c r="F23" s="22">
        <f>SUM(F21:F22)</f>
        <v>2760907135</v>
      </c>
      <c r="G23" s="34"/>
      <c r="H23" s="22">
        <f>SUM(H21:H22)</f>
        <v>1838250410</v>
      </c>
      <c r="I23" s="34"/>
      <c r="J23" s="22">
        <f>SUM(J21:J22)</f>
        <v>1833038599</v>
      </c>
    </row>
    <row r="24" spans="1:10" ht="5.25" customHeight="1" x14ac:dyDescent="0.2">
      <c r="A24" s="17"/>
      <c r="C24" s="30"/>
    </row>
    <row r="25" spans="1:10" ht="17.100000000000001" customHeight="1" thickBot="1" x14ac:dyDescent="0.25">
      <c r="A25" s="1" t="s">
        <v>42</v>
      </c>
      <c r="C25" s="30"/>
      <c r="D25" s="27">
        <f>D23+lia!D36</f>
        <v>5451558553</v>
      </c>
      <c r="E25" s="34"/>
      <c r="F25" s="27">
        <f>F23+lia!F36</f>
        <v>5241493694</v>
      </c>
      <c r="G25" s="34"/>
      <c r="H25" s="27">
        <f>H23+lia!H36</f>
        <v>2500294198</v>
      </c>
      <c r="I25" s="34"/>
      <c r="J25" s="27">
        <f>J23+lia!J36</f>
        <v>2674313985</v>
      </c>
    </row>
    <row r="26" spans="1:10" ht="17.100000000000001" customHeight="1" thickTop="1" x14ac:dyDescent="0.2">
      <c r="A26" s="1"/>
      <c r="B26" s="36"/>
      <c r="C26" s="30"/>
      <c r="D26" s="32"/>
      <c r="H26" s="32"/>
    </row>
    <row r="27" spans="1:10" ht="17.100000000000001" customHeight="1" x14ac:dyDescent="0.2">
      <c r="A27" s="17" t="s">
        <v>43</v>
      </c>
      <c r="B27" s="36"/>
      <c r="C27" s="30"/>
      <c r="D27" s="21"/>
      <c r="E27" s="37"/>
      <c r="F27" s="21"/>
      <c r="G27" s="38"/>
      <c r="H27" s="21"/>
      <c r="I27" s="38"/>
      <c r="J27" s="21"/>
    </row>
    <row r="28" spans="1:10" ht="17.100000000000001" customHeight="1" x14ac:dyDescent="0.2">
      <c r="A28" s="17"/>
      <c r="B28" s="36"/>
      <c r="C28" s="30"/>
      <c r="D28" s="37"/>
      <c r="E28" s="37"/>
      <c r="F28" s="37"/>
      <c r="G28" s="37"/>
      <c r="H28" s="37"/>
      <c r="I28" s="38"/>
      <c r="J28" s="37"/>
    </row>
    <row r="29" spans="1:10" ht="17.100000000000001" customHeight="1" x14ac:dyDescent="0.2">
      <c r="A29" s="17"/>
      <c r="B29" s="36"/>
      <c r="C29" s="30"/>
      <c r="D29" s="37"/>
      <c r="E29" s="37"/>
      <c r="F29" s="37"/>
      <c r="G29" s="37"/>
      <c r="H29" s="37"/>
      <c r="I29" s="38"/>
      <c r="J29" s="37"/>
    </row>
    <row r="30" spans="1:10" ht="17.100000000000001" customHeight="1" x14ac:dyDescent="0.2">
      <c r="A30" s="17"/>
      <c r="B30" s="36"/>
      <c r="C30" s="30"/>
      <c r="D30" s="37"/>
      <c r="E30" s="37"/>
      <c r="F30" s="37"/>
      <c r="G30" s="37"/>
      <c r="H30" s="37"/>
      <c r="I30" s="38"/>
      <c r="J30" s="37"/>
    </row>
    <row r="31" spans="1:10" ht="17.100000000000001" customHeight="1" x14ac:dyDescent="0.2">
      <c r="A31" s="17"/>
      <c r="B31" s="36"/>
      <c r="C31" s="30"/>
      <c r="D31" s="37"/>
      <c r="E31" s="37"/>
      <c r="F31" s="37"/>
      <c r="G31" s="37"/>
      <c r="H31" s="37"/>
      <c r="I31" s="38"/>
      <c r="J31" s="37"/>
    </row>
    <row r="32" spans="1:10" ht="17.100000000000001" customHeight="1" x14ac:dyDescent="0.2">
      <c r="A32" s="17"/>
      <c r="B32" s="36"/>
      <c r="C32" s="30"/>
      <c r="D32" s="37"/>
      <c r="E32" s="37"/>
      <c r="F32" s="37"/>
      <c r="G32" s="37"/>
      <c r="H32" s="37"/>
      <c r="I32" s="37"/>
      <c r="J32" s="37"/>
    </row>
    <row r="33" spans="1:10" ht="17.100000000000001" customHeight="1" x14ac:dyDescent="0.2">
      <c r="A33" s="17"/>
      <c r="B33" s="36"/>
      <c r="C33" s="30"/>
      <c r="D33" s="37"/>
      <c r="E33" s="37"/>
      <c r="F33" s="37"/>
      <c r="G33" s="37"/>
      <c r="H33" s="37"/>
      <c r="I33" s="37"/>
      <c r="J33" s="37"/>
    </row>
    <row r="34" spans="1:10" ht="17.100000000000001" customHeight="1" x14ac:dyDescent="0.2">
      <c r="A34" s="17"/>
      <c r="B34" s="36"/>
      <c r="C34" s="30"/>
      <c r="D34" s="37"/>
      <c r="E34" s="37"/>
      <c r="F34" s="37"/>
      <c r="G34" s="37"/>
      <c r="H34" s="37"/>
      <c r="I34" s="37"/>
      <c r="J34" s="37"/>
    </row>
    <row r="35" spans="1:10" ht="17.100000000000001" customHeight="1" x14ac:dyDescent="0.2">
      <c r="A35" s="17"/>
      <c r="B35" s="36"/>
      <c r="C35" s="30"/>
      <c r="D35" s="37"/>
      <c r="E35" s="37"/>
      <c r="F35" s="37"/>
      <c r="G35" s="37"/>
      <c r="H35" s="37"/>
      <c r="I35" s="37"/>
      <c r="J35" s="37"/>
    </row>
    <row r="36" spans="1:10" ht="17.100000000000001" customHeight="1" x14ac:dyDescent="0.2">
      <c r="A36" s="17"/>
      <c r="B36" s="36"/>
      <c r="C36" s="30"/>
      <c r="D36" s="37"/>
      <c r="E36" s="37"/>
      <c r="F36" s="37"/>
      <c r="G36" s="37"/>
      <c r="H36" s="37"/>
      <c r="I36" s="37"/>
      <c r="J36" s="37"/>
    </row>
    <row r="37" spans="1:10" ht="17.100000000000001" customHeight="1" x14ac:dyDescent="0.2">
      <c r="A37" s="17"/>
      <c r="B37" s="36"/>
      <c r="C37" s="30"/>
      <c r="D37" s="37"/>
      <c r="E37" s="37"/>
      <c r="F37" s="37"/>
      <c r="G37" s="37"/>
      <c r="H37" s="37"/>
      <c r="I37" s="37"/>
      <c r="J37" s="37"/>
    </row>
    <row r="38" spans="1:10" ht="17.100000000000001" customHeight="1" x14ac:dyDescent="0.2">
      <c r="A38" s="17"/>
      <c r="B38" s="36"/>
      <c r="C38" s="30"/>
      <c r="D38" s="37"/>
      <c r="E38" s="37"/>
      <c r="F38" s="37"/>
      <c r="G38" s="37"/>
      <c r="H38" s="37"/>
      <c r="I38" s="37"/>
      <c r="J38" s="37"/>
    </row>
    <row r="39" spans="1:10" ht="17.100000000000001" customHeight="1" x14ac:dyDescent="0.2">
      <c r="A39" s="17"/>
      <c r="B39" s="36"/>
      <c r="C39" s="30"/>
      <c r="D39" s="37"/>
      <c r="E39" s="37"/>
      <c r="F39" s="37"/>
      <c r="G39" s="37"/>
      <c r="H39" s="37"/>
      <c r="I39" s="37"/>
      <c r="J39" s="37"/>
    </row>
    <row r="40" spans="1:10" ht="17.100000000000001" customHeight="1" x14ac:dyDescent="0.2">
      <c r="A40" s="17"/>
      <c r="B40" s="36"/>
      <c r="C40" s="30"/>
      <c r="D40" s="37"/>
      <c r="E40" s="37"/>
      <c r="F40" s="37"/>
      <c r="G40" s="37"/>
      <c r="H40" s="37"/>
      <c r="I40" s="37"/>
      <c r="J40" s="37"/>
    </row>
    <row r="41" spans="1:10" ht="17.100000000000001" customHeight="1" x14ac:dyDescent="0.2">
      <c r="A41" s="17"/>
      <c r="B41" s="36"/>
      <c r="C41" s="30"/>
      <c r="D41" s="37"/>
      <c r="E41" s="37"/>
      <c r="F41" s="37"/>
      <c r="G41" s="37"/>
      <c r="H41" s="37"/>
      <c r="I41" s="37"/>
      <c r="J41" s="37"/>
    </row>
    <row r="42" spans="1:10" ht="17.100000000000001" customHeight="1" x14ac:dyDescent="0.2">
      <c r="A42" s="17"/>
      <c r="B42" s="36"/>
      <c r="C42" s="30"/>
      <c r="D42" s="37"/>
      <c r="E42" s="37"/>
      <c r="F42" s="37"/>
      <c r="G42" s="37"/>
      <c r="H42" s="37"/>
      <c r="I42" s="37"/>
      <c r="J42" s="37"/>
    </row>
    <row r="43" spans="1:10" ht="17.100000000000001" customHeight="1" x14ac:dyDescent="0.2">
      <c r="A43" s="17"/>
      <c r="B43" s="36"/>
      <c r="C43" s="30"/>
      <c r="D43" s="37"/>
      <c r="E43" s="37"/>
      <c r="F43" s="37"/>
      <c r="G43" s="37"/>
      <c r="H43" s="37"/>
      <c r="I43" s="37"/>
      <c r="J43" s="37"/>
    </row>
    <row r="44" spans="1:10" ht="17.100000000000001" customHeight="1" x14ac:dyDescent="0.2">
      <c r="A44" s="17"/>
      <c r="B44" s="36"/>
      <c r="C44" s="30"/>
      <c r="D44" s="37"/>
      <c r="E44" s="37"/>
      <c r="F44" s="37"/>
      <c r="G44" s="37"/>
      <c r="H44" s="37"/>
      <c r="I44" s="37"/>
      <c r="J44" s="37"/>
    </row>
    <row r="45" spans="1:10" ht="17.100000000000001" customHeight="1" x14ac:dyDescent="0.2">
      <c r="A45" s="17"/>
      <c r="B45" s="36"/>
      <c r="C45" s="30"/>
      <c r="D45" s="37"/>
      <c r="E45" s="37"/>
      <c r="F45" s="37"/>
      <c r="G45" s="37"/>
      <c r="H45" s="37"/>
      <c r="I45" s="37"/>
      <c r="J45" s="37"/>
    </row>
    <row r="46" spans="1:10" x14ac:dyDescent="0.2">
      <c r="A46" s="3" t="s">
        <v>17</v>
      </c>
    </row>
    <row r="47" spans="1:10" x14ac:dyDescent="0.2">
      <c r="D47" s="32">
        <f>D25-assets!D36</f>
        <v>0</v>
      </c>
    </row>
  </sheetData>
  <mergeCells count="1">
    <mergeCell ref="D5:J5"/>
  </mergeCells>
  <pageMargins left="0.78740157480314998" right="0.39370078740157499" top="0.98425196850393704" bottom="0.47244094488188998" header="0.511811023622047" footer="0.511811023622047"/>
  <pageSetup paperSize="9" scale="95" orientation="portrait" blackAndWhite="1" r:id="rId1"/>
  <headerFooter>
    <oddFooter>&amp;R&amp;"Angsana New,Regular"&amp;14 8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view="pageBreakPreview" zoomScale="40" zoomScaleNormal="70" zoomScaleSheetLayoutView="40" workbookViewId="0">
      <selection activeCell="D20" sqref="D20"/>
    </sheetView>
  </sheetViews>
  <sheetFormatPr defaultColWidth="9.140625" defaultRowHeight="21" x14ac:dyDescent="0.2"/>
  <cols>
    <col min="1" max="1" width="42.42578125" style="3" customWidth="1"/>
    <col min="2" max="2" width="4.5703125" style="3" customWidth="1"/>
    <col min="3" max="3" width="1.140625" style="3" customWidth="1"/>
    <col min="4" max="4" width="12.28515625" style="3" bestFit="1" customWidth="1"/>
    <col min="5" max="5" width="1.140625" style="3" customWidth="1"/>
    <col min="6" max="6" width="12.28515625" style="3" bestFit="1" customWidth="1"/>
    <col min="7" max="7" width="1.140625" style="3" customWidth="1"/>
    <col min="8" max="8" width="12.28515625" style="3" bestFit="1" customWidth="1"/>
    <col min="9" max="9" width="1.140625" style="3" customWidth="1"/>
    <col min="10" max="10" width="12.28515625" style="3" bestFit="1" customWidth="1"/>
    <col min="11" max="11" width="14.28515625" style="3" bestFit="1" customWidth="1"/>
    <col min="12" max="16384" width="9.140625" style="3"/>
  </cols>
  <sheetData>
    <row r="1" spans="1:11" ht="17.100000000000001" customHeight="1" x14ac:dyDescent="0.2">
      <c r="A1" s="5" t="s">
        <v>0</v>
      </c>
      <c r="B1" s="5"/>
      <c r="C1" s="5"/>
      <c r="J1" s="6"/>
    </row>
    <row r="2" spans="1:11" ht="17.100000000000001" customHeight="1" x14ac:dyDescent="0.2">
      <c r="A2" s="4" t="s">
        <v>44</v>
      </c>
      <c r="B2" s="4"/>
      <c r="C2" s="4"/>
      <c r="J2" s="5"/>
    </row>
    <row r="3" spans="1:11" ht="17.100000000000001" customHeight="1" x14ac:dyDescent="0.2">
      <c r="A3" s="1" t="s">
        <v>166</v>
      </c>
      <c r="B3" s="1"/>
      <c r="C3" s="1"/>
    </row>
    <row r="4" spans="1:11" ht="17.100000000000001" customHeight="1" x14ac:dyDescent="0.2"/>
    <row r="5" spans="1:11" ht="17.100000000000001" customHeight="1" x14ac:dyDescent="0.2">
      <c r="A5" s="23"/>
      <c r="B5" s="23"/>
      <c r="C5" s="23"/>
      <c r="D5" s="88" t="s">
        <v>113</v>
      </c>
      <c r="E5" s="88"/>
      <c r="F5" s="88"/>
      <c r="G5" s="88"/>
      <c r="H5" s="88"/>
      <c r="I5" s="88"/>
      <c r="J5" s="88"/>
    </row>
    <row r="6" spans="1:11" ht="17.100000000000001" customHeight="1" x14ac:dyDescent="0.2">
      <c r="A6" s="23"/>
      <c r="B6" s="23"/>
      <c r="C6" s="23"/>
      <c r="D6" s="39" t="s">
        <v>2</v>
      </c>
      <c r="E6" s="39"/>
      <c r="F6" s="39"/>
      <c r="G6" s="13"/>
      <c r="H6" s="39" t="s">
        <v>3</v>
      </c>
      <c r="I6" s="39"/>
      <c r="J6" s="39"/>
    </row>
    <row r="7" spans="1:11" ht="17.100000000000001" customHeight="1" x14ac:dyDescent="0.2">
      <c r="A7" s="23"/>
      <c r="B7" s="10" t="s">
        <v>4</v>
      </c>
      <c r="C7" s="23"/>
      <c r="D7" s="40">
        <v>2024</v>
      </c>
      <c r="E7" s="14"/>
      <c r="F7" s="40">
        <v>2023</v>
      </c>
      <c r="G7" s="14"/>
      <c r="H7" s="40">
        <v>2024</v>
      </c>
      <c r="I7" s="14"/>
      <c r="J7" s="40">
        <v>2023</v>
      </c>
    </row>
    <row r="8" spans="1:11" ht="17.100000000000001" customHeight="1" x14ac:dyDescent="0.2">
      <c r="A8" s="23"/>
      <c r="B8" s="23"/>
      <c r="C8" s="23"/>
      <c r="D8" s="14"/>
      <c r="E8" s="14"/>
      <c r="F8" s="14"/>
      <c r="G8" s="14"/>
      <c r="H8" s="14"/>
      <c r="I8" s="14"/>
      <c r="J8" s="14"/>
    </row>
    <row r="9" spans="1:11" ht="17.100000000000001" customHeight="1" x14ac:dyDescent="0.2">
      <c r="A9" s="17" t="s">
        <v>201</v>
      </c>
      <c r="B9" s="17"/>
      <c r="C9" s="17"/>
      <c r="D9" s="81"/>
      <c r="E9" s="41"/>
      <c r="F9" s="41"/>
      <c r="G9" s="17"/>
      <c r="H9" s="81"/>
      <c r="I9" s="41"/>
      <c r="J9" s="41"/>
    </row>
    <row r="10" spans="1:11" ht="17.100000000000001" customHeight="1" x14ac:dyDescent="0.2">
      <c r="A10" s="23" t="s">
        <v>45</v>
      </c>
      <c r="B10" s="2" t="s">
        <v>216</v>
      </c>
      <c r="C10" s="32"/>
      <c r="D10" s="32">
        <v>7397093946</v>
      </c>
      <c r="E10" s="32"/>
      <c r="F10" s="32">
        <v>6488488334</v>
      </c>
      <c r="G10" s="32"/>
      <c r="H10" s="32">
        <v>1476055026</v>
      </c>
      <c r="I10" s="32"/>
      <c r="J10" s="32">
        <v>1560384130</v>
      </c>
      <c r="K10" s="49"/>
    </row>
    <row r="11" spans="1:11" ht="17.100000000000001" customHeight="1" x14ac:dyDescent="0.2">
      <c r="A11" s="23" t="s">
        <v>193</v>
      </c>
      <c r="B11" s="2">
        <v>29</v>
      </c>
      <c r="C11" s="32"/>
      <c r="D11" s="32">
        <v>12028181</v>
      </c>
      <c r="E11" s="32"/>
      <c r="F11" s="32">
        <v>16803929</v>
      </c>
      <c r="G11" s="32"/>
      <c r="H11" s="32">
        <v>4045529</v>
      </c>
      <c r="I11" s="32"/>
      <c r="J11" s="32">
        <v>4098506</v>
      </c>
      <c r="K11" s="49"/>
    </row>
    <row r="12" spans="1:11" ht="17.100000000000001" customHeight="1" x14ac:dyDescent="0.2">
      <c r="A12" s="23" t="s">
        <v>167</v>
      </c>
      <c r="B12" s="2">
        <v>34</v>
      </c>
      <c r="C12" s="32"/>
      <c r="D12" s="32">
        <v>212967</v>
      </c>
      <c r="E12" s="32"/>
      <c r="F12" s="32">
        <v>135538</v>
      </c>
      <c r="G12" s="32"/>
      <c r="H12" s="32">
        <v>3431791</v>
      </c>
      <c r="I12" s="32"/>
      <c r="J12" s="32">
        <v>2822281</v>
      </c>
      <c r="K12" s="49"/>
    </row>
    <row r="13" spans="1:11" ht="17.100000000000001" customHeight="1" x14ac:dyDescent="0.2">
      <c r="A13" s="23" t="s">
        <v>95</v>
      </c>
      <c r="B13" s="2">
        <v>34</v>
      </c>
      <c r="C13" s="32"/>
      <c r="D13" s="32">
        <v>0</v>
      </c>
      <c r="E13" s="32"/>
      <c r="F13" s="32">
        <v>0</v>
      </c>
      <c r="G13" s="32"/>
      <c r="H13" s="32">
        <v>163868444</v>
      </c>
      <c r="I13" s="32"/>
      <c r="J13" s="32">
        <v>37739879</v>
      </c>
      <c r="K13" s="49"/>
    </row>
    <row r="14" spans="1:11" ht="17.100000000000001" customHeight="1" x14ac:dyDescent="0.2">
      <c r="A14" s="23" t="s">
        <v>46</v>
      </c>
      <c r="B14" s="2" t="s">
        <v>217</v>
      </c>
      <c r="C14" s="32"/>
      <c r="D14" s="32">
        <v>15846017</v>
      </c>
      <c r="E14" s="32"/>
      <c r="F14" s="32">
        <v>20829242</v>
      </c>
      <c r="G14" s="32"/>
      <c r="H14" s="32">
        <v>40844354</v>
      </c>
      <c r="I14" s="32"/>
      <c r="J14" s="32">
        <v>46085715</v>
      </c>
      <c r="K14" s="49"/>
    </row>
    <row r="15" spans="1:11" ht="17.100000000000001" customHeight="1" x14ac:dyDescent="0.2">
      <c r="A15" s="23" t="s">
        <v>122</v>
      </c>
      <c r="B15" s="2"/>
      <c r="C15" s="32"/>
      <c r="D15" s="32">
        <v>0</v>
      </c>
      <c r="E15" s="32"/>
      <c r="F15" s="32">
        <v>68679725</v>
      </c>
      <c r="G15" s="32"/>
      <c r="H15" s="32">
        <v>0</v>
      </c>
      <c r="I15" s="32"/>
      <c r="J15" s="32">
        <v>28637509</v>
      </c>
      <c r="K15" s="49"/>
    </row>
    <row r="16" spans="1:11" ht="17.100000000000001" hidden="1" customHeight="1" x14ac:dyDescent="0.2">
      <c r="A16" s="23" t="s">
        <v>47</v>
      </c>
      <c r="B16" s="2"/>
      <c r="C16" s="32"/>
      <c r="D16" s="32">
        <v>0</v>
      </c>
      <c r="E16" s="32"/>
      <c r="F16" s="32">
        <v>0</v>
      </c>
      <c r="G16" s="32"/>
      <c r="H16" s="32">
        <v>0</v>
      </c>
      <c r="I16" s="32"/>
      <c r="J16" s="32">
        <v>0</v>
      </c>
      <c r="K16" s="49"/>
    </row>
    <row r="17" spans="1:11" ht="17.100000000000001" customHeight="1" x14ac:dyDescent="0.2">
      <c r="A17" s="17" t="s">
        <v>48</v>
      </c>
      <c r="B17" s="2"/>
      <c r="C17" s="32"/>
      <c r="D17" s="22">
        <f>SUM(D10:D16)</f>
        <v>7425181111</v>
      </c>
      <c r="E17" s="32"/>
      <c r="F17" s="22">
        <f>SUM(F10:F16)</f>
        <v>6594936768</v>
      </c>
      <c r="G17" s="32"/>
      <c r="H17" s="22">
        <f>SUM(H10:H16)</f>
        <v>1688245144</v>
      </c>
      <c r="I17" s="32"/>
      <c r="J17" s="22">
        <f>SUM(J10:J16)</f>
        <v>1679768020</v>
      </c>
      <c r="K17" s="49"/>
    </row>
    <row r="18" spans="1:11" ht="17.100000000000001" customHeight="1" x14ac:dyDescent="0.2">
      <c r="A18" s="17"/>
      <c r="B18" s="13"/>
      <c r="C18" s="17"/>
      <c r="D18" s="32"/>
      <c r="E18" s="32"/>
      <c r="F18" s="32"/>
      <c r="G18" s="32"/>
      <c r="H18" s="32"/>
      <c r="I18" s="32"/>
      <c r="J18" s="32"/>
      <c r="K18" s="49"/>
    </row>
    <row r="19" spans="1:11" ht="17.100000000000001" customHeight="1" x14ac:dyDescent="0.2">
      <c r="A19" s="17" t="s">
        <v>49</v>
      </c>
      <c r="B19" s="13"/>
      <c r="C19" s="17"/>
      <c r="D19" s="32"/>
      <c r="E19" s="32"/>
      <c r="F19" s="32"/>
      <c r="G19" s="32"/>
      <c r="H19" s="32"/>
      <c r="I19" s="32"/>
      <c r="J19" s="32"/>
      <c r="K19" s="49"/>
    </row>
    <row r="20" spans="1:11" ht="17.100000000000001" customHeight="1" x14ac:dyDescent="0.2">
      <c r="A20" s="23" t="s">
        <v>50</v>
      </c>
      <c r="B20" s="42">
        <v>9</v>
      </c>
      <c r="C20" s="23"/>
      <c r="D20" s="32">
        <v>-6421344756</v>
      </c>
      <c r="E20" s="32"/>
      <c r="F20" s="32">
        <v>-5656083806</v>
      </c>
      <c r="G20" s="32"/>
      <c r="H20" s="32">
        <v>-1290084424</v>
      </c>
      <c r="I20" s="32"/>
      <c r="J20" s="32">
        <v>-1329724445</v>
      </c>
      <c r="K20" s="49"/>
    </row>
    <row r="21" spans="1:11" ht="17.100000000000001" customHeight="1" x14ac:dyDescent="0.2">
      <c r="A21" s="23" t="s">
        <v>194</v>
      </c>
      <c r="B21" s="42"/>
      <c r="C21" s="23"/>
      <c r="D21" s="32">
        <v>-7353053</v>
      </c>
      <c r="E21" s="32"/>
      <c r="F21" s="32">
        <v>-6691100</v>
      </c>
      <c r="G21" s="32"/>
      <c r="H21" s="32">
        <v>-3980849</v>
      </c>
      <c r="I21" s="32"/>
      <c r="J21" s="32">
        <v>-3971016</v>
      </c>
      <c r="K21" s="49"/>
    </row>
    <row r="22" spans="1:11" ht="17.100000000000001" customHeight="1" x14ac:dyDescent="0.2">
      <c r="A22" s="23" t="s">
        <v>123</v>
      </c>
      <c r="B22" s="42"/>
      <c r="C22" s="23"/>
      <c r="D22" s="32">
        <v>-209246807</v>
      </c>
      <c r="E22" s="32"/>
      <c r="F22" s="32">
        <v>-199550339</v>
      </c>
      <c r="G22" s="32"/>
      <c r="H22" s="32">
        <v>-96951907</v>
      </c>
      <c r="I22" s="32"/>
      <c r="J22" s="32">
        <v>-96834021</v>
      </c>
      <c r="K22" s="49"/>
    </row>
    <row r="23" spans="1:11" ht="17.100000000000001" customHeight="1" x14ac:dyDescent="0.2">
      <c r="A23" s="23" t="s">
        <v>51</v>
      </c>
      <c r="B23" s="2"/>
      <c r="C23" s="23"/>
      <c r="D23" s="32">
        <v>-528028279</v>
      </c>
      <c r="E23" s="32"/>
      <c r="F23" s="32">
        <v>-465718759</v>
      </c>
      <c r="G23" s="32"/>
      <c r="H23" s="32">
        <v>-180448828</v>
      </c>
      <c r="I23" s="32"/>
      <c r="J23" s="32">
        <v>-120602297</v>
      </c>
      <c r="K23" s="49"/>
    </row>
    <row r="24" spans="1:11" ht="17.100000000000001" customHeight="1" x14ac:dyDescent="0.2">
      <c r="A24" s="23" t="s">
        <v>124</v>
      </c>
      <c r="B24" s="42"/>
      <c r="C24" s="23"/>
      <c r="D24" s="32">
        <v>-55628304</v>
      </c>
      <c r="E24" s="32"/>
      <c r="F24" s="32">
        <v>0</v>
      </c>
      <c r="G24" s="32"/>
      <c r="H24" s="32">
        <v>-21662204</v>
      </c>
      <c r="I24" s="32"/>
      <c r="J24" s="32">
        <v>0</v>
      </c>
      <c r="K24" s="49"/>
    </row>
    <row r="25" spans="1:11" ht="17.100000000000001" customHeight="1" x14ac:dyDescent="0.2">
      <c r="A25" s="23" t="s">
        <v>195</v>
      </c>
      <c r="B25" s="42"/>
      <c r="C25" s="23"/>
      <c r="D25" s="32">
        <v>-33941</v>
      </c>
      <c r="E25" s="32"/>
      <c r="F25" s="32">
        <v>-39636275</v>
      </c>
      <c r="G25" s="32"/>
      <c r="H25" s="32">
        <v>-7484504</v>
      </c>
      <c r="I25" s="32"/>
      <c r="J25" s="32">
        <v>-31810629</v>
      </c>
      <c r="K25" s="49"/>
    </row>
    <row r="26" spans="1:11" ht="17.100000000000001" customHeight="1" x14ac:dyDescent="0.2">
      <c r="A26" s="17" t="s">
        <v>53</v>
      </c>
      <c r="B26" s="13"/>
      <c r="C26" s="17"/>
      <c r="D26" s="22">
        <f>SUM(D20:D25)</f>
        <v>-7221635140</v>
      </c>
      <c r="E26" s="32"/>
      <c r="F26" s="22">
        <f>SUM(F20:F25)</f>
        <v>-6367680279</v>
      </c>
      <c r="G26" s="32"/>
      <c r="H26" s="22">
        <f>SUM(H20:H25)</f>
        <v>-1600612716</v>
      </c>
      <c r="I26" s="32"/>
      <c r="J26" s="22">
        <f>SUM(J20:J25)</f>
        <v>-1582942408</v>
      </c>
      <c r="K26" s="49"/>
    </row>
    <row r="27" spans="1:11" ht="17.100000000000001" customHeight="1" x14ac:dyDescent="0.2">
      <c r="B27" s="2"/>
      <c r="D27" s="32"/>
      <c r="E27" s="32"/>
      <c r="F27" s="32"/>
      <c r="G27" s="32"/>
      <c r="H27" s="32"/>
      <c r="I27" s="32"/>
      <c r="J27" s="32"/>
      <c r="K27" s="49"/>
    </row>
    <row r="28" spans="1:11" ht="17.100000000000001" customHeight="1" x14ac:dyDescent="0.2">
      <c r="A28" s="17" t="s">
        <v>197</v>
      </c>
      <c r="B28" s="2"/>
      <c r="D28" s="32">
        <v>203545971</v>
      </c>
      <c r="E28" s="32"/>
      <c r="F28" s="32">
        <v>227256489</v>
      </c>
      <c r="G28" s="32"/>
      <c r="H28" s="32">
        <v>87632428</v>
      </c>
      <c r="I28" s="32">
        <v>0</v>
      </c>
      <c r="J28" s="32">
        <v>96825613</v>
      </c>
      <c r="K28" s="49"/>
    </row>
    <row r="29" spans="1:11" ht="17.100000000000001" customHeight="1" x14ac:dyDescent="0.2">
      <c r="A29" s="26" t="s">
        <v>52</v>
      </c>
      <c r="B29" s="2"/>
      <c r="D29" s="43">
        <v>-128702339</v>
      </c>
      <c r="E29" s="32"/>
      <c r="F29" s="43">
        <v>-121507432</v>
      </c>
      <c r="G29" s="32"/>
      <c r="H29" s="43">
        <v>-31420617</v>
      </c>
      <c r="I29" s="32">
        <v>0</v>
      </c>
      <c r="J29" s="43">
        <v>-31268834</v>
      </c>
      <c r="K29" s="49"/>
    </row>
    <row r="30" spans="1:11" ht="17.100000000000001" customHeight="1" x14ac:dyDescent="0.2">
      <c r="A30" s="17" t="s">
        <v>218</v>
      </c>
      <c r="B30" s="13"/>
      <c r="C30" s="17"/>
      <c r="D30" s="32">
        <f>SUM(D28:D29)</f>
        <v>74843632</v>
      </c>
      <c r="E30" s="32"/>
      <c r="F30" s="32">
        <f>SUM(F28:F29)</f>
        <v>105749057</v>
      </c>
      <c r="G30" s="32"/>
      <c r="H30" s="32">
        <f>SUM(H28:H29)</f>
        <v>56211811</v>
      </c>
      <c r="I30" s="32">
        <v>0</v>
      </c>
      <c r="J30" s="32">
        <f>SUM(J28:J29)</f>
        <v>65556779</v>
      </c>
      <c r="K30" s="49"/>
    </row>
    <row r="31" spans="1:11" ht="17.100000000000001" customHeight="1" x14ac:dyDescent="0.2">
      <c r="A31" s="23" t="s">
        <v>206</v>
      </c>
      <c r="B31" s="42">
        <v>25.2</v>
      </c>
      <c r="C31" s="23"/>
      <c r="D31" s="32">
        <v>-135546359</v>
      </c>
      <c r="E31" s="32"/>
      <c r="F31" s="32">
        <v>-21506390</v>
      </c>
      <c r="G31" s="32"/>
      <c r="H31" s="32">
        <v>-51000000</v>
      </c>
      <c r="I31" s="32"/>
      <c r="J31" s="32">
        <v>0</v>
      </c>
      <c r="K31" s="49"/>
    </row>
    <row r="32" spans="1:11" ht="17.100000000000001" customHeight="1" thickBot="1" x14ac:dyDescent="0.25">
      <c r="A32" s="17" t="s">
        <v>196</v>
      </c>
      <c r="B32" s="13"/>
      <c r="C32" s="17"/>
      <c r="D32" s="44">
        <f>SUM(D30:D31)</f>
        <v>-60702727</v>
      </c>
      <c r="E32" s="32"/>
      <c r="F32" s="44">
        <f>SUM(F30:F31)</f>
        <v>84242667</v>
      </c>
      <c r="G32" s="32"/>
      <c r="H32" s="44">
        <f>SUM(H30:H31)</f>
        <v>5211811</v>
      </c>
      <c r="I32" s="32"/>
      <c r="J32" s="44">
        <f>SUM(J30:J31)</f>
        <v>65556779</v>
      </c>
      <c r="K32" s="49"/>
    </row>
    <row r="33" spans="1:10" ht="17.100000000000001" customHeight="1" thickTop="1" x14ac:dyDescent="0.2">
      <c r="A33" s="17"/>
      <c r="B33" s="13"/>
      <c r="C33" s="17"/>
      <c r="D33" s="32"/>
      <c r="E33" s="32"/>
      <c r="F33" s="32"/>
      <c r="G33" s="32"/>
      <c r="H33" s="32"/>
      <c r="I33" s="32"/>
      <c r="J33" s="32"/>
    </row>
    <row r="34" spans="1:10" ht="17.100000000000001" customHeight="1" x14ac:dyDescent="0.2">
      <c r="A34" s="45" t="s">
        <v>54</v>
      </c>
      <c r="B34" s="13"/>
      <c r="C34" s="45"/>
      <c r="D34" s="32"/>
      <c r="E34" s="32"/>
      <c r="F34" s="32"/>
      <c r="G34" s="32"/>
      <c r="H34" s="32"/>
      <c r="I34" s="32"/>
      <c r="J34" s="32"/>
    </row>
    <row r="35" spans="1:10" ht="17.100000000000001" customHeight="1" x14ac:dyDescent="0.2">
      <c r="A35" s="17" t="s">
        <v>126</v>
      </c>
      <c r="B35" s="13"/>
      <c r="C35" s="45"/>
      <c r="D35" s="32"/>
      <c r="E35" s="32"/>
      <c r="F35" s="32"/>
      <c r="G35" s="32"/>
      <c r="H35" s="32"/>
      <c r="I35" s="32"/>
      <c r="J35" s="32"/>
    </row>
    <row r="36" spans="1:10" ht="17.100000000000001" customHeight="1" x14ac:dyDescent="0.2">
      <c r="A36" s="26" t="s">
        <v>127</v>
      </c>
      <c r="B36" s="82">
        <v>21</v>
      </c>
      <c r="C36" s="45"/>
      <c r="D36" s="32">
        <v>0</v>
      </c>
      <c r="E36" s="32"/>
      <c r="F36" s="32">
        <v>7314349</v>
      </c>
      <c r="G36" s="32"/>
      <c r="H36" s="32">
        <v>0</v>
      </c>
      <c r="I36" s="32"/>
      <c r="J36" s="32">
        <v>4636857</v>
      </c>
    </row>
    <row r="37" spans="1:10" ht="17.100000000000001" customHeight="1" x14ac:dyDescent="0.2">
      <c r="A37" s="17" t="s">
        <v>199</v>
      </c>
      <c r="B37" s="42"/>
      <c r="C37" s="23"/>
      <c r="D37" s="32"/>
      <c r="E37" s="32"/>
      <c r="F37" s="32"/>
      <c r="G37" s="32"/>
      <c r="H37" s="32"/>
      <c r="I37" s="32"/>
      <c r="J37" s="32"/>
    </row>
    <row r="38" spans="1:10" ht="17.100000000000001" customHeight="1" x14ac:dyDescent="0.2">
      <c r="A38" s="26" t="s">
        <v>198</v>
      </c>
      <c r="B38" s="42"/>
      <c r="C38" s="26"/>
      <c r="D38" s="32"/>
      <c r="E38" s="32"/>
      <c r="F38" s="32"/>
      <c r="G38" s="32"/>
      <c r="H38" s="32"/>
      <c r="I38" s="32"/>
      <c r="J38" s="32"/>
    </row>
    <row r="39" spans="1:10" ht="17.100000000000001" customHeight="1" x14ac:dyDescent="0.2">
      <c r="A39" s="46" t="s">
        <v>79</v>
      </c>
      <c r="B39" s="42"/>
      <c r="C39" s="46"/>
      <c r="D39" s="32">
        <v>-13917740</v>
      </c>
      <c r="E39" s="32"/>
      <c r="F39" s="32">
        <v>59616557</v>
      </c>
      <c r="G39" s="32"/>
      <c r="H39" s="32">
        <v>0</v>
      </c>
      <c r="I39" s="32"/>
      <c r="J39" s="32">
        <v>0</v>
      </c>
    </row>
    <row r="40" spans="1:10" ht="17.100000000000001" customHeight="1" thickBot="1" x14ac:dyDescent="0.25">
      <c r="A40" s="45" t="s">
        <v>200</v>
      </c>
      <c r="B40" s="13"/>
      <c r="C40" s="45"/>
      <c r="D40" s="44">
        <f>SUM(D36:D39)</f>
        <v>-13917740</v>
      </c>
      <c r="E40" s="32"/>
      <c r="F40" s="44">
        <f>SUM(F36:F39)</f>
        <v>66930906</v>
      </c>
      <c r="G40" s="32"/>
      <c r="H40" s="44">
        <f>SUM(H36:H39)</f>
        <v>0</v>
      </c>
      <c r="I40" s="32"/>
      <c r="J40" s="44">
        <f>SUM(J36:J39)</f>
        <v>4636857</v>
      </c>
    </row>
    <row r="41" spans="1:10" ht="9" customHeight="1" thickTop="1" x14ac:dyDescent="0.2">
      <c r="A41" s="26"/>
      <c r="B41" s="42"/>
      <c r="C41" s="26"/>
      <c r="D41" s="32"/>
      <c r="E41" s="32"/>
      <c r="F41" s="32"/>
      <c r="G41" s="32"/>
      <c r="H41" s="32"/>
      <c r="I41" s="32"/>
      <c r="J41" s="32"/>
    </row>
    <row r="42" spans="1:10" ht="17.100000000000001" customHeight="1" thickBot="1" x14ac:dyDescent="0.25">
      <c r="A42" s="45" t="s">
        <v>56</v>
      </c>
      <c r="B42" s="13"/>
      <c r="C42" s="45"/>
      <c r="D42" s="47">
        <f>D32+D40</f>
        <v>-74620467</v>
      </c>
      <c r="E42" s="32"/>
      <c r="F42" s="47">
        <f>F32+F40</f>
        <v>151173573</v>
      </c>
      <c r="G42" s="32"/>
      <c r="H42" s="47">
        <f>H32+H40</f>
        <v>5211811</v>
      </c>
      <c r="I42" s="32"/>
      <c r="J42" s="47">
        <f>J32+J40</f>
        <v>70193636</v>
      </c>
    </row>
    <row r="43" spans="1:10" ht="17.100000000000001" customHeight="1" thickTop="1" x14ac:dyDescent="0.2">
      <c r="A43" s="17"/>
      <c r="B43" s="17"/>
      <c r="C43" s="17"/>
      <c r="D43" s="32"/>
      <c r="E43" s="32"/>
      <c r="F43" s="32"/>
      <c r="G43" s="32"/>
      <c r="H43" s="32"/>
      <c r="I43" s="32"/>
      <c r="J43" s="32"/>
    </row>
    <row r="44" spans="1:10" ht="17.100000000000001" customHeight="1" x14ac:dyDescent="0.2">
      <c r="A44" s="17"/>
      <c r="B44" s="17"/>
      <c r="C44" s="17"/>
      <c r="D44" s="32"/>
      <c r="E44" s="32"/>
      <c r="F44" s="32"/>
      <c r="G44" s="32"/>
      <c r="H44" s="32"/>
      <c r="I44" s="32"/>
      <c r="J44" s="32"/>
    </row>
    <row r="45" spans="1:10" ht="17.100000000000001" customHeight="1" x14ac:dyDescent="0.2">
      <c r="A45" s="17"/>
      <c r="B45" s="17"/>
      <c r="C45" s="17"/>
      <c r="D45" s="32"/>
      <c r="E45" s="32"/>
      <c r="F45" s="32"/>
      <c r="G45" s="32"/>
      <c r="H45" s="32"/>
      <c r="I45" s="32"/>
      <c r="J45" s="32"/>
    </row>
    <row r="46" spans="1:10" ht="17.100000000000001" customHeight="1" x14ac:dyDescent="0.2">
      <c r="A46" s="17"/>
      <c r="B46" s="17"/>
      <c r="C46" s="17"/>
      <c r="D46" s="32"/>
      <c r="E46" s="32"/>
      <c r="F46" s="32"/>
      <c r="G46" s="32"/>
      <c r="H46" s="32"/>
      <c r="I46" s="32"/>
      <c r="J46" s="32"/>
    </row>
    <row r="47" spans="1:10" ht="17.100000000000001" customHeight="1" x14ac:dyDescent="0.2">
      <c r="A47" s="17"/>
      <c r="B47" s="17"/>
      <c r="C47" s="17"/>
      <c r="D47" s="32"/>
      <c r="E47" s="32"/>
      <c r="F47" s="32"/>
      <c r="G47" s="32"/>
      <c r="H47" s="32"/>
      <c r="I47" s="32"/>
      <c r="J47" s="32"/>
    </row>
    <row r="48" spans="1:10" x14ac:dyDescent="0.2">
      <c r="A48" s="3" t="s">
        <v>17</v>
      </c>
      <c r="D48" s="32"/>
      <c r="E48" s="32"/>
      <c r="F48" s="48"/>
      <c r="G48" s="32"/>
      <c r="H48" s="32"/>
      <c r="I48" s="32"/>
    </row>
  </sheetData>
  <mergeCells count="1">
    <mergeCell ref="D5:J5"/>
  </mergeCells>
  <pageMargins left="0.78740157480314998" right="0.39370078740157499" top="0.98425196850393704" bottom="0.47244094488188998" header="0.511811023622047" footer="0.511811023622047"/>
  <pageSetup paperSize="9" scale="91" orientation="portrait" blackAndWhite="1" r:id="rId1"/>
  <headerFooter>
    <oddFooter>&amp;R&amp;"Angsana New,Regular"&amp;14 9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view="pageBreakPreview" zoomScale="55" zoomScaleNormal="85" zoomScaleSheetLayoutView="55" workbookViewId="0">
      <selection activeCell="D12" sqref="D12"/>
    </sheetView>
  </sheetViews>
  <sheetFormatPr defaultColWidth="9.140625" defaultRowHeight="21" x14ac:dyDescent="0.2"/>
  <cols>
    <col min="1" max="1" width="40" style="3" customWidth="1"/>
    <col min="2" max="2" width="4.5703125" style="3" customWidth="1"/>
    <col min="3" max="3" width="1.42578125" style="3" customWidth="1"/>
    <col min="4" max="4" width="11.5703125" style="3" customWidth="1"/>
    <col min="5" max="5" width="1.140625" style="3" customWidth="1"/>
    <col min="6" max="6" width="11" style="3" customWidth="1"/>
    <col min="7" max="7" width="1.140625" style="3" customWidth="1"/>
    <col min="8" max="8" width="11" style="3" customWidth="1"/>
    <col min="9" max="9" width="1.140625" style="3" customWidth="1"/>
    <col min="10" max="10" width="11" style="3" customWidth="1"/>
    <col min="11" max="16384" width="9.140625" style="3"/>
  </cols>
  <sheetData>
    <row r="1" spans="1:10" ht="17.100000000000001" customHeight="1" x14ac:dyDescent="0.2">
      <c r="A1" s="5" t="s">
        <v>0</v>
      </c>
      <c r="J1" s="6"/>
    </row>
    <row r="2" spans="1:10" ht="17.100000000000001" customHeight="1" x14ac:dyDescent="0.2">
      <c r="A2" s="4" t="s">
        <v>57</v>
      </c>
      <c r="J2" s="5"/>
    </row>
    <row r="3" spans="1:10" ht="17.100000000000001" customHeight="1" x14ac:dyDescent="0.2">
      <c r="A3" s="1" t="str">
        <f>'p&amp;l '!A3</f>
        <v>FOR THE YEAR ENDED 31 DECEMBER 2024</v>
      </c>
    </row>
    <row r="4" spans="1:10" ht="17.100000000000001" customHeight="1" x14ac:dyDescent="0.2"/>
    <row r="5" spans="1:10" ht="17.100000000000001" customHeight="1" x14ac:dyDescent="0.2">
      <c r="A5" s="23"/>
      <c r="B5" s="13"/>
      <c r="C5" s="13"/>
      <c r="D5" s="91" t="s">
        <v>113</v>
      </c>
      <c r="E5" s="91"/>
      <c r="F5" s="91"/>
      <c r="G5" s="91"/>
      <c r="H5" s="91"/>
      <c r="I5" s="91"/>
      <c r="J5" s="91"/>
    </row>
    <row r="6" spans="1:10" ht="17.100000000000001" customHeight="1" x14ac:dyDescent="0.2">
      <c r="A6" s="23"/>
      <c r="B6" s="13"/>
      <c r="C6" s="13"/>
      <c r="D6" s="39" t="s">
        <v>2</v>
      </c>
      <c r="E6" s="39"/>
      <c r="F6" s="39"/>
      <c r="G6" s="13"/>
      <c r="H6" s="39" t="s">
        <v>3</v>
      </c>
      <c r="I6" s="39"/>
      <c r="J6" s="39"/>
    </row>
    <row r="7" spans="1:10" ht="17.100000000000001" customHeight="1" x14ac:dyDescent="0.2">
      <c r="A7" s="23"/>
      <c r="B7" s="7"/>
      <c r="C7" s="7"/>
      <c r="D7" s="40">
        <v>2024</v>
      </c>
      <c r="E7" s="14"/>
      <c r="F7" s="40">
        <v>2023</v>
      </c>
      <c r="G7" s="14"/>
      <c r="H7" s="40">
        <v>2024</v>
      </c>
      <c r="I7" s="14"/>
      <c r="J7" s="40">
        <v>2023</v>
      </c>
    </row>
    <row r="8" spans="1:10" ht="17.100000000000001" customHeight="1" x14ac:dyDescent="0.2">
      <c r="A8" s="23"/>
      <c r="B8" s="7"/>
      <c r="C8" s="7"/>
      <c r="D8" s="14"/>
      <c r="E8" s="14"/>
      <c r="F8" s="14"/>
      <c r="G8" s="14"/>
      <c r="H8" s="14"/>
      <c r="I8" s="14"/>
      <c r="J8" s="14"/>
    </row>
    <row r="9" spans="1:10" ht="17.100000000000001" customHeight="1" x14ac:dyDescent="0.2">
      <c r="A9" s="1" t="s">
        <v>191</v>
      </c>
      <c r="B9" s="42"/>
      <c r="C9" s="42"/>
      <c r="D9" s="32"/>
      <c r="E9" s="32"/>
      <c r="F9" s="32"/>
      <c r="G9" s="32"/>
      <c r="H9" s="32"/>
      <c r="I9" s="32"/>
      <c r="J9" s="32"/>
    </row>
    <row r="10" spans="1:10" ht="17.100000000000001" customHeight="1" x14ac:dyDescent="0.2">
      <c r="A10" s="3" t="s">
        <v>229</v>
      </c>
      <c r="B10" s="42"/>
      <c r="C10" s="42"/>
      <c r="D10" s="32">
        <v>-81525534</v>
      </c>
      <c r="E10" s="32"/>
      <c r="F10" s="32">
        <v>75217962</v>
      </c>
      <c r="G10" s="32"/>
      <c r="H10" s="32">
        <v>5211811</v>
      </c>
      <c r="I10" s="32"/>
      <c r="J10" s="32">
        <v>65556779</v>
      </c>
    </row>
    <row r="11" spans="1:10" ht="17.100000000000001" customHeight="1" x14ac:dyDescent="0.2">
      <c r="A11" s="3" t="s">
        <v>58</v>
      </c>
      <c r="B11" s="42"/>
      <c r="C11" s="42"/>
      <c r="D11" s="32">
        <v>20822807</v>
      </c>
      <c r="E11" s="32"/>
      <c r="F11" s="32">
        <v>9024705</v>
      </c>
      <c r="G11" s="32"/>
      <c r="H11" s="32">
        <v>0</v>
      </c>
      <c r="I11" s="32"/>
      <c r="J11" s="32">
        <v>0</v>
      </c>
    </row>
    <row r="12" spans="1:10" ht="17.100000000000001" customHeight="1" thickBot="1" x14ac:dyDescent="0.25">
      <c r="A12" s="51"/>
      <c r="B12" s="42"/>
      <c r="C12" s="42"/>
      <c r="D12" s="52">
        <f>SUM(D10:D11)</f>
        <v>-60702727</v>
      </c>
      <c r="E12" s="32"/>
      <c r="F12" s="52">
        <f>SUM(F10:F11)</f>
        <v>84242667</v>
      </c>
      <c r="G12" s="32"/>
      <c r="H12" s="52">
        <f>SUM(H10:H11)</f>
        <v>5211811</v>
      </c>
      <c r="I12" s="32"/>
      <c r="J12" s="52">
        <f>SUM(J10:J11)</f>
        <v>65556779</v>
      </c>
    </row>
    <row r="13" spans="1:10" ht="17.100000000000001" customHeight="1" thickTop="1" x14ac:dyDescent="0.2">
      <c r="A13" s="1"/>
      <c r="B13" s="42"/>
      <c r="C13" s="42"/>
      <c r="D13" s="32"/>
      <c r="E13" s="32"/>
      <c r="F13" s="32"/>
      <c r="G13" s="32"/>
      <c r="H13" s="32"/>
      <c r="I13" s="32"/>
      <c r="J13" s="32"/>
    </row>
    <row r="14" spans="1:10" ht="17.100000000000001" customHeight="1" x14ac:dyDescent="0.2">
      <c r="A14" s="1" t="s">
        <v>59</v>
      </c>
      <c r="B14" s="42"/>
      <c r="C14" s="42"/>
      <c r="D14" s="32"/>
      <c r="E14" s="32"/>
      <c r="F14" s="32"/>
      <c r="G14" s="32"/>
      <c r="H14" s="32"/>
      <c r="I14" s="32"/>
      <c r="J14" s="32"/>
    </row>
    <row r="15" spans="1:10" ht="17.100000000000001" customHeight="1" x14ac:dyDescent="0.2">
      <c r="A15" s="3" t="s">
        <v>229</v>
      </c>
      <c r="B15" s="42"/>
      <c r="C15" s="42"/>
      <c r="D15" s="32">
        <v>-90926968</v>
      </c>
      <c r="E15" s="32"/>
      <c r="F15" s="32">
        <v>122803295</v>
      </c>
      <c r="G15" s="32"/>
      <c r="H15" s="32">
        <v>5211811</v>
      </c>
      <c r="I15" s="32"/>
      <c r="J15" s="32">
        <v>70193636</v>
      </c>
    </row>
    <row r="16" spans="1:10" ht="17.100000000000001" customHeight="1" x14ac:dyDescent="0.2">
      <c r="A16" s="3" t="s">
        <v>58</v>
      </c>
      <c r="B16" s="42"/>
      <c r="C16" s="42"/>
      <c r="D16" s="32">
        <v>16306501</v>
      </c>
      <c r="E16" s="32"/>
      <c r="F16" s="32">
        <v>28370278</v>
      </c>
      <c r="G16" s="32"/>
      <c r="H16" s="32">
        <v>0</v>
      </c>
      <c r="I16" s="32"/>
      <c r="J16" s="32">
        <v>0</v>
      </c>
    </row>
    <row r="17" spans="1:10" ht="17.100000000000001" customHeight="1" thickBot="1" x14ac:dyDescent="0.25">
      <c r="A17" s="51"/>
      <c r="B17" s="42"/>
      <c r="C17" s="42"/>
      <c r="D17" s="52">
        <f>SUM(D15:D16)</f>
        <v>-74620467</v>
      </c>
      <c r="E17" s="32"/>
      <c r="F17" s="52">
        <f>SUM(F15:F16)</f>
        <v>151173573</v>
      </c>
      <c r="G17" s="32"/>
      <c r="H17" s="52">
        <f>SUM(H15:H16)</f>
        <v>5211811</v>
      </c>
      <c r="I17" s="32"/>
      <c r="J17" s="52">
        <f>SUM(J15:J16)</f>
        <v>70193636</v>
      </c>
    </row>
    <row r="18" spans="1:10" ht="17.100000000000001" customHeight="1" thickTop="1" x14ac:dyDescent="0.2">
      <c r="A18" s="1"/>
      <c r="B18" s="42"/>
      <c r="C18" s="42"/>
      <c r="D18" s="32"/>
      <c r="E18" s="32"/>
      <c r="F18" s="32"/>
      <c r="G18" s="32"/>
      <c r="H18" s="32"/>
      <c r="I18" s="32"/>
      <c r="J18" s="32"/>
    </row>
    <row r="19" spans="1:10" ht="17.100000000000001" customHeight="1" x14ac:dyDescent="0.2">
      <c r="A19" s="1" t="s">
        <v>230</v>
      </c>
      <c r="B19" s="42"/>
      <c r="C19" s="42"/>
      <c r="D19" s="32"/>
      <c r="E19" s="32"/>
      <c r="F19" s="32"/>
      <c r="G19" s="32"/>
      <c r="H19" s="32"/>
      <c r="I19" s="32"/>
      <c r="J19" s="32"/>
    </row>
    <row r="20" spans="1:10" ht="17.100000000000001" customHeight="1" thickBot="1" x14ac:dyDescent="0.25">
      <c r="A20" s="53" t="s">
        <v>192</v>
      </c>
      <c r="B20" s="2"/>
      <c r="C20" s="53"/>
      <c r="D20" s="54">
        <f>D10/D22</f>
        <v>-8.7936149659065613E-2</v>
      </c>
      <c r="E20" s="49"/>
      <c r="F20" s="54">
        <f>F10/F22</f>
        <v>8.113259293072414E-2</v>
      </c>
      <c r="G20" s="49"/>
      <c r="H20" s="54">
        <f>H10/H22</f>
        <v>5.621632507071519E-3</v>
      </c>
      <c r="I20" s="49"/>
      <c r="J20" s="54">
        <f>J10/J22</f>
        <v>7.0711719954024338E-2</v>
      </c>
    </row>
    <row r="21" spans="1:10" ht="17.100000000000001" customHeight="1" thickTop="1" x14ac:dyDescent="0.2">
      <c r="B21" s="42"/>
      <c r="C21" s="42"/>
      <c r="D21" s="32"/>
      <c r="E21" s="32"/>
      <c r="F21" s="32"/>
      <c r="G21" s="32"/>
      <c r="H21" s="32"/>
      <c r="I21" s="32"/>
      <c r="J21" s="32"/>
    </row>
    <row r="22" spans="1:10" ht="17.100000000000001" customHeight="1" thickBot="1" x14ac:dyDescent="0.25">
      <c r="A22" s="53" t="s">
        <v>60</v>
      </c>
      <c r="B22" s="42"/>
      <c r="C22" s="42"/>
      <c r="D22" s="55">
        <v>927099200</v>
      </c>
      <c r="E22" s="56"/>
      <c r="F22" s="55">
        <v>927099200</v>
      </c>
      <c r="G22" s="56"/>
      <c r="H22" s="55">
        <v>927099200</v>
      </c>
      <c r="I22" s="56"/>
      <c r="J22" s="55">
        <v>927099200</v>
      </c>
    </row>
    <row r="23" spans="1:10" ht="17.100000000000001" customHeight="1" thickTop="1" x14ac:dyDescent="0.2">
      <c r="B23" s="42"/>
      <c r="C23" s="42"/>
      <c r="D23" s="32"/>
      <c r="E23" s="32"/>
      <c r="F23" s="32"/>
      <c r="G23" s="32"/>
      <c r="H23" s="32"/>
      <c r="I23" s="32"/>
      <c r="J23" s="32"/>
    </row>
    <row r="24" spans="1:10" ht="17.100000000000001" customHeight="1" x14ac:dyDescent="0.2">
      <c r="B24" s="42"/>
      <c r="C24" s="42"/>
      <c r="D24" s="32"/>
      <c r="E24" s="32"/>
      <c r="F24" s="32"/>
      <c r="G24" s="32"/>
      <c r="H24" s="32"/>
      <c r="I24" s="32"/>
      <c r="J24" s="32"/>
    </row>
    <row r="25" spans="1:10" ht="17.100000000000001" customHeight="1" x14ac:dyDescent="0.2">
      <c r="B25" s="42"/>
      <c r="C25" s="42"/>
      <c r="D25" s="32"/>
      <c r="E25" s="32"/>
      <c r="F25" s="32"/>
      <c r="G25" s="32"/>
      <c r="H25" s="32"/>
      <c r="I25" s="32"/>
      <c r="J25" s="32"/>
    </row>
    <row r="26" spans="1:10" ht="17.100000000000001" customHeight="1" x14ac:dyDescent="0.2">
      <c r="B26" s="42"/>
      <c r="C26" s="42"/>
      <c r="D26" s="32"/>
      <c r="E26" s="32"/>
      <c r="F26" s="32"/>
      <c r="G26" s="32"/>
      <c r="H26" s="32"/>
      <c r="I26" s="32"/>
      <c r="J26" s="32"/>
    </row>
    <row r="27" spans="1:10" ht="17.100000000000001" customHeight="1" x14ac:dyDescent="0.2">
      <c r="B27" s="42"/>
      <c r="C27" s="42"/>
      <c r="D27" s="32"/>
      <c r="E27" s="32"/>
      <c r="F27" s="32"/>
      <c r="G27" s="32"/>
      <c r="H27" s="32" t="s">
        <v>88</v>
      </c>
      <c r="I27" s="32"/>
      <c r="J27" s="32"/>
    </row>
    <row r="28" spans="1:10" ht="17.100000000000001" customHeight="1" x14ac:dyDescent="0.2">
      <c r="B28" s="42"/>
      <c r="C28" s="42"/>
      <c r="D28" s="32"/>
      <c r="E28" s="32"/>
      <c r="F28" s="32"/>
      <c r="G28" s="32"/>
      <c r="H28" s="32"/>
      <c r="I28" s="32"/>
      <c r="J28" s="32"/>
    </row>
    <row r="29" spans="1:10" ht="17.100000000000001" customHeight="1" x14ac:dyDescent="0.2">
      <c r="B29" s="42"/>
      <c r="C29" s="42"/>
      <c r="D29" s="32"/>
      <c r="E29" s="32"/>
      <c r="F29" s="32"/>
      <c r="G29" s="32"/>
      <c r="H29" s="32"/>
      <c r="I29" s="32"/>
      <c r="J29" s="32"/>
    </row>
    <row r="30" spans="1:10" ht="17.100000000000001" customHeight="1" x14ac:dyDescent="0.2">
      <c r="B30" s="42"/>
      <c r="C30" s="42"/>
      <c r="D30" s="32"/>
      <c r="E30" s="32"/>
      <c r="F30" s="32"/>
      <c r="G30" s="32"/>
      <c r="H30" s="32"/>
      <c r="I30" s="32"/>
      <c r="J30" s="32"/>
    </row>
    <row r="31" spans="1:10" ht="17.100000000000001" customHeight="1" x14ac:dyDescent="0.2">
      <c r="B31" s="42"/>
      <c r="C31" s="42"/>
      <c r="D31" s="32"/>
      <c r="E31" s="32"/>
      <c r="F31" s="32"/>
      <c r="G31" s="32"/>
      <c r="H31" s="32"/>
      <c r="I31" s="32"/>
      <c r="J31" s="32"/>
    </row>
    <row r="32" spans="1:10" ht="17.100000000000001" customHeight="1" x14ac:dyDescent="0.2">
      <c r="B32" s="42"/>
      <c r="C32" s="42"/>
      <c r="D32" s="32"/>
      <c r="E32" s="32"/>
      <c r="F32" s="32"/>
      <c r="G32" s="32"/>
      <c r="H32" s="32"/>
      <c r="I32" s="32"/>
      <c r="J32" s="32"/>
    </row>
    <row r="33" spans="1:10" ht="17.100000000000001" customHeight="1" x14ac:dyDescent="0.2">
      <c r="B33" s="42"/>
      <c r="C33" s="42"/>
      <c r="D33" s="32"/>
      <c r="E33" s="32"/>
      <c r="F33" s="32"/>
      <c r="G33" s="32"/>
      <c r="H33" s="32"/>
      <c r="I33" s="32"/>
      <c r="J33" s="32"/>
    </row>
    <row r="34" spans="1:10" ht="17.100000000000001" customHeight="1" x14ac:dyDescent="0.2">
      <c r="B34" s="42"/>
      <c r="C34" s="42"/>
      <c r="D34" s="32"/>
      <c r="E34" s="32"/>
      <c r="F34" s="32"/>
      <c r="G34" s="32"/>
      <c r="H34" s="32"/>
      <c r="I34" s="32"/>
      <c r="J34" s="32"/>
    </row>
    <row r="35" spans="1:10" ht="17.100000000000001" customHeight="1" x14ac:dyDescent="0.2">
      <c r="B35" s="42"/>
      <c r="C35" s="42"/>
      <c r="D35" s="32"/>
      <c r="E35" s="32"/>
      <c r="F35" s="32"/>
      <c r="G35" s="32"/>
      <c r="H35" s="32"/>
      <c r="I35" s="32"/>
      <c r="J35" s="32"/>
    </row>
    <row r="36" spans="1:10" ht="17.100000000000001" customHeight="1" x14ac:dyDescent="0.2">
      <c r="B36" s="42"/>
      <c r="C36" s="42"/>
      <c r="D36" s="32"/>
      <c r="E36" s="32"/>
      <c r="F36" s="32"/>
      <c r="G36" s="32"/>
      <c r="H36" s="32"/>
      <c r="I36" s="32"/>
      <c r="J36" s="32"/>
    </row>
    <row r="37" spans="1:10" ht="17.100000000000001" customHeight="1" x14ac:dyDescent="0.2">
      <c r="B37" s="42"/>
      <c r="C37" s="42"/>
      <c r="D37" s="32"/>
      <c r="E37" s="32"/>
      <c r="F37" s="32"/>
      <c r="G37" s="32"/>
      <c r="H37" s="32"/>
      <c r="I37" s="32"/>
      <c r="J37" s="32"/>
    </row>
    <row r="38" spans="1:10" ht="17.100000000000001" customHeight="1" x14ac:dyDescent="0.2">
      <c r="B38" s="42"/>
      <c r="C38" s="42"/>
      <c r="D38" s="32"/>
      <c r="E38" s="32"/>
      <c r="F38" s="32"/>
      <c r="G38" s="32"/>
      <c r="H38" s="32"/>
      <c r="I38" s="32"/>
      <c r="J38" s="32"/>
    </row>
    <row r="39" spans="1:10" ht="17.100000000000001" customHeight="1" x14ac:dyDescent="0.2">
      <c r="B39" s="42"/>
      <c r="C39" s="42"/>
      <c r="D39" s="32"/>
      <c r="E39" s="32"/>
      <c r="F39" s="32"/>
      <c r="G39" s="32"/>
      <c r="H39" s="32"/>
      <c r="I39" s="32"/>
      <c r="J39" s="32"/>
    </row>
    <row r="40" spans="1:10" ht="17.100000000000001" customHeight="1" x14ac:dyDescent="0.2">
      <c r="B40" s="42"/>
      <c r="C40" s="42"/>
      <c r="D40" s="32"/>
      <c r="E40" s="32"/>
      <c r="F40" s="32"/>
      <c r="G40" s="32"/>
      <c r="H40" s="32"/>
      <c r="I40" s="32"/>
      <c r="J40" s="32"/>
    </row>
    <row r="41" spans="1:10" ht="22.35" customHeight="1" x14ac:dyDescent="0.2">
      <c r="B41" s="42"/>
      <c r="C41" s="42"/>
      <c r="D41" s="32"/>
      <c r="E41" s="32"/>
      <c r="F41" s="32"/>
      <c r="G41" s="32"/>
      <c r="H41" s="32"/>
      <c r="I41" s="32"/>
      <c r="J41" s="32"/>
    </row>
    <row r="42" spans="1:10" ht="25.35" customHeight="1" x14ac:dyDescent="0.2">
      <c r="B42" s="42"/>
      <c r="C42" s="42"/>
      <c r="D42" s="32"/>
      <c r="E42" s="32"/>
      <c r="F42" s="32"/>
      <c r="G42" s="32"/>
      <c r="H42" s="32"/>
      <c r="I42" s="32"/>
      <c r="J42" s="32"/>
    </row>
    <row r="43" spans="1:10" ht="20.100000000000001" customHeight="1" x14ac:dyDescent="0.2">
      <c r="B43" s="42"/>
      <c r="C43" s="42"/>
      <c r="D43" s="32"/>
      <c r="E43" s="32"/>
      <c r="F43" s="32"/>
      <c r="G43" s="32"/>
      <c r="H43" s="32"/>
      <c r="I43" s="32"/>
      <c r="J43" s="32"/>
    </row>
    <row r="44" spans="1:10" ht="23.85" customHeight="1" x14ac:dyDescent="0.2">
      <c r="A44" s="3" t="s">
        <v>17</v>
      </c>
      <c r="D44" s="32"/>
      <c r="E44" s="32"/>
      <c r="F44" s="48"/>
      <c r="G44" s="32"/>
      <c r="H44" s="32"/>
      <c r="I44" s="32"/>
    </row>
    <row r="45" spans="1:10" ht="17.100000000000001" customHeight="1" x14ac:dyDescent="0.2">
      <c r="D45" s="32"/>
      <c r="E45" s="32"/>
      <c r="F45" s="48"/>
      <c r="G45" s="32"/>
      <c r="H45" s="32"/>
      <c r="I45" s="32"/>
    </row>
  </sheetData>
  <mergeCells count="1">
    <mergeCell ref="D5:J5"/>
  </mergeCells>
  <pageMargins left="0.78740157480314998" right="0.39370078740157499" top="0.98425196850393704" bottom="0.47244094488188998" header="0.511811023622047" footer="0.511811023622047"/>
  <pageSetup paperSize="9" scale="96" orientation="portrait" r:id="rId1"/>
  <headerFooter>
    <oddFooter>&amp;R&amp;"Angsana New,Regular"&amp;14 10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9"/>
  <sheetViews>
    <sheetView view="pageBreakPreview" zoomScale="40" zoomScaleNormal="40" zoomScaleSheetLayoutView="40" workbookViewId="0">
      <pane xSplit="1" topLeftCell="D1" activePane="topRight" state="frozen"/>
      <selection activeCell="B34" sqref="B34"/>
      <selection pane="topRight" activeCell="AD1" sqref="AD1:CH1048576"/>
    </sheetView>
  </sheetViews>
  <sheetFormatPr defaultColWidth="9.140625" defaultRowHeight="21" x14ac:dyDescent="0.2"/>
  <cols>
    <col min="1" max="1" width="32.85546875" style="3" customWidth="1"/>
    <col min="2" max="2" width="5.42578125" style="2" customWidth="1"/>
    <col min="3" max="3" width="1.140625" style="3" customWidth="1"/>
    <col min="4" max="4" width="11.85546875" style="58" customWidth="1"/>
    <col min="5" max="5" width="1.42578125" style="58" customWidth="1"/>
    <col min="6" max="6" width="11.28515625" style="58" customWidth="1"/>
    <col min="7" max="7" width="1.42578125" style="58" customWidth="1"/>
    <col min="8" max="8" width="9.85546875" style="58" customWidth="1"/>
    <col min="9" max="9" width="1.42578125" style="58" customWidth="1"/>
    <col min="10" max="10" width="11.5703125" style="58" customWidth="1"/>
    <col min="11" max="11" width="1.42578125" style="58" customWidth="1"/>
    <col min="12" max="12" width="11.7109375" style="58" customWidth="1"/>
    <col min="13" max="13" width="1.42578125" style="58" customWidth="1"/>
    <col min="14" max="14" width="16.140625" style="58" customWidth="1"/>
    <col min="15" max="15" width="1.42578125" style="58" customWidth="1"/>
    <col min="16" max="16" width="16.5703125" style="58" customWidth="1"/>
    <col min="17" max="17" width="1.42578125" style="58" customWidth="1"/>
    <col min="18" max="18" width="12.140625" style="58" customWidth="1"/>
    <col min="19" max="19" width="1.42578125" style="58" customWidth="1"/>
    <col min="20" max="20" width="15.5703125" style="58" customWidth="1"/>
    <col min="21" max="21" width="1.42578125" style="58" customWidth="1"/>
    <col min="22" max="22" width="16.5703125" style="58" customWidth="1"/>
    <col min="23" max="23" width="1.42578125" style="58" customWidth="1"/>
    <col min="24" max="24" width="12.7109375" style="58" bestFit="1" customWidth="1"/>
    <col min="25" max="25" width="1.42578125" style="58" customWidth="1"/>
    <col min="26" max="26" width="11.5703125" style="58" customWidth="1"/>
    <col min="27" max="27" width="1.42578125" style="58" customWidth="1"/>
    <col min="28" max="28" width="12.28515625" style="58" customWidth="1"/>
    <col min="29" max="16384" width="9.140625" style="3"/>
  </cols>
  <sheetData>
    <row r="1" spans="1:37" ht="17.100000000000001" customHeight="1" x14ac:dyDescent="0.2">
      <c r="A1" s="1" t="s">
        <v>0</v>
      </c>
      <c r="B1" s="7"/>
      <c r="C1" s="1"/>
      <c r="Z1" s="18"/>
      <c r="AA1" s="18"/>
      <c r="AB1" s="6"/>
    </row>
    <row r="2" spans="1:37" ht="17.100000000000001" customHeight="1" x14ac:dyDescent="0.2">
      <c r="A2" s="1" t="s">
        <v>61</v>
      </c>
      <c r="B2" s="7"/>
      <c r="C2" s="1"/>
      <c r="Z2" s="18"/>
      <c r="AA2" s="6"/>
      <c r="AB2" s="18"/>
    </row>
    <row r="3" spans="1:37" ht="17.100000000000001" customHeight="1" x14ac:dyDescent="0.2">
      <c r="A3" s="1" t="s">
        <v>166</v>
      </c>
      <c r="B3" s="7"/>
      <c r="C3" s="1"/>
    </row>
    <row r="4" spans="1:37" ht="17.100000000000001" customHeight="1" x14ac:dyDescent="0.2">
      <c r="A4" s="59"/>
      <c r="B4" s="59"/>
      <c r="C4" s="59"/>
    </row>
    <row r="5" spans="1:37" ht="17.100000000000001" customHeight="1" x14ac:dyDescent="0.2">
      <c r="D5" s="90" t="s">
        <v>113</v>
      </c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</row>
    <row r="6" spans="1:37" ht="17.100000000000001" customHeight="1" x14ac:dyDescent="0.2">
      <c r="D6" s="92" t="s">
        <v>62</v>
      </c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AB6" s="6"/>
    </row>
    <row r="7" spans="1:37" ht="17.100000000000001" customHeight="1" x14ac:dyDescent="0.2">
      <c r="D7" s="59"/>
      <c r="E7" s="59"/>
      <c r="F7" s="59"/>
      <c r="G7" s="59"/>
      <c r="H7" s="59"/>
      <c r="I7" s="59"/>
      <c r="J7" s="59"/>
      <c r="K7" s="59"/>
      <c r="L7" s="59"/>
      <c r="M7" s="59"/>
      <c r="N7" s="93" t="s">
        <v>37</v>
      </c>
      <c r="O7" s="93"/>
      <c r="P7" s="93"/>
      <c r="Q7" s="93"/>
      <c r="R7" s="93"/>
      <c r="S7" s="93"/>
      <c r="T7" s="93"/>
      <c r="U7" s="93"/>
      <c r="V7" s="93"/>
      <c r="W7" s="63"/>
      <c r="X7" s="59"/>
      <c r="AB7" s="6"/>
    </row>
    <row r="8" spans="1:37" ht="17.100000000000001" customHeight="1" x14ac:dyDescent="0.2">
      <c r="D8" s="59"/>
      <c r="E8" s="59"/>
      <c r="F8" s="59"/>
      <c r="G8" s="59"/>
      <c r="H8" s="59"/>
      <c r="I8" s="59"/>
      <c r="J8" s="92" t="s">
        <v>64</v>
      </c>
      <c r="K8" s="92"/>
      <c r="L8" s="92"/>
      <c r="M8" s="59"/>
      <c r="N8" s="92" t="s">
        <v>54</v>
      </c>
      <c r="O8" s="92"/>
      <c r="P8" s="92"/>
      <c r="Q8" s="59"/>
      <c r="R8" s="59"/>
      <c r="S8" s="59"/>
      <c r="T8" s="59"/>
      <c r="U8" s="59"/>
      <c r="V8" s="59"/>
      <c r="W8" s="59"/>
      <c r="X8" s="59" t="s">
        <v>63</v>
      </c>
      <c r="Y8" s="59"/>
      <c r="AA8" s="59"/>
      <c r="AB8" s="59"/>
    </row>
    <row r="9" spans="1:37" s="7" customFormat="1" ht="17.100000000000001" customHeight="1" x14ac:dyDescent="0.2">
      <c r="D9" s="59" t="s">
        <v>188</v>
      </c>
      <c r="E9" s="59"/>
      <c r="F9" s="59"/>
      <c r="G9" s="59"/>
      <c r="H9" s="59" t="s">
        <v>232</v>
      </c>
      <c r="I9" s="59"/>
      <c r="M9" s="59"/>
      <c r="N9" s="59" t="s">
        <v>157</v>
      </c>
      <c r="O9" s="59"/>
      <c r="P9" s="59" t="s">
        <v>189</v>
      </c>
      <c r="Q9" s="59"/>
      <c r="R9" s="7" t="s">
        <v>67</v>
      </c>
      <c r="S9" s="59"/>
      <c r="T9" s="2" t="s">
        <v>114</v>
      </c>
      <c r="U9" s="59"/>
      <c r="W9" s="59"/>
      <c r="X9" s="59" t="s">
        <v>65</v>
      </c>
      <c r="Y9" s="59"/>
      <c r="Z9" s="59"/>
      <c r="AA9" s="59"/>
      <c r="AB9" s="59" t="s">
        <v>66</v>
      </c>
    </row>
    <row r="10" spans="1:37" s="7" customFormat="1" ht="17.100000000000001" customHeight="1" x14ac:dyDescent="0.2">
      <c r="D10" s="59" t="s">
        <v>186</v>
      </c>
      <c r="E10" s="59"/>
      <c r="F10" s="59" t="s">
        <v>232</v>
      </c>
      <c r="G10" s="59"/>
      <c r="H10" s="59" t="s">
        <v>233</v>
      </c>
      <c r="I10" s="59"/>
      <c r="J10" s="59" t="s">
        <v>68</v>
      </c>
      <c r="K10" s="59"/>
      <c r="L10" s="59"/>
      <c r="N10" s="7" t="s">
        <v>158</v>
      </c>
      <c r="P10" s="59" t="s">
        <v>190</v>
      </c>
      <c r="Q10" s="59"/>
      <c r="R10" s="59" t="s">
        <v>69</v>
      </c>
      <c r="S10" s="59"/>
      <c r="T10" s="7" t="s">
        <v>70</v>
      </c>
      <c r="U10" s="59"/>
      <c r="V10" s="59"/>
      <c r="W10" s="59"/>
      <c r="X10" s="59" t="s">
        <v>71</v>
      </c>
      <c r="Y10" s="59"/>
      <c r="Z10" s="59" t="s">
        <v>72</v>
      </c>
      <c r="AA10" s="59"/>
      <c r="AB10" s="59" t="s">
        <v>73</v>
      </c>
    </row>
    <row r="11" spans="1:37" s="7" customFormat="1" ht="17.100000000000001" customHeight="1" x14ac:dyDescent="0.2">
      <c r="B11" s="60" t="s">
        <v>74</v>
      </c>
      <c r="D11" s="60" t="s">
        <v>76</v>
      </c>
      <c r="E11" s="59"/>
      <c r="F11" s="60" t="s">
        <v>233</v>
      </c>
      <c r="G11" s="59"/>
      <c r="H11" s="60" t="s">
        <v>231</v>
      </c>
      <c r="I11" s="59"/>
      <c r="J11" s="60" t="s">
        <v>77</v>
      </c>
      <c r="K11" s="59"/>
      <c r="L11" s="60" t="s">
        <v>78</v>
      </c>
      <c r="M11" s="59"/>
      <c r="N11" s="60" t="s">
        <v>156</v>
      </c>
      <c r="O11" s="59"/>
      <c r="P11" s="60" t="s">
        <v>79</v>
      </c>
      <c r="Q11" s="59"/>
      <c r="R11" s="60" t="s">
        <v>80</v>
      </c>
      <c r="S11" s="59"/>
      <c r="T11" s="60" t="s">
        <v>81</v>
      </c>
      <c r="U11" s="59"/>
      <c r="V11" s="60" t="s">
        <v>66</v>
      </c>
      <c r="W11" s="59"/>
      <c r="X11" s="60" t="s">
        <v>82</v>
      </c>
      <c r="Y11" s="59"/>
      <c r="Z11" s="60" t="s">
        <v>83</v>
      </c>
      <c r="AA11" s="59"/>
      <c r="AB11" s="60" t="s">
        <v>84</v>
      </c>
    </row>
    <row r="12" spans="1:37" s="7" customFormat="1" ht="17.100000000000001" customHeight="1" x14ac:dyDescent="0.2"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</row>
    <row r="13" spans="1:37" ht="17.100000000000001" customHeight="1" x14ac:dyDescent="0.2">
      <c r="A13" s="28" t="s">
        <v>2</v>
      </c>
      <c r="B13" s="7"/>
      <c r="C13" s="28"/>
      <c r="Z13" s="59"/>
      <c r="AA13" s="59"/>
      <c r="AB13" s="59"/>
    </row>
    <row r="14" spans="1:37" ht="17.100000000000001" customHeight="1" x14ac:dyDescent="0.2"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</row>
    <row r="15" spans="1:37" ht="17.100000000000001" customHeight="1" x14ac:dyDescent="0.2">
      <c r="A15" s="1" t="s">
        <v>109</v>
      </c>
      <c r="C15" s="1"/>
      <c r="D15" s="21">
        <v>927099200</v>
      </c>
      <c r="E15" s="21"/>
      <c r="F15" s="21">
        <v>799228000</v>
      </c>
      <c r="G15" s="21"/>
      <c r="H15" s="21">
        <v>12902865</v>
      </c>
      <c r="I15" s="21"/>
      <c r="J15" s="21">
        <v>48569460</v>
      </c>
      <c r="K15" s="21"/>
      <c r="L15" s="21">
        <v>564507334</v>
      </c>
      <c r="M15" s="21"/>
      <c r="N15" s="21">
        <v>0</v>
      </c>
      <c r="O15" s="21"/>
      <c r="P15" s="21">
        <v>-104584390</v>
      </c>
      <c r="Q15" s="21"/>
      <c r="R15" s="21">
        <v>2198133</v>
      </c>
      <c r="S15" s="21"/>
      <c r="T15" s="21">
        <v>20487276</v>
      </c>
      <c r="U15" s="21"/>
      <c r="V15" s="21">
        <f>SUM(N15:T15)</f>
        <v>-81898981</v>
      </c>
      <c r="W15" s="21"/>
      <c r="X15" s="21">
        <f>SUM(V15,D15:L15)</f>
        <v>2270407878</v>
      </c>
      <c r="Y15" s="21"/>
      <c r="Z15" s="21">
        <v>338457840</v>
      </c>
      <c r="AA15" s="21"/>
      <c r="AB15" s="21">
        <f>SUM(X15,Z15)</f>
        <v>2608865718</v>
      </c>
      <c r="AD15" s="84"/>
      <c r="AE15" s="84"/>
      <c r="AF15" s="84"/>
      <c r="AG15" s="84"/>
      <c r="AH15" s="84"/>
      <c r="AI15" s="84"/>
      <c r="AJ15" s="84"/>
      <c r="AK15" s="84"/>
    </row>
    <row r="16" spans="1:37" s="65" customFormat="1" ht="15.75" customHeight="1" x14ac:dyDescent="0.2">
      <c r="A16" s="65" t="s">
        <v>130</v>
      </c>
      <c r="AD16" s="84"/>
      <c r="AE16" s="84"/>
      <c r="AF16" s="84"/>
      <c r="AG16" s="84"/>
      <c r="AH16" s="84"/>
      <c r="AI16" s="84"/>
      <c r="AJ16" s="84"/>
      <c r="AK16" s="84"/>
    </row>
    <row r="17" spans="1:37" s="65" customFormat="1" ht="15.75" customHeight="1" x14ac:dyDescent="0.2">
      <c r="A17" s="66" t="s">
        <v>131</v>
      </c>
      <c r="D17" s="67">
        <v>0</v>
      </c>
      <c r="E17" s="67"/>
      <c r="F17" s="67">
        <v>0</v>
      </c>
      <c r="G17" s="67"/>
      <c r="H17" s="67">
        <v>0</v>
      </c>
      <c r="I17" s="67"/>
      <c r="J17" s="67">
        <v>0</v>
      </c>
      <c r="K17" s="67"/>
      <c r="L17" s="67">
        <v>0</v>
      </c>
      <c r="M17" s="67"/>
      <c r="N17" s="67">
        <v>0</v>
      </c>
      <c r="O17" s="67"/>
      <c r="P17" s="67">
        <v>0</v>
      </c>
      <c r="Q17" s="67"/>
      <c r="R17" s="67">
        <v>0</v>
      </c>
      <c r="S17" s="67"/>
      <c r="T17" s="67">
        <v>255535</v>
      </c>
      <c r="U17" s="67"/>
      <c r="V17" s="21">
        <f t="shared" ref="V17:V19" si="0">SUM(N17:T17)</f>
        <v>255535</v>
      </c>
      <c r="W17" s="21"/>
      <c r="X17" s="21">
        <f t="shared" ref="X17:X19" si="1">SUM(V17,D17:L17)</f>
        <v>255535</v>
      </c>
      <c r="Y17" s="67"/>
      <c r="Z17" s="67">
        <v>-70</v>
      </c>
      <c r="AA17" s="67"/>
      <c r="AB17" s="21">
        <f t="shared" ref="AB17:AB19" si="2">SUM(X17,Z17)</f>
        <v>255465</v>
      </c>
      <c r="AD17" s="84"/>
      <c r="AE17" s="84"/>
      <c r="AF17" s="84"/>
      <c r="AG17" s="84"/>
      <c r="AH17" s="84"/>
      <c r="AI17" s="84"/>
      <c r="AJ17" s="84"/>
      <c r="AK17" s="84"/>
    </row>
    <row r="18" spans="1:37" s="65" customFormat="1" ht="17.100000000000001" customHeight="1" x14ac:dyDescent="0.2">
      <c r="A18" s="65" t="s">
        <v>132</v>
      </c>
      <c r="D18" s="67">
        <v>0</v>
      </c>
      <c r="E18" s="67"/>
      <c r="F18" s="67">
        <v>0</v>
      </c>
      <c r="G18" s="67"/>
      <c r="H18" s="67">
        <v>0</v>
      </c>
      <c r="I18" s="67"/>
      <c r="J18" s="67">
        <v>0</v>
      </c>
      <c r="K18" s="67"/>
      <c r="L18" s="67">
        <v>0</v>
      </c>
      <c r="M18" s="67"/>
      <c r="N18" s="67">
        <v>0</v>
      </c>
      <c r="O18" s="67"/>
      <c r="P18" s="67">
        <v>0</v>
      </c>
      <c r="Q18" s="67"/>
      <c r="R18" s="67">
        <v>0</v>
      </c>
      <c r="S18" s="67"/>
      <c r="T18" s="67">
        <v>0</v>
      </c>
      <c r="U18" s="67"/>
      <c r="V18" s="21">
        <f t="shared" si="0"/>
        <v>0</v>
      </c>
      <c r="W18" s="21"/>
      <c r="X18" s="21">
        <f t="shared" si="1"/>
        <v>0</v>
      </c>
      <c r="Y18" s="67"/>
      <c r="Z18" s="67">
        <v>612500</v>
      </c>
      <c r="AA18" s="67"/>
      <c r="AB18" s="21">
        <f t="shared" si="2"/>
        <v>612500</v>
      </c>
      <c r="AD18" s="84"/>
      <c r="AE18" s="84"/>
      <c r="AF18" s="84"/>
      <c r="AG18" s="84"/>
      <c r="AH18" s="84"/>
      <c r="AI18" s="84"/>
      <c r="AJ18" s="84"/>
      <c r="AK18" s="84"/>
    </row>
    <row r="19" spans="1:37" ht="17.100000000000001" customHeight="1" x14ac:dyDescent="0.2">
      <c r="A19" s="26" t="s">
        <v>129</v>
      </c>
      <c r="C19" s="1"/>
      <c r="D19" s="35">
        <v>0</v>
      </c>
      <c r="E19" s="21">
        <v>0</v>
      </c>
      <c r="F19" s="35">
        <v>0</v>
      </c>
      <c r="G19" s="21">
        <v>0</v>
      </c>
      <c r="H19" s="35">
        <v>0</v>
      </c>
      <c r="I19" s="21">
        <v>0</v>
      </c>
      <c r="J19" s="35">
        <v>0</v>
      </c>
      <c r="K19" s="21">
        <v>0</v>
      </c>
      <c r="L19" s="35">
        <v>0</v>
      </c>
      <c r="M19" s="21">
        <v>0</v>
      </c>
      <c r="N19" s="35">
        <v>0</v>
      </c>
      <c r="O19" s="21"/>
      <c r="P19" s="35">
        <v>0</v>
      </c>
      <c r="Q19" s="21">
        <v>0</v>
      </c>
      <c r="R19" s="35">
        <v>0</v>
      </c>
      <c r="S19" s="21">
        <v>0</v>
      </c>
      <c r="T19" s="35">
        <v>0</v>
      </c>
      <c r="U19" s="21">
        <v>0</v>
      </c>
      <c r="V19" s="21">
        <f t="shared" si="0"/>
        <v>0</v>
      </c>
      <c r="W19" s="21"/>
      <c r="X19" s="21">
        <f t="shared" si="1"/>
        <v>0</v>
      </c>
      <c r="Y19" s="21">
        <v>0</v>
      </c>
      <c r="Z19" s="35">
        <v>-121</v>
      </c>
      <c r="AA19" s="21">
        <v>0</v>
      </c>
      <c r="AB19" s="21">
        <f t="shared" si="2"/>
        <v>-121</v>
      </c>
      <c r="AD19" s="84"/>
      <c r="AE19" s="84"/>
      <c r="AF19" s="84"/>
      <c r="AG19" s="84"/>
      <c r="AH19" s="84"/>
      <c r="AI19" s="84"/>
      <c r="AJ19" s="84"/>
      <c r="AK19" s="84"/>
    </row>
    <row r="20" spans="1:37" ht="17.100000000000001" customHeight="1" x14ac:dyDescent="0.2">
      <c r="A20" s="45" t="s">
        <v>85</v>
      </c>
      <c r="C20" s="1"/>
      <c r="D20" s="22">
        <f>SUM(D17:D19)</f>
        <v>0</v>
      </c>
      <c r="E20" s="21">
        <v>0</v>
      </c>
      <c r="F20" s="22">
        <f>SUM(F17:F19)</f>
        <v>0</v>
      </c>
      <c r="G20" s="21">
        <v>0</v>
      </c>
      <c r="H20" s="22">
        <f>SUM(H17:H19)</f>
        <v>0</v>
      </c>
      <c r="I20" s="21">
        <v>0</v>
      </c>
      <c r="J20" s="22">
        <f>SUM(J17:J19)</f>
        <v>0</v>
      </c>
      <c r="K20" s="21">
        <v>0</v>
      </c>
      <c r="L20" s="22">
        <f>SUM(L17:L19)</f>
        <v>0</v>
      </c>
      <c r="M20" s="21">
        <v>0</v>
      </c>
      <c r="N20" s="22">
        <f>SUM(N17:N19)</f>
        <v>0</v>
      </c>
      <c r="O20" s="21"/>
      <c r="P20" s="22">
        <f>SUM(P17:P19)</f>
        <v>0</v>
      </c>
      <c r="Q20" s="21">
        <v>0</v>
      </c>
      <c r="R20" s="22">
        <f>SUM(R17:R19)</f>
        <v>0</v>
      </c>
      <c r="S20" s="21">
        <v>0</v>
      </c>
      <c r="T20" s="22">
        <f>SUM(T17:T19)</f>
        <v>255535</v>
      </c>
      <c r="U20" s="21">
        <v>0</v>
      </c>
      <c r="V20" s="22">
        <f>SUM(V17:V19)</f>
        <v>255535</v>
      </c>
      <c r="W20" s="21"/>
      <c r="X20" s="22">
        <f>SUM(X17:X19)</f>
        <v>255535</v>
      </c>
      <c r="Y20" s="21">
        <v>0</v>
      </c>
      <c r="Z20" s="22">
        <f>SUM(Z17:Z19)</f>
        <v>612309</v>
      </c>
      <c r="AA20" s="21">
        <v>0</v>
      </c>
      <c r="AB20" s="22">
        <f>SUM(AB17:AB19)</f>
        <v>867844</v>
      </c>
      <c r="AD20" s="84"/>
      <c r="AE20" s="84"/>
      <c r="AF20" s="84"/>
      <c r="AG20" s="84"/>
      <c r="AH20" s="84"/>
      <c r="AI20" s="84"/>
      <c r="AJ20" s="84"/>
      <c r="AK20" s="84"/>
    </row>
    <row r="21" spans="1:37" ht="17.100000000000001" customHeight="1" x14ac:dyDescent="0.2">
      <c r="A21" s="68" t="s">
        <v>133</v>
      </c>
      <c r="B21" s="69">
        <v>23</v>
      </c>
      <c r="C21" s="1"/>
      <c r="D21" s="34">
        <v>0</v>
      </c>
      <c r="E21" s="21"/>
      <c r="F21" s="34">
        <v>0</v>
      </c>
      <c r="G21" s="21"/>
      <c r="H21" s="34">
        <v>0</v>
      </c>
      <c r="I21" s="21"/>
      <c r="J21" s="34">
        <v>3277839</v>
      </c>
      <c r="K21" s="21"/>
      <c r="L21" s="34">
        <v>-3277839</v>
      </c>
      <c r="M21" s="21"/>
      <c r="N21" s="34">
        <v>0</v>
      </c>
      <c r="O21" s="21"/>
      <c r="P21" s="34">
        <v>0</v>
      </c>
      <c r="Q21" s="21"/>
      <c r="R21" s="34">
        <v>0</v>
      </c>
      <c r="S21" s="21"/>
      <c r="T21" s="34">
        <v>0</v>
      </c>
      <c r="U21" s="21"/>
      <c r="V21" s="21">
        <f t="shared" ref="V21:V23" si="3">SUM(N21:T21)</f>
        <v>0</v>
      </c>
      <c r="W21" s="21"/>
      <c r="X21" s="21">
        <f t="shared" ref="X21:X23" si="4">SUM(V21,D21:L21)</f>
        <v>0</v>
      </c>
      <c r="Y21" s="21"/>
      <c r="Z21" s="34">
        <v>0</v>
      </c>
      <c r="AA21" s="21"/>
      <c r="AB21" s="21">
        <f t="shared" ref="AB21:AB23" si="5">SUM(X21,Z21)</f>
        <v>0</v>
      </c>
      <c r="AD21" s="84"/>
      <c r="AE21" s="84"/>
      <c r="AF21" s="84"/>
      <c r="AG21" s="84"/>
      <c r="AH21" s="84"/>
      <c r="AI21" s="84"/>
      <c r="AJ21" s="84"/>
      <c r="AK21" s="84"/>
    </row>
    <row r="22" spans="1:37" ht="17.100000000000001" customHeight="1" x14ac:dyDescent="0.2">
      <c r="A22" s="26" t="s">
        <v>89</v>
      </c>
      <c r="C22" s="1"/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75217962</v>
      </c>
      <c r="M22" s="21">
        <v>0</v>
      </c>
      <c r="N22" s="21">
        <v>0</v>
      </c>
      <c r="O22" s="21"/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f t="shared" si="3"/>
        <v>0</v>
      </c>
      <c r="W22" s="21"/>
      <c r="X22" s="21">
        <f t="shared" si="4"/>
        <v>75217962</v>
      </c>
      <c r="Y22" s="21">
        <v>0</v>
      </c>
      <c r="Z22" s="21">
        <v>9024705</v>
      </c>
      <c r="AA22" s="21">
        <v>0</v>
      </c>
      <c r="AB22" s="21">
        <f t="shared" si="5"/>
        <v>84242667</v>
      </c>
      <c r="AD22" s="84"/>
      <c r="AE22" s="84"/>
      <c r="AF22" s="84"/>
      <c r="AG22" s="84"/>
      <c r="AH22" s="84"/>
      <c r="AI22" s="84"/>
      <c r="AJ22" s="84"/>
      <c r="AK22" s="84"/>
    </row>
    <row r="23" spans="1:37" ht="17.100000000000001" customHeight="1" x14ac:dyDescent="0.2">
      <c r="A23" s="26" t="s">
        <v>55</v>
      </c>
      <c r="C23" s="1"/>
      <c r="D23" s="35">
        <v>0</v>
      </c>
      <c r="E23" s="21">
        <v>0</v>
      </c>
      <c r="F23" s="35">
        <v>0</v>
      </c>
      <c r="G23" s="21">
        <v>0</v>
      </c>
      <c r="H23" s="35">
        <v>0</v>
      </c>
      <c r="I23" s="21">
        <v>0</v>
      </c>
      <c r="J23" s="35">
        <v>0</v>
      </c>
      <c r="K23" s="21">
        <v>0</v>
      </c>
      <c r="L23" s="35">
        <v>0</v>
      </c>
      <c r="M23" s="21">
        <v>0</v>
      </c>
      <c r="N23" s="35">
        <v>7314349</v>
      </c>
      <c r="O23" s="21"/>
      <c r="P23" s="35">
        <v>40270984</v>
      </c>
      <c r="Q23" s="21">
        <v>0</v>
      </c>
      <c r="R23" s="35">
        <v>0</v>
      </c>
      <c r="S23" s="21">
        <v>0</v>
      </c>
      <c r="T23" s="35">
        <v>0</v>
      </c>
      <c r="U23" s="21">
        <v>0</v>
      </c>
      <c r="V23" s="35">
        <f t="shared" si="3"/>
        <v>47585333</v>
      </c>
      <c r="W23" s="21"/>
      <c r="X23" s="35">
        <f t="shared" si="4"/>
        <v>47585333</v>
      </c>
      <c r="Y23" s="21">
        <v>0</v>
      </c>
      <c r="Z23" s="35">
        <v>19345573</v>
      </c>
      <c r="AA23" s="21">
        <v>0</v>
      </c>
      <c r="AB23" s="35">
        <f t="shared" si="5"/>
        <v>66930906</v>
      </c>
      <c r="AD23" s="84"/>
      <c r="AE23" s="84"/>
      <c r="AF23" s="84"/>
      <c r="AG23" s="84"/>
      <c r="AH23" s="84"/>
      <c r="AI23" s="84"/>
      <c r="AJ23" s="84"/>
      <c r="AK23" s="84"/>
    </row>
    <row r="24" spans="1:37" ht="17.100000000000001" customHeight="1" x14ac:dyDescent="0.2">
      <c r="A24" s="5" t="s">
        <v>86</v>
      </c>
      <c r="C24" s="1"/>
      <c r="D24" s="21">
        <f>SUM(D21:D23)</f>
        <v>0</v>
      </c>
      <c r="E24" s="21">
        <v>0</v>
      </c>
      <c r="F24" s="21">
        <f>SUM(F21:F23)</f>
        <v>0</v>
      </c>
      <c r="G24" s="21">
        <v>0</v>
      </c>
      <c r="H24" s="21">
        <f>SUM(H21:H23)</f>
        <v>0</v>
      </c>
      <c r="I24" s="21">
        <v>0</v>
      </c>
      <c r="J24" s="21">
        <f>SUM(J21:J23)</f>
        <v>3277839</v>
      </c>
      <c r="K24" s="21">
        <v>0</v>
      </c>
      <c r="L24" s="21">
        <f>SUM(L21:L23)</f>
        <v>71940123</v>
      </c>
      <c r="M24" s="21">
        <v>0</v>
      </c>
      <c r="N24" s="21">
        <f>SUM(N21:N23)</f>
        <v>7314349</v>
      </c>
      <c r="O24" s="21"/>
      <c r="P24" s="21">
        <f>SUM(P21:P23)</f>
        <v>40270984</v>
      </c>
      <c r="Q24" s="21">
        <v>0</v>
      </c>
      <c r="R24" s="21">
        <f>SUM(R21:R23)</f>
        <v>0</v>
      </c>
      <c r="S24" s="21">
        <v>0</v>
      </c>
      <c r="T24" s="21">
        <f>SUM(T21:T23)</f>
        <v>0</v>
      </c>
      <c r="U24" s="21">
        <v>0</v>
      </c>
      <c r="V24" s="21">
        <f>SUM(V21:V23)</f>
        <v>47585333</v>
      </c>
      <c r="W24" s="21"/>
      <c r="X24" s="21">
        <f>SUM(X21:X23)</f>
        <v>122803295</v>
      </c>
      <c r="Y24" s="21">
        <v>0</v>
      </c>
      <c r="Z24" s="21">
        <f>SUM(Z21:Z23)</f>
        <v>28370278</v>
      </c>
      <c r="AA24" s="21">
        <v>0</v>
      </c>
      <c r="AB24" s="21">
        <f>SUM(AB21:AB23)</f>
        <v>151173573</v>
      </c>
      <c r="AD24" s="84"/>
      <c r="AE24" s="84"/>
      <c r="AF24" s="84"/>
      <c r="AG24" s="84"/>
      <c r="AH24" s="84"/>
      <c r="AI24" s="84"/>
      <c r="AJ24" s="84"/>
      <c r="AK24" s="84"/>
    </row>
    <row r="25" spans="1:37" ht="17.100000000000001" customHeight="1" thickBot="1" x14ac:dyDescent="0.25">
      <c r="A25" s="1" t="s">
        <v>110</v>
      </c>
      <c r="C25" s="1"/>
      <c r="D25" s="44">
        <f>D15+D24+D20</f>
        <v>927099200</v>
      </c>
      <c r="E25" s="21">
        <v>0</v>
      </c>
      <c r="F25" s="44">
        <f>F15+F24+F20</f>
        <v>799228000</v>
      </c>
      <c r="G25" s="21">
        <v>0</v>
      </c>
      <c r="H25" s="44">
        <f>H15+H24+H20</f>
        <v>12902865</v>
      </c>
      <c r="I25" s="21">
        <v>0</v>
      </c>
      <c r="J25" s="44">
        <f>J15+J24+J20</f>
        <v>51847299</v>
      </c>
      <c r="K25" s="21">
        <v>0</v>
      </c>
      <c r="L25" s="44">
        <f>L15+L24+L20</f>
        <v>636447457</v>
      </c>
      <c r="M25" s="21">
        <v>0</v>
      </c>
      <c r="N25" s="44">
        <f>N15+N24+N20</f>
        <v>7314349</v>
      </c>
      <c r="O25" s="21"/>
      <c r="P25" s="44">
        <f>P15+P24+P20</f>
        <v>-64313406</v>
      </c>
      <c r="Q25" s="21">
        <v>0</v>
      </c>
      <c r="R25" s="44">
        <f>R15+R24+R20</f>
        <v>2198133</v>
      </c>
      <c r="S25" s="21">
        <v>0</v>
      </c>
      <c r="T25" s="44">
        <f>T15+T24+T20</f>
        <v>20742811</v>
      </c>
      <c r="U25" s="21">
        <v>0</v>
      </c>
      <c r="V25" s="44">
        <f>V15+V24+V20</f>
        <v>-34058113</v>
      </c>
      <c r="W25" s="21"/>
      <c r="X25" s="44">
        <f>X15+X24+X20</f>
        <v>2393466708</v>
      </c>
      <c r="Y25" s="21">
        <v>0</v>
      </c>
      <c r="Z25" s="44">
        <f>Z15+Z24+Z20</f>
        <v>367440427</v>
      </c>
      <c r="AA25" s="21">
        <v>0</v>
      </c>
      <c r="AB25" s="44">
        <f>AB15+AB24+AB20</f>
        <v>2760907135</v>
      </c>
      <c r="AD25" s="84"/>
      <c r="AE25" s="84"/>
      <c r="AF25" s="84"/>
      <c r="AG25" s="84"/>
      <c r="AH25" s="84"/>
      <c r="AI25" s="84"/>
      <c r="AJ25" s="84"/>
      <c r="AK25" s="84"/>
    </row>
    <row r="26" spans="1:37" ht="17.100000000000001" customHeight="1" thickTop="1" x14ac:dyDescent="0.2">
      <c r="A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D26" s="84"/>
      <c r="AE26" s="84"/>
      <c r="AF26" s="84"/>
      <c r="AG26" s="84"/>
      <c r="AH26" s="84"/>
      <c r="AI26" s="84"/>
      <c r="AJ26" s="84"/>
      <c r="AK26" s="84"/>
    </row>
    <row r="27" spans="1:37" ht="17.100000000000001" customHeight="1" x14ac:dyDescent="0.2">
      <c r="A27" s="1"/>
      <c r="C27" s="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D27" s="84"/>
      <c r="AE27" s="84"/>
      <c r="AF27" s="84"/>
      <c r="AG27" s="84"/>
      <c r="AH27" s="84"/>
      <c r="AI27" s="84"/>
      <c r="AJ27" s="84"/>
      <c r="AK27" s="84"/>
    </row>
    <row r="28" spans="1:37" ht="15.75" customHeight="1" x14ac:dyDescent="0.2">
      <c r="A28" s="1" t="s">
        <v>168</v>
      </c>
      <c r="B28" s="1"/>
      <c r="C28" s="1"/>
      <c r="D28" s="21">
        <f>D25</f>
        <v>927099200</v>
      </c>
      <c r="E28" s="21">
        <v>0</v>
      </c>
      <c r="F28" s="21">
        <f>F25</f>
        <v>799228000</v>
      </c>
      <c r="G28" s="21">
        <v>0</v>
      </c>
      <c r="H28" s="21">
        <f>H25</f>
        <v>12902865</v>
      </c>
      <c r="I28" s="21">
        <v>0</v>
      </c>
      <c r="J28" s="21">
        <f>J25</f>
        <v>51847299</v>
      </c>
      <c r="K28" s="21">
        <v>0</v>
      </c>
      <c r="L28" s="21">
        <f>L25</f>
        <v>636447457</v>
      </c>
      <c r="M28" s="21">
        <v>0</v>
      </c>
      <c r="N28" s="21">
        <f>N25</f>
        <v>7314349</v>
      </c>
      <c r="O28" s="21"/>
      <c r="P28" s="21">
        <f>P25</f>
        <v>-64313406</v>
      </c>
      <c r="Q28" s="21">
        <v>0</v>
      </c>
      <c r="R28" s="21">
        <f>R25</f>
        <v>2198133</v>
      </c>
      <c r="S28" s="21">
        <v>0</v>
      </c>
      <c r="T28" s="21">
        <f>T25</f>
        <v>20742811</v>
      </c>
      <c r="U28" s="21">
        <v>0</v>
      </c>
      <c r="V28" s="21">
        <f>V25</f>
        <v>-34058113</v>
      </c>
      <c r="W28" s="21"/>
      <c r="X28" s="21">
        <f>X25</f>
        <v>2393466708</v>
      </c>
      <c r="Y28" s="21">
        <v>0</v>
      </c>
      <c r="Z28" s="21">
        <f>Z25</f>
        <v>367440427</v>
      </c>
      <c r="AA28" s="21">
        <v>0</v>
      </c>
      <c r="AB28" s="21">
        <f>AB25</f>
        <v>2760907135</v>
      </c>
      <c r="AD28" s="84"/>
      <c r="AE28" s="84"/>
      <c r="AF28" s="84"/>
      <c r="AG28" s="84"/>
      <c r="AH28" s="84"/>
      <c r="AI28" s="84"/>
      <c r="AJ28" s="84"/>
      <c r="AK28" s="84"/>
    </row>
    <row r="29" spans="1:37" s="65" customFormat="1" ht="15.75" customHeight="1" x14ac:dyDescent="0.2">
      <c r="A29" s="26" t="s">
        <v>129</v>
      </c>
      <c r="D29" s="67">
        <v>0</v>
      </c>
      <c r="E29" s="67"/>
      <c r="F29" s="67">
        <v>0</v>
      </c>
      <c r="G29" s="67"/>
      <c r="H29" s="67">
        <v>0</v>
      </c>
      <c r="I29" s="67"/>
      <c r="J29" s="67">
        <v>0</v>
      </c>
      <c r="K29" s="67"/>
      <c r="L29" s="67">
        <v>0</v>
      </c>
      <c r="M29" s="67"/>
      <c r="N29" s="67">
        <v>0</v>
      </c>
      <c r="O29" s="67"/>
      <c r="P29" s="67">
        <v>0</v>
      </c>
      <c r="Q29" s="67"/>
      <c r="R29" s="67">
        <v>0</v>
      </c>
      <c r="S29" s="67"/>
      <c r="T29" s="67">
        <v>0</v>
      </c>
      <c r="U29" s="67"/>
      <c r="V29" s="21">
        <f>SUM(N29:T29)</f>
        <v>0</v>
      </c>
      <c r="W29" s="21"/>
      <c r="X29" s="21">
        <f t="shared" ref="X29:X31" si="6">SUM(V29,D29:L29)</f>
        <v>0</v>
      </c>
      <c r="Y29" s="67"/>
      <c r="Z29" s="87">
        <v>-76661088</v>
      </c>
      <c r="AA29" s="67"/>
      <c r="AB29" s="21">
        <f t="shared" ref="AB29:AB32" si="7">SUM(X29,Z29)</f>
        <v>-76661088</v>
      </c>
      <c r="AD29" s="84"/>
      <c r="AE29" s="84"/>
      <c r="AF29" s="84"/>
      <c r="AG29" s="84"/>
      <c r="AH29" s="84"/>
      <c r="AI29" s="84"/>
      <c r="AJ29" s="84"/>
      <c r="AK29" s="84"/>
    </row>
    <row r="30" spans="1:37" s="65" customFormat="1" ht="17.100000000000001" customHeight="1" x14ac:dyDescent="0.2">
      <c r="A30" s="65" t="s">
        <v>133</v>
      </c>
      <c r="D30" s="67">
        <v>0</v>
      </c>
      <c r="E30" s="67"/>
      <c r="F30" s="67">
        <v>0</v>
      </c>
      <c r="G30" s="67"/>
      <c r="H30" s="67">
        <v>0</v>
      </c>
      <c r="I30" s="67"/>
      <c r="J30" s="87">
        <v>260591</v>
      </c>
      <c r="K30" s="67"/>
      <c r="L30" s="87">
        <v>-260591</v>
      </c>
      <c r="M30" s="67"/>
      <c r="N30" s="67">
        <v>0</v>
      </c>
      <c r="O30" s="67"/>
      <c r="P30" s="67">
        <v>0</v>
      </c>
      <c r="Q30" s="67"/>
      <c r="R30" s="67">
        <v>0</v>
      </c>
      <c r="S30" s="67"/>
      <c r="T30" s="67">
        <v>0</v>
      </c>
      <c r="U30" s="67"/>
      <c r="V30" s="21">
        <f t="shared" ref="V30:V32" si="8">SUM(N30:T30)</f>
        <v>0</v>
      </c>
      <c r="W30" s="21"/>
      <c r="X30" s="21">
        <f t="shared" si="6"/>
        <v>0</v>
      </c>
      <c r="Y30" s="67"/>
      <c r="Z30" s="67"/>
      <c r="AA30" s="67"/>
      <c r="AB30" s="21">
        <f t="shared" si="7"/>
        <v>0</v>
      </c>
      <c r="AD30" s="84"/>
      <c r="AE30" s="84"/>
      <c r="AF30" s="84"/>
      <c r="AG30" s="84"/>
      <c r="AH30" s="84"/>
      <c r="AI30" s="84"/>
      <c r="AJ30" s="84"/>
      <c r="AK30" s="84"/>
    </row>
    <row r="31" spans="1:37" ht="17.100000000000001" customHeight="1" x14ac:dyDescent="0.2">
      <c r="A31" s="26" t="s">
        <v>234</v>
      </c>
      <c r="B31" s="1"/>
      <c r="C31" s="1"/>
      <c r="D31" s="67">
        <v>0</v>
      </c>
      <c r="E31" s="34"/>
      <c r="F31" s="67">
        <v>0</v>
      </c>
      <c r="G31" s="34"/>
      <c r="H31" s="67">
        <v>0</v>
      </c>
      <c r="I31" s="34"/>
      <c r="J31" s="67">
        <v>0</v>
      </c>
      <c r="K31" s="34"/>
      <c r="L31" s="50">
        <f>'p&amp;l (2)'!D10</f>
        <v>-81525534</v>
      </c>
      <c r="M31" s="34"/>
      <c r="N31" s="67">
        <v>0</v>
      </c>
      <c r="O31" s="34"/>
      <c r="P31" s="67">
        <v>0</v>
      </c>
      <c r="Q31" s="34"/>
      <c r="R31" s="67">
        <v>0</v>
      </c>
      <c r="S31" s="34">
        <v>0</v>
      </c>
      <c r="T31" s="67">
        <v>0</v>
      </c>
      <c r="U31" s="34">
        <v>0</v>
      </c>
      <c r="V31" s="21">
        <f t="shared" si="8"/>
        <v>0</v>
      </c>
      <c r="W31" s="34"/>
      <c r="X31" s="34">
        <f t="shared" si="6"/>
        <v>-81525534</v>
      </c>
      <c r="Y31" s="34">
        <v>0</v>
      </c>
      <c r="Z31" s="34">
        <f>'p&amp;l (2)'!D11</f>
        <v>20822807</v>
      </c>
      <c r="AA31" s="34">
        <v>0</v>
      </c>
      <c r="AB31" s="34">
        <f t="shared" si="7"/>
        <v>-60702727</v>
      </c>
      <c r="AD31" s="84"/>
      <c r="AE31" s="84"/>
      <c r="AF31" s="84"/>
      <c r="AG31" s="84"/>
      <c r="AH31" s="84"/>
      <c r="AI31" s="84"/>
      <c r="AJ31" s="84"/>
      <c r="AK31" s="84"/>
    </row>
    <row r="32" spans="1:37" ht="17.100000000000001" customHeight="1" x14ac:dyDescent="0.2">
      <c r="A32" s="26" t="s">
        <v>55</v>
      </c>
      <c r="B32" s="1"/>
      <c r="C32" s="1"/>
      <c r="D32" s="67">
        <v>0</v>
      </c>
      <c r="E32" s="21"/>
      <c r="F32" s="67">
        <v>0</v>
      </c>
      <c r="G32" s="21"/>
      <c r="H32" s="67">
        <v>0</v>
      </c>
      <c r="I32" s="21"/>
      <c r="J32" s="67">
        <v>0</v>
      </c>
      <c r="K32" s="21"/>
      <c r="L32" s="67">
        <v>0</v>
      </c>
      <c r="M32" s="21"/>
      <c r="N32" s="67">
        <v>0</v>
      </c>
      <c r="O32" s="21"/>
      <c r="P32" s="73">
        <f>-L31+'p&amp;l (2)'!D15</f>
        <v>-9401434</v>
      </c>
      <c r="Q32" s="21"/>
      <c r="R32" s="67">
        <v>0</v>
      </c>
      <c r="S32" s="21"/>
      <c r="T32" s="67">
        <v>0</v>
      </c>
      <c r="U32" s="21"/>
      <c r="V32" s="21">
        <f t="shared" si="8"/>
        <v>-9401434</v>
      </c>
      <c r="W32" s="21"/>
      <c r="X32" s="83">
        <f>SUM(D32:L32)+V32</f>
        <v>-9401434</v>
      </c>
      <c r="Y32" s="21"/>
      <c r="Z32" s="35">
        <f>-Z31+'p&amp;l (2)'!D16</f>
        <v>-4516306</v>
      </c>
      <c r="AA32" s="21"/>
      <c r="AB32" s="34">
        <f t="shared" si="7"/>
        <v>-13917740</v>
      </c>
      <c r="AD32" s="84"/>
      <c r="AE32" s="84"/>
      <c r="AF32" s="84"/>
      <c r="AG32" s="84"/>
      <c r="AH32" s="84"/>
      <c r="AI32" s="84"/>
      <c r="AJ32" s="84"/>
      <c r="AK32" s="84"/>
    </row>
    <row r="33" spans="1:37" ht="17.100000000000001" customHeight="1" x14ac:dyDescent="0.2">
      <c r="A33" s="45" t="s">
        <v>85</v>
      </c>
      <c r="B33" s="1"/>
      <c r="C33" s="1"/>
      <c r="D33" s="22">
        <f>SUM(D29:D32)</f>
        <v>0</v>
      </c>
      <c r="E33" s="21">
        <v>0</v>
      </c>
      <c r="F33" s="22">
        <f>SUM(F29:F32)</f>
        <v>0</v>
      </c>
      <c r="G33" s="21">
        <v>0</v>
      </c>
      <c r="H33" s="22">
        <f>SUM(H29:H32)</f>
        <v>0</v>
      </c>
      <c r="I33" s="21">
        <v>0</v>
      </c>
      <c r="J33" s="22">
        <f>SUM(J29:J32)</f>
        <v>260591</v>
      </c>
      <c r="K33" s="21">
        <v>0</v>
      </c>
      <c r="L33" s="22">
        <f>SUM(L29:L32)</f>
        <v>-81786125</v>
      </c>
      <c r="M33" s="21">
        <v>0</v>
      </c>
      <c r="N33" s="22">
        <f>SUM(N29:N32)</f>
        <v>0</v>
      </c>
      <c r="O33" s="21"/>
      <c r="P33" s="22">
        <f>SUM(P29:P32)</f>
        <v>-9401434</v>
      </c>
      <c r="Q33" s="21">
        <v>0</v>
      </c>
      <c r="R33" s="22">
        <f>SUM(R29:R32)</f>
        <v>0</v>
      </c>
      <c r="S33" s="21">
        <v>0</v>
      </c>
      <c r="T33" s="22">
        <f>SUM(T29:T32)</f>
        <v>0</v>
      </c>
      <c r="U33" s="21">
        <v>0</v>
      </c>
      <c r="V33" s="22">
        <f>SUM(V29:V32)</f>
        <v>-9401434</v>
      </c>
      <c r="W33" s="21"/>
      <c r="X33" s="22">
        <f>SUM(X29:X32)</f>
        <v>-90926968</v>
      </c>
      <c r="Y33" s="21">
        <v>0</v>
      </c>
      <c r="Z33" s="22">
        <f>SUM(Z29:Z32)</f>
        <v>-60354587</v>
      </c>
      <c r="AA33" s="21">
        <v>0</v>
      </c>
      <c r="AB33" s="22">
        <f>SUM(AB29:AB32)</f>
        <v>-151281555</v>
      </c>
      <c r="AD33" s="84"/>
      <c r="AE33" s="84"/>
      <c r="AF33" s="84"/>
      <c r="AG33" s="84"/>
      <c r="AH33" s="84"/>
      <c r="AI33" s="84"/>
      <c r="AJ33" s="84"/>
      <c r="AK33" s="84"/>
    </row>
    <row r="34" spans="1:37" ht="17.100000000000001" hidden="1" customHeight="1" x14ac:dyDescent="0.2">
      <c r="A34" s="68" t="s">
        <v>133</v>
      </c>
      <c r="B34" s="69">
        <v>22</v>
      </c>
      <c r="C34" s="1"/>
      <c r="D34" s="34"/>
      <c r="E34" s="21"/>
      <c r="F34" s="34"/>
      <c r="G34" s="21"/>
      <c r="H34" s="34"/>
      <c r="I34" s="21"/>
      <c r="J34" s="34"/>
      <c r="K34" s="21"/>
      <c r="L34" s="34"/>
      <c r="M34" s="21"/>
      <c r="N34" s="34"/>
      <c r="O34" s="21"/>
      <c r="P34" s="34"/>
      <c r="Q34" s="21"/>
      <c r="R34" s="34"/>
      <c r="S34" s="21"/>
      <c r="T34" s="34"/>
      <c r="U34" s="21"/>
      <c r="V34" s="21">
        <f t="shared" ref="V34:V36" si="9">SUM(N34:T34)</f>
        <v>0</v>
      </c>
      <c r="W34" s="21"/>
      <c r="X34" s="21">
        <f t="shared" ref="X34:X36" si="10">SUM(V34,D34:L34)</f>
        <v>0</v>
      </c>
      <c r="Y34" s="21"/>
      <c r="Z34" s="34"/>
      <c r="AA34" s="21"/>
      <c r="AB34" s="21">
        <f t="shared" ref="AB34:AB36" si="11">SUM(X34,Z34)</f>
        <v>0</v>
      </c>
      <c r="AD34" s="84"/>
      <c r="AE34" s="84"/>
      <c r="AF34" s="84"/>
      <c r="AG34" s="84"/>
      <c r="AH34" s="84"/>
      <c r="AI34" s="84"/>
      <c r="AJ34" s="84"/>
      <c r="AK34" s="84"/>
    </row>
    <row r="35" spans="1:37" ht="17.100000000000001" hidden="1" customHeight="1" x14ac:dyDescent="0.2">
      <c r="A35" s="26" t="s">
        <v>89</v>
      </c>
      <c r="C35" s="1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>
        <v>0</v>
      </c>
      <c r="T35" s="79"/>
      <c r="U35" s="21">
        <v>0</v>
      </c>
      <c r="V35" s="21">
        <f t="shared" si="9"/>
        <v>0</v>
      </c>
      <c r="W35" s="21"/>
      <c r="X35" s="21">
        <f t="shared" si="10"/>
        <v>0</v>
      </c>
      <c r="Y35" s="21">
        <v>0</v>
      </c>
      <c r="Z35" s="79"/>
      <c r="AA35" s="21">
        <v>0</v>
      </c>
      <c r="AB35" s="21">
        <f t="shared" si="11"/>
        <v>0</v>
      </c>
      <c r="AD35" s="84"/>
      <c r="AE35" s="84"/>
      <c r="AF35" s="84"/>
      <c r="AG35" s="84"/>
      <c r="AH35" s="84"/>
      <c r="AI35" s="84"/>
      <c r="AJ35" s="84"/>
      <c r="AK35" s="84"/>
    </row>
    <row r="36" spans="1:37" ht="17.100000000000001" hidden="1" customHeight="1" x14ac:dyDescent="0.2">
      <c r="A36" s="26" t="s">
        <v>55</v>
      </c>
      <c r="C36" s="1"/>
      <c r="D36" s="80"/>
      <c r="E36" s="79"/>
      <c r="F36" s="80"/>
      <c r="G36" s="79"/>
      <c r="H36" s="80"/>
      <c r="I36" s="79"/>
      <c r="J36" s="80"/>
      <c r="K36" s="79"/>
      <c r="L36" s="80"/>
      <c r="M36" s="79"/>
      <c r="N36" s="80"/>
      <c r="O36" s="79"/>
      <c r="P36" s="80"/>
      <c r="Q36" s="79"/>
      <c r="R36" s="80"/>
      <c r="S36" s="79">
        <v>0</v>
      </c>
      <c r="T36" s="80"/>
      <c r="U36" s="21">
        <v>0</v>
      </c>
      <c r="V36" s="35">
        <f t="shared" si="9"/>
        <v>0</v>
      </c>
      <c r="W36" s="21"/>
      <c r="X36" s="35">
        <f t="shared" si="10"/>
        <v>0</v>
      </c>
      <c r="Y36" s="21">
        <v>0</v>
      </c>
      <c r="Z36" s="80"/>
      <c r="AA36" s="21">
        <v>0</v>
      </c>
      <c r="AB36" s="35">
        <f t="shared" si="11"/>
        <v>0</v>
      </c>
      <c r="AD36" s="84"/>
      <c r="AE36" s="84"/>
      <c r="AF36" s="84"/>
      <c r="AG36" s="84"/>
      <c r="AH36" s="84"/>
      <c r="AI36" s="84"/>
      <c r="AJ36" s="84"/>
      <c r="AK36" s="84"/>
    </row>
    <row r="37" spans="1:37" ht="17.100000000000001" hidden="1" customHeight="1" x14ac:dyDescent="0.2">
      <c r="A37" s="5" t="s">
        <v>86</v>
      </c>
      <c r="C37" s="1"/>
      <c r="D37" s="21">
        <f>SUM(D34:D36)</f>
        <v>0</v>
      </c>
      <c r="E37" s="21">
        <v>0</v>
      </c>
      <c r="F37" s="21">
        <f>SUM(F34:F36)</f>
        <v>0</v>
      </c>
      <c r="G37" s="21">
        <v>0</v>
      </c>
      <c r="H37" s="21">
        <f>SUM(H34:H36)</f>
        <v>0</v>
      </c>
      <c r="I37" s="21">
        <v>0</v>
      </c>
      <c r="J37" s="21">
        <f>SUM(J34:J36)</f>
        <v>0</v>
      </c>
      <c r="K37" s="21">
        <v>0</v>
      </c>
      <c r="L37" s="21">
        <f>SUM(L34:L36)</f>
        <v>0</v>
      </c>
      <c r="M37" s="21">
        <v>0</v>
      </c>
      <c r="N37" s="21">
        <f>SUM(N34:N36)</f>
        <v>0</v>
      </c>
      <c r="O37" s="21"/>
      <c r="P37" s="21">
        <f>SUM(P34:P36)</f>
        <v>0</v>
      </c>
      <c r="Q37" s="21">
        <v>0</v>
      </c>
      <c r="R37" s="21">
        <f>SUM(R34:R36)</f>
        <v>0</v>
      </c>
      <c r="S37" s="21">
        <v>0</v>
      </c>
      <c r="T37" s="21">
        <f>SUM(T34:T36)</f>
        <v>0</v>
      </c>
      <c r="U37" s="21">
        <v>0</v>
      </c>
      <c r="V37" s="21">
        <f>SUM(V34:V36)</f>
        <v>0</v>
      </c>
      <c r="W37" s="21"/>
      <c r="X37" s="21">
        <f>SUM(X34:X36)</f>
        <v>0</v>
      </c>
      <c r="Y37" s="21">
        <v>0</v>
      </c>
      <c r="Z37" s="21">
        <f>SUM(Z34:Z36)</f>
        <v>0</v>
      </c>
      <c r="AA37" s="21">
        <v>0</v>
      </c>
      <c r="AB37" s="21">
        <f>SUM(AB34:AB36)</f>
        <v>0</v>
      </c>
      <c r="AD37" s="84"/>
      <c r="AE37" s="84"/>
      <c r="AF37" s="84"/>
      <c r="AG37" s="84"/>
      <c r="AH37" s="84"/>
      <c r="AI37" s="84"/>
      <c r="AJ37" s="84"/>
      <c r="AK37" s="84"/>
    </row>
    <row r="38" spans="1:37" ht="17.100000000000001" customHeight="1" thickBot="1" x14ac:dyDescent="0.25">
      <c r="A38" s="1" t="s">
        <v>169</v>
      </c>
      <c r="B38" s="1"/>
      <c r="C38" s="1"/>
      <c r="D38" s="44">
        <f>D28+D33</f>
        <v>927099200</v>
      </c>
      <c r="E38" s="21">
        <v>0</v>
      </c>
      <c r="F38" s="44">
        <f>F28+F33</f>
        <v>799228000</v>
      </c>
      <c r="G38" s="21">
        <v>0</v>
      </c>
      <c r="H38" s="44">
        <f>H28+H33</f>
        <v>12902865</v>
      </c>
      <c r="I38" s="21">
        <v>0</v>
      </c>
      <c r="J38" s="44">
        <f>J28+J33</f>
        <v>52107890</v>
      </c>
      <c r="K38" s="21">
        <v>0</v>
      </c>
      <c r="L38" s="44">
        <f>L28+L33</f>
        <v>554661332</v>
      </c>
      <c r="M38" s="21">
        <v>0</v>
      </c>
      <c r="N38" s="44">
        <f>N28+N33</f>
        <v>7314349</v>
      </c>
      <c r="O38" s="21"/>
      <c r="P38" s="44">
        <f>P28+P33</f>
        <v>-73714840</v>
      </c>
      <c r="Q38" s="21">
        <v>0</v>
      </c>
      <c r="R38" s="44">
        <f>R28+R33</f>
        <v>2198133</v>
      </c>
      <c r="S38" s="21">
        <v>0</v>
      </c>
      <c r="T38" s="44">
        <f>T28+T33</f>
        <v>20742811</v>
      </c>
      <c r="U38" s="21">
        <v>0</v>
      </c>
      <c r="V38" s="44">
        <f>V28+V33</f>
        <v>-43459547</v>
      </c>
      <c r="W38" s="21"/>
      <c r="X38" s="44">
        <f>X28+X33</f>
        <v>2302539740</v>
      </c>
      <c r="Y38" s="21">
        <v>0</v>
      </c>
      <c r="Z38" s="44">
        <f>Z28+Z33</f>
        <v>307085840</v>
      </c>
      <c r="AA38" s="21">
        <v>0</v>
      </c>
      <c r="AB38" s="44">
        <f>AB28+AB33</f>
        <v>2609625580</v>
      </c>
      <c r="AD38" s="84"/>
      <c r="AE38" s="84"/>
      <c r="AF38" s="84"/>
      <c r="AG38" s="84"/>
      <c r="AH38" s="84"/>
      <c r="AI38" s="84"/>
      <c r="AJ38" s="84"/>
      <c r="AK38" s="84"/>
    </row>
    <row r="39" spans="1:37" ht="17.100000000000001" customHeight="1" thickTop="1" x14ac:dyDescent="0.2">
      <c r="C39" s="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</row>
    <row r="40" spans="1:37" ht="17.100000000000001" customHeight="1" x14ac:dyDescent="0.2">
      <c r="A40" s="1"/>
      <c r="C40" s="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</row>
    <row r="41" spans="1:37" ht="17.100000000000001" customHeight="1" x14ac:dyDescent="0.2">
      <c r="A41" s="1"/>
      <c r="C41" s="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</row>
    <row r="42" spans="1:37" ht="17.100000000000001" customHeight="1" x14ac:dyDescent="0.2">
      <c r="A42" s="1"/>
      <c r="C42" s="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</row>
    <row r="43" spans="1:37" ht="17.100000000000001" customHeight="1" x14ac:dyDescent="0.2">
      <c r="A43" s="1"/>
      <c r="C43" s="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</row>
    <row r="44" spans="1:37" ht="17.100000000000001" customHeight="1" x14ac:dyDescent="0.2">
      <c r="A44" s="1"/>
      <c r="C44" s="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</row>
    <row r="45" spans="1:37" ht="17.100000000000001" customHeight="1" x14ac:dyDescent="0.2">
      <c r="A45" s="1"/>
      <c r="C45" s="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</row>
    <row r="46" spans="1:37" ht="17.100000000000001" customHeight="1" x14ac:dyDescent="0.2">
      <c r="A46" s="1"/>
      <c r="C46" s="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</row>
    <row r="47" spans="1:37" x14ac:dyDescent="0.2">
      <c r="A47" s="3" t="s">
        <v>17</v>
      </c>
    </row>
    <row r="48" spans="1:37" ht="5.0999999999999996" customHeight="1" x14ac:dyDescent="0.2">
      <c r="A48" s="1"/>
      <c r="C48" s="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</row>
    <row r="49" spans="1:28" ht="17.850000000000001" customHeight="1" x14ac:dyDescent="0.2">
      <c r="A49" s="1"/>
      <c r="C49" s="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</row>
  </sheetData>
  <mergeCells count="5">
    <mergeCell ref="D6:X6"/>
    <mergeCell ref="J8:L8"/>
    <mergeCell ref="D5:AB5"/>
    <mergeCell ref="N8:P8"/>
    <mergeCell ref="N7:V7"/>
  </mergeCells>
  <pageMargins left="0.78740157480314998" right="0.39370078740157499" top="0.98425196850393704" bottom="0.47244094488188998" header="0.511811023622047" footer="0.511811023622047"/>
  <pageSetup paperSize="9" scale="60" orientation="landscape" r:id="rId1"/>
  <headerFooter>
    <oddFooter>&amp;R&amp;"Angsana New,Regular"&amp;14 11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view="pageBreakPreview" topLeftCell="A16" zoomScale="55" zoomScaleNormal="55" zoomScaleSheetLayoutView="55" zoomScalePageLayoutView="70" workbookViewId="0">
      <selection activeCell="R4" sqref="R1:AT1048576"/>
    </sheetView>
  </sheetViews>
  <sheetFormatPr defaultColWidth="9.140625" defaultRowHeight="17.100000000000001" customHeight="1" x14ac:dyDescent="0.2"/>
  <cols>
    <col min="1" max="1" width="29.5703125" style="3" customWidth="1"/>
    <col min="2" max="2" width="5.42578125" style="3" customWidth="1"/>
    <col min="3" max="3" width="1.85546875" style="3" customWidth="1"/>
    <col min="4" max="4" width="11.7109375" style="58" customWidth="1"/>
    <col min="5" max="5" width="1.140625" style="58" customWidth="1"/>
    <col min="6" max="6" width="10.85546875" style="58" bestFit="1" customWidth="1"/>
    <col min="7" max="7" width="1.85546875" style="58" customWidth="1"/>
    <col min="8" max="8" width="11.85546875" style="58" bestFit="1" customWidth="1"/>
    <col min="9" max="9" width="1.5703125" style="58" customWidth="1"/>
    <col min="10" max="10" width="14.42578125" style="58" bestFit="1" customWidth="1"/>
    <col min="11" max="11" width="1.85546875" style="58" customWidth="1"/>
    <col min="12" max="12" width="13.42578125" style="58" bestFit="1" customWidth="1"/>
    <col min="13" max="13" width="2.140625" style="58" customWidth="1"/>
    <col min="14" max="14" width="18.5703125" style="58" bestFit="1" customWidth="1"/>
    <col min="15" max="15" width="1.85546875" style="58" customWidth="1"/>
    <col min="16" max="16" width="11.42578125" style="58" bestFit="1" customWidth="1"/>
    <col min="17" max="16384" width="9.140625" style="3"/>
  </cols>
  <sheetData>
    <row r="1" spans="1:19" ht="17.100000000000001" customHeight="1" x14ac:dyDescent="0.2">
      <c r="A1" s="1" t="s">
        <v>0</v>
      </c>
      <c r="L1" s="18"/>
      <c r="M1" s="18"/>
      <c r="N1" s="18"/>
      <c r="O1" s="18"/>
      <c r="P1" s="6"/>
    </row>
    <row r="2" spans="1:19" ht="17.100000000000001" customHeight="1" x14ac:dyDescent="0.2">
      <c r="A2" s="1" t="s">
        <v>87</v>
      </c>
      <c r="L2" s="18"/>
      <c r="M2" s="18"/>
      <c r="N2" s="18"/>
      <c r="O2" s="6"/>
      <c r="P2" s="18"/>
    </row>
    <row r="3" spans="1:19" ht="17.100000000000001" customHeight="1" x14ac:dyDescent="0.2">
      <c r="A3" s="1" t="str">
        <f>'change conso'!A3</f>
        <v>FOR THE YEAR ENDED 31 DECEMBER 2024</v>
      </c>
    </row>
    <row r="5" spans="1:19" ht="17.100000000000001" customHeight="1" x14ac:dyDescent="0.2">
      <c r="D5" s="90" t="s">
        <v>113</v>
      </c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</row>
    <row r="6" spans="1:19" s="7" customFormat="1" ht="17.100000000000001" customHeight="1" x14ac:dyDescent="0.2">
      <c r="D6" s="59"/>
      <c r="E6" s="59"/>
      <c r="F6" s="59" t="s">
        <v>88</v>
      </c>
      <c r="G6" s="59"/>
      <c r="H6" s="59"/>
      <c r="I6" s="59"/>
      <c r="J6" s="92" t="s">
        <v>34</v>
      </c>
      <c r="K6" s="92"/>
      <c r="L6" s="92"/>
      <c r="M6" s="70"/>
      <c r="P6" s="59"/>
    </row>
    <row r="7" spans="1:19" s="7" customFormat="1" ht="17.100000000000001" customHeight="1" x14ac:dyDescent="0.2">
      <c r="D7" s="59" t="s">
        <v>183</v>
      </c>
      <c r="E7" s="59"/>
      <c r="F7" s="59"/>
      <c r="G7" s="59"/>
      <c r="H7" s="59" t="s">
        <v>232</v>
      </c>
      <c r="I7" s="59"/>
      <c r="J7" s="59"/>
      <c r="K7" s="59"/>
      <c r="L7" s="59"/>
      <c r="M7" s="70"/>
      <c r="P7" s="59" t="s">
        <v>66</v>
      </c>
    </row>
    <row r="8" spans="1:19" s="7" customFormat="1" ht="17.100000000000001" customHeight="1" x14ac:dyDescent="0.2">
      <c r="B8" s="59"/>
      <c r="C8" s="59"/>
      <c r="D8" s="77" t="s">
        <v>184</v>
      </c>
      <c r="E8" s="59"/>
      <c r="F8" s="59" t="s">
        <v>232</v>
      </c>
      <c r="G8" s="59"/>
      <c r="H8" s="59" t="s">
        <v>233</v>
      </c>
      <c r="I8" s="59"/>
      <c r="J8" s="59" t="s">
        <v>185</v>
      </c>
      <c r="K8" s="59"/>
      <c r="L8" s="59"/>
      <c r="M8" s="59"/>
      <c r="N8" s="59" t="s">
        <v>128</v>
      </c>
      <c r="O8" s="59"/>
      <c r="P8" s="59" t="s">
        <v>73</v>
      </c>
    </row>
    <row r="9" spans="1:19" s="7" customFormat="1" ht="17.100000000000001" customHeight="1" x14ac:dyDescent="0.2">
      <c r="B9" s="60" t="s">
        <v>74</v>
      </c>
      <c r="C9" s="59"/>
      <c r="D9" s="60" t="s">
        <v>75</v>
      </c>
      <c r="E9" s="59"/>
      <c r="F9" s="60" t="s">
        <v>235</v>
      </c>
      <c r="G9" s="59"/>
      <c r="H9" s="60" t="s">
        <v>231</v>
      </c>
      <c r="I9" s="59"/>
      <c r="J9" s="60" t="s">
        <v>187</v>
      </c>
      <c r="K9" s="59"/>
      <c r="L9" s="60" t="s">
        <v>78</v>
      </c>
      <c r="M9" s="59"/>
      <c r="N9" s="60" t="s">
        <v>134</v>
      </c>
      <c r="O9" s="59"/>
      <c r="P9" s="60" t="s">
        <v>84</v>
      </c>
    </row>
    <row r="10" spans="1:19" s="7" customFormat="1" ht="17.100000000000001" customHeight="1" x14ac:dyDescent="0.2"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</row>
    <row r="11" spans="1:19" ht="17.100000000000001" customHeight="1" x14ac:dyDescent="0.2">
      <c r="A11" s="28" t="s">
        <v>3</v>
      </c>
      <c r="B11" s="59"/>
    </row>
    <row r="12" spans="1:19" ht="17.100000000000001" customHeight="1" x14ac:dyDescent="0.2">
      <c r="B12" s="2"/>
      <c r="D12" s="61"/>
      <c r="E12" s="61"/>
      <c r="G12" s="61"/>
      <c r="H12" s="61"/>
      <c r="I12" s="61"/>
      <c r="J12" s="61"/>
      <c r="K12" s="61"/>
      <c r="L12" s="61"/>
      <c r="M12" s="61"/>
      <c r="N12" s="61"/>
      <c r="O12" s="61"/>
      <c r="P12" s="61"/>
    </row>
    <row r="13" spans="1:19" ht="17.100000000000001" customHeight="1" x14ac:dyDescent="0.2">
      <c r="A13" s="1" t="s">
        <v>109</v>
      </c>
      <c r="B13" s="2"/>
      <c r="D13" s="32">
        <v>927099200</v>
      </c>
      <c r="E13" s="32"/>
      <c r="F13" s="32">
        <v>799228000</v>
      </c>
      <c r="G13" s="32"/>
      <c r="H13" s="32">
        <v>12902865</v>
      </c>
      <c r="I13" s="32"/>
      <c r="J13" s="32">
        <v>48569460</v>
      </c>
      <c r="K13" s="32"/>
      <c r="L13" s="32">
        <v>-24954562</v>
      </c>
      <c r="M13" s="32"/>
      <c r="N13" s="32">
        <v>0</v>
      </c>
      <c r="O13" s="32"/>
      <c r="P13" s="32">
        <f>SUM(D13:N13)</f>
        <v>1762844963</v>
      </c>
      <c r="Q13" s="75"/>
      <c r="R13" s="84"/>
      <c r="S13" s="84"/>
    </row>
    <row r="14" spans="1:19" ht="17.100000000000001" customHeight="1" x14ac:dyDescent="0.2">
      <c r="A14" s="3" t="s">
        <v>133</v>
      </c>
      <c r="B14" s="2">
        <v>23</v>
      </c>
      <c r="D14" s="32">
        <v>0</v>
      </c>
      <c r="E14" s="32"/>
      <c r="F14" s="32">
        <v>0</v>
      </c>
      <c r="G14" s="32"/>
      <c r="H14" s="32">
        <v>0</v>
      </c>
      <c r="I14" s="32"/>
      <c r="J14" s="32">
        <v>3277839</v>
      </c>
      <c r="K14" s="32"/>
      <c r="L14" s="32">
        <v>-3277839</v>
      </c>
      <c r="M14" s="32"/>
      <c r="N14" s="32">
        <v>0</v>
      </c>
      <c r="O14" s="32"/>
      <c r="P14" s="32">
        <f>SUM(D14:N14)</f>
        <v>0</v>
      </c>
      <c r="Q14" s="75"/>
      <c r="R14" s="84"/>
      <c r="S14" s="84"/>
    </row>
    <row r="15" spans="1:19" ht="17.100000000000001" customHeight="1" x14ac:dyDescent="0.2">
      <c r="A15" s="3" t="s">
        <v>89</v>
      </c>
      <c r="B15" s="2"/>
      <c r="D15" s="32">
        <v>0</v>
      </c>
      <c r="E15" s="32"/>
      <c r="F15" s="32">
        <v>0</v>
      </c>
      <c r="G15" s="32"/>
      <c r="H15" s="32">
        <v>0</v>
      </c>
      <c r="I15" s="32"/>
      <c r="J15" s="32">
        <v>0</v>
      </c>
      <c r="K15" s="32"/>
      <c r="L15" s="32">
        <v>65556779</v>
      </c>
      <c r="M15" s="32"/>
      <c r="N15" s="32">
        <v>0</v>
      </c>
      <c r="O15" s="32"/>
      <c r="P15" s="32">
        <f>SUM(D15:N15)</f>
        <v>65556779</v>
      </c>
      <c r="Q15" s="75"/>
      <c r="R15" s="84"/>
      <c r="S15" s="84"/>
    </row>
    <row r="16" spans="1:19" ht="17.100000000000001" customHeight="1" x14ac:dyDescent="0.2">
      <c r="A16" s="3" t="s">
        <v>135</v>
      </c>
      <c r="B16" s="2"/>
      <c r="D16" s="32">
        <v>0</v>
      </c>
      <c r="E16" s="32"/>
      <c r="F16" s="32">
        <v>0</v>
      </c>
      <c r="G16" s="32"/>
      <c r="H16" s="32">
        <v>0</v>
      </c>
      <c r="I16" s="32"/>
      <c r="J16" s="32">
        <v>0</v>
      </c>
      <c r="K16" s="32"/>
      <c r="L16" s="32">
        <v>0</v>
      </c>
      <c r="M16" s="32"/>
      <c r="N16" s="32">
        <v>4636857</v>
      </c>
      <c r="O16" s="32"/>
      <c r="P16" s="32">
        <f>SUM(D16:N16)</f>
        <v>4636857</v>
      </c>
      <c r="Q16" s="75"/>
      <c r="R16" s="84"/>
      <c r="S16" s="84"/>
    </row>
    <row r="17" spans="1:19" ht="17.100000000000001" customHeight="1" x14ac:dyDescent="0.2">
      <c r="A17" s="5" t="s">
        <v>86</v>
      </c>
      <c r="B17" s="2"/>
      <c r="D17" s="62">
        <f>SUM(D14:D16)</f>
        <v>0</v>
      </c>
      <c r="E17" s="32"/>
      <c r="F17" s="62">
        <f>SUM(F14:F16)</f>
        <v>0</v>
      </c>
      <c r="G17" s="32"/>
      <c r="H17" s="62">
        <f>SUM(H14:H16)</f>
        <v>0</v>
      </c>
      <c r="I17" s="32"/>
      <c r="J17" s="62">
        <f>SUM(J14:J16)</f>
        <v>3277839</v>
      </c>
      <c r="K17" s="32"/>
      <c r="L17" s="62">
        <f>SUM(L14:L16)</f>
        <v>62278940</v>
      </c>
      <c r="M17" s="32"/>
      <c r="N17" s="62">
        <f>SUM(N14:N16)</f>
        <v>4636857</v>
      </c>
      <c r="O17" s="32"/>
      <c r="P17" s="62">
        <f>SUM(P14:P16)</f>
        <v>70193636</v>
      </c>
      <c r="Q17" s="75"/>
      <c r="R17" s="84"/>
      <c r="S17" s="84"/>
    </row>
    <row r="18" spans="1:19" ht="17.100000000000001" customHeight="1" thickBot="1" x14ac:dyDescent="0.25">
      <c r="A18" s="1" t="s">
        <v>110</v>
      </c>
      <c r="D18" s="52">
        <f>D13+D17</f>
        <v>927099200</v>
      </c>
      <c r="E18" s="32"/>
      <c r="F18" s="52">
        <f>F13+F17</f>
        <v>799228000</v>
      </c>
      <c r="G18" s="32"/>
      <c r="H18" s="52">
        <f>H13+H17</f>
        <v>12902865</v>
      </c>
      <c r="I18" s="32"/>
      <c r="J18" s="52">
        <f>J13+J17</f>
        <v>51847299</v>
      </c>
      <c r="K18" s="32"/>
      <c r="L18" s="52">
        <f>L13+L17</f>
        <v>37324378</v>
      </c>
      <c r="M18" s="32"/>
      <c r="N18" s="52">
        <f>N13+N17</f>
        <v>4636857</v>
      </c>
      <c r="O18" s="32"/>
      <c r="P18" s="52">
        <f>P13+P17</f>
        <v>1833038599</v>
      </c>
      <c r="Q18" s="75"/>
      <c r="R18" s="84"/>
      <c r="S18" s="84"/>
    </row>
    <row r="19" spans="1:19" ht="17.100000000000001" customHeight="1" thickTop="1" x14ac:dyDescent="0.2">
      <c r="A19" s="1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75"/>
      <c r="R19" s="84"/>
      <c r="S19" s="84"/>
    </row>
    <row r="20" spans="1:19" ht="17.100000000000001" customHeight="1" x14ac:dyDescent="0.2">
      <c r="A20" s="1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75"/>
      <c r="R20" s="84"/>
      <c r="S20" s="84"/>
    </row>
    <row r="21" spans="1:19" ht="17.100000000000001" customHeight="1" x14ac:dyDescent="0.2">
      <c r="A21" s="1" t="s">
        <v>168</v>
      </c>
      <c r="B21" s="2"/>
      <c r="D21" s="32">
        <f>D18</f>
        <v>927099200</v>
      </c>
      <c r="E21" s="32"/>
      <c r="F21" s="32">
        <f>F18</f>
        <v>799228000</v>
      </c>
      <c r="G21" s="32"/>
      <c r="H21" s="32">
        <f>H18</f>
        <v>12902865</v>
      </c>
      <c r="I21" s="32"/>
      <c r="J21" s="32">
        <f>J18</f>
        <v>51847299</v>
      </c>
      <c r="K21" s="32"/>
      <c r="L21" s="32">
        <f>L18</f>
        <v>37324378</v>
      </c>
      <c r="M21" s="32"/>
      <c r="N21" s="32">
        <f>N18</f>
        <v>4636857</v>
      </c>
      <c r="O21" s="32"/>
      <c r="P21" s="32">
        <f>P18</f>
        <v>1833038599</v>
      </c>
      <c r="Q21" s="75"/>
      <c r="R21" s="84"/>
      <c r="S21" s="84"/>
    </row>
    <row r="22" spans="1:19" ht="17.100000000000001" customHeight="1" x14ac:dyDescent="0.2">
      <c r="A22" s="3" t="s">
        <v>133</v>
      </c>
      <c r="B22" s="2">
        <v>23</v>
      </c>
      <c r="D22" s="32">
        <v>0</v>
      </c>
      <c r="E22" s="32"/>
      <c r="F22" s="32">
        <v>0</v>
      </c>
      <c r="G22" s="32"/>
      <c r="H22" s="32">
        <v>0</v>
      </c>
      <c r="I22" s="32"/>
      <c r="J22" s="32">
        <v>260591</v>
      </c>
      <c r="K22" s="32"/>
      <c r="L22" s="32">
        <v>-260591</v>
      </c>
      <c r="M22" s="32"/>
      <c r="N22" s="32">
        <v>0</v>
      </c>
      <c r="O22" s="32"/>
      <c r="P22" s="32">
        <f>SUM(D22:N22)</f>
        <v>0</v>
      </c>
      <c r="Q22" s="75"/>
      <c r="R22" s="84"/>
      <c r="S22" s="84"/>
    </row>
    <row r="23" spans="1:19" ht="17.100000000000001" customHeight="1" x14ac:dyDescent="0.2">
      <c r="A23" s="3" t="s">
        <v>89</v>
      </c>
      <c r="B23" s="2"/>
      <c r="D23" s="32">
        <v>0</v>
      </c>
      <c r="E23" s="32"/>
      <c r="F23" s="32">
        <v>0</v>
      </c>
      <c r="G23" s="32"/>
      <c r="H23" s="32">
        <v>0</v>
      </c>
      <c r="I23" s="32"/>
      <c r="J23" s="32">
        <v>0</v>
      </c>
      <c r="K23" s="32"/>
      <c r="L23" s="32">
        <v>5211811</v>
      </c>
      <c r="M23" s="32"/>
      <c r="N23" s="32">
        <v>0</v>
      </c>
      <c r="O23" s="32"/>
      <c r="P23" s="32">
        <f>SUM(D23:N23)</f>
        <v>5211811</v>
      </c>
      <c r="Q23" s="75"/>
      <c r="R23" s="84"/>
      <c r="S23" s="84"/>
    </row>
    <row r="24" spans="1:19" ht="17.100000000000001" customHeight="1" x14ac:dyDescent="0.2">
      <c r="A24" s="5" t="s">
        <v>86</v>
      </c>
      <c r="B24" s="32"/>
      <c r="C24" s="32"/>
      <c r="D24" s="62">
        <f>SUM(D22:D23)</f>
        <v>0</v>
      </c>
      <c r="E24" s="32"/>
      <c r="F24" s="62">
        <f>SUM(F22:F23)</f>
        <v>0</v>
      </c>
      <c r="G24" s="32"/>
      <c r="H24" s="62">
        <f>SUM(H22:H23)</f>
        <v>0</v>
      </c>
      <c r="I24" s="32"/>
      <c r="J24" s="62">
        <f>SUM(J22:J23)</f>
        <v>260591</v>
      </c>
      <c r="K24" s="32"/>
      <c r="L24" s="62">
        <f>SUM(L22:L23)</f>
        <v>4951220</v>
      </c>
      <c r="M24" s="32"/>
      <c r="N24" s="62">
        <f>SUM(N22:N23)</f>
        <v>0</v>
      </c>
      <c r="O24" s="32"/>
      <c r="P24" s="62">
        <f>SUM(P22:P23)</f>
        <v>5211811</v>
      </c>
      <c r="Q24" s="75"/>
      <c r="R24" s="84"/>
      <c r="S24" s="84"/>
    </row>
    <row r="25" spans="1:19" ht="17.100000000000001" customHeight="1" thickBot="1" x14ac:dyDescent="0.25">
      <c r="A25" s="1" t="s">
        <v>169</v>
      </c>
      <c r="D25" s="52">
        <f>D21+D24</f>
        <v>927099200</v>
      </c>
      <c r="E25" s="32"/>
      <c r="F25" s="52">
        <f>F21+F24</f>
        <v>799228000</v>
      </c>
      <c r="G25" s="32"/>
      <c r="H25" s="52">
        <f>H21+H24</f>
        <v>12902865</v>
      </c>
      <c r="I25" s="32"/>
      <c r="J25" s="52">
        <f>J21+J24</f>
        <v>52107890</v>
      </c>
      <c r="K25" s="32"/>
      <c r="L25" s="52">
        <f>L21+L24</f>
        <v>42275598</v>
      </c>
      <c r="M25" s="32"/>
      <c r="N25" s="52">
        <f>N21+N24</f>
        <v>4636857</v>
      </c>
      <c r="O25" s="32"/>
      <c r="P25" s="52">
        <f>P21+P24</f>
        <v>1838250410</v>
      </c>
      <c r="Q25" s="75"/>
      <c r="R25" s="84"/>
      <c r="S25" s="84"/>
    </row>
    <row r="26" spans="1:19" ht="17.100000000000001" customHeight="1" thickTop="1" x14ac:dyDescent="0.2">
      <c r="A26" s="1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9" ht="17.100000000000001" customHeight="1" x14ac:dyDescent="0.2">
      <c r="A27" s="1"/>
      <c r="D27" s="32"/>
      <c r="E27" s="32"/>
      <c r="F27" s="32"/>
      <c r="G27" s="32"/>
      <c r="H27" s="32" t="s">
        <v>88</v>
      </c>
      <c r="I27" s="32"/>
      <c r="J27" s="32"/>
      <c r="K27" s="32"/>
      <c r="L27" s="32"/>
      <c r="M27" s="32"/>
      <c r="N27" s="32"/>
      <c r="O27" s="32"/>
      <c r="P27" s="32"/>
    </row>
    <row r="28" spans="1:19" ht="17.100000000000001" customHeight="1" x14ac:dyDescent="0.2">
      <c r="A28" s="3" t="s">
        <v>17</v>
      </c>
    </row>
  </sheetData>
  <mergeCells count="2">
    <mergeCell ref="D5:P5"/>
    <mergeCell ref="J6:L6"/>
  </mergeCells>
  <pageMargins left="0.78740157480314998" right="0.39370078740157499" top="0.98425196850393704" bottom="0.47" header="0.51180000000000003" footer="0.51180000000000003"/>
  <pageSetup paperSize="9" scale="98" orientation="landscape" r:id="rId1"/>
  <headerFooter>
    <oddFooter>&amp;R&amp;"Angsana New,Regular"&amp;14 12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view="pageBreakPreview" topLeftCell="A58" zoomScale="55" zoomScaleNormal="115" zoomScaleSheetLayoutView="55" workbookViewId="0">
      <selection activeCell="J25" sqref="J1:AU1048576"/>
    </sheetView>
  </sheetViews>
  <sheetFormatPr defaultColWidth="9.140625" defaultRowHeight="17.100000000000001" customHeight="1" x14ac:dyDescent="0.2"/>
  <cols>
    <col min="1" max="1" width="50.85546875" style="3" customWidth="1"/>
    <col min="2" max="2" width="11" style="3" customWidth="1"/>
    <col min="3" max="3" width="1.140625" style="3" customWidth="1"/>
    <col min="4" max="4" width="11.85546875" style="3" bestFit="1" customWidth="1"/>
    <col min="5" max="5" width="1.140625" style="3" customWidth="1"/>
    <col min="6" max="6" width="11.85546875" style="3" bestFit="1" customWidth="1"/>
    <col min="7" max="7" width="1.140625" style="3" customWidth="1"/>
    <col min="8" max="8" width="11.85546875" style="3" bestFit="1" customWidth="1"/>
    <col min="9" max="16384" width="9.140625" style="3"/>
  </cols>
  <sheetData>
    <row r="1" spans="1:9" s="50" customFormat="1" ht="17.100000000000001" customHeight="1" x14ac:dyDescent="0.2">
      <c r="A1" s="5" t="s">
        <v>0</v>
      </c>
      <c r="B1" s="3"/>
      <c r="C1" s="3"/>
      <c r="D1" s="3"/>
      <c r="E1" s="3"/>
      <c r="F1" s="3"/>
      <c r="G1" s="3"/>
      <c r="H1" s="6"/>
      <c r="I1" s="3"/>
    </row>
    <row r="2" spans="1:9" s="50" customFormat="1" ht="17.100000000000001" customHeight="1" x14ac:dyDescent="0.2">
      <c r="A2" s="1" t="s">
        <v>90</v>
      </c>
      <c r="B2" s="3"/>
      <c r="C2" s="3"/>
      <c r="D2" s="3"/>
      <c r="E2" s="3"/>
      <c r="F2" s="3"/>
      <c r="G2" s="3"/>
      <c r="H2" s="18"/>
      <c r="I2" s="3"/>
    </row>
    <row r="3" spans="1:9" s="50" customFormat="1" ht="17.100000000000001" customHeight="1" x14ac:dyDescent="0.2">
      <c r="A3" s="1" t="s">
        <v>166</v>
      </c>
      <c r="B3" s="3"/>
      <c r="C3" s="3"/>
      <c r="D3" s="3"/>
      <c r="E3" s="3"/>
      <c r="F3" s="3"/>
      <c r="G3" s="3"/>
      <c r="H3" s="3"/>
      <c r="I3" s="3"/>
    </row>
    <row r="4" spans="1:9" s="50" customFormat="1" ht="17.850000000000001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9" s="50" customFormat="1" ht="17.100000000000001" customHeight="1" x14ac:dyDescent="0.2">
      <c r="A5" s="3"/>
      <c r="B5" s="90" t="s">
        <v>113</v>
      </c>
      <c r="C5" s="90"/>
      <c r="D5" s="90"/>
      <c r="E5" s="90"/>
      <c r="F5" s="90"/>
      <c r="G5" s="90"/>
      <c r="H5" s="90"/>
      <c r="I5" s="3"/>
    </row>
    <row r="6" spans="1:9" s="50" customFormat="1" ht="17.100000000000001" customHeight="1" x14ac:dyDescent="0.2">
      <c r="A6" s="3"/>
      <c r="B6" s="9" t="s">
        <v>2</v>
      </c>
      <c r="C6" s="9"/>
      <c r="D6" s="9"/>
      <c r="E6" s="1"/>
      <c r="F6" s="9" t="s">
        <v>3</v>
      </c>
      <c r="G6" s="9"/>
      <c r="H6" s="9"/>
      <c r="I6" s="3"/>
    </row>
    <row r="7" spans="1:9" s="50" customFormat="1" ht="17.100000000000001" customHeight="1" x14ac:dyDescent="0.2">
      <c r="A7" s="3"/>
      <c r="B7" s="40">
        <v>2024</v>
      </c>
      <c r="C7" s="14"/>
      <c r="D7" s="40">
        <v>2023</v>
      </c>
      <c r="E7" s="14"/>
      <c r="F7" s="40">
        <v>2024</v>
      </c>
      <c r="G7" s="14"/>
      <c r="H7" s="40">
        <v>2023</v>
      </c>
      <c r="I7" s="3"/>
    </row>
    <row r="8" spans="1:9" s="50" customFormat="1" ht="17.100000000000001" customHeight="1" x14ac:dyDescent="0.2">
      <c r="A8" s="1" t="s">
        <v>91</v>
      </c>
      <c r="B8" s="3"/>
      <c r="C8" s="32"/>
      <c r="D8" s="3"/>
      <c r="E8" s="1"/>
      <c r="F8" s="3"/>
      <c r="G8" s="32"/>
      <c r="H8" s="3"/>
      <c r="I8" s="3"/>
    </row>
    <row r="9" spans="1:9" s="50" customFormat="1" ht="17.100000000000001" customHeight="1" x14ac:dyDescent="0.2">
      <c r="A9" s="19" t="s">
        <v>196</v>
      </c>
      <c r="B9" s="32">
        <f>'p&amp;l '!D32</f>
        <v>-60702727</v>
      </c>
      <c r="C9" s="32"/>
      <c r="D9" s="32">
        <f>'p&amp;l '!F32</f>
        <v>84242667</v>
      </c>
      <c r="E9" s="32"/>
      <c r="F9" s="32">
        <f>'p&amp;l '!H32</f>
        <v>5211811</v>
      </c>
      <c r="G9" s="32"/>
      <c r="H9" s="32">
        <f>'p&amp;l '!J32</f>
        <v>65556779</v>
      </c>
      <c r="I9" s="49"/>
    </row>
    <row r="10" spans="1:9" s="50" customFormat="1" ht="17.100000000000001" customHeight="1" x14ac:dyDescent="0.2">
      <c r="A10" s="1" t="s">
        <v>172</v>
      </c>
      <c r="B10" s="32"/>
      <c r="C10" s="32"/>
      <c r="D10" s="32"/>
      <c r="E10" s="32"/>
      <c r="F10" s="32"/>
      <c r="G10" s="32"/>
      <c r="H10" s="32"/>
      <c r="I10" s="49"/>
    </row>
    <row r="11" spans="1:9" s="50" customFormat="1" ht="17.100000000000001" customHeight="1" x14ac:dyDescent="0.2">
      <c r="A11" s="19" t="s">
        <v>125</v>
      </c>
      <c r="B11" s="32">
        <f>-'p&amp;l '!D31</f>
        <v>135546359</v>
      </c>
      <c r="C11" s="32"/>
      <c r="D11" s="32">
        <v>21506390</v>
      </c>
      <c r="E11" s="32"/>
      <c r="F11" s="32">
        <v>51000000</v>
      </c>
      <c r="G11" s="32"/>
      <c r="H11" s="32">
        <v>0</v>
      </c>
      <c r="I11" s="49"/>
    </row>
    <row r="12" spans="1:9" s="50" customFormat="1" ht="17.100000000000001" customHeight="1" x14ac:dyDescent="0.2">
      <c r="A12" s="19" t="s">
        <v>170</v>
      </c>
      <c r="B12" s="32">
        <v>130885451</v>
      </c>
      <c r="C12" s="32"/>
      <c r="D12" s="32">
        <v>134735613</v>
      </c>
      <c r="E12" s="32"/>
      <c r="F12" s="32">
        <v>40705144</v>
      </c>
      <c r="G12" s="32"/>
      <c r="H12" s="32">
        <v>43801091</v>
      </c>
      <c r="I12" s="49"/>
    </row>
    <row r="13" spans="1:9" s="50" customFormat="1" ht="17.100000000000001" customHeight="1" x14ac:dyDescent="0.2">
      <c r="A13" s="19" t="s">
        <v>171</v>
      </c>
      <c r="B13" s="32">
        <v>1117374</v>
      </c>
      <c r="C13" s="32"/>
      <c r="D13" s="32">
        <v>28511019</v>
      </c>
      <c r="E13" s="32"/>
      <c r="F13" s="32">
        <v>0</v>
      </c>
      <c r="G13" s="32"/>
      <c r="H13" s="32">
        <v>30951217</v>
      </c>
      <c r="I13" s="49"/>
    </row>
    <row r="14" spans="1:9" s="50" customFormat="1" ht="17.100000000000001" customHeight="1" x14ac:dyDescent="0.2">
      <c r="A14" s="19" t="s">
        <v>107</v>
      </c>
      <c r="B14" s="32">
        <v>0</v>
      </c>
      <c r="C14" s="32"/>
      <c r="D14" s="32">
        <v>-2219413</v>
      </c>
      <c r="E14" s="32"/>
      <c r="F14" s="32">
        <v>0</v>
      </c>
      <c r="G14" s="32"/>
      <c r="H14" s="32">
        <v>0</v>
      </c>
      <c r="I14" s="49"/>
    </row>
    <row r="15" spans="1:9" s="50" customFormat="1" ht="17.100000000000001" customHeight="1" x14ac:dyDescent="0.2">
      <c r="A15" s="19" t="s">
        <v>236</v>
      </c>
      <c r="B15" s="32">
        <v>285951</v>
      </c>
      <c r="C15" s="32"/>
      <c r="D15" s="32">
        <v>-838700</v>
      </c>
      <c r="E15" s="32"/>
      <c r="F15" s="32">
        <v>285951</v>
      </c>
      <c r="G15" s="32"/>
      <c r="H15" s="32">
        <v>-822427</v>
      </c>
      <c r="I15" s="49"/>
    </row>
    <row r="16" spans="1:9" s="50" customFormat="1" ht="17.100000000000001" customHeight="1" x14ac:dyDescent="0.2">
      <c r="A16" s="19" t="s">
        <v>106</v>
      </c>
      <c r="B16" s="32">
        <v>0</v>
      </c>
      <c r="C16" s="32"/>
      <c r="D16" s="32">
        <v>0</v>
      </c>
      <c r="E16" s="32"/>
      <c r="F16" s="32">
        <v>0</v>
      </c>
      <c r="G16" s="32"/>
      <c r="H16" s="32">
        <v>0</v>
      </c>
      <c r="I16" s="49"/>
    </row>
    <row r="17" spans="1:9" s="50" customFormat="1" ht="17.100000000000001" customHeight="1" x14ac:dyDescent="0.2">
      <c r="A17" s="19" t="s">
        <v>92</v>
      </c>
      <c r="B17" s="32">
        <v>7541391</v>
      </c>
      <c r="C17" s="32"/>
      <c r="D17" s="32">
        <v>5658314</v>
      </c>
      <c r="E17" s="32"/>
      <c r="F17" s="32">
        <v>0</v>
      </c>
      <c r="G17" s="32"/>
      <c r="H17" s="32">
        <v>0</v>
      </c>
      <c r="I17" s="49"/>
    </row>
    <row r="18" spans="1:9" s="50" customFormat="1" ht="17.100000000000001" customHeight="1" x14ac:dyDescent="0.2">
      <c r="A18" s="19" t="s">
        <v>93</v>
      </c>
      <c r="B18" s="32">
        <v>311631</v>
      </c>
      <c r="C18" s="32"/>
      <c r="D18" s="32">
        <v>22738</v>
      </c>
      <c r="E18" s="32"/>
      <c r="F18" s="32">
        <v>1867</v>
      </c>
      <c r="G18" s="32"/>
      <c r="H18" s="32">
        <v>22726</v>
      </c>
      <c r="I18" s="49"/>
    </row>
    <row r="19" spans="1:9" s="50" customFormat="1" ht="17.100000000000001" customHeight="1" x14ac:dyDescent="0.2">
      <c r="A19" s="19" t="s">
        <v>207</v>
      </c>
      <c r="B19" s="32">
        <v>2122338</v>
      </c>
      <c r="C19" s="32"/>
      <c r="D19" s="32">
        <v>0</v>
      </c>
      <c r="E19" s="32"/>
      <c r="F19" s="32">
        <v>2122338</v>
      </c>
      <c r="G19" s="32"/>
      <c r="H19" s="32">
        <v>0</v>
      </c>
      <c r="I19" s="49"/>
    </row>
    <row r="20" spans="1:9" s="50" customFormat="1" ht="17.100000000000001" customHeight="1" x14ac:dyDescent="0.2">
      <c r="A20" s="19" t="s">
        <v>108</v>
      </c>
      <c r="B20" s="32">
        <v>31712079</v>
      </c>
      <c r="C20" s="32"/>
      <c r="D20" s="32">
        <v>25862801</v>
      </c>
      <c r="E20" s="32"/>
      <c r="F20" s="32">
        <v>0</v>
      </c>
      <c r="G20" s="32"/>
      <c r="H20" s="32">
        <v>0</v>
      </c>
      <c r="I20" s="49"/>
    </row>
    <row r="21" spans="1:9" s="50" customFormat="1" ht="17.100000000000001" customHeight="1" x14ac:dyDescent="0.2">
      <c r="A21" s="19" t="s">
        <v>237</v>
      </c>
      <c r="B21" s="32">
        <v>84677</v>
      </c>
      <c r="C21" s="32"/>
      <c r="D21" s="32">
        <v>538440</v>
      </c>
      <c r="E21" s="32"/>
      <c r="F21" s="32">
        <v>9910228</v>
      </c>
      <c r="G21" s="32"/>
      <c r="H21" s="32">
        <v>5987787</v>
      </c>
      <c r="I21" s="49"/>
    </row>
    <row r="22" spans="1:9" s="50" customFormat="1" ht="17.100000000000001" customHeight="1" x14ac:dyDescent="0.2">
      <c r="A22" s="19" t="s">
        <v>238</v>
      </c>
      <c r="B22" s="32">
        <v>33941</v>
      </c>
      <c r="C22" s="32"/>
      <c r="D22" s="32">
        <v>39636275</v>
      </c>
      <c r="E22" s="32"/>
      <c r="F22" s="32">
        <v>7484504</v>
      </c>
      <c r="G22" s="32"/>
      <c r="H22" s="32">
        <v>31810629</v>
      </c>
      <c r="I22" s="49"/>
    </row>
    <row r="23" spans="1:9" s="50" customFormat="1" ht="17.100000000000001" customHeight="1" x14ac:dyDescent="0.2">
      <c r="A23" s="19" t="s">
        <v>94</v>
      </c>
      <c r="B23" s="32">
        <v>5373897</v>
      </c>
      <c r="C23" s="32"/>
      <c r="D23" s="32">
        <v>3058478</v>
      </c>
      <c r="E23" s="32"/>
      <c r="F23" s="32">
        <v>4924985</v>
      </c>
      <c r="G23" s="32"/>
      <c r="H23" s="32">
        <v>2628614</v>
      </c>
      <c r="I23" s="49"/>
    </row>
    <row r="24" spans="1:9" s="50" customFormat="1" ht="17.100000000000001" customHeight="1" x14ac:dyDescent="0.2">
      <c r="A24" s="19" t="s">
        <v>95</v>
      </c>
      <c r="B24" s="32">
        <v>0</v>
      </c>
      <c r="C24" s="32"/>
      <c r="D24" s="32">
        <v>0</v>
      </c>
      <c r="E24" s="32"/>
      <c r="F24" s="32">
        <v>-163868444</v>
      </c>
      <c r="G24" s="32"/>
      <c r="H24" s="32">
        <v>-37739879</v>
      </c>
      <c r="I24" s="49"/>
    </row>
    <row r="25" spans="1:9" s="50" customFormat="1" ht="17.100000000000001" customHeight="1" x14ac:dyDescent="0.2">
      <c r="A25" s="19" t="s">
        <v>239</v>
      </c>
      <c r="B25" s="32">
        <v>-212967</v>
      </c>
      <c r="C25" s="32"/>
      <c r="D25" s="32">
        <v>-135538</v>
      </c>
      <c r="E25" s="32"/>
      <c r="F25" s="32">
        <v>-3431791</v>
      </c>
      <c r="G25" s="32"/>
      <c r="H25" s="32">
        <v>-2822281</v>
      </c>
      <c r="I25" s="49"/>
    </row>
    <row r="26" spans="1:9" s="50" customFormat="1" ht="17.100000000000001" customHeight="1" x14ac:dyDescent="0.2">
      <c r="A26" s="19" t="s">
        <v>240</v>
      </c>
      <c r="B26" s="32">
        <v>128702339</v>
      </c>
      <c r="C26" s="32"/>
      <c r="D26" s="32">
        <v>121507432</v>
      </c>
      <c r="E26" s="32"/>
      <c r="F26" s="32">
        <v>31420617</v>
      </c>
      <c r="G26" s="32"/>
      <c r="H26" s="32">
        <v>31268834</v>
      </c>
      <c r="I26" s="49"/>
    </row>
    <row r="27" spans="1:9" s="50" customFormat="1" ht="17.100000000000001" customHeight="1" x14ac:dyDescent="0.2">
      <c r="A27" s="19" t="s">
        <v>136</v>
      </c>
      <c r="B27" s="32">
        <v>0</v>
      </c>
      <c r="C27" s="32"/>
      <c r="D27" s="32">
        <v>-969465</v>
      </c>
      <c r="E27" s="32"/>
      <c r="F27" s="32">
        <v>0</v>
      </c>
      <c r="G27" s="32"/>
      <c r="H27" s="32">
        <v>-969465</v>
      </c>
      <c r="I27" s="49"/>
    </row>
    <row r="28" spans="1:9" s="50" customFormat="1" ht="17.100000000000001" customHeight="1" x14ac:dyDescent="0.2">
      <c r="A28" s="19" t="s">
        <v>241</v>
      </c>
      <c r="B28" s="43">
        <v>-427584</v>
      </c>
      <c r="C28" s="32"/>
      <c r="D28" s="43">
        <v>-5853</v>
      </c>
      <c r="E28" s="32"/>
      <c r="F28" s="43">
        <v>0</v>
      </c>
      <c r="G28" s="32"/>
      <c r="H28" s="43">
        <v>-503964</v>
      </c>
      <c r="I28" s="49"/>
    </row>
    <row r="29" spans="1:9" s="50" customFormat="1" ht="17.100000000000001" customHeight="1" x14ac:dyDescent="0.2">
      <c r="A29" s="1" t="s">
        <v>242</v>
      </c>
      <c r="B29" s="3"/>
      <c r="C29" s="3"/>
      <c r="D29" s="3"/>
      <c r="E29" s="3"/>
      <c r="F29" s="3"/>
      <c r="G29" s="3"/>
      <c r="H29" s="3"/>
      <c r="I29" s="49"/>
    </row>
    <row r="30" spans="1:9" s="50" customFormat="1" ht="17.100000000000001" customHeight="1" x14ac:dyDescent="0.2">
      <c r="A30" s="1" t="s">
        <v>96</v>
      </c>
      <c r="B30" s="32">
        <f>SUM(B9:B28)</f>
        <v>382374150</v>
      </c>
      <c r="C30" s="32"/>
      <c r="D30" s="32">
        <f>SUM(D9:D28)</f>
        <v>461111198</v>
      </c>
      <c r="E30" s="32">
        <f>SUM(E9:E28)</f>
        <v>0</v>
      </c>
      <c r="F30" s="32">
        <f>SUM(F9:F28)</f>
        <v>-14232790</v>
      </c>
      <c r="G30" s="32">
        <f>SUM(G9:G28)</f>
        <v>0</v>
      </c>
      <c r="H30" s="32">
        <f>SUM(H9:H28)</f>
        <v>169169661</v>
      </c>
      <c r="I30" s="49"/>
    </row>
    <row r="31" spans="1:9" s="50" customFormat="1" ht="17.100000000000001" customHeight="1" x14ac:dyDescent="0.2">
      <c r="A31" s="1" t="s">
        <v>97</v>
      </c>
      <c r="B31" s="3"/>
      <c r="C31" s="3"/>
      <c r="D31" s="3"/>
      <c r="E31" s="3"/>
      <c r="F31" s="3"/>
      <c r="G31" s="3"/>
      <c r="H31" s="3"/>
      <c r="I31" s="49"/>
    </row>
    <row r="32" spans="1:9" s="50" customFormat="1" ht="17.100000000000001" customHeight="1" x14ac:dyDescent="0.2">
      <c r="A32" s="46" t="s">
        <v>137</v>
      </c>
      <c r="B32" s="32">
        <v>-138342901</v>
      </c>
      <c r="C32" s="32"/>
      <c r="D32" s="32">
        <v>-73474924</v>
      </c>
      <c r="E32" s="32"/>
      <c r="F32" s="32">
        <v>19972365</v>
      </c>
      <c r="G32" s="32"/>
      <c r="H32" s="32">
        <v>149386703</v>
      </c>
      <c r="I32" s="49"/>
    </row>
    <row r="33" spans="1:9" s="50" customFormat="1" ht="17.100000000000001" customHeight="1" x14ac:dyDescent="0.2">
      <c r="A33" s="46" t="s">
        <v>98</v>
      </c>
      <c r="B33" s="32">
        <v>-81394208</v>
      </c>
      <c r="C33" s="32"/>
      <c r="D33" s="32">
        <v>49460377</v>
      </c>
      <c r="E33" s="32"/>
      <c r="F33" s="32">
        <v>159100180</v>
      </c>
      <c r="G33" s="32"/>
      <c r="H33" s="32">
        <v>-161097214</v>
      </c>
      <c r="I33" s="49"/>
    </row>
    <row r="34" spans="1:9" s="50" customFormat="1" ht="17.100000000000001" customHeight="1" x14ac:dyDescent="0.2">
      <c r="A34" s="46" t="s">
        <v>99</v>
      </c>
      <c r="B34" s="32">
        <v>157184</v>
      </c>
      <c r="C34" s="32"/>
      <c r="D34" s="32">
        <v>3390099</v>
      </c>
      <c r="E34" s="32"/>
      <c r="F34" s="32">
        <v>0</v>
      </c>
      <c r="G34" s="32"/>
      <c r="H34" s="32">
        <v>0</v>
      </c>
      <c r="I34" s="49"/>
    </row>
    <row r="35" spans="1:9" s="50" customFormat="1" ht="17.100000000000001" customHeight="1" x14ac:dyDescent="0.2">
      <c r="A35" s="46" t="s">
        <v>9</v>
      </c>
      <c r="B35" s="32">
        <v>-32935814</v>
      </c>
      <c r="C35" s="32"/>
      <c r="D35" s="32">
        <v>-3596273</v>
      </c>
      <c r="E35" s="32"/>
      <c r="F35" s="32">
        <v>-6932539</v>
      </c>
      <c r="G35" s="32"/>
      <c r="H35" s="32">
        <v>6954770</v>
      </c>
      <c r="I35" s="49"/>
    </row>
    <row r="36" spans="1:9" s="50" customFormat="1" ht="17.100000000000001" customHeight="1" x14ac:dyDescent="0.2">
      <c r="A36" s="46" t="s">
        <v>14</v>
      </c>
      <c r="B36" s="32">
        <v>45153</v>
      </c>
      <c r="C36" s="32"/>
      <c r="D36" s="32">
        <v>861784</v>
      </c>
      <c r="E36" s="32"/>
      <c r="F36" s="32">
        <v>-2464</v>
      </c>
      <c r="G36" s="32"/>
      <c r="H36" s="32">
        <v>-180552</v>
      </c>
      <c r="I36" s="49"/>
    </row>
    <row r="37" spans="1:9" s="50" customFormat="1" ht="17.100000000000001" customHeight="1" x14ac:dyDescent="0.2">
      <c r="A37" s="1" t="s">
        <v>100</v>
      </c>
      <c r="B37" s="32"/>
      <c r="C37" s="32"/>
      <c r="D37" s="32"/>
      <c r="E37" s="32"/>
      <c r="F37" s="32"/>
      <c r="G37" s="32"/>
      <c r="H37" s="32"/>
      <c r="I37" s="49"/>
    </row>
    <row r="38" spans="1:9" s="50" customFormat="1" ht="17.100000000000001" customHeight="1" x14ac:dyDescent="0.2">
      <c r="A38" s="46" t="s">
        <v>138</v>
      </c>
      <c r="B38" s="32">
        <v>129457862</v>
      </c>
      <c r="C38" s="32"/>
      <c r="D38" s="32">
        <v>-26686641</v>
      </c>
      <c r="E38" s="32"/>
      <c r="F38" s="32">
        <v>-26762237</v>
      </c>
      <c r="G38" s="32"/>
      <c r="H38" s="32">
        <v>-27601599</v>
      </c>
      <c r="I38" s="49"/>
    </row>
    <row r="39" spans="1:9" s="50" customFormat="1" ht="17.100000000000001" customHeight="1" x14ac:dyDescent="0.2">
      <c r="A39" s="46" t="s">
        <v>24</v>
      </c>
      <c r="B39" s="32">
        <v>-5595737</v>
      </c>
      <c r="C39" s="32"/>
      <c r="D39" s="32">
        <v>17899453</v>
      </c>
      <c r="E39" s="32"/>
      <c r="F39" s="32">
        <v>70693</v>
      </c>
      <c r="G39" s="32"/>
      <c r="H39" s="32">
        <v>8526262</v>
      </c>
      <c r="I39" s="49"/>
    </row>
    <row r="40" spans="1:9" s="50" customFormat="1" ht="17.100000000000001" customHeight="1" x14ac:dyDescent="0.2">
      <c r="A40" s="46" t="s">
        <v>101</v>
      </c>
      <c r="B40" s="43">
        <v>-9193472</v>
      </c>
      <c r="C40" s="32"/>
      <c r="D40" s="43">
        <v>-4332347</v>
      </c>
      <c r="E40" s="32"/>
      <c r="F40" s="43">
        <v>-9193472</v>
      </c>
      <c r="G40" s="32"/>
      <c r="H40" s="43">
        <v>-3884347</v>
      </c>
      <c r="I40" s="49"/>
    </row>
    <row r="41" spans="1:9" s="50" customFormat="1" ht="17.100000000000001" customHeight="1" x14ac:dyDescent="0.2">
      <c r="A41" s="1" t="s">
        <v>102</v>
      </c>
      <c r="B41" s="32">
        <f>SUM(B30:B40)</f>
        <v>244572217</v>
      </c>
      <c r="C41" s="32"/>
      <c r="D41" s="32">
        <f>SUM(D30:D40)</f>
        <v>424632726</v>
      </c>
      <c r="E41" s="32">
        <f t="shared" ref="E41:G41" si="0">SUM(E30:E40)</f>
        <v>0</v>
      </c>
      <c r="F41" s="32">
        <f>SUM(F30:F40)</f>
        <v>122019736</v>
      </c>
      <c r="G41" s="32">
        <f t="shared" si="0"/>
        <v>0</v>
      </c>
      <c r="H41" s="32">
        <f>SUM(H30:H40)</f>
        <v>141273684</v>
      </c>
      <c r="I41" s="49"/>
    </row>
    <row r="42" spans="1:9" s="50" customFormat="1" ht="17.100000000000001" customHeight="1" x14ac:dyDescent="0.2">
      <c r="A42" s="46" t="s">
        <v>103</v>
      </c>
      <c r="B42" s="32">
        <v>-48640258</v>
      </c>
      <c r="C42" s="32"/>
      <c r="D42" s="32">
        <v>-41740106</v>
      </c>
      <c r="E42" s="32"/>
      <c r="F42" s="32">
        <v>-201822</v>
      </c>
      <c r="G42" s="32"/>
      <c r="H42" s="32">
        <v>-171693</v>
      </c>
      <c r="I42" s="49"/>
    </row>
    <row r="43" spans="1:9" s="50" customFormat="1" ht="17.100000000000001" customHeight="1" thickBot="1" x14ac:dyDescent="0.25">
      <c r="A43" s="1" t="s">
        <v>243</v>
      </c>
      <c r="B43" s="52">
        <f>SUM(B41:B42)</f>
        <v>195931959</v>
      </c>
      <c r="C43" s="32"/>
      <c r="D43" s="52">
        <f>SUM(D41:D42)</f>
        <v>382892620</v>
      </c>
      <c r="E43" s="32"/>
      <c r="F43" s="52">
        <f>SUM(F41:F42)</f>
        <v>121817914</v>
      </c>
      <c r="G43" s="32"/>
      <c r="H43" s="52">
        <f>SUM(H41:H42)</f>
        <v>141101991</v>
      </c>
      <c r="I43" s="49"/>
    </row>
    <row r="44" spans="1:9" s="50" customFormat="1" ht="17.100000000000001" customHeight="1" thickTop="1" x14ac:dyDescent="0.2">
      <c r="A44" s="1"/>
      <c r="B44" s="32"/>
      <c r="C44" s="32"/>
      <c r="D44" s="32"/>
      <c r="E44" s="32"/>
      <c r="F44" s="32"/>
      <c r="G44" s="32"/>
      <c r="H44" s="32"/>
      <c r="I44" s="49"/>
    </row>
    <row r="45" spans="1:9" s="50" customFormat="1" ht="17.100000000000001" customHeight="1" x14ac:dyDescent="0.2">
      <c r="A45" s="1"/>
      <c r="B45" s="3"/>
      <c r="C45" s="3"/>
      <c r="D45" s="3"/>
      <c r="E45" s="3"/>
      <c r="F45" s="3"/>
      <c r="G45" s="3"/>
      <c r="H45" s="3"/>
      <c r="I45" s="3"/>
    </row>
    <row r="46" spans="1:9" s="50" customFormat="1" ht="17.100000000000001" customHeight="1" x14ac:dyDescent="0.2">
      <c r="A46" s="3" t="s">
        <v>17</v>
      </c>
      <c r="B46" s="57"/>
      <c r="C46" s="57"/>
      <c r="D46" s="57"/>
      <c r="E46" s="57"/>
      <c r="F46" s="57"/>
      <c r="G46" s="57"/>
      <c r="H46" s="57"/>
      <c r="I46" s="3"/>
    </row>
    <row r="48" spans="1:9" s="50" customFormat="1" ht="17.100000000000001" customHeight="1" x14ac:dyDescent="0.2">
      <c r="A48" s="1"/>
      <c r="B48" s="3"/>
      <c r="C48" s="3"/>
      <c r="D48" s="3"/>
      <c r="E48" s="3"/>
      <c r="F48" s="3"/>
      <c r="G48" s="3"/>
      <c r="H48" s="3"/>
      <c r="I48" s="3"/>
    </row>
    <row r="49" spans="2:9" s="50" customFormat="1" ht="17.100000000000001" customHeight="1" x14ac:dyDescent="0.2">
      <c r="B49" s="21"/>
      <c r="C49" s="21"/>
      <c r="D49" s="21"/>
      <c r="E49" s="21"/>
      <c r="F49" s="21"/>
      <c r="I49" s="3"/>
    </row>
  </sheetData>
  <mergeCells count="1">
    <mergeCell ref="B5:H5"/>
  </mergeCells>
  <pageMargins left="0.78740157480314998" right="0.39370078740157499" top="0.98425196850393704" bottom="0.47244094488188998" header="0.511811023622047" footer="0.511811023622047"/>
  <pageSetup paperSize="9" scale="91" orientation="portrait" r:id="rId1"/>
  <headerFooter>
    <oddFooter>&amp;R&amp;"Angsana New,Regular"&amp;14 13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view="pageBreakPreview" topLeftCell="A33" zoomScale="70" zoomScaleNormal="115" zoomScaleSheetLayoutView="70" workbookViewId="0">
      <selection activeCell="A7" sqref="A7"/>
    </sheetView>
  </sheetViews>
  <sheetFormatPr defaultColWidth="9.140625" defaultRowHeight="17.100000000000001" customHeight="1" x14ac:dyDescent="0.2"/>
  <cols>
    <col min="1" max="1" width="50.85546875" style="3" customWidth="1"/>
    <col min="2" max="2" width="11.42578125" style="3" bestFit="1" customWidth="1"/>
    <col min="3" max="3" width="1.140625" style="3" customWidth="1"/>
    <col min="4" max="4" width="11.85546875" style="3" bestFit="1" customWidth="1"/>
    <col min="5" max="5" width="1.140625" style="3" customWidth="1"/>
    <col min="6" max="6" width="11.85546875" style="3" bestFit="1" customWidth="1"/>
    <col min="7" max="7" width="1.140625" style="3" customWidth="1"/>
    <col min="8" max="8" width="11.85546875" style="3" bestFit="1" customWidth="1"/>
    <col min="9" max="16384" width="9.140625" style="3"/>
  </cols>
  <sheetData>
    <row r="1" spans="1:9" s="50" customFormat="1" ht="17.100000000000001" customHeight="1" x14ac:dyDescent="0.2">
      <c r="A1" s="5" t="s">
        <v>0</v>
      </c>
      <c r="B1" s="3"/>
      <c r="C1" s="3"/>
      <c r="D1" s="3"/>
      <c r="E1" s="3"/>
      <c r="F1" s="3"/>
      <c r="G1" s="3"/>
      <c r="H1" s="6"/>
      <c r="I1" s="3"/>
    </row>
    <row r="2" spans="1:9" s="50" customFormat="1" ht="17.100000000000001" customHeight="1" x14ac:dyDescent="0.2">
      <c r="A2" s="1" t="s">
        <v>90</v>
      </c>
      <c r="B2" s="3"/>
      <c r="C2" s="3"/>
      <c r="D2" s="3"/>
      <c r="E2" s="3"/>
      <c r="F2" s="3"/>
      <c r="G2" s="3"/>
      <c r="H2" s="18"/>
      <c r="I2" s="3"/>
    </row>
    <row r="3" spans="1:9" s="50" customFormat="1" ht="17.100000000000001" customHeight="1" x14ac:dyDescent="0.2">
      <c r="A3" s="1" t="str">
        <f>'Cash flows'!A3</f>
        <v>FOR THE YEAR ENDED 31 DECEMBER 2024</v>
      </c>
      <c r="B3" s="3"/>
      <c r="C3" s="3"/>
      <c r="D3" s="3"/>
      <c r="E3" s="3"/>
      <c r="F3" s="3"/>
      <c r="G3" s="3"/>
      <c r="H3" s="3"/>
      <c r="I3" s="3"/>
    </row>
    <row r="4" spans="1:9" s="50" customFormat="1" ht="17.850000000000001" customHeight="1" x14ac:dyDescent="0.2">
      <c r="A4" s="3"/>
      <c r="B4" s="3"/>
      <c r="C4" s="3"/>
      <c r="D4" s="3"/>
      <c r="E4" s="3"/>
      <c r="F4" s="3"/>
      <c r="G4" s="3"/>
      <c r="H4" s="3"/>
      <c r="I4" s="3"/>
    </row>
    <row r="5" spans="1:9" s="50" customFormat="1" ht="17.100000000000001" customHeight="1" x14ac:dyDescent="0.2">
      <c r="A5"/>
      <c r="B5" s="94" t="s">
        <v>113</v>
      </c>
      <c r="C5" s="94"/>
      <c r="D5" s="94"/>
      <c r="E5" s="94"/>
      <c r="F5" s="94"/>
      <c r="G5" s="94"/>
      <c r="H5" s="94"/>
      <c r="I5" s="3"/>
    </row>
    <row r="6" spans="1:9" s="50" customFormat="1" ht="17.100000000000001" customHeight="1" x14ac:dyDescent="0.2">
      <c r="A6"/>
      <c r="B6" s="9" t="s">
        <v>2</v>
      </c>
      <c r="C6" s="9"/>
      <c r="D6" s="9"/>
      <c r="E6" s="1"/>
      <c r="F6" s="9" t="s">
        <v>3</v>
      </c>
      <c r="G6" s="9"/>
      <c r="H6" s="9"/>
      <c r="I6" s="3"/>
    </row>
    <row r="7" spans="1:9" s="50" customFormat="1" ht="17.100000000000001" customHeight="1" x14ac:dyDescent="0.2">
      <c r="A7"/>
      <c r="B7" s="71">
        <v>2024</v>
      </c>
      <c r="C7" s="14"/>
      <c r="D7" s="71">
        <v>2023</v>
      </c>
      <c r="E7" s="14"/>
      <c r="F7" s="71">
        <v>2024</v>
      </c>
      <c r="G7" s="14"/>
      <c r="H7" s="71">
        <v>2023</v>
      </c>
      <c r="I7" s="3"/>
    </row>
    <row r="8" spans="1:9" s="50" customFormat="1" ht="17.100000000000001" customHeight="1" x14ac:dyDescent="0.2">
      <c r="A8" s="1" t="s">
        <v>139</v>
      </c>
      <c r="B8" s="7"/>
      <c r="C8" s="7"/>
      <c r="D8" s="7"/>
      <c r="E8" s="7"/>
      <c r="F8" s="7"/>
      <c r="G8" s="7"/>
      <c r="H8" s="7"/>
      <c r="I8" s="3"/>
    </row>
    <row r="9" spans="1:9" s="50" customFormat="1" ht="17.100000000000001" customHeight="1" x14ac:dyDescent="0.2">
      <c r="A9" s="33" t="s">
        <v>173</v>
      </c>
      <c r="B9" s="72">
        <v>0</v>
      </c>
      <c r="C9" s="72"/>
      <c r="D9" s="72">
        <v>-70</v>
      </c>
      <c r="E9" s="72"/>
      <c r="F9" s="72">
        <v>0</v>
      </c>
      <c r="G9" s="72"/>
      <c r="H9" s="72">
        <v>1749930</v>
      </c>
      <c r="I9" s="49"/>
    </row>
    <row r="10" spans="1:9" s="50" customFormat="1" ht="17.100000000000001" customHeight="1" x14ac:dyDescent="0.2">
      <c r="A10" s="33" t="s">
        <v>140</v>
      </c>
      <c r="B10" s="72">
        <v>0</v>
      </c>
      <c r="C10" s="72"/>
      <c r="D10" s="72">
        <v>1000000</v>
      </c>
      <c r="E10" s="72"/>
      <c r="F10" s="72">
        <v>0</v>
      </c>
      <c r="G10" s="72"/>
      <c r="H10" s="72">
        <v>0</v>
      </c>
      <c r="I10" s="49"/>
    </row>
    <row r="11" spans="1:9" s="50" customFormat="1" ht="17.100000000000001" customHeight="1" x14ac:dyDescent="0.2">
      <c r="A11" s="33" t="s">
        <v>141</v>
      </c>
      <c r="B11" s="72">
        <v>0</v>
      </c>
      <c r="C11" s="72"/>
      <c r="D11" s="72">
        <v>0</v>
      </c>
      <c r="E11" s="72"/>
      <c r="F11" s="72">
        <v>0</v>
      </c>
      <c r="G11" s="72"/>
      <c r="H11" s="72">
        <v>1837500</v>
      </c>
      <c r="I11" s="49"/>
    </row>
    <row r="12" spans="1:9" s="50" customFormat="1" ht="17.100000000000001" customHeight="1" x14ac:dyDescent="0.2">
      <c r="A12" s="33" t="s">
        <v>244</v>
      </c>
      <c r="B12" s="72">
        <v>1337500</v>
      </c>
      <c r="C12" s="72"/>
      <c r="D12" s="72">
        <v>-1337500</v>
      </c>
      <c r="E12" s="72"/>
      <c r="F12" s="72">
        <v>0</v>
      </c>
      <c r="G12" s="72"/>
      <c r="H12" s="72">
        <v>0</v>
      </c>
      <c r="I12" s="49"/>
    </row>
    <row r="13" spans="1:9" s="50" customFormat="1" ht="17.100000000000001" customHeight="1" x14ac:dyDescent="0.2">
      <c r="A13" s="33" t="s">
        <v>174</v>
      </c>
      <c r="B13" s="72">
        <v>-133855296</v>
      </c>
      <c r="C13" s="72"/>
      <c r="D13" s="72">
        <v>-91971268</v>
      </c>
      <c r="E13" s="72"/>
      <c r="F13" s="72">
        <v>-36894794</v>
      </c>
      <c r="G13" s="72"/>
      <c r="H13" s="72">
        <v>-30745863</v>
      </c>
      <c r="I13" s="49"/>
    </row>
    <row r="14" spans="1:9" s="50" customFormat="1" ht="17.100000000000001" customHeight="1" x14ac:dyDescent="0.2">
      <c r="A14" s="33" t="s">
        <v>175</v>
      </c>
      <c r="B14" s="72">
        <v>-367136</v>
      </c>
      <c r="C14" s="72"/>
      <c r="D14" s="72">
        <v>-3997739</v>
      </c>
      <c r="E14" s="72"/>
      <c r="F14" s="72">
        <v>-117000</v>
      </c>
      <c r="G14" s="72"/>
      <c r="H14" s="72">
        <v>0</v>
      </c>
      <c r="I14" s="49"/>
    </row>
    <row r="15" spans="1:9" s="50" customFormat="1" ht="17.100000000000001" customHeight="1" x14ac:dyDescent="0.2">
      <c r="A15" s="33" t="s">
        <v>176</v>
      </c>
      <c r="B15" s="72">
        <v>205607</v>
      </c>
      <c r="C15" s="72"/>
      <c r="D15" s="72">
        <v>1026837</v>
      </c>
      <c r="E15" s="72"/>
      <c r="F15" s="72">
        <v>205607</v>
      </c>
      <c r="G15" s="72"/>
      <c r="H15" s="72">
        <v>822430</v>
      </c>
      <c r="I15" s="49"/>
    </row>
    <row r="16" spans="1:9" s="50" customFormat="1" ht="17.100000000000001" customHeight="1" x14ac:dyDescent="0.2">
      <c r="A16" s="33" t="s">
        <v>245</v>
      </c>
      <c r="B16" s="72">
        <v>0</v>
      </c>
      <c r="C16" s="72"/>
      <c r="D16" s="72">
        <v>0</v>
      </c>
      <c r="E16" s="72"/>
      <c r="F16" s="72">
        <v>1721115</v>
      </c>
      <c r="G16" s="72"/>
      <c r="H16" s="72">
        <v>2999880</v>
      </c>
      <c r="I16" s="49"/>
    </row>
    <row r="17" spans="1:9" s="50" customFormat="1" ht="17.100000000000001" customHeight="1" x14ac:dyDescent="0.2">
      <c r="A17" s="33" t="s">
        <v>246</v>
      </c>
      <c r="B17" s="72">
        <v>213252</v>
      </c>
      <c r="C17" s="72"/>
      <c r="D17" s="72">
        <v>116316</v>
      </c>
      <c r="E17" s="72"/>
      <c r="F17" s="72">
        <v>724879</v>
      </c>
      <c r="G17" s="72"/>
      <c r="H17" s="72">
        <v>103259</v>
      </c>
      <c r="I17" s="49"/>
    </row>
    <row r="18" spans="1:9" s="50" customFormat="1" ht="17.100000000000001" customHeight="1" x14ac:dyDescent="0.2">
      <c r="A18" s="1" t="s">
        <v>142</v>
      </c>
      <c r="B18" s="62">
        <f>SUM(B10:B17)</f>
        <v>-132466073</v>
      </c>
      <c r="C18" s="72"/>
      <c r="D18" s="62">
        <f>SUM(D9:D17)</f>
        <v>-95163424</v>
      </c>
      <c r="E18" s="72"/>
      <c r="F18" s="62">
        <f>SUM(F10:F17)</f>
        <v>-34360193</v>
      </c>
      <c r="G18" s="72"/>
      <c r="H18" s="62">
        <f>SUM(H9:H17)</f>
        <v>-23232864</v>
      </c>
      <c r="I18" s="49"/>
    </row>
    <row r="19" spans="1:9" s="50" customFormat="1" ht="17.100000000000001" customHeight="1" x14ac:dyDescent="0.2">
      <c r="A19" s="1"/>
      <c r="B19" s="21"/>
      <c r="C19" s="21"/>
      <c r="D19" s="21"/>
      <c r="E19" s="21"/>
      <c r="F19" s="21"/>
      <c r="I19" s="49"/>
    </row>
    <row r="20" spans="1:9" s="50" customFormat="1" ht="17.100000000000001" customHeight="1" x14ac:dyDescent="0.2">
      <c r="A20" s="1" t="s">
        <v>143</v>
      </c>
      <c r="B20"/>
      <c r="C20" s="21"/>
      <c r="D20" s="21"/>
      <c r="E20" s="21"/>
      <c r="F20" s="21"/>
      <c r="I20" s="49"/>
    </row>
    <row r="21" spans="1:9" s="50" customFormat="1" ht="17.100000000000001" customHeight="1" x14ac:dyDescent="0.2">
      <c r="A21" s="33" t="s">
        <v>177</v>
      </c>
      <c r="B21" s="72">
        <v>-126470652</v>
      </c>
      <c r="C21" s="21"/>
      <c r="D21" s="72">
        <v>-119685273</v>
      </c>
      <c r="E21" s="21"/>
      <c r="F21" s="72">
        <v>-27202167</v>
      </c>
      <c r="H21" s="72">
        <v>-29498075</v>
      </c>
      <c r="I21" s="49"/>
    </row>
    <row r="22" spans="1:9" s="50" customFormat="1" ht="17.100000000000001" customHeight="1" x14ac:dyDescent="0.2">
      <c r="A22" s="33" t="s">
        <v>247</v>
      </c>
      <c r="B22" s="72">
        <v>-24081317</v>
      </c>
      <c r="C22" s="21"/>
      <c r="D22" s="72">
        <v>-101547066</v>
      </c>
      <c r="E22" s="21"/>
      <c r="F22" s="72">
        <v>-24081317</v>
      </c>
      <c r="H22" s="72">
        <v>-122375595</v>
      </c>
      <c r="I22" s="49"/>
    </row>
    <row r="23" spans="1:9" s="50" customFormat="1" ht="17.100000000000001" customHeight="1" x14ac:dyDescent="0.2">
      <c r="A23" s="33" t="s">
        <v>208</v>
      </c>
      <c r="B23" s="72">
        <v>594310076</v>
      </c>
      <c r="C23" s="21"/>
      <c r="D23" s="72">
        <v>0</v>
      </c>
      <c r="E23" s="21"/>
      <c r="F23" s="72">
        <v>300120000</v>
      </c>
      <c r="H23" s="72">
        <v>0</v>
      </c>
      <c r="I23" s="49"/>
    </row>
    <row r="24" spans="1:9" s="50" customFormat="1" ht="17.100000000000001" customHeight="1" x14ac:dyDescent="0.2">
      <c r="A24" s="33" t="s">
        <v>209</v>
      </c>
      <c r="B24" s="72">
        <v>-375120000</v>
      </c>
      <c r="C24" s="21"/>
      <c r="D24" s="72">
        <v>0</v>
      </c>
      <c r="E24" s="21"/>
      <c r="F24" s="72">
        <v>-375120000</v>
      </c>
      <c r="H24" s="72">
        <v>0</v>
      </c>
      <c r="I24" s="49"/>
    </row>
    <row r="25" spans="1:9" s="50" customFormat="1" ht="17.100000000000001" customHeight="1" x14ac:dyDescent="0.2">
      <c r="A25" s="33" t="s">
        <v>179</v>
      </c>
      <c r="B25" s="72">
        <v>0</v>
      </c>
      <c r="C25" s="21"/>
      <c r="D25" s="72">
        <v>12000000</v>
      </c>
      <c r="E25" s="21"/>
      <c r="F25" s="72">
        <v>46300000</v>
      </c>
      <c r="H25" s="72">
        <v>86436000</v>
      </c>
      <c r="I25" s="49"/>
    </row>
    <row r="26" spans="1:9" s="50" customFormat="1" ht="17.100000000000001" customHeight="1" x14ac:dyDescent="0.2">
      <c r="A26" s="33" t="s">
        <v>144</v>
      </c>
      <c r="B26" s="72">
        <v>0</v>
      </c>
      <c r="C26" s="21"/>
      <c r="D26" s="72">
        <v>0</v>
      </c>
      <c r="E26" s="21"/>
      <c r="F26" s="72">
        <v>-25350000</v>
      </c>
      <c r="H26" s="72">
        <v>-29300000</v>
      </c>
      <c r="I26" s="49"/>
    </row>
    <row r="27" spans="1:9" s="50" customFormat="1" ht="17.100000000000001" customHeight="1" x14ac:dyDescent="0.2">
      <c r="A27" s="33" t="s">
        <v>180</v>
      </c>
      <c r="B27" s="72">
        <v>-53376192</v>
      </c>
      <c r="C27" s="21"/>
      <c r="D27" s="72">
        <v>-57557576</v>
      </c>
      <c r="E27" s="21"/>
      <c r="F27" s="72">
        <v>0</v>
      </c>
      <c r="H27" s="72">
        <v>0</v>
      </c>
      <c r="I27" s="49"/>
    </row>
    <row r="28" spans="1:9" s="50" customFormat="1" ht="17.100000000000001" customHeight="1" x14ac:dyDescent="0.2">
      <c r="A28" s="33" t="s">
        <v>178</v>
      </c>
      <c r="B28" s="72">
        <v>-10524985</v>
      </c>
      <c r="C28" s="21"/>
      <c r="D28" s="72">
        <v>-8723900</v>
      </c>
      <c r="E28" s="21"/>
      <c r="F28" s="72">
        <v>-2393640</v>
      </c>
      <c r="H28" s="72">
        <v>-2393640</v>
      </c>
      <c r="I28" s="49"/>
    </row>
    <row r="29" spans="1:9" s="50" customFormat="1" ht="17.100000000000001" customHeight="1" x14ac:dyDescent="0.2">
      <c r="A29" s="33" t="s">
        <v>145</v>
      </c>
      <c r="B29" s="72">
        <v>-1653886</v>
      </c>
      <c r="C29" s="21"/>
      <c r="D29" s="72">
        <v>-121</v>
      </c>
      <c r="E29" s="21"/>
      <c r="F29" s="72">
        <v>0</v>
      </c>
      <c r="H29" s="72">
        <v>0</v>
      </c>
      <c r="I29" s="49"/>
    </row>
    <row r="30" spans="1:9" s="50" customFormat="1" ht="17.100000000000001" customHeight="1" x14ac:dyDescent="0.2">
      <c r="A30" s="1" t="s">
        <v>146</v>
      </c>
      <c r="B30" s="62">
        <f>SUM(B21:B29)</f>
        <v>3083044</v>
      </c>
      <c r="C30" s="21"/>
      <c r="D30" s="62">
        <f>SUM(D21:D29)</f>
        <v>-275513936</v>
      </c>
      <c r="E30" s="21"/>
      <c r="F30" s="62">
        <f>SUM(F21:F29)</f>
        <v>-107727124</v>
      </c>
      <c r="H30" s="62">
        <f>SUM(H21:H29)</f>
        <v>-97131310</v>
      </c>
      <c r="I30" s="49"/>
    </row>
    <row r="31" spans="1:9" s="50" customFormat="1" ht="17.100000000000001" customHeight="1" x14ac:dyDescent="0.2">
      <c r="A31"/>
      <c r="B31" s="21"/>
      <c r="C31" s="21"/>
      <c r="D31" s="21"/>
      <c r="E31" s="21"/>
      <c r="F31" s="21"/>
      <c r="I31" s="49"/>
    </row>
    <row r="32" spans="1:9" s="50" customFormat="1" ht="17.100000000000001" customHeight="1" x14ac:dyDescent="0.2">
      <c r="A32" s="3" t="s">
        <v>147</v>
      </c>
      <c r="B32" s="73">
        <v>825663</v>
      </c>
      <c r="C32" s="21"/>
      <c r="D32" s="73">
        <v>10030034</v>
      </c>
      <c r="E32" s="21"/>
      <c r="F32" s="73">
        <v>0</v>
      </c>
      <c r="H32" s="73">
        <v>0</v>
      </c>
      <c r="I32" s="49"/>
    </row>
    <row r="33" spans="1:9" s="50" customFormat="1" ht="17.100000000000001" customHeight="1" x14ac:dyDescent="0.2">
      <c r="A33" s="1" t="s">
        <v>148</v>
      </c>
      <c r="B33" s="21">
        <f>'Cash flows'!B43+'Cash flows2'!B18+'Cash flows2'!B30+'Cash flows2'!B32</f>
        <v>67374593</v>
      </c>
      <c r="C33" s="21"/>
      <c r="D33" s="21">
        <f>'Cash flows'!D43+'Cash flows2'!D18+'Cash flows2'!D30+'Cash flows2'!D32</f>
        <v>22245294</v>
      </c>
      <c r="E33" s="21"/>
      <c r="F33" s="21">
        <f>'Cash flows'!F43+'Cash flows2'!F18+'Cash flows2'!F30+'Cash flows2'!F32</f>
        <v>-20269403</v>
      </c>
      <c r="H33" s="50">
        <f>'Cash flows'!H43+'Cash flows2'!H18+'Cash flows2'!H30+'Cash flows2'!H32</f>
        <v>20737817</v>
      </c>
      <c r="I33" s="49"/>
    </row>
    <row r="34" spans="1:9" s="50" customFormat="1" ht="17.100000000000001" customHeight="1" x14ac:dyDescent="0.2">
      <c r="A34" s="3" t="s">
        <v>149</v>
      </c>
      <c r="B34" s="50">
        <v>43618783</v>
      </c>
      <c r="C34" s="21"/>
      <c r="D34" s="50">
        <v>21376694</v>
      </c>
      <c r="E34" s="21"/>
      <c r="F34" s="50">
        <v>21340430</v>
      </c>
      <c r="H34" s="50">
        <v>608375</v>
      </c>
      <c r="I34" s="49"/>
    </row>
    <row r="35" spans="1:9" s="50" customFormat="1" ht="17.100000000000001" customHeight="1" x14ac:dyDescent="0.2">
      <c r="A35" s="3" t="s">
        <v>150</v>
      </c>
      <c r="B35" s="50">
        <v>1919</v>
      </c>
      <c r="C35" s="21"/>
      <c r="D35" s="50">
        <v>-3205</v>
      </c>
      <c r="E35" s="21"/>
      <c r="F35" s="50">
        <v>4194</v>
      </c>
      <c r="H35" s="50">
        <v>-5762</v>
      </c>
      <c r="I35" s="49"/>
    </row>
    <row r="36" spans="1:9" s="50" customFormat="1" ht="17.100000000000001" customHeight="1" thickBot="1" x14ac:dyDescent="0.25">
      <c r="A36" s="1" t="s">
        <v>151</v>
      </c>
      <c r="B36" s="44">
        <f>SUM(B33:B35)</f>
        <v>110995295</v>
      </c>
      <c r="C36" s="21"/>
      <c r="D36" s="44">
        <f>SUM(D33:D35)</f>
        <v>43618783</v>
      </c>
      <c r="E36" s="21"/>
      <c r="F36" s="44">
        <f>SUM(F33:F35)</f>
        <v>1075221</v>
      </c>
      <c r="H36" s="74">
        <f>SUM(H33:H35)</f>
        <v>21340430</v>
      </c>
      <c r="I36" s="49"/>
    </row>
    <row r="37" spans="1:9" s="50" customFormat="1" ht="17.100000000000001" customHeight="1" thickTop="1" x14ac:dyDescent="0.2">
      <c r="A37" s="1"/>
      <c r="B37"/>
      <c r="C37"/>
      <c r="D37"/>
      <c r="E37"/>
      <c r="F37" s="25"/>
      <c r="G37"/>
      <c r="H37"/>
      <c r="I37" s="49"/>
    </row>
    <row r="38" spans="1:9" s="50" customFormat="1" ht="17.100000000000001" customHeight="1" x14ac:dyDescent="0.2">
      <c r="A38" s="1" t="s">
        <v>152</v>
      </c>
      <c r="B38" s="57"/>
      <c r="C38" s="57"/>
      <c r="D38" s="57"/>
      <c r="E38" s="57"/>
      <c r="F38" s="21"/>
      <c r="G38" s="57"/>
      <c r="H38" s="57"/>
      <c r="I38" s="49"/>
    </row>
    <row r="39" spans="1:9" s="50" customFormat="1" ht="17.100000000000001" customHeight="1" x14ac:dyDescent="0.2">
      <c r="A39" s="3" t="s">
        <v>153</v>
      </c>
      <c r="B39" s="21"/>
      <c r="C39"/>
      <c r="D39" s="21"/>
      <c r="E39"/>
      <c r="F39" s="21"/>
      <c r="G39"/>
      <c r="I39" s="49"/>
    </row>
    <row r="40" spans="1:9" s="50" customFormat="1" ht="17.100000000000001" customHeight="1" x14ac:dyDescent="0.2">
      <c r="A40" s="23" t="s">
        <v>181</v>
      </c>
      <c r="B40" s="21">
        <v>6397986.3687031046</v>
      </c>
      <c r="C40" s="21"/>
      <c r="D40" s="21">
        <v>11522760</v>
      </c>
      <c r="E40" s="21"/>
      <c r="F40" s="21">
        <v>0</v>
      </c>
      <c r="H40" s="50">
        <v>0</v>
      </c>
      <c r="I40" s="49"/>
    </row>
    <row r="41" spans="1:9" s="50" customFormat="1" ht="17.100000000000001" customHeight="1" x14ac:dyDescent="0.2">
      <c r="A41" s="23" t="s">
        <v>154</v>
      </c>
      <c r="B41" s="21">
        <v>862917</v>
      </c>
      <c r="C41" s="21"/>
      <c r="D41" s="21">
        <v>1570382</v>
      </c>
      <c r="E41" s="21"/>
      <c r="F41" s="50">
        <v>862917</v>
      </c>
      <c r="H41" s="50">
        <v>1570382</v>
      </c>
      <c r="I41" s="49"/>
    </row>
    <row r="42" spans="1:9" ht="17.100000000000001" customHeight="1" x14ac:dyDescent="0.2">
      <c r="A42" s="23" t="s">
        <v>182</v>
      </c>
      <c r="B42" s="21">
        <v>75007202</v>
      </c>
      <c r="D42" s="21">
        <v>0</v>
      </c>
      <c r="F42" s="21">
        <v>90147330</v>
      </c>
      <c r="H42" s="50">
        <v>0</v>
      </c>
    </row>
    <row r="43" spans="1:9" s="50" customFormat="1" ht="17.100000000000001" customHeight="1" x14ac:dyDescent="0.2">
      <c r="A43" s="23" t="s">
        <v>155</v>
      </c>
      <c r="B43" s="21">
        <v>0</v>
      </c>
      <c r="C43" s="21"/>
      <c r="D43" s="21">
        <v>0</v>
      </c>
      <c r="E43" s="21"/>
      <c r="F43" s="50">
        <v>71999999</v>
      </c>
      <c r="H43" s="50">
        <v>34739999</v>
      </c>
      <c r="I43" s="3"/>
    </row>
    <row r="44" spans="1:9" s="50" customFormat="1" ht="17.100000000000001" customHeight="1" x14ac:dyDescent="0.2">
      <c r="B44" s="21"/>
      <c r="C44" s="21"/>
      <c r="D44" s="21"/>
      <c r="E44" s="21"/>
      <c r="F44" s="21"/>
      <c r="I44" s="3"/>
    </row>
    <row r="46" spans="1:9" ht="21" x14ac:dyDescent="0.2">
      <c r="A46" s="3" t="s">
        <v>17</v>
      </c>
      <c r="H46" s="57"/>
    </row>
    <row r="47" spans="1:9" ht="17.100000000000001" customHeight="1" x14ac:dyDescent="0.2">
      <c r="B47" s="32">
        <f>B36-assets!D11</f>
        <v>0</v>
      </c>
    </row>
  </sheetData>
  <mergeCells count="1">
    <mergeCell ref="B5:H5"/>
  </mergeCells>
  <pageMargins left="0.78740157480314998" right="0.39370078740157499" top="0.98425196850393704" bottom="0.47244094488188998" header="0.511811023622047" footer="0.511811023622047"/>
  <pageSetup paperSize="9" scale="90" firstPageNumber="14" orientation="portrait" useFirstPageNumber="1" r:id="rId1"/>
  <headerFooter>
    <oddFooter>&amp;R&amp;"Angsana New,Regular"&amp;14 14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a2d7a27-47c5-4527-8a2f-a68d33c677bb">
      <Terms xmlns="http://schemas.microsoft.com/office/infopath/2007/PartnerControls"/>
    </lcf76f155ced4ddcb4097134ff3c332f>
    <TaxCatchAll xmlns="eded404b-4214-4b52-b470-71e8b889684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1D72CEEE299C48A7B8F72D48011C64" ma:contentTypeVersion="14" ma:contentTypeDescription="Create a new document." ma:contentTypeScope="" ma:versionID="d9797244c0edf631770299dc68e6d328">
  <xsd:schema xmlns:xsd="http://www.w3.org/2001/XMLSchema" xmlns:xs="http://www.w3.org/2001/XMLSchema" xmlns:p="http://schemas.microsoft.com/office/2006/metadata/properties" xmlns:ns2="0a2d7a27-47c5-4527-8a2f-a68d33c677bb" xmlns:ns3="eded404b-4214-4b52-b470-71e8b889684d" targetNamespace="http://schemas.microsoft.com/office/2006/metadata/properties" ma:root="true" ma:fieldsID="d143889e5aaa2b57b7aa16e153de9789" ns2:_="" ns3:_="">
    <xsd:import namespace="0a2d7a27-47c5-4527-8a2f-a68d33c677bb"/>
    <xsd:import namespace="eded404b-4214-4b52-b470-71e8b88968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2d7a27-47c5-4527-8a2f-a68d33c677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d404b-4214-4b52-b470-71e8b889684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e7b8a89-9ced-431d-b65f-90cdbe049506}" ma:internalName="TaxCatchAll" ma:showField="CatchAllData" ma:web="eded404b-4214-4b52-b470-71e8b88968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5AC9A0-830C-494B-89EB-E250C0979221}">
  <ds:schemaRefs>
    <ds:schemaRef ds:uri="http://schemas.microsoft.com/office/infopath/2007/PartnerControls"/>
    <ds:schemaRef ds:uri="0a2d7a27-47c5-4527-8a2f-a68d33c677bb"/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eded404b-4214-4b52-b470-71e8b889684d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C2CA4AA4-C7D3-4259-943C-888775EA76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90908D-2CBE-4873-80EB-9909D3C2D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2d7a27-47c5-4527-8a2f-a68d33c677bb"/>
    <ds:schemaRef ds:uri="eded404b-4214-4b52-b470-71e8b88968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</vt:lpstr>
      <vt:lpstr>lia</vt:lpstr>
      <vt:lpstr>Equity</vt:lpstr>
      <vt:lpstr>p&amp;l </vt:lpstr>
      <vt:lpstr>p&amp;l (2)</vt:lpstr>
      <vt:lpstr>change conso</vt:lpstr>
      <vt:lpstr>change</vt:lpstr>
      <vt:lpstr>Cash flows</vt:lpstr>
      <vt:lpstr>Cash flows2</vt:lpstr>
      <vt:lpstr>assets!Print_Area</vt:lpstr>
      <vt:lpstr>'Cash flows'!Print_Area</vt:lpstr>
      <vt:lpstr>'Cash flows2'!Print_Area</vt:lpstr>
      <vt:lpstr>change!Print_Area</vt:lpstr>
      <vt:lpstr>'change conso'!Print_Area</vt:lpstr>
      <vt:lpstr>Equity!Print_Area</vt:lpstr>
      <vt:lpstr>lia!Print_Area</vt:lpstr>
      <vt:lpstr>'p&amp;l '!Print_Area</vt:lpstr>
      <vt:lpstr>'p&amp;l (2)'!Print_Area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Monnaphat Ratmaneetham</dc:creator>
  <cp:keywords/>
  <dc:description/>
  <cp:lastModifiedBy>Rojarin Rachatakriangkrai</cp:lastModifiedBy>
  <cp:revision/>
  <cp:lastPrinted>2025-02-27T13:05:21Z</cp:lastPrinted>
  <dcterms:created xsi:type="dcterms:W3CDTF">2020-03-02T08:35:39Z</dcterms:created>
  <dcterms:modified xsi:type="dcterms:W3CDTF">2025-02-27T13:34:45Z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0x010100261D72CEEE299C48A7B8F72D48011C64</vt:lpwstr>
  </property>
  <property fmtid="{D5CDD505-2E9C-101B-9397-08002B2CF9AE}" pid="3" name="MediaServiceImageTags">
    <vt:lpwstr/>
  </property>
</Properties>
</file>