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/>
  <mc:AlternateContent xmlns:mc="http://schemas.openxmlformats.org/markup-compatibility/2006">
    <mc:Choice Requires="x15">
      <x15ac:absPath xmlns:x15ac="http://schemas.microsoft.com/office/spreadsheetml/2010/11/ac" url="M:\ABAS-Listed\Raimon Land Public Company Limited\Raimon Land Public_YE Dec24\"/>
    </mc:Choice>
  </mc:AlternateContent>
  <xr:revisionPtr revIDLastSave="0" documentId="13_ncr:1_{BEF7D171-DC38-43B6-AF0B-7B397AD521B7}" xr6:coauthVersionLast="47" xr6:coauthVersionMax="47" xr10:uidLastSave="{00000000-0000-0000-0000-000000000000}"/>
  <bookViews>
    <workbookView xWindow="28695" yWindow="0" windowWidth="14610" windowHeight="15585" firstSheet="4" activeTab="4" xr2:uid="{13F77324-01C6-4E82-AD14-0E57030E0C3E}"/>
  </bookViews>
  <sheets>
    <sheet name="6-8" sheetId="1" r:id="rId1"/>
    <sheet name="P&amp;L 9-10" sheetId="2" r:id="rId2"/>
    <sheet name="11" sheetId="3" r:id="rId3"/>
    <sheet name="12" sheetId="4" r:id="rId4"/>
    <sheet name="13-15" sheetId="5" r:id="rId5"/>
  </sheets>
  <calcPr calcId="191028" iterate="1" iterateDelta="9.999999999999445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0" i="2" l="1"/>
  <c r="J70" i="2"/>
  <c r="H70" i="2"/>
  <c r="F70" i="2"/>
  <c r="T26" i="3"/>
  <c r="T29" i="3" s="1"/>
  <c r="T27" i="3"/>
  <c r="V26" i="3"/>
  <c r="K45" i="1"/>
  <c r="K126" i="5"/>
  <c r="G126" i="5"/>
  <c r="A103" i="5"/>
  <c r="A102" i="5"/>
  <c r="M99" i="5"/>
  <c r="K99" i="5"/>
  <c r="I99" i="5"/>
  <c r="G99" i="5"/>
  <c r="A52" i="5"/>
  <c r="A104" i="5" s="1"/>
  <c r="A51" i="5"/>
  <c r="A50" i="5"/>
  <c r="A157" i="5" s="1"/>
  <c r="G42" i="5"/>
  <c r="G73" i="5" s="1"/>
  <c r="G79" i="5" s="1"/>
  <c r="A29" i="4"/>
  <c r="J24" i="4"/>
  <c r="H24" i="4"/>
  <c r="F24" i="4"/>
  <c r="D24" i="4"/>
  <c r="N21" i="4"/>
  <c r="N16" i="4"/>
  <c r="L15" i="4"/>
  <c r="L18" i="4" s="1"/>
  <c r="J15" i="4"/>
  <c r="J18" i="4" s="1"/>
  <c r="H15" i="4"/>
  <c r="H18" i="4" s="1"/>
  <c r="F15" i="4"/>
  <c r="F18" i="4" s="1"/>
  <c r="D15" i="4"/>
  <c r="D18" i="4" s="1"/>
  <c r="N13" i="4"/>
  <c r="N12" i="4"/>
  <c r="A41" i="3"/>
  <c r="X36" i="3"/>
  <c r="T34" i="3"/>
  <c r="V34" i="3" s="1"/>
  <c r="Z33" i="3"/>
  <c r="T33" i="3"/>
  <c r="Z32" i="3"/>
  <c r="T32" i="3"/>
  <c r="Z31" i="3"/>
  <c r="T31" i="3"/>
  <c r="Z30" i="3"/>
  <c r="T30" i="3"/>
  <c r="X29" i="3"/>
  <c r="R29" i="3"/>
  <c r="R36" i="3" s="1"/>
  <c r="P29" i="3"/>
  <c r="P36" i="3" s="1"/>
  <c r="N29" i="3"/>
  <c r="N36" i="3" s="1"/>
  <c r="L29" i="3"/>
  <c r="L36" i="3" s="1"/>
  <c r="J29" i="3"/>
  <c r="J36" i="3" s="1"/>
  <c r="H29" i="3"/>
  <c r="H36" i="3" s="1"/>
  <c r="F29" i="3"/>
  <c r="F36" i="3" s="1"/>
  <c r="D29" i="3"/>
  <c r="D36" i="3" s="1"/>
  <c r="V27" i="3"/>
  <c r="Z27" i="3" s="1"/>
  <c r="T22" i="3"/>
  <c r="V22" i="3" s="1"/>
  <c r="Z22" i="3" s="1"/>
  <c r="T21" i="3"/>
  <c r="V21" i="3" s="1"/>
  <c r="Z21" i="3" s="1"/>
  <c r="T20" i="3"/>
  <c r="V20" i="3" s="1"/>
  <c r="Z20" i="3" s="1"/>
  <c r="T19" i="3"/>
  <c r="V19" i="3" s="1"/>
  <c r="Z19" i="3" s="1"/>
  <c r="X18" i="3"/>
  <c r="X24" i="3" s="1"/>
  <c r="R18" i="3"/>
  <c r="R24" i="3" s="1"/>
  <c r="P18" i="3"/>
  <c r="P24" i="3" s="1"/>
  <c r="N18" i="3"/>
  <c r="N24" i="3" s="1"/>
  <c r="L18" i="3"/>
  <c r="L24" i="3" s="1"/>
  <c r="J18" i="3"/>
  <c r="J24" i="3" s="1"/>
  <c r="H18" i="3"/>
  <c r="H24" i="3" s="1"/>
  <c r="F18" i="3"/>
  <c r="F24" i="3" s="1"/>
  <c r="D18" i="3"/>
  <c r="D24" i="3" s="1"/>
  <c r="T16" i="3"/>
  <c r="V16" i="3" s="1"/>
  <c r="Z16" i="3" s="1"/>
  <c r="T15" i="3"/>
  <c r="T18" i="3" s="1"/>
  <c r="A3" i="3"/>
  <c r="A3" i="4" s="1"/>
  <c r="A3" i="5" s="1"/>
  <c r="A53" i="5" s="1"/>
  <c r="A1" i="3"/>
  <c r="A103" i="2"/>
  <c r="A59" i="2"/>
  <c r="L50" i="2"/>
  <c r="J50" i="2"/>
  <c r="H50" i="2"/>
  <c r="F50" i="2"/>
  <c r="L40" i="2"/>
  <c r="M42" i="5" s="1"/>
  <c r="M73" i="5" s="1"/>
  <c r="M79" i="5" s="1"/>
  <c r="J40" i="2"/>
  <c r="K42" i="5" s="1"/>
  <c r="K73" i="5" s="1"/>
  <c r="K79" i="5" s="1"/>
  <c r="H40" i="2"/>
  <c r="I42" i="5" s="1"/>
  <c r="I73" i="5" s="1"/>
  <c r="I79" i="5" s="1"/>
  <c r="F40" i="2"/>
  <c r="F43" i="2" s="1"/>
  <c r="L35" i="2"/>
  <c r="J35" i="2"/>
  <c r="H35" i="2"/>
  <c r="F35" i="2"/>
  <c r="L22" i="2"/>
  <c r="J22" i="2"/>
  <c r="H22" i="2"/>
  <c r="F22" i="2"/>
  <c r="A1" i="2"/>
  <c r="A57" i="2" s="1"/>
  <c r="A155" i="1"/>
  <c r="M144" i="1"/>
  <c r="M147" i="1" s="1"/>
  <c r="K144" i="1"/>
  <c r="K147" i="1" s="1"/>
  <c r="I144" i="1"/>
  <c r="I147" i="1" s="1"/>
  <c r="G144" i="1"/>
  <c r="G147" i="1" s="1"/>
  <c r="E144" i="1"/>
  <c r="E147" i="1" s="1"/>
  <c r="A108" i="1"/>
  <c r="A56" i="2" s="1"/>
  <c r="M101" i="1"/>
  <c r="K101" i="1"/>
  <c r="I101" i="1"/>
  <c r="G101" i="1"/>
  <c r="E101" i="1"/>
  <c r="M88" i="1"/>
  <c r="K88" i="1"/>
  <c r="I88" i="1"/>
  <c r="G88" i="1"/>
  <c r="E88" i="1"/>
  <c r="A58" i="1"/>
  <c r="A111" i="1" s="1"/>
  <c r="M45" i="1"/>
  <c r="I45" i="1"/>
  <c r="G45" i="1"/>
  <c r="E45" i="1"/>
  <c r="M26" i="1"/>
  <c r="K26" i="1"/>
  <c r="I26" i="1"/>
  <c r="G26" i="1"/>
  <c r="E26" i="1"/>
  <c r="E47" i="1" l="1"/>
  <c r="N15" i="4"/>
  <c r="N18" i="4" s="1"/>
  <c r="V15" i="3"/>
  <c r="Z15" i="3" s="1"/>
  <c r="Z18" i="3" s="1"/>
  <c r="Z24" i="3" s="1"/>
  <c r="T36" i="3"/>
  <c r="Z26" i="3"/>
  <c r="Z29" i="3" s="1"/>
  <c r="T24" i="3"/>
  <c r="I126" i="5"/>
  <c r="I128" i="5" s="1"/>
  <c r="I133" i="5" s="1"/>
  <c r="K128" i="5"/>
  <c r="K133" i="5" s="1"/>
  <c r="G128" i="5"/>
  <c r="G133" i="5" s="1"/>
  <c r="M126" i="5"/>
  <c r="M128" i="5" s="1"/>
  <c r="M133" i="5" s="1"/>
  <c r="L43" i="2"/>
  <c r="H43" i="2"/>
  <c r="H52" i="2" s="1"/>
  <c r="J43" i="2"/>
  <c r="G103" i="1"/>
  <c r="G149" i="1" s="1"/>
  <c r="K103" i="1"/>
  <c r="K149" i="1" s="1"/>
  <c r="I103" i="1"/>
  <c r="I149" i="1" s="1"/>
  <c r="I47" i="1"/>
  <c r="K47" i="1"/>
  <c r="M47" i="1"/>
  <c r="M103" i="1"/>
  <c r="M149" i="1" s="1"/>
  <c r="G47" i="1"/>
  <c r="E103" i="1"/>
  <c r="E149" i="1" s="1"/>
  <c r="Z34" i="3"/>
  <c r="V36" i="3"/>
  <c r="F52" i="2"/>
  <c r="N20" i="4"/>
  <c r="V18" i="3" l="1"/>
  <c r="V24" i="3" s="1"/>
  <c r="Z36" i="3"/>
  <c r="J52" i="2"/>
  <c r="L52" i="2"/>
  <c r="N22" i="4" l="1"/>
  <c r="N24" i="4" s="1"/>
  <c r="L24" i="4"/>
</calcChain>
</file>

<file path=xl/sharedStrings.xml><?xml version="1.0" encoding="utf-8"?>
<sst xmlns="http://schemas.openxmlformats.org/spreadsheetml/2006/main" count="584" uniqueCount="294">
  <si>
    <t>บริษัท ไรมอน แลนด์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</si>
  <si>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</si>
  <si>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</si>
  <si>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</si>
  <si>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</si>
  <si>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ปรับปรุงใหม่</t>
  </si>
  <si>
    <t>31 ธันวาคม</t>
  </si>
  <si>
    <t>1 มกราคม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</si>
  <si>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</si>
  <si>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</si>
  <si>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</si>
  <si>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</si>
  <si>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</si>
  <si>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</si>
  <si>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</si>
  <si>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</si>
  <si>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ส่วนของสินทรัพย์ทางการเงินที่วัดมูลค่าด้วย</t>
  </si>
  <si>
    <t>มูลค่ายุติธรรมผ่านกำไรขาดทุน</t>
  </si>
  <si>
    <t>ที่ถึงกำหนดชำระภายในหนึ่งปี</t>
  </si>
  <si>
    <t>7, 16</t>
  </si>
  <si>
    <t>-</t>
  </si>
  <si>
    <t>เงินให้กู้ระยะสั้นแก่กิจการที่เกี่ยวข้องกัน สุทธิ</t>
  </si>
  <si>
    <t>ต้นทุนการพัฒนาอสังหาริมทรัพย์ สุทธิ</t>
  </si>
  <si>
    <t>ส่วนของเงินจ่ายล่วงหน้าค่าเงินลงทุน</t>
  </si>
  <si>
    <t>เงินจ่ายล่วงหน้าให้ผู้รับเหมา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</si>
  <si>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</si>
  <si>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</si>
  <si>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</si>
  <si>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เงินลงทุนในการร่วมค้า สุทธิ</t>
  </si>
  <si>
    <t>4, 13</t>
  </si>
  <si>
    <t>เงินลงทุนในบริษัทย่อย สุทธิ</t>
  </si>
  <si>
    <t xml:space="preserve">                     -     </t>
  </si>
  <si>
    <t>เงินจ่ายล่วงหน้าค่าเงินลงทุน สุทธิ</t>
  </si>
  <si>
    <t>สินทรัพย์ทางการเงินที่วัดมูลค่าด้วย</t>
  </si>
  <si>
    <t xml:space="preserve">                      -     </t>
  </si>
  <si>
    <t>เงินให้กู้ระยะยาวแก่กิจการที่เกี่ยวข้องกัน</t>
  </si>
  <si>
    <t>ที่ดินรอการพัฒนา</t>
  </si>
  <si>
    <t>อสังหาริมทรัพย์เพื่อการลงทุน สุทธิ</t>
  </si>
  <si>
    <t>3, 17</t>
  </si>
  <si>
    <t>ที่ดิน อาคารและอุปกรณ์ สุทธิ</t>
  </si>
  <si>
    <t>สินทรัพย์สิทธิการใช้ สุทธิ</t>
  </si>
  <si>
    <t>3, 19</t>
  </si>
  <si>
    <t>สินทรัพย์ไม่มีตัวตน สุทธิ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</si>
  <si>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</si>
  <si>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</si>
  <si>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</si>
  <si>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</si>
  <si>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</si>
  <si>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                 กรรมการ 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</si>
  <si>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</si>
  <si>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</si>
  <si>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</si>
  <si>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</si>
  <si>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ส่วนของเงินรับล่วงหน้าจากลูกค้า</t>
  </si>
  <si>
    <t>เงินรับล่วงหน้าค่าเงินลงทุน</t>
  </si>
  <si>
    <t>ส่วนของเจ้าหนี้ค่าเงินประกันผลงาน</t>
  </si>
  <si>
    <t>เงินกู้ยืมระยะสั้นจากบุคคลอื่น สุทธิ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</si>
  <si>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</si>
  <si>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</si>
  <si>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>ส่วนของเงินกู้ยืมระยะยาวจากบุคคลอื่น</t>
  </si>
  <si>
    <t>ส่วนของหนี้สินตามสัญญาเช่า</t>
  </si>
  <si>
    <t>ส่วนของหุ้นกู้ที่ถึงกำหนดชำระภายในหนึ่งปี</t>
  </si>
  <si>
    <t>ประมาณการหนี้สินที่เกี่ยวข้องกับคดีความ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</si>
  <si>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</si>
  <si>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</si>
  <si>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</si>
  <si>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</si>
  <si>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</si>
  <si>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เงินกู้ยืมระยะยาวจากบุคคลอื่น</t>
  </si>
  <si>
    <t>เงินรับล่วงหน้าจากลูกค้า</t>
  </si>
  <si>
    <t>หนี้สินตามสัญญาเช่า</t>
  </si>
  <si>
    <t>หุ้นกู้ สุทธิ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</si>
  <si>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</si>
  <si>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</si>
  <si>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</si>
  <si>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</si>
  <si>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</si>
  <si>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งบฐานะการเงิน</t>
    </r>
    <r>
      <rPr>
        <sz val="13"/>
        <rFont val="Browallia New"/>
        <family val="2"/>
      </rPr>
      <t xml:space="preserve"> 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</si>
  <si>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</si>
  <si>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</si>
  <si>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</si>
  <si>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</si>
  <si>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 หุ้นสามัญ 7,760,769,842 หุ้น</t>
  </si>
  <si>
    <t>      มูลค่าที่ตราไว้หุ้นละ 1 บาท </t>
  </si>
  <si>
    <t> (พ.ศ. 2566: 4,172,484,127 หุ้น</t>
  </si>
  <si>
    <t>      มูลค่าที่ตราไว้หุ้นละ 1 บาท)</t>
  </si>
  <si>
    <t>ทุนที่ออกและชำระเต็มมูลค่าแล้ว</t>
  </si>
  <si>
    <t> หุ้นสามัญ 5,795,220,780 หุ้น </t>
  </si>
  <si>
    <t>      มูลค่าที่ชำระแล้วหุ้นละ 1 บาท</t>
  </si>
  <si>
    <t>      มูลค่าที่ชำระแล้วหุ้นละ 1 บาท)</t>
  </si>
  <si>
    <t>ส่วนเกิน (ส่วนต่ำกว่า) มูลค่าหุ้น</t>
  </si>
  <si>
    <t>ส่วนต่ำจากการเปลี่ยนแปลงสัดส่วนการถือหุ้น</t>
  </si>
  <si>
    <t>ในบริษัทย่อย</t>
  </si>
  <si>
    <t>ส่วนเกินมูลค่าหุ้นจากเงินรับล่วงหน้าจากผู้ถือหุ้น</t>
  </si>
  <si>
    <t>สำรองจากการจ่ายโดยใช้หุ้นเป็นเกณฑ์</t>
  </si>
  <si>
    <t>กำไร (ขาดทุน) 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</si>
  <si>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</si>
  <si>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</si>
  <si>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 สุทธิ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</si>
  <si>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</si>
  <si>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</si>
  <si>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</si>
  <si>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</si>
  <si>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</si>
  <si>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</si>
  <si>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รายได้จากการขายอสังหาริมทรัพย์</t>
  </si>
  <si>
    <t>รายได้ค่าเช่าและค่าบริการ</t>
  </si>
  <si>
    <t>รายได้อื่น</t>
  </si>
  <si>
    <t>รายได้ค่าบริหารโครงการ</t>
  </si>
  <si>
    <t>รายได้ค่าธรรมเนียมการตลาด</t>
  </si>
  <si>
    <t>รายได้ค่าธรรมเนียมการค้ำประกัน</t>
  </si>
  <si>
    <t>ดอกเบี้ยรับ</t>
  </si>
  <si>
    <t>กำไรจากการวัดมูลค่ายุติธรรมของสินทรัพย์ทางการเงิน</t>
  </si>
  <si>
    <t>เงินปันผล</t>
  </si>
  <si>
    <t>กำไรจากการซื้อเงินลงทุนในบริษัทย่อยที่ถือเป็นการซื้อสินทรัพย์</t>
  </si>
  <si>
    <t>อื่น ๆ</t>
  </si>
  <si>
    <t>รวมรายได้</t>
  </si>
  <si>
    <t>ต้นทุนขายอสังหาริมทรัพย์</t>
  </si>
  <si>
    <t>ค่าใช้จ่ายในการขาย</t>
  </si>
  <si>
    <t>ค่าใช้จ่ายในการบริหาร</t>
  </si>
  <si>
    <t>ขาดทุนจากการวัดมูลค่ายุติธรรมของสินทรัพย์ทางการเงิน</t>
  </si>
  <si>
    <t>ผลขาดทุนจากการด้อยค่าเงินลงทุนในการร่วมค้า</t>
  </si>
  <si>
    <t>ผลขาดทุนจากการด้อยค่าเงินลงทุนในบริษัทย่อย</t>
  </si>
  <si>
    <t>ผลขาดทุนจากการด้อยค่าเงินจ่ายล่วงหน้าค่าเงินลงทุน</t>
  </si>
  <si>
    <t>ผลขาดทุนจากการลดทุนของบริษัทย่อย</t>
  </si>
  <si>
    <t>ขาดทุนจากอัตราแลกเปลี่ยน สุทธิ</t>
  </si>
  <si>
    <t>ต้นทุนทางการเงิน</t>
  </si>
  <si>
    <t>รวมค่าใช้จ่าย</t>
  </si>
  <si>
    <t>ขาดทุนจากกิจกรรมดำเนินงาน</t>
  </si>
  <si>
    <t>ส่วนแบ่งขาดทุนจากเงินลงทุนในการร่วมค้า</t>
  </si>
  <si>
    <t>ขาดทุนก่อนภาษีเงินได้</t>
  </si>
  <si>
    <t>ภาษีเงินได้</t>
  </si>
  <si>
    <t>ขาดทุนสำหรับปี</t>
  </si>
  <si>
    <t>กำไรเบ็ดเสร็จอื่น :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</si>
  <si>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</si>
  <si>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</t>
  </si>
  <si>
    <t xml:space="preserve">   เมื่อเกษียณอายุ - สุทธิจากภาษี</t>
  </si>
  <si>
    <t>ผลต่างของอัตราแลกเปลี่ยนจากการแปลงค่างบการเงิน</t>
  </si>
  <si>
    <t>กำไรเบ็ดเสร็จอื่นสำหรับปี</t>
  </si>
  <si>
    <t>ขาดทุนเบ็ดเสร็จรวมสำหรับปี</t>
  </si>
  <si>
    <t>การแบ่งปันขาดทุน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</si>
  <si>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</si>
  <si>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</si>
  <si>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</si>
  <si>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</si>
  <si>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ขาดทุนต่อหุ้นขั้นพื้นฐาน (บาทต่อหุ้น)</t>
  </si>
  <si>
    <t>4, 31</t>
  </si>
  <si>
    <t>งบการเปลี่ยนแปลงส่วนของเจ้าของ</t>
  </si>
  <si>
    <t>ส่วนของผู้เป็นเจ้าของของบริษัทใหญ่</t>
  </si>
  <si>
    <t>องค์ประกอบอื่นของส่วนของเจ้าของ (สุทธิ)</t>
  </si>
  <si>
    <t>กำไรเบ็ดเสร็จอื่น</t>
  </si>
  <si>
    <t>ส่วนต่ำจาก</t>
  </si>
  <si>
    <t>รวม</t>
  </si>
  <si>
    <t>ส่วนเกิน</t>
  </si>
  <si>
    <t>การเปลี่ยนแปลง</t>
  </si>
  <si>
    <t>ส่วนเกินมูลค่าหุ้น</t>
  </si>
  <si>
    <t>สำรองจาก</t>
  </si>
  <si>
    <t>กำไรสะสม</t>
  </si>
  <si>
    <t>ผลต่างของอัตรา</t>
  </si>
  <si>
    <t>องค์ประกอบอื่น</t>
  </si>
  <si>
    <t>รวมส่วนของ</t>
  </si>
  <si>
    <t>ส่วนได้เสีย</t>
  </si>
  <si>
    <t>ทุนที่ออกและชำระ</t>
  </si>
  <si>
    <t>(ส่วนต่ำกว่า)</t>
  </si>
  <si>
    <t>สัดส่วนการถือ</t>
  </si>
  <si>
    <t>จากเงินรับล่วงหน้า</t>
  </si>
  <si>
    <t>การจ่ายโดย</t>
  </si>
  <si>
    <t>จัดสรรแล้ว - ทุนสำรอง</t>
  </si>
  <si>
    <t>แลกเปลี่ยนจากการ</t>
  </si>
  <si>
    <t>ของส่วน</t>
  </si>
  <si>
    <t>ผู้เป็นเจ้าของ</t>
  </si>
  <si>
    <t>ที่ไม่มีอำนาจ</t>
  </si>
  <si>
    <t>เต็มมูลค่าแล้ว</t>
  </si>
  <si>
    <t>มูลค่าหุ้น</t>
  </si>
  <si>
    <t>หุ้นในบริษัทย่อย</t>
  </si>
  <si>
    <t>จากผู้ถือหุ้น</t>
  </si>
  <si>
    <t>ใช้หุ้นเป็นเกณฑ์</t>
  </si>
  <si>
    <t>ตามกฎหมาย</t>
  </si>
  <si>
    <t>แปลงค่างบการเงิน</t>
  </si>
  <si>
    <t>ของผู้ถือหุ้น</t>
  </si>
  <si>
    <t>ของบริษัทใหญ่</t>
  </si>
  <si>
    <t>ควบคุม</t>
  </si>
  <si>
    <t>เจ้าของ</t>
  </si>
  <si>
    <t>ยอดคงเหลือ ณ วันที่ 1 มกราคม พ.ศ. 2566 - ตามที่รายงานไว้เดิม</t>
  </si>
  <si>
    <t>ผลกระทบของการนำมาตรฐานบัญชีฉบับปรับปรุงมาถือปฏิบัติ</t>
  </si>
  <si>
    <t>ยอดคงเหลือ ณ วันที่ 1 มกราคม พ.ศ. 2566 - ปรับปรุงใหม่</t>
  </si>
  <si>
    <t>ผลกระทบสำหรับปีของการนำมาตรฐานบัญชีมาถือปฏิบัติ</t>
  </si>
  <si>
    <t>ส่วนได้เสียที่ไม่มีอำนาจควบคุมจากการลงทุนในบริษัทย่อย</t>
  </si>
  <si>
    <t>เงินปันผลจ่าย</t>
  </si>
  <si>
    <t>กำไร (ขาดทุน) เบ็ดเสร็จรวมสำหรับปี</t>
  </si>
  <si>
    <t>ยอดคงเหลือ ณ วันที่ 31 ธันวาคม พ.ศ. 2566 - ปรับปรุงใหม่</t>
  </si>
  <si>
    <t>ยอดคงเหลือ ณ วันที่ 1 มกราคม พ.ศ. 2567 - ตามที่รายงานไว้เดิม</t>
  </si>
  <si>
    <t>ยอดคงเหลือ ณ วันที่ 1 มกราคม พ.ศ. 2567 - ปรับปรุงใหม่</t>
  </si>
  <si>
    <t>การเพิ่มหุ้นสามัญ</t>
  </si>
  <si>
    <t>ส่วนเกินจากการรับเงินล่วงหน้าจากผู้ถือหุ้น</t>
  </si>
  <si>
    <t>การเปลี่ยนแปลงส่วนได้เสียของบริษัทใหญ่ในบริษัทย่อย</t>
  </si>
  <si>
    <t>ยอดคงเหลือ ณ วันที่ 31 ธันวาคม พ.ศ. 2567</t>
  </si>
  <si>
    <t>จัดสรรแล้ว -</t>
  </si>
  <si>
    <t>ทุนสำรอง</t>
  </si>
  <si>
    <t>ยอดคงเหลือ ณ วันที่ 1 มกราคม พ.ศ. 2566 - ก่อนปรับปรุง</t>
  </si>
  <si>
    <t>รายการปรับปรุง</t>
  </si>
  <si>
    <t>ยอดคงเหลือ ณ วันที่ 1 มกราคม พ.ศ. 2566 - หลังปรับปรุง</t>
  </si>
  <si>
    <t>ยอดคงเหลือ ณ วันที่ 31 ธันวาคม พ.ศ. 2566</t>
  </si>
  <si>
    <t>ยอดคงเหลือ ณ วันที่ 1 มกราคม พ.ศ. 2567</t>
  </si>
  <si>
    <t xml:space="preserve">งบกระแสเงินสด 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</si>
  <si>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</si>
  <si>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</si>
  <si>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ผลขาดทุนด้านเครดิตที่คาดว่าจะเกิดขึ้น</t>
  </si>
  <si>
    <t>จากลูกหนี้การค้าและลูกหนี้อื่น</t>
  </si>
  <si>
    <t>ผลขาดทุนที่คาดว่าจะเกิดขึ้น</t>
  </si>
  <si>
    <t>จากเงินให้กู้ระยะสั้นแก่กิจการที่เกี่ยวข้องกัน</t>
  </si>
  <si>
    <t>กลับรายการผลขาดทุนที่คาดว่าจะเกิดขึ้น</t>
  </si>
  <si>
    <t>ตัดจำหน่ายเงินจ่ายล่วงหน้าเพื่อการพัฒนาโครงการ</t>
  </si>
  <si>
    <t>ขาดทุนจากการปรับมูลค่าสุทธิที่จะได้รับของต้นทุน</t>
  </si>
  <si>
    <t>การพัฒนาอสังหาริมทรัพย์</t>
  </si>
  <si>
    <t>ตัดจำหน่ายต้นทุนการพัฒนาอสังหาริมทรัพย์</t>
  </si>
  <si>
    <t>(กำไร) ขาดทุนจากการขายและตัดจำหน่ายอุปกรณ์</t>
  </si>
  <si>
    <t>กลับรายการค่าเผื่ออุปกรณ์</t>
  </si>
  <si>
    <t>ผลขาดทุนจากการด้อยค่าอสังหาริมทรัพย์เพื่อการลงทุน</t>
  </si>
  <si>
    <t>ขาดทุนจากการรับคืนเงินลงทุนจากบริษัทย่อย</t>
  </si>
  <si>
    <t>ตัดจำหน่ายภาษีเงินได้หัก ณ ที่จ่าย</t>
  </si>
  <si>
    <t>ขาดทุนจากอัตราแลกเปลี่ยน</t>
  </si>
  <si>
    <t>ค่าใช้จ่ายเกี่ยวกับภาระผูกพันผลประโยชน์พนักงาน</t>
  </si>
  <si>
    <t>เงินปันผลจากเงินลงทุนในบริษัทย่อย</t>
  </si>
  <si>
    <t>เงินปันผลจากเงินลงทุนในการร่วมค้า</t>
  </si>
  <si>
    <t>(กำไร) ขาดทุนจากการวัดมูลค่ายุติธรรมของสินทรัพย์ทางการเงิน</t>
  </si>
  <si>
    <t>ตัดจำหน่ายค่าธรรมเนียมในการกู้ยืม</t>
  </si>
  <si>
    <t>การเปลี่ยนแปลงของเงินทุนหมุนเวียน</t>
  </si>
  <si>
    <t>ลูกหนี้การค้าและลูกหนี้หมุนเวียนอื่น</t>
  </si>
  <si>
    <t>ต้นทุนการพัฒนาอสังหาริมทรัพย์</t>
  </si>
  <si>
    <t>เงินจ่ายล่วงหน้าผู้รับเหมา</t>
  </si>
  <si>
    <t>เจ้าหนี้ค่าเงินประกันผลงาน</t>
  </si>
  <si>
    <t>เงินสดใช้ไปในการดำเนินงาน</t>
  </si>
  <si>
    <t>เงินสดรับดอกเบี้ย</t>
  </si>
  <si>
    <t>เงินสดจ่ายต้นทุนทางการเงิน</t>
  </si>
  <si>
    <t>เงินสดรับจากการขอคืนภาษีเงินได้หัก ณ ที่จ่าย</t>
  </si>
  <si>
    <t>เงินสดจ่ายภาษีเงินได้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</si>
  <si>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</si>
  <si>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</si>
  <si>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เงินสดจ่ายเพื่อเงินให้กู้ระยะสั้นแก่กิจการที่เกี่ยวข้องกัน</t>
  </si>
  <si>
    <t>เงินสดรับคืนจากเงินให้กู้ระยะสั้นแก่กิจการที่เกี่ยวข้องกัน</t>
  </si>
  <si>
    <t>เงินสดจ่ายเพื่อเงินให้กู้ระยะยาวแก่กิจการที่เกี่ยวข้องกัน</t>
  </si>
  <si>
    <t>เงินสดรับคืนจากเงินให้กู้ระยะยาวแก่กิจการที่เกี่ยวข้องกัน</t>
  </si>
  <si>
    <t>เงินสดจ่ายซื้อที่ดินรอการพัฒนา</t>
  </si>
  <si>
    <t>เงินสดจ่ายซื้อที่ดิน 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</si>
  <si>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</si>
  <si>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</si>
  <si>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เงินสดจ่ายเพื่อเงินลงทุนในการร่วมค้า</t>
  </si>
  <si>
    <t>เงินสดรับจากการลดเงินลงทุนในการร่วมค้า</t>
  </si>
  <si>
    <t>เงินสดจ่ายล่วงหน้าค่าเงินลงทุน</t>
  </si>
  <si>
    <t>เงินสดรับคืนจากเงินจ่ายล่วงหน้าค่าเงินลงทุน</t>
  </si>
  <si>
    <t>เงินสดรับจากการซื้อเงินลงทุนในบริษัทย่อยสุทธิจากเงินสดที่จ่าย</t>
  </si>
  <si>
    <t>เงินสดจ่ายเพื่อซื้อเงินลงทุนในบริษัทย่อย</t>
  </si>
  <si>
    <t>เงินสดรับจากเงินปันผลจากการบริษัทย่อย</t>
  </si>
  <si>
    <t>เงินสดรับจากเงินปันผลจากการร่วมค้า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</si>
  <si>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</si>
  <si>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</si>
  <si>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เงินสดรับจากเงินรับล่วงหน้าค่าเงินลงทุน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</si>
  <si>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</si>
  <si>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</si>
  <si>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</si>
  <si>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</si>
  <si>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</si>
  <si>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เงินสดรับจากเงินกู้ยืมระยะยาวจากบุคคลอื่น</t>
  </si>
  <si>
    <t>เงินสดจ่ายคืนเงินกู้ยืมระยะยาวจากบุคคลอื่น</t>
  </si>
  <si>
    <t>เงินสดรับจากการออกหุ้นกู้</t>
  </si>
  <si>
    <t>เงินสดจ่ายคืนหุ้นกู้</t>
  </si>
  <si>
    <t>เงินสดจ่ายค่าธรรมเนียมในการกู้ยืม</t>
  </si>
  <si>
    <t>เงินสดจ่ายหนี้สินตามสัญญาเช่า</t>
  </si>
  <si>
    <t>เงินสดรับจากการออกหุ้นสามัญ</t>
  </si>
  <si>
    <t>เงินสดจ่ายเพื่อการออกหุ้นสามัญ</t>
  </si>
  <si>
    <t>เงินปันผลจ่ายให้ส่วนได้เสียที่ไม่มีอำนาจควบคุม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</si>
  <si>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</si>
  <si>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</si>
  <si>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ผลต่างจากการแปลงค่าอัตราแลกเปลี่ยนของเงินสด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</si>
  <si>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</si>
  <si>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เงินสดและรายการเทียบเท่าเงินสดคงเหลือต้นปี</t>
  </si>
  <si>
    <t>เงินสดและรายการเทียบเท่าเงินสดคงเหลือสิ้นปี</t>
  </si>
  <si>
    <t>รายการที่ไม่ใช่เงินสด</t>
  </si>
  <si>
    <t>รายการที่ไม่ใช่เงินสดที่สำคัญในระหว่างปีสิ้นสุดวันที่ 31 ธันวาคม ประกอบด้วย</t>
  </si>
  <si>
    <t>หนี้สินจากการซื้ออาคารและอุปกรณ์</t>
  </si>
  <si>
    <t>เงินกู้ยืมระยะสั้นจากกิจการที่เกี่ยวข้องลดลง</t>
  </si>
  <si>
    <t>จากการหักกลบการลดทุนในบริษัทย่อย</t>
  </si>
  <si>
    <t>เงินให้กู้ระยะสั้นแก่กิจการที่เกี่ยวข้องกันลดลง</t>
  </si>
  <si>
    <t>จากการหักกลบการเพิ่มทุนในการร่วมค้า</t>
  </si>
  <si>
    <t>สินทรัพย์สิทธิการใช้เพิ่มในระหว่างปี</t>
  </si>
  <si>
    <t>โอนเงินลงทุนจากการร่วมค้าไปเป็นเงินลงทุนในบริษัทย่อย</t>
  </si>
  <si>
    <t>13, 14</t>
  </si>
  <si>
    <t>การเพิ่มขึ้นของเงินกู้ยืมระยะสั้นจากบุคคลอื่น</t>
  </si>
  <si>
    <t>เพื่อไถ่ถอนหุ้นกู้ที่ถึงกำหนดชำระ</t>
  </si>
  <si>
    <t>23, 27</t>
  </si>
  <si>
    <t>โอนเงินกู้ระยะสั้นจากกิจการที่เกี่ยวข้องกันไปเป็น</t>
  </si>
  <si>
    <t>โอนที่ดินรอการพัฒนาไปเป็นต้นทุนการพัฒนาอสังหาริมทรัพย์</t>
  </si>
  <si>
    <t>เจ้าหนี้จากการออกหุ้นสามัญเพิ่มทุน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</si>
</sst>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_(* #,##0_);_(* \(#,##0\);_(* &quot;-&quot;_)\ \ \ \ \ ;_(@_)"/>
    <numFmt numFmtId="167" formatCode="_(* #,##0_);_(* \(#,##0\);_(* &quot;-&quot;???\ _);_(@_)"/>
    <numFmt numFmtId="168" formatCode="#,##0;\(#,##0\);\ \ \ \ \ \-"/>
    <numFmt numFmtId="169" formatCode="#,##0;\(#,##0\)"/>
    <numFmt numFmtId="170" formatCode="#,##0;\(#,##0\);\-"/>
    <numFmt numFmtId="171" formatCode="#,##0.00;\(#,##0.00\);\-"/>
    <numFmt numFmtId="172" formatCode="_(* #,##0.0000_);_(* \(#,##0.0000\);_(* &quot;-&quot;???\ _);_(@_)"/>
    <numFmt numFmtId="173" formatCode="#,##0.0000;\(#,##0.0000\);&quot;-&quot;;@"/>
    <numFmt numFmtId="174" formatCode="_(* #,##0.00_);_(* \(#,##0.00\);_(* &quot;-&quot;???\ _);_(@_)"/>
  </numFmts>
  <fonts count="11">
    <font>
      <sz val="10"/>
      <name val="Microsoft Sans Serif"/>
      <charset val="222"/>
    </font>
    <font>
      <sz val="11"/>
      <color theme="1"/>
      <name val="Aptos Narrow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8"/>
      <name val="Arial"/>
      <family val="2"/>
    </font>
    <font>
      <sz val="10"/>
      <name val="Microsoft Sans Serif"/>
      <family val="2"/>
    </font>
    <font>
      <sz val="16"/>
      <name val="AngsanaUPC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u/>
      <sz val="13"/>
      <name val="Browallia New"/>
      <family val="2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5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6" fillId="0" borderId="0"/>
    <xf numFmtId="37" fontId="7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0" fontId="5" fillId="0" borderId="0"/>
    <xf numFmtId="0" fontId="10" fillId="0" borderId="0"/>
    <xf numFmtId="0" fontId="1" fillId="0" borderId="0"/>
  </cellStyleXfs>
  <cellXfs count="154">
    <xf numFmtId="0" fontId="0" fillId="0" borderId="0" xfId="0"/>
    <xf numFmtId="37" fontId="2" fillId="0" borderId="0" xfId="0" quotePrefix="1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quotePrefix="1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7" fontId="2" fillId="0" borderId="0" xfId="3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7" fontId="3" fillId="0" borderId="0" xfId="0" quotePrefix="1" applyNumberFormat="1" applyFont="1" applyAlignment="1">
      <alignment horizontal="center" vertical="center"/>
    </xf>
    <xf numFmtId="165" fontId="3" fillId="0" borderId="0" xfId="0" quotePrefix="1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vertical="center"/>
    </xf>
    <xf numFmtId="165" fontId="3" fillId="0" borderId="0" xfId="0" applyNumberFormat="1" applyFont="1" applyAlignment="1" applyProtection="1">
      <alignment horizontal="right" vertical="center"/>
      <protection locked="0"/>
    </xf>
    <xf numFmtId="165" fontId="3" fillId="0" borderId="1" xfId="0" applyNumberFormat="1" applyFont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0" fontId="3" fillId="0" borderId="0" xfId="2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8" fontId="3" fillId="0" borderId="0" xfId="4" applyNumberFormat="1" applyFont="1" applyAlignment="1">
      <alignment horizontal="right" vertical="center"/>
    </xf>
    <xf numFmtId="37" fontId="3" fillId="0" borderId="0" xfId="5" applyFont="1" applyAlignment="1">
      <alignment vertical="center"/>
    </xf>
    <xf numFmtId="0" fontId="3" fillId="0" borderId="0" xfId="0" applyFont="1" applyAlignment="1">
      <alignment horizontal="distributed" vertical="center" wrapText="1"/>
    </xf>
    <xf numFmtId="165" fontId="3" fillId="0" borderId="0" xfId="0" applyNumberFormat="1" applyFont="1" applyAlignment="1">
      <alignment horizontal="right" vertical="center" wrapText="1"/>
    </xf>
    <xf numFmtId="166" fontId="3" fillId="0" borderId="0" xfId="0" applyNumberFormat="1" applyFont="1" applyAlignment="1">
      <alignment horizontal="distributed" vertical="center" wrapText="1"/>
    </xf>
    <xf numFmtId="0" fontId="3" fillId="0" borderId="1" xfId="0" applyFont="1" applyBorder="1" applyAlignment="1">
      <alignment horizontal="distributed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distributed" vertical="center" wrapText="1"/>
    </xf>
    <xf numFmtId="0" fontId="3" fillId="0" borderId="0" xfId="0" applyFont="1" applyAlignment="1">
      <alignment vertical="center" wrapText="1"/>
    </xf>
    <xf numFmtId="166" fontId="3" fillId="0" borderId="0" xfId="0" applyNumberFormat="1" applyFont="1" applyAlignment="1">
      <alignment vertical="center"/>
    </xf>
    <xf numFmtId="165" fontId="3" fillId="0" borderId="2" xfId="6" applyNumberFormat="1" applyFont="1" applyFill="1" applyBorder="1" applyAlignment="1">
      <alignment horizontal="right" vertical="center"/>
    </xf>
    <xf numFmtId="167" fontId="3" fillId="0" borderId="0" xfId="6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>
      <alignment horizontal="right" vertical="center"/>
    </xf>
    <xf numFmtId="167" fontId="3" fillId="0" borderId="0" xfId="6" applyNumberFormat="1" applyFont="1" applyFill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8" applyNumberFormat="1" applyFont="1" applyFill="1" applyBorder="1" applyAlignment="1">
      <alignment horizontal="right" vertical="center"/>
    </xf>
    <xf numFmtId="167" fontId="3" fillId="0" borderId="0" xfId="8" applyNumberFormat="1" applyFont="1" applyFill="1" applyBorder="1" applyAlignment="1">
      <alignment horizontal="right" vertical="center"/>
    </xf>
    <xf numFmtId="165" fontId="3" fillId="0" borderId="0" xfId="9" applyNumberFormat="1" applyFont="1" applyAlignment="1">
      <alignment horizontal="right" vertical="center"/>
    </xf>
    <xf numFmtId="0" fontId="3" fillId="0" borderId="0" xfId="10" applyFont="1" applyAlignment="1">
      <alignment horizontal="center" vertical="center"/>
    </xf>
    <xf numFmtId="165" fontId="3" fillId="0" borderId="1" xfId="6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center" vertical="center"/>
    </xf>
    <xf numFmtId="165" fontId="3" fillId="0" borderId="1" xfId="4" applyNumberFormat="1" applyFont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3" fillId="0" borderId="2" xfId="4" applyNumberFormat="1" applyFont="1" applyBorder="1" applyAlignment="1">
      <alignment horizontal="right" vertical="center"/>
    </xf>
    <xf numFmtId="37" fontId="2" fillId="0" borderId="0" xfId="3" applyNumberFormat="1" applyFont="1" applyAlignment="1">
      <alignment vertical="center"/>
    </xf>
    <xf numFmtId="0" fontId="2" fillId="0" borderId="0" xfId="3" applyFont="1" applyAlignment="1">
      <alignment vertical="center"/>
    </xf>
    <xf numFmtId="167" fontId="3" fillId="0" borderId="0" xfId="3" applyNumberFormat="1" applyFont="1" applyAlignment="1">
      <alignment horizontal="center" vertical="center"/>
    </xf>
    <xf numFmtId="167" fontId="3" fillId="0" borderId="0" xfId="3" applyNumberFormat="1" applyFont="1" applyAlignment="1">
      <alignment vertical="center"/>
    </xf>
    <xf numFmtId="165" fontId="3" fillId="0" borderId="0" xfId="11" applyNumberFormat="1" applyFont="1" applyFill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3" fillId="0" borderId="1" xfId="3" applyFont="1" applyBorder="1" applyAlignment="1">
      <alignment vertical="center"/>
    </xf>
    <xf numFmtId="167" fontId="3" fillId="0" borderId="1" xfId="3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vertical="center"/>
    </xf>
    <xf numFmtId="165" fontId="3" fillId="0" borderId="1" xfId="11" applyNumberFormat="1" applyFont="1" applyFill="1" applyBorder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167" fontId="3" fillId="0" borderId="3" xfId="3" applyNumberFormat="1" applyFont="1" applyBorder="1" applyAlignment="1">
      <alignment vertical="center"/>
    </xf>
    <xf numFmtId="165" fontId="3" fillId="0" borderId="3" xfId="11" applyNumberFormat="1" applyFont="1" applyFill="1" applyBorder="1" applyAlignment="1">
      <alignment horizontal="right" vertical="center"/>
    </xf>
    <xf numFmtId="165" fontId="3" fillId="0" borderId="3" xfId="3" applyNumberFormat="1" applyFont="1" applyBorder="1" applyAlignment="1">
      <alignment horizontal="right" vertical="center"/>
    </xf>
    <xf numFmtId="167" fontId="2" fillId="0" borderId="0" xfId="3" applyNumberFormat="1" applyFont="1" applyAlignment="1">
      <alignment horizontal="center" vertical="center"/>
    </xf>
    <xf numFmtId="167" fontId="2" fillId="0" borderId="0" xfId="3" applyNumberFormat="1" applyFont="1" applyAlignment="1">
      <alignment vertical="center"/>
    </xf>
    <xf numFmtId="167" fontId="2" fillId="0" borderId="1" xfId="12" applyNumberFormat="1" applyFont="1" applyBorder="1" applyAlignment="1">
      <alignment horizontal="center" vertical="center"/>
    </xf>
    <xf numFmtId="167" fontId="3" fillId="0" borderId="0" xfId="3" applyNumberFormat="1" applyFont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9" fontId="3" fillId="0" borderId="0" xfId="12" applyNumberFormat="1" applyFont="1" applyAlignment="1">
      <alignment vertical="center"/>
    </xf>
    <xf numFmtId="169" fontId="2" fillId="0" borderId="0" xfId="12" applyNumberFormat="1" applyFont="1" applyAlignment="1">
      <alignment horizontal="center" vertical="center"/>
    </xf>
    <xf numFmtId="165" fontId="2" fillId="0" borderId="0" xfId="12" applyNumberFormat="1" applyFont="1" applyAlignment="1">
      <alignment horizontal="right" vertical="center"/>
    </xf>
    <xf numFmtId="170" fontId="2" fillId="0" borderId="0" xfId="12" applyNumberFormat="1" applyFont="1" applyAlignment="1">
      <alignment horizontal="right" vertical="center"/>
    </xf>
    <xf numFmtId="167" fontId="3" fillId="0" borderId="0" xfId="11" applyNumberFormat="1" applyFont="1" applyFill="1" applyAlignment="1">
      <alignment horizontal="right" vertical="center"/>
    </xf>
    <xf numFmtId="167" fontId="3" fillId="0" borderId="0" xfId="12" applyNumberFormat="1" applyFont="1" applyAlignment="1">
      <alignment vertical="center"/>
    </xf>
    <xf numFmtId="0" fontId="3" fillId="0" borderId="0" xfId="3" quotePrefix="1" applyFont="1" applyAlignment="1">
      <alignment horizontal="left" vertical="center"/>
    </xf>
    <xf numFmtId="165" fontId="3" fillId="0" borderId="0" xfId="12" applyNumberFormat="1" applyFont="1" applyAlignment="1">
      <alignment horizontal="right" vertical="center"/>
    </xf>
    <xf numFmtId="170" fontId="3" fillId="0" borderId="0" xfId="12" applyNumberFormat="1" applyFont="1" applyAlignment="1">
      <alignment horizontal="right" vertical="center"/>
    </xf>
    <xf numFmtId="0" fontId="3" fillId="0" borderId="0" xfId="12" applyFont="1" applyAlignment="1">
      <alignment horizontal="center" vertical="center"/>
    </xf>
    <xf numFmtId="0" fontId="2" fillId="0" borderId="0" xfId="12" quotePrefix="1" applyFont="1" applyAlignment="1">
      <alignment vertical="center"/>
    </xf>
    <xf numFmtId="0" fontId="2" fillId="0" borderId="0" xfId="12" applyFont="1" applyAlignment="1">
      <alignment vertical="center"/>
    </xf>
    <xf numFmtId="0" fontId="2" fillId="0" borderId="0" xfId="12" applyFont="1" applyAlignment="1">
      <alignment horizontal="center" vertical="center"/>
    </xf>
    <xf numFmtId="0" fontId="9" fillId="0" borderId="0" xfId="12" applyFont="1" applyAlignment="1">
      <alignment vertical="center"/>
    </xf>
    <xf numFmtId="171" fontId="3" fillId="0" borderId="0" xfId="12" applyNumberFormat="1" applyFont="1" applyAlignment="1">
      <alignment vertical="center"/>
    </xf>
    <xf numFmtId="0" fontId="3" fillId="0" borderId="0" xfId="12" applyFont="1" applyAlignment="1">
      <alignment vertical="center"/>
    </xf>
    <xf numFmtId="0" fontId="3" fillId="0" borderId="0" xfId="3" applyFont="1" applyAlignment="1">
      <alignment horizontal="left" vertical="center" wrapText="1"/>
    </xf>
    <xf numFmtId="167" fontId="3" fillId="0" borderId="1" xfId="3" applyNumberFormat="1" applyFont="1" applyBorder="1" applyAlignment="1">
      <alignment horizontal="right" vertical="center"/>
    </xf>
    <xf numFmtId="0" fontId="2" fillId="0" borderId="1" xfId="3" applyFont="1" applyBorder="1" applyAlignment="1">
      <alignment vertical="center"/>
    </xf>
    <xf numFmtId="167" fontId="3" fillId="0" borderId="0" xfId="11" applyNumberFormat="1" applyFont="1" applyFill="1" applyBorder="1" applyAlignment="1">
      <alignment horizontal="right" vertical="center"/>
    </xf>
    <xf numFmtId="172" fontId="3" fillId="0" borderId="0" xfId="3" applyNumberFormat="1" applyFont="1" applyAlignment="1">
      <alignment horizontal="right" vertical="center"/>
    </xf>
    <xf numFmtId="173" fontId="3" fillId="0" borderId="2" xfId="3" applyNumberFormat="1" applyFont="1" applyBorder="1" applyAlignment="1">
      <alignment horizontal="right" vertical="center"/>
    </xf>
    <xf numFmtId="174" fontId="3" fillId="0" borderId="0" xfId="3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 applyAlignment="1">
      <alignment horizontal="center" vertical="center"/>
    </xf>
    <xf numFmtId="167" fontId="2" fillId="0" borderId="3" xfId="0" applyNumberFormat="1" applyFont="1" applyBorder="1" applyAlignment="1">
      <alignment vertical="center"/>
    </xf>
    <xf numFmtId="167" fontId="2" fillId="0" borderId="0" xfId="0" applyNumberFormat="1" applyFont="1" applyAlignment="1">
      <alignment vertical="center"/>
    </xf>
    <xf numFmtId="170" fontId="2" fillId="0" borderId="5" xfId="13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 applyProtection="1">
      <alignment horizontal="right" vertical="center"/>
      <protection locked="0"/>
    </xf>
    <xf numFmtId="167" fontId="3" fillId="0" borderId="0" xfId="1" applyNumberFormat="1" applyFont="1" applyFill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 applyProtection="1">
      <alignment horizontal="right" vertical="center"/>
      <protection locked="0"/>
    </xf>
    <xf numFmtId="37" fontId="2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distributed" vertical="center" wrapText="1"/>
    </xf>
    <xf numFmtId="37" fontId="2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distributed" vertical="center" wrapText="1"/>
    </xf>
    <xf numFmtId="37" fontId="2" fillId="0" borderId="0" xfId="0" quotePrefix="1" applyNumberFormat="1" applyFont="1" applyAlignment="1">
      <alignment horizontal="left" vertical="center"/>
    </xf>
    <xf numFmtId="169" fontId="3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3" fillId="0" borderId="1" xfId="3" applyNumberFormat="1" applyFont="1" applyBorder="1" applyAlignment="1" applyProtection="1">
      <alignment horizontal="right" vertical="center"/>
      <protection locked="0"/>
    </xf>
    <xf numFmtId="167" fontId="3" fillId="0" borderId="0" xfId="3" applyNumberFormat="1" applyFont="1" applyAlignment="1" applyProtection="1">
      <alignment horizontal="right" vertical="center"/>
      <protection locked="0"/>
    </xf>
    <xf numFmtId="165" fontId="3" fillId="0" borderId="0" xfId="3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>
      <alignment horizontal="right" vertical="center" wrapText="1"/>
    </xf>
    <xf numFmtId="167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37" fontId="2" fillId="0" borderId="1" xfId="0" quotePrefix="1" applyNumberFormat="1" applyFont="1" applyBorder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0" fontId="2" fillId="0" borderId="0" xfId="14" applyFont="1" applyAlignment="1">
      <alignment horizontal="center" vertical="center" wrapText="1"/>
    </xf>
    <xf numFmtId="0" fontId="2" fillId="0" borderId="0" xfId="14" applyFont="1" applyAlignment="1">
      <alignment horizontal="right" vertical="center" wrapText="1"/>
    </xf>
    <xf numFmtId="0" fontId="2" fillId="0" borderId="1" xfId="14" applyFont="1" applyBorder="1" applyAlignment="1">
      <alignment horizontal="right" vertical="center" wrapText="1"/>
    </xf>
    <xf numFmtId="0" fontId="3" fillId="0" borderId="0" xfId="0" quotePrefix="1" applyFont="1" applyAlignment="1">
      <alignment horizontal="left" vertical="center"/>
    </xf>
    <xf numFmtId="40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4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14" applyFont="1" applyBorder="1" applyAlignment="1">
      <alignment horizontal="center" vertical="center" wrapText="1"/>
    </xf>
  </cellXfs>
  <cellStyles count="15">
    <cellStyle name="Comma" xfId="1" builtinId="3"/>
    <cellStyle name="Comma 11" xfId="6" xr:uid="{384826FB-D627-4EE7-8DDF-6AACA52FF665}"/>
    <cellStyle name="Comma 2 20" xfId="8" xr:uid="{0F871C9D-0869-4889-829E-6EA533CC0C51}"/>
    <cellStyle name="Comma 2 5" xfId="7" xr:uid="{BA52E24A-13EA-42ED-AEBF-83381C574BB4}"/>
    <cellStyle name="Comma 9" xfId="11" xr:uid="{83831237-F5A1-4380-90B1-BF3570D19B7A}"/>
    <cellStyle name="Normal" xfId="0" builtinId="0"/>
    <cellStyle name="Normal 11 5" xfId="4" xr:uid="{BC7BF019-276A-42F6-BD2F-827854E628A0}"/>
    <cellStyle name="Normal 137" xfId="13" xr:uid="{C0078C37-D65D-45A4-89E6-FE23540B0AD7}"/>
    <cellStyle name="Normal 188 5" xfId="3" xr:uid="{67657354-0965-453F-B1A4-E96F5CC747C0}"/>
    <cellStyle name="Normal 23" xfId="9" xr:uid="{EF0EBB7B-DD49-4A80-8172-19CA0EC4E4D3}"/>
    <cellStyle name="Normal 3" xfId="12" xr:uid="{86C321C1-5526-450B-8FF8-133ADE275F63}"/>
    <cellStyle name="Normal 3 3" xfId="14" xr:uid="{E358984E-0D70-43F9-9A88-7B8733CCE417}"/>
    <cellStyle name="Normal_Noble-47t 2" xfId="10" xr:uid="{5C506F53-D8D3-4044-93A2-8562642D2ABC}"/>
    <cellStyle name="Percent" xfId="2" builtinId="5"/>
    <cellStyle name="pwstyle" xfId="5" xr:uid="{B40DCE8B-52D4-43CD-9EB6-92FED2F569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AF8F6-0614-4970-B5A1-3486E77A1D8C}">
  <dimension ref="A1:M155"/>
  <sheetViews>
    <sheetView view="pageBreakPreview" topLeftCell="A31" zoomScaleNormal="115" zoomScaleSheetLayoutView="100" workbookViewId="0">
      <selection activeCell="E48" sqref="E48"/>
    </sheetView>
  </sheetViews>
  <sheetFormatPr defaultColWidth="9.140625" defaultRowHeight="21.75" customHeight="1"/>
  <cols>
    <col min="1" max="1" width="1.7109375" style="6" customWidth="1"/>
    <col min="2" max="2" width="33.85546875" style="6" customWidth="1"/>
    <col min="3" max="3" width="7.5703125" style="19" customWidth="1"/>
    <col min="4" max="4" width="0.85546875" style="20" customWidth="1"/>
    <col min="5" max="5" width="11.85546875" style="21" customWidth="1"/>
    <col min="6" max="6" width="0.85546875" style="22" customWidth="1"/>
    <col min="7" max="7" width="11.85546875" style="21" customWidth="1"/>
    <col min="8" max="8" width="0.85546875" style="22" customWidth="1"/>
    <col min="9" max="9" width="11.85546875" style="21" customWidth="1"/>
    <col min="10" max="10" width="0.85546875" style="22" customWidth="1"/>
    <col min="11" max="11" width="11.85546875" style="21" customWidth="1"/>
    <col min="12" max="12" width="0.85546875" style="22" customWidth="1"/>
    <col min="13" max="13" width="11.85546875" style="21" customWidth="1"/>
    <col min="14" max="16384" width="9.140625" style="6"/>
  </cols>
  <sheetData>
    <row r="1" spans="1:13" ht="21.75" customHeight="1">
      <c r="A1" s="1" t="s">
        <v>0</v>
      </c>
      <c r="B1" s="1"/>
      <c r="C1" s="2"/>
      <c r="D1" s="3"/>
      <c r="E1" s="4"/>
      <c r="F1" s="5"/>
      <c r="G1" s="4"/>
      <c r="H1" s="5"/>
      <c r="I1" s="4"/>
      <c r="J1" s="5"/>
      <c r="K1" s="4"/>
      <c r="L1" s="5"/>
      <c r="M1" s="4"/>
    </row>
    <row r="2" spans="1:13" ht="21.75" customHeight="1">
      <c r="A2" s="7" t="s">
        <v>1</v>
      </c>
      <c r="B2" s="1"/>
      <c r="C2" s="2"/>
      <c r="D2" s="3"/>
      <c r="E2" s="4"/>
      <c r="F2" s="5"/>
      <c r="G2" s="4"/>
      <c r="H2" s="5"/>
      <c r="I2" s="4"/>
      <c r="J2" s="5"/>
      <c r="K2" s="4"/>
      <c r="L2" s="5"/>
      <c r="M2" s="4"/>
    </row>
    <row r="3" spans="1:13" ht="21.75" customHeight="1">
      <c r="A3" s="8" t="s">
        <v>2</v>
      </c>
      <c r="B3" s="9"/>
      <c r="C3" s="10"/>
      <c r="D3" s="11"/>
      <c r="E3" s="12"/>
      <c r="F3" s="13"/>
      <c r="G3" s="12"/>
      <c r="H3" s="13"/>
      <c r="I3" s="12"/>
      <c r="J3" s="13"/>
      <c r="K3" s="12"/>
      <c r="L3" s="13"/>
      <c r="M3" s="12"/>
    </row>
    <row r="4" spans="1:13" ht="21.75" customHeight="1">
      <c r="A4" s="14"/>
      <c r="B4" s="14"/>
      <c r="C4" s="2"/>
      <c r="D4" s="3"/>
      <c r="E4" s="4"/>
      <c r="F4" s="5"/>
      <c r="G4" s="4"/>
      <c r="H4" s="5"/>
      <c r="I4" s="4"/>
      <c r="J4" s="5"/>
      <c r="K4" s="4"/>
      <c r="L4" s="5"/>
      <c r="M4" s="4"/>
    </row>
    <row r="5" spans="1:13" ht="18.600000000000001" customHeight="1">
      <c r="A5" s="14"/>
      <c r="B5" s="14"/>
      <c r="C5" s="2"/>
      <c r="D5" s="3"/>
      <c r="E5" s="146" t="s">
        <v>3</v>
      </c>
      <c r="F5" s="146"/>
      <c r="G5" s="146"/>
      <c r="H5" s="146"/>
      <c r="I5" s="146"/>
      <c r="J5" s="6"/>
      <c r="K5" s="146" t="s">
        <v>4</v>
      </c>
      <c r="L5" s="146"/>
      <c r="M5" s="146"/>
    </row>
    <row r="6" spans="1:13" ht="18.600000000000001" customHeight="1">
      <c r="A6" s="14"/>
      <c r="B6" s="14"/>
      <c r="C6" s="2"/>
      <c r="D6" s="3"/>
      <c r="E6" s="4"/>
      <c r="F6" s="15"/>
      <c r="G6" s="4" t="s">
        <v>5</v>
      </c>
      <c r="H6" s="15"/>
      <c r="I6" s="4" t="s">
        <v>5</v>
      </c>
      <c r="J6" s="16"/>
      <c r="K6" s="4"/>
      <c r="L6" s="15"/>
      <c r="M6" s="4"/>
    </row>
    <row r="7" spans="1:13" ht="18.600000000000001" customHeight="1">
      <c r="A7" s="14"/>
      <c r="B7" s="14"/>
      <c r="C7" s="2"/>
      <c r="D7" s="3"/>
      <c r="E7" s="4" t="s">
        <v>6</v>
      </c>
      <c r="F7" s="15"/>
      <c r="G7" s="4" t="s">
        <v>6</v>
      </c>
      <c r="H7" s="15"/>
      <c r="I7" s="4" t="s">
        <v>7</v>
      </c>
      <c r="J7" s="16"/>
      <c r="K7" s="4" t="s">
        <v>6</v>
      </c>
      <c r="L7" s="15"/>
      <c r="M7" s="4" t="s">
        <v>6</v>
      </c>
    </row>
    <row r="8" spans="1:13" ht="18.600000000000001" customHeight="1">
      <c r="A8" s="14"/>
      <c r="B8" s="14"/>
      <c r="C8" s="2"/>
      <c r="D8" s="3"/>
      <c r="E8" s="4" t="s">
        <v>8</v>
      </c>
      <c r="F8" s="15"/>
      <c r="G8" s="4" t="s">
        <v>9</v>
      </c>
      <c r="H8" s="15"/>
      <c r="I8" s="4" t="s">
        <v>9</v>
      </c>
      <c r="J8" s="16"/>
      <c r="K8" s="4" t="s">
        <v>8</v>
      </c>
      <c r="L8" s="15"/>
      <c r="M8" s="4" t="s">
        <v>9</v>
      </c>
    </row>
    <row r="9" spans="1:13" ht="18.600000000000001" customHeight="1">
      <c r="A9" s="14"/>
      <c r="B9" s="14"/>
      <c r="C9" s="10" t="s">
        <v>10</v>
      </c>
      <c r="D9" s="3"/>
      <c r="E9" s="17" t="s">
        <v>11</v>
      </c>
      <c r="F9" s="18"/>
      <c r="G9" s="17" t="s">
        <v>11</v>
      </c>
      <c r="H9" s="18"/>
      <c r="I9" s="17" t="s">
        <v>11</v>
      </c>
      <c r="J9" s="18"/>
      <c r="K9" s="17" t="s">
        <v>11</v>
      </c>
      <c r="L9" s="18"/>
      <c r="M9" s="17" t="s">
        <v>11</v>
      </c>
    </row>
    <row r="10" spans="1:13" ht="18.600000000000001" customHeight="1">
      <c r="A10" s="7" t="s">
        <v>12</v>
      </c>
      <c r="B10" s="7"/>
      <c r="C10" s="2"/>
      <c r="D10" s="3"/>
      <c r="E10" s="4"/>
      <c r="F10" s="5"/>
      <c r="G10" s="4"/>
      <c r="H10" s="5"/>
      <c r="I10" s="4"/>
      <c r="J10" s="5"/>
      <c r="K10" s="4"/>
      <c r="L10" s="5"/>
      <c r="M10" s="4"/>
    </row>
    <row r="11" spans="1:13" ht="6" customHeight="1"/>
    <row r="12" spans="1:13" ht="18.600000000000001" customHeight="1">
      <c r="A12" s="7" t="s">
        <v>13</v>
      </c>
      <c r="B12" s="7"/>
    </row>
    <row r="13" spans="1:13" ht="6" customHeight="1"/>
    <row r="14" spans="1:13" ht="18.600000000000001" customHeight="1">
      <c r="A14" s="6" t="s">
        <v>14</v>
      </c>
      <c r="B14" s="23"/>
      <c r="C14" s="19">
        <v>10</v>
      </c>
      <c r="E14" s="21">
        <v>382973214</v>
      </c>
      <c r="G14" s="21">
        <v>51849560</v>
      </c>
      <c r="I14" s="21">
        <v>105321445</v>
      </c>
      <c r="K14" s="21">
        <v>202114778</v>
      </c>
      <c r="L14" s="24"/>
      <c r="M14" s="21">
        <v>20186498</v>
      </c>
    </row>
    <row r="15" spans="1:13" ht="18.600000000000001" customHeight="1">
      <c r="A15" s="6" t="s">
        <v>15</v>
      </c>
      <c r="B15" s="23"/>
      <c r="C15" s="19">
        <v>11</v>
      </c>
      <c r="E15" s="21">
        <v>150022864</v>
      </c>
      <c r="G15" s="21">
        <v>47204291</v>
      </c>
      <c r="I15" s="21">
        <v>88875922</v>
      </c>
      <c r="K15" s="21">
        <v>513271753</v>
      </c>
      <c r="L15" s="24"/>
      <c r="M15" s="21">
        <v>315937121</v>
      </c>
    </row>
    <row r="16" spans="1:13" ht="18.600000000000001" customHeight="1">
      <c r="A16" s="6" t="s">
        <v>16</v>
      </c>
      <c r="B16" s="23"/>
      <c r="E16" s="25"/>
      <c r="G16" s="25"/>
      <c r="I16" s="25"/>
      <c r="J16" s="26"/>
      <c r="K16" s="27"/>
      <c r="L16" s="28"/>
      <c r="M16" s="27"/>
    </row>
    <row r="17" spans="1:13" ht="18.600000000000001" customHeight="1">
      <c r="B17" s="23" t="s">
        <v>17</v>
      </c>
      <c r="E17" s="25"/>
      <c r="G17" s="25"/>
      <c r="I17" s="25"/>
      <c r="J17" s="26"/>
      <c r="K17" s="27"/>
      <c r="L17" s="28"/>
      <c r="M17" s="27"/>
    </row>
    <row r="18" spans="1:13" ht="18.600000000000001" customHeight="1">
      <c r="B18" s="29" t="s">
        <v>18</v>
      </c>
      <c r="C18" s="19" t="s">
        <v>19</v>
      </c>
      <c r="E18" s="25" t="s">
        <v>20</v>
      </c>
      <c r="G18" s="25">
        <v>276268678</v>
      </c>
      <c r="I18" s="25" t="s">
        <v>20</v>
      </c>
      <c r="K18" s="25" t="s">
        <v>20</v>
      </c>
      <c r="L18" s="28"/>
      <c r="M18" s="21">
        <v>276268678</v>
      </c>
    </row>
    <row r="19" spans="1:13" ht="18.600000000000001" customHeight="1">
      <c r="A19" s="6" t="s">
        <v>21</v>
      </c>
      <c r="B19" s="23"/>
      <c r="C19" s="19">
        <v>32</v>
      </c>
      <c r="E19" s="21">
        <v>216753003</v>
      </c>
      <c r="G19" s="21">
        <v>150000000</v>
      </c>
      <c r="I19" s="21">
        <v>300000000</v>
      </c>
      <c r="K19" s="21">
        <v>1362290167</v>
      </c>
      <c r="L19" s="24"/>
      <c r="M19" s="21">
        <v>1435201511</v>
      </c>
    </row>
    <row r="20" spans="1:13" ht="18.600000000000001" customHeight="1">
      <c r="A20" s="6" t="s">
        <v>22</v>
      </c>
      <c r="B20" s="23"/>
      <c r="C20" s="19">
        <v>12</v>
      </c>
      <c r="E20" s="30">
        <v>2792720937</v>
      </c>
      <c r="G20" s="30">
        <v>2642345596</v>
      </c>
      <c r="I20" s="30">
        <v>983543247</v>
      </c>
      <c r="K20" s="27">
        <v>9020903</v>
      </c>
      <c r="L20" s="28"/>
      <c r="M20" s="27">
        <v>9020903</v>
      </c>
    </row>
    <row r="21" spans="1:13" ht="18.600000000000001" customHeight="1">
      <c r="A21" s="6" t="s">
        <v>23</v>
      </c>
      <c r="B21" s="23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8.600000000000001" customHeight="1">
      <c r="B22" s="23" t="s">
        <v>18</v>
      </c>
      <c r="C22" s="19">
        <v>15</v>
      </c>
      <c r="E22" s="30">
        <v>65000000</v>
      </c>
      <c r="G22" s="25">
        <v>0</v>
      </c>
      <c r="I22" s="25">
        <v>0</v>
      </c>
      <c r="K22" s="27">
        <v>65000000</v>
      </c>
      <c r="L22" s="28"/>
      <c r="M22" s="25">
        <v>0</v>
      </c>
    </row>
    <row r="23" spans="1:13" ht="18.600000000000001" customHeight="1">
      <c r="A23" s="6" t="s">
        <v>24</v>
      </c>
      <c r="B23" s="23"/>
      <c r="E23" s="21">
        <v>8242024</v>
      </c>
      <c r="G23" s="21">
        <v>665665</v>
      </c>
      <c r="I23" s="21">
        <v>1949665</v>
      </c>
      <c r="K23" s="25" t="s">
        <v>20</v>
      </c>
      <c r="L23" s="24"/>
      <c r="M23" s="21">
        <v>85065</v>
      </c>
    </row>
    <row r="24" spans="1:13" ht="18.600000000000001" customHeight="1">
      <c r="A24" s="23" t="s">
        <v>25</v>
      </c>
      <c r="B24" s="23"/>
      <c r="E24" s="31">
        <v>8546131</v>
      </c>
      <c r="G24" s="31">
        <v>23793652</v>
      </c>
      <c r="I24" s="31">
        <v>29471389</v>
      </c>
      <c r="K24" s="31">
        <v>5357691</v>
      </c>
      <c r="L24" s="24"/>
      <c r="M24" s="31">
        <v>36401</v>
      </c>
    </row>
    <row r="25" spans="1:13" ht="6" customHeight="1">
      <c r="A25" s="14"/>
      <c r="B25" s="14"/>
    </row>
    <row r="26" spans="1:13" ht="18.600000000000001" customHeight="1">
      <c r="A26" s="7" t="s">
        <v>26</v>
      </c>
      <c r="E26" s="31">
        <f>SUM(E14:E24)</f>
        <v>3624258173</v>
      </c>
      <c r="G26" s="31">
        <f>SUM(G14:G24)</f>
        <v>3192127442</v>
      </c>
      <c r="I26" s="31">
        <f>SUM(I14:I24)</f>
        <v>1509161668</v>
      </c>
      <c r="K26" s="31">
        <f>SUM(K14:K24)</f>
        <v>2157055292</v>
      </c>
      <c r="M26" s="31">
        <f>SUM(M14:M24)</f>
        <v>2056736177</v>
      </c>
    </row>
    <row r="27" spans="1:13" ht="18.600000000000001" customHeight="1">
      <c r="A27" s="14"/>
      <c r="B27" s="14"/>
    </row>
    <row r="28" spans="1:13" ht="18.600000000000001" customHeight="1">
      <c r="A28" s="7" t="s">
        <v>27</v>
      </c>
      <c r="B28" s="7"/>
    </row>
    <row r="29" spans="1:13" ht="6" customHeight="1">
      <c r="A29" s="7"/>
      <c r="B29" s="7"/>
      <c r="F29" s="32"/>
      <c r="H29" s="32"/>
      <c r="J29" s="33"/>
      <c r="L29" s="32"/>
    </row>
    <row r="30" spans="1:13" ht="18.600000000000001" customHeight="1">
      <c r="A30" s="6" t="s">
        <v>28</v>
      </c>
      <c r="B30" s="23"/>
      <c r="C30" s="19" t="s">
        <v>29</v>
      </c>
      <c r="E30" s="30">
        <v>1956753880</v>
      </c>
      <c r="G30" s="30">
        <v>2609947967</v>
      </c>
      <c r="I30" s="30">
        <v>3423570243</v>
      </c>
      <c r="J30" s="26"/>
      <c r="K30" s="27">
        <v>2464003828</v>
      </c>
      <c r="L30" s="28"/>
      <c r="M30" s="27">
        <v>2804843920</v>
      </c>
    </row>
    <row r="31" spans="1:13" ht="18.600000000000001" customHeight="1">
      <c r="A31" s="6" t="s">
        <v>30</v>
      </c>
      <c r="B31" s="23"/>
      <c r="C31" s="19">
        <v>14</v>
      </c>
      <c r="E31" s="25" t="s">
        <v>20</v>
      </c>
      <c r="G31" s="25" t="s">
        <v>31</v>
      </c>
      <c r="I31" s="25" t="s">
        <v>31</v>
      </c>
      <c r="J31" s="26"/>
      <c r="K31" s="27">
        <v>2860382528</v>
      </c>
      <c r="L31" s="28"/>
      <c r="M31" s="27">
        <v>2739443086</v>
      </c>
    </row>
    <row r="32" spans="1:13" ht="18.600000000000001" customHeight="1">
      <c r="A32" s="6" t="s">
        <v>32</v>
      </c>
      <c r="B32" s="23"/>
      <c r="C32" s="19">
        <v>15</v>
      </c>
      <c r="E32" s="25">
        <v>40000000</v>
      </c>
      <c r="G32" s="25">
        <v>305493813</v>
      </c>
      <c r="I32" s="25">
        <v>407325084</v>
      </c>
      <c r="J32" s="26"/>
      <c r="K32" s="27">
        <v>40000000</v>
      </c>
      <c r="L32" s="28"/>
      <c r="M32" s="27">
        <v>305493813</v>
      </c>
    </row>
    <row r="33" spans="1:13" ht="18.600000000000001" customHeight="1">
      <c r="A33" s="6" t="s">
        <v>33</v>
      </c>
      <c r="B33" s="23"/>
      <c r="E33" s="25"/>
      <c r="G33" s="25"/>
      <c r="I33" s="25"/>
      <c r="J33" s="26"/>
      <c r="K33" s="27"/>
      <c r="L33" s="28"/>
      <c r="M33" s="27"/>
    </row>
    <row r="34" spans="1:13" ht="18.600000000000001" customHeight="1">
      <c r="B34" s="23" t="s">
        <v>17</v>
      </c>
      <c r="C34" s="19" t="s">
        <v>19</v>
      </c>
      <c r="E34" s="25" t="s">
        <v>20</v>
      </c>
      <c r="G34" s="25" t="s">
        <v>31</v>
      </c>
      <c r="I34" s="21">
        <v>237198756</v>
      </c>
      <c r="K34" s="25" t="s">
        <v>20</v>
      </c>
      <c r="L34" s="28"/>
      <c r="M34" s="25" t="s">
        <v>34</v>
      </c>
    </row>
    <row r="35" spans="1:13" ht="18.600000000000001" customHeight="1">
      <c r="A35" s="6" t="s">
        <v>35</v>
      </c>
      <c r="B35" s="23"/>
      <c r="C35" s="19">
        <v>32</v>
      </c>
      <c r="E35" s="25">
        <v>600534336</v>
      </c>
      <c r="G35" s="25">
        <v>334841094</v>
      </c>
      <c r="I35" s="25" t="s">
        <v>31</v>
      </c>
      <c r="J35" s="26"/>
      <c r="K35" s="27">
        <v>600534336</v>
      </c>
      <c r="L35" s="28"/>
      <c r="M35" s="27">
        <v>334841094</v>
      </c>
    </row>
    <row r="36" spans="1:13" ht="18.600000000000001" customHeight="1">
      <c r="A36" s="23" t="s">
        <v>36</v>
      </c>
      <c r="B36" s="23"/>
      <c r="E36" s="25">
        <v>16869292</v>
      </c>
      <c r="G36" s="25">
        <v>16869292</v>
      </c>
      <c r="I36" s="25">
        <v>1660014516</v>
      </c>
      <c r="K36" s="21">
        <v>13715589</v>
      </c>
      <c r="L36" s="28"/>
      <c r="M36" s="21">
        <v>13715589</v>
      </c>
    </row>
    <row r="37" spans="1:13" ht="18.600000000000001" customHeight="1">
      <c r="A37" s="23" t="s">
        <v>37</v>
      </c>
      <c r="B37" s="23"/>
      <c r="C37" s="19" t="s">
        <v>38</v>
      </c>
      <c r="E37" s="25">
        <v>172398992</v>
      </c>
      <c r="G37" s="25">
        <v>194729422</v>
      </c>
      <c r="I37" s="25">
        <v>198082901</v>
      </c>
      <c r="K37" s="21" t="s">
        <v>20</v>
      </c>
      <c r="L37" s="28"/>
      <c r="M37" s="21">
        <v>2</v>
      </c>
    </row>
    <row r="38" spans="1:13" ht="18.600000000000001" customHeight="1">
      <c r="A38" s="23" t="s">
        <v>39</v>
      </c>
      <c r="B38" s="23"/>
      <c r="C38" s="19">
        <v>18</v>
      </c>
      <c r="E38" s="25">
        <v>614610078</v>
      </c>
      <c r="G38" s="25">
        <v>639244796</v>
      </c>
      <c r="I38" s="25">
        <v>615985162</v>
      </c>
      <c r="K38" s="21">
        <v>35797821</v>
      </c>
      <c r="L38" s="28"/>
      <c r="M38" s="21">
        <v>40986935</v>
      </c>
    </row>
    <row r="39" spans="1:13" ht="18.600000000000001" customHeight="1">
      <c r="A39" s="6" t="s">
        <v>40</v>
      </c>
      <c r="B39" s="23"/>
      <c r="C39" s="19" t="s">
        <v>41</v>
      </c>
      <c r="E39" s="30">
        <v>99570577</v>
      </c>
      <c r="G39" s="30">
        <v>118669226</v>
      </c>
      <c r="I39" s="30">
        <v>34219222</v>
      </c>
      <c r="K39" s="30">
        <v>72551472</v>
      </c>
      <c r="L39" s="28"/>
      <c r="M39" s="30">
        <v>89813042</v>
      </c>
    </row>
    <row r="40" spans="1:13" ht="18.600000000000001" customHeight="1">
      <c r="A40" s="6" t="s">
        <v>42</v>
      </c>
      <c r="B40" s="23"/>
      <c r="E40" s="25">
        <v>8971794</v>
      </c>
      <c r="F40" s="33"/>
      <c r="G40" s="25">
        <v>4797925</v>
      </c>
      <c r="H40" s="33"/>
      <c r="I40" s="25">
        <v>6501278</v>
      </c>
      <c r="K40" s="21">
        <v>7409061</v>
      </c>
      <c r="L40" s="28"/>
      <c r="M40" s="21">
        <v>2860232</v>
      </c>
    </row>
    <row r="41" spans="1:13" ht="18.600000000000001" customHeight="1">
      <c r="A41" s="6" t="s">
        <v>43</v>
      </c>
      <c r="B41" s="23"/>
      <c r="C41" s="19">
        <v>20</v>
      </c>
      <c r="E41" s="25">
        <v>26047955</v>
      </c>
      <c r="F41" s="33"/>
      <c r="G41" s="25">
        <v>34366228</v>
      </c>
      <c r="H41" s="33"/>
      <c r="I41" s="25">
        <v>37157672</v>
      </c>
      <c r="K41" s="21">
        <v>3013605</v>
      </c>
      <c r="L41" s="28"/>
      <c r="M41" s="21">
        <v>0</v>
      </c>
    </row>
    <row r="42" spans="1:13" ht="18.600000000000001" customHeight="1">
      <c r="A42" s="6" t="s">
        <v>44</v>
      </c>
      <c r="B42" s="23"/>
      <c r="E42" s="25">
        <v>90288512</v>
      </c>
      <c r="F42" s="25"/>
      <c r="G42" s="25">
        <v>128895298</v>
      </c>
      <c r="H42" s="25"/>
      <c r="I42" s="25">
        <v>139242477</v>
      </c>
      <c r="J42" s="25"/>
      <c r="K42" s="25">
        <v>38404386</v>
      </c>
      <c r="L42" s="25"/>
      <c r="M42" s="25">
        <v>37677548</v>
      </c>
    </row>
    <row r="43" spans="1:13" ht="18.600000000000001" customHeight="1">
      <c r="A43" s="6" t="s">
        <v>45</v>
      </c>
      <c r="B43" s="23"/>
      <c r="E43" s="34">
        <v>6450082</v>
      </c>
      <c r="F43" s="25"/>
      <c r="G43" s="34">
        <v>9252992</v>
      </c>
      <c r="H43" s="25"/>
      <c r="I43" s="34">
        <v>8922814</v>
      </c>
      <c r="J43" s="25"/>
      <c r="K43" s="34">
        <v>5582771</v>
      </c>
      <c r="L43" s="25"/>
      <c r="M43" s="34">
        <v>5924881</v>
      </c>
    </row>
    <row r="44" spans="1:13" ht="6" customHeight="1">
      <c r="A44" s="7"/>
      <c r="B44" s="7"/>
    </row>
    <row r="45" spans="1:13" ht="18.600000000000001" customHeight="1">
      <c r="A45" s="7" t="s">
        <v>46</v>
      </c>
      <c r="E45" s="34">
        <f>SUM(E30:E44)</f>
        <v>3632495498</v>
      </c>
      <c r="F45" s="32"/>
      <c r="G45" s="34">
        <f>SUM(G30:G44)</f>
        <v>4397108053</v>
      </c>
      <c r="H45" s="32"/>
      <c r="I45" s="34">
        <f>SUM(I30:I44)</f>
        <v>6768220125</v>
      </c>
      <c r="J45" s="35"/>
      <c r="K45" s="34">
        <f>SUM(K30:K44)</f>
        <v>6141395397</v>
      </c>
      <c r="L45" s="32"/>
      <c r="M45" s="34">
        <f>SUM(M30:M44)</f>
        <v>6375600142</v>
      </c>
    </row>
    <row r="46" spans="1:13" ht="6" customHeight="1">
      <c r="A46" s="23"/>
      <c r="B46" s="23"/>
      <c r="E46" s="25"/>
      <c r="F46" s="32"/>
      <c r="G46" s="25"/>
      <c r="H46" s="32"/>
      <c r="I46" s="25"/>
      <c r="J46" s="35"/>
      <c r="K46" s="25"/>
      <c r="L46" s="32"/>
      <c r="M46" s="25"/>
    </row>
    <row r="47" spans="1:13" ht="18.600000000000001" customHeight="1" thickBot="1">
      <c r="A47" s="7" t="s">
        <v>47</v>
      </c>
      <c r="B47" s="7"/>
      <c r="E47" s="36">
        <f>+E45+E26</f>
        <v>7256753671</v>
      </c>
      <c r="F47" s="35"/>
      <c r="G47" s="36">
        <f>+G45+G26</f>
        <v>7589235495</v>
      </c>
      <c r="H47" s="35"/>
      <c r="I47" s="36">
        <f>+I45+I26</f>
        <v>8277381793</v>
      </c>
      <c r="J47" s="35"/>
      <c r="K47" s="36">
        <f>+K45+K26</f>
        <v>8298450689</v>
      </c>
      <c r="L47" s="35"/>
      <c r="M47" s="36">
        <f>+M45+M26</f>
        <v>8432336319</v>
      </c>
    </row>
    <row r="48" spans="1:13" ht="18.600000000000001" customHeight="1" thickTop="1">
      <c r="A48" s="7"/>
      <c r="B48" s="7"/>
      <c r="E48" s="37"/>
      <c r="F48" s="35"/>
      <c r="G48" s="37"/>
      <c r="H48" s="35"/>
      <c r="I48" s="37"/>
      <c r="J48" s="35"/>
      <c r="K48" s="38"/>
      <c r="L48" s="35"/>
      <c r="M48" s="37"/>
    </row>
    <row r="49" spans="1:13" ht="18.600000000000001" customHeight="1">
      <c r="A49" s="7"/>
      <c r="B49" s="7"/>
      <c r="E49" s="37"/>
      <c r="F49" s="35"/>
      <c r="G49" s="37"/>
      <c r="H49" s="35"/>
      <c r="I49" s="37"/>
      <c r="J49" s="35"/>
      <c r="K49" s="37"/>
      <c r="L49" s="35"/>
      <c r="M49" s="37"/>
    </row>
    <row r="50" spans="1:13" ht="18.600000000000001" customHeight="1">
      <c r="A50" s="147" t="s">
        <v>48</v>
      </c>
      <c r="B50" s="147"/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</row>
    <row r="51" spans="1:13" ht="13.15" customHeight="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</row>
    <row r="52" spans="1:13" ht="12.6" customHeight="1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</row>
    <row r="53" spans="1:13" ht="13.9" customHeight="1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</row>
    <row r="54" spans="1:13" ht="13.15" customHeight="1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</row>
    <row r="55" spans="1:13" ht="21.95" customHeight="1">
      <c r="A55" s="40" t="s">
        <v>49</v>
      </c>
      <c r="B55" s="40"/>
      <c r="C55" s="41"/>
      <c r="D55" s="42"/>
      <c r="E55" s="31"/>
      <c r="F55" s="43"/>
      <c r="G55" s="31"/>
      <c r="H55" s="43"/>
      <c r="I55" s="31"/>
      <c r="J55" s="43"/>
      <c r="K55" s="31"/>
      <c r="L55" s="43"/>
      <c r="M55" s="31"/>
    </row>
    <row r="56" spans="1:13" ht="21.75" customHeight="1">
      <c r="A56" s="1" t="s">
        <v>0</v>
      </c>
      <c r="B56" s="1"/>
      <c r="C56" s="2"/>
      <c r="D56" s="3"/>
      <c r="E56" s="4"/>
      <c r="F56" s="5"/>
      <c r="G56" s="4"/>
      <c r="H56" s="5"/>
      <c r="I56" s="4"/>
      <c r="J56" s="5"/>
      <c r="K56" s="4"/>
      <c r="L56" s="5"/>
      <c r="M56" s="4"/>
    </row>
    <row r="57" spans="1:13" ht="21.75" customHeight="1">
      <c r="A57" s="7" t="s">
        <v>1</v>
      </c>
      <c r="B57" s="1"/>
      <c r="C57" s="2"/>
      <c r="D57" s="3"/>
      <c r="E57" s="4"/>
      <c r="F57" s="5"/>
      <c r="G57" s="4"/>
      <c r="H57" s="5"/>
      <c r="I57" s="4"/>
      <c r="J57" s="5"/>
      <c r="K57" s="4"/>
      <c r="L57" s="5"/>
      <c r="M57" s="4"/>
    </row>
    <row r="58" spans="1:13" ht="21.75" customHeight="1">
      <c r="A58" s="9" t="str">
        <f>A3</f>
        <v>ณ วันที่ 31 ธันวาคม พ.ศ. 2567</v>
      </c>
      <c r="B58" s="9"/>
      <c r="C58" s="10"/>
      <c r="D58" s="11"/>
      <c r="E58" s="12"/>
      <c r="F58" s="13"/>
      <c r="G58" s="12"/>
      <c r="H58" s="13"/>
      <c r="I58" s="12"/>
      <c r="J58" s="13"/>
      <c r="K58" s="12"/>
      <c r="L58" s="13"/>
      <c r="M58" s="12"/>
    </row>
    <row r="59" spans="1:13" ht="21.75" customHeight="1">
      <c r="A59" s="14"/>
      <c r="B59" s="14"/>
      <c r="C59" s="2"/>
      <c r="D59" s="3"/>
      <c r="E59" s="4"/>
      <c r="F59" s="5"/>
      <c r="G59" s="4"/>
      <c r="H59" s="5"/>
      <c r="I59" s="4"/>
      <c r="J59" s="5"/>
      <c r="K59" s="4"/>
      <c r="L59" s="5"/>
      <c r="M59" s="4"/>
    </row>
    <row r="60" spans="1:13" ht="18.600000000000001" customHeight="1">
      <c r="A60" s="14"/>
      <c r="B60" s="14"/>
      <c r="C60" s="2"/>
      <c r="D60" s="3"/>
      <c r="E60" s="146" t="s">
        <v>3</v>
      </c>
      <c r="F60" s="146"/>
      <c r="G60" s="146"/>
      <c r="H60" s="146"/>
      <c r="I60" s="146"/>
      <c r="J60" s="6"/>
      <c r="K60" s="146" t="s">
        <v>4</v>
      </c>
      <c r="L60" s="146"/>
      <c r="M60" s="146"/>
    </row>
    <row r="61" spans="1:13" ht="18.600000000000001" customHeight="1">
      <c r="A61" s="14"/>
      <c r="B61" s="14"/>
      <c r="C61" s="2"/>
      <c r="D61" s="3"/>
      <c r="E61" s="4"/>
      <c r="F61" s="15"/>
      <c r="G61" s="4" t="s">
        <v>5</v>
      </c>
      <c r="H61" s="15"/>
      <c r="I61" s="4" t="s">
        <v>5</v>
      </c>
      <c r="J61" s="16"/>
      <c r="K61" s="4"/>
      <c r="L61" s="15"/>
      <c r="M61" s="4"/>
    </row>
    <row r="62" spans="1:13" ht="18.600000000000001" customHeight="1">
      <c r="A62" s="14"/>
      <c r="B62" s="14"/>
      <c r="C62" s="2"/>
      <c r="D62" s="3"/>
      <c r="E62" s="4" t="s">
        <v>6</v>
      </c>
      <c r="F62" s="15"/>
      <c r="G62" s="4" t="s">
        <v>6</v>
      </c>
      <c r="H62" s="15"/>
      <c r="I62" s="4" t="s">
        <v>7</v>
      </c>
      <c r="J62" s="16"/>
      <c r="K62" s="4" t="s">
        <v>6</v>
      </c>
      <c r="L62" s="15"/>
      <c r="M62" s="4" t="s">
        <v>6</v>
      </c>
    </row>
    <row r="63" spans="1:13" ht="18.600000000000001" customHeight="1">
      <c r="A63" s="14"/>
      <c r="B63" s="14"/>
      <c r="C63" s="2"/>
      <c r="D63" s="3"/>
      <c r="E63" s="4" t="s">
        <v>8</v>
      </c>
      <c r="F63" s="15"/>
      <c r="G63" s="4" t="s">
        <v>9</v>
      </c>
      <c r="H63" s="15"/>
      <c r="I63" s="4" t="s">
        <v>9</v>
      </c>
      <c r="J63" s="16"/>
      <c r="K63" s="4" t="s">
        <v>8</v>
      </c>
      <c r="L63" s="15"/>
      <c r="M63" s="4" t="s">
        <v>9</v>
      </c>
    </row>
    <row r="64" spans="1:13" ht="18.600000000000001" customHeight="1">
      <c r="A64" s="14"/>
      <c r="B64" s="14"/>
      <c r="C64" s="10" t="s">
        <v>10</v>
      </c>
      <c r="D64" s="3"/>
      <c r="E64" s="17" t="s">
        <v>11</v>
      </c>
      <c r="F64" s="18"/>
      <c r="G64" s="17" t="s">
        <v>11</v>
      </c>
      <c r="H64" s="18"/>
      <c r="I64" s="17" t="s">
        <v>11</v>
      </c>
      <c r="J64" s="18"/>
      <c r="K64" s="17" t="s">
        <v>11</v>
      </c>
      <c r="L64" s="18"/>
      <c r="M64" s="17" t="s">
        <v>11</v>
      </c>
    </row>
    <row r="65" spans="1:13" ht="18.600000000000001" customHeight="1">
      <c r="A65" s="7" t="s">
        <v>50</v>
      </c>
      <c r="B65" s="7"/>
      <c r="C65" s="2"/>
      <c r="D65" s="3"/>
      <c r="E65" s="4"/>
      <c r="F65" s="5"/>
      <c r="G65" s="4"/>
      <c r="H65" s="5"/>
      <c r="I65" s="4"/>
      <c r="J65" s="5"/>
      <c r="K65" s="4"/>
      <c r="L65" s="5"/>
      <c r="M65" s="4"/>
    </row>
    <row r="66" spans="1:13" ht="6" customHeight="1"/>
    <row r="67" spans="1:13" ht="18.600000000000001" customHeight="1">
      <c r="A67" s="7" t="s">
        <v>51</v>
      </c>
      <c r="B67" s="7"/>
    </row>
    <row r="68" spans="1:13" ht="6" customHeight="1">
      <c r="A68" s="7"/>
      <c r="B68" s="7"/>
    </row>
    <row r="69" spans="1:13" ht="18.600000000000001" customHeight="1">
      <c r="A69" s="6" t="s">
        <v>52</v>
      </c>
      <c r="B69" s="29"/>
      <c r="C69" s="19">
        <v>21</v>
      </c>
      <c r="D69" s="6"/>
      <c r="E69" s="30">
        <v>114497268</v>
      </c>
      <c r="F69" s="6"/>
      <c r="G69" s="30">
        <v>115069174</v>
      </c>
      <c r="H69" s="6"/>
      <c r="I69" s="30">
        <v>93680120</v>
      </c>
      <c r="J69" s="6"/>
      <c r="K69" s="27">
        <v>119736685</v>
      </c>
      <c r="L69" s="6"/>
      <c r="M69" s="27">
        <v>114168485</v>
      </c>
    </row>
    <row r="70" spans="1:13" ht="18.600000000000001" customHeight="1">
      <c r="A70" s="6" t="s">
        <v>53</v>
      </c>
      <c r="B70" s="29"/>
      <c r="D70" s="6"/>
      <c r="E70" s="30"/>
      <c r="F70" s="6"/>
      <c r="G70" s="6"/>
      <c r="H70" s="6"/>
      <c r="I70" s="6"/>
      <c r="J70" s="6"/>
      <c r="K70" s="6"/>
      <c r="M70" s="6"/>
    </row>
    <row r="71" spans="1:13" ht="18.600000000000001" customHeight="1">
      <c r="B71" s="29" t="s">
        <v>18</v>
      </c>
      <c r="D71" s="6"/>
      <c r="E71" s="30">
        <v>131341771</v>
      </c>
      <c r="F71" s="6"/>
      <c r="G71" s="30">
        <v>6623662</v>
      </c>
      <c r="H71" s="6"/>
      <c r="I71" s="30">
        <v>4062701</v>
      </c>
      <c r="J71" s="6"/>
      <c r="K71" s="27">
        <v>0</v>
      </c>
      <c r="M71" s="27">
        <v>0</v>
      </c>
    </row>
    <row r="72" spans="1:13" ht="18.600000000000001" customHeight="1">
      <c r="A72" s="6" t="s">
        <v>54</v>
      </c>
      <c r="B72" s="29"/>
      <c r="C72" s="19">
        <v>22</v>
      </c>
      <c r="D72" s="6"/>
      <c r="E72" s="30">
        <v>346974263</v>
      </c>
      <c r="F72" s="6"/>
      <c r="G72" s="30">
        <v>199040000</v>
      </c>
      <c r="H72" s="6"/>
      <c r="I72" s="30">
        <v>199040000</v>
      </c>
      <c r="J72" s="6"/>
      <c r="K72" s="27">
        <v>0</v>
      </c>
      <c r="M72" s="27">
        <v>0</v>
      </c>
    </row>
    <row r="73" spans="1:13" ht="18.600000000000001" customHeight="1">
      <c r="A73" s="6" t="s">
        <v>55</v>
      </c>
      <c r="B73" s="29"/>
      <c r="D73" s="6"/>
      <c r="E73" s="30"/>
      <c r="F73" s="6"/>
      <c r="G73" s="30"/>
      <c r="H73" s="6"/>
      <c r="I73" s="30"/>
      <c r="J73" s="6"/>
      <c r="K73" s="27"/>
      <c r="L73" s="6"/>
      <c r="M73" s="27"/>
    </row>
    <row r="74" spans="1:13" ht="18.600000000000001" customHeight="1">
      <c r="B74" s="29" t="s">
        <v>18</v>
      </c>
      <c r="D74" s="6"/>
      <c r="E74" s="30">
        <v>63086684</v>
      </c>
      <c r="F74" s="6"/>
      <c r="G74" s="30">
        <v>5526631</v>
      </c>
      <c r="H74" s="6"/>
      <c r="I74" s="30">
        <v>8684809</v>
      </c>
      <c r="J74" s="6"/>
      <c r="K74" s="27">
        <v>806118</v>
      </c>
      <c r="L74" s="6"/>
      <c r="M74" s="27">
        <v>794304</v>
      </c>
    </row>
    <row r="75" spans="1:13" ht="18.600000000000001" customHeight="1">
      <c r="A75" s="6" t="s">
        <v>56</v>
      </c>
      <c r="B75" s="29"/>
      <c r="C75" s="19">
        <v>23</v>
      </c>
      <c r="D75" s="6"/>
      <c r="E75" s="30">
        <v>1293725467</v>
      </c>
      <c r="F75" s="6"/>
      <c r="G75" s="30">
        <v>1164983018</v>
      </c>
      <c r="H75" s="6"/>
      <c r="I75" s="30">
        <v>51300000</v>
      </c>
      <c r="J75" s="6"/>
      <c r="K75" s="27">
        <v>1252523894</v>
      </c>
      <c r="L75" s="6"/>
      <c r="M75" s="27">
        <v>992068807</v>
      </c>
    </row>
    <row r="76" spans="1:13" ht="18.600000000000001" customHeight="1">
      <c r="A76" s="6" t="s">
        <v>57</v>
      </c>
      <c r="B76" s="29"/>
      <c r="C76" s="19">
        <v>32</v>
      </c>
      <c r="D76" s="6"/>
      <c r="E76" s="27" t="s">
        <v>20</v>
      </c>
      <c r="F76" s="6"/>
      <c r="G76" s="30">
        <v>50000000</v>
      </c>
      <c r="H76" s="6"/>
      <c r="I76" s="27">
        <v>0</v>
      </c>
      <c r="J76" s="6"/>
      <c r="K76" s="27">
        <v>744117168</v>
      </c>
      <c r="L76" s="6"/>
      <c r="M76" s="27">
        <v>780576428</v>
      </c>
    </row>
    <row r="77" spans="1:13" ht="18.600000000000001" customHeight="1">
      <c r="A77" s="6" t="s">
        <v>58</v>
      </c>
      <c r="B77" s="29"/>
      <c r="D77" s="6"/>
      <c r="E77" s="30"/>
      <c r="F77" s="6"/>
      <c r="G77" s="30"/>
      <c r="H77" s="6"/>
      <c r="I77" s="30"/>
      <c r="J77" s="6"/>
      <c r="K77" s="27"/>
      <c r="L77" s="6"/>
      <c r="M77" s="27"/>
    </row>
    <row r="78" spans="1:13" ht="18.600000000000001" customHeight="1">
      <c r="B78" s="29" t="s">
        <v>18</v>
      </c>
      <c r="C78" s="19">
        <v>24</v>
      </c>
      <c r="D78" s="6"/>
      <c r="E78" s="30">
        <v>4658733</v>
      </c>
      <c r="F78" s="6"/>
      <c r="G78" s="30">
        <v>4831025</v>
      </c>
      <c r="H78" s="6"/>
      <c r="I78" s="30">
        <v>4784022</v>
      </c>
      <c r="J78" s="6"/>
      <c r="K78" s="27" t="s">
        <v>20</v>
      </c>
      <c r="L78" s="6"/>
      <c r="M78" s="27">
        <v>0</v>
      </c>
    </row>
    <row r="79" spans="1:13" ht="18.600000000000001" customHeight="1">
      <c r="A79" s="6" t="s">
        <v>59</v>
      </c>
      <c r="B79" s="29"/>
      <c r="D79" s="6"/>
      <c r="E79" s="30"/>
      <c r="F79" s="6"/>
      <c r="G79" s="30"/>
      <c r="H79" s="6"/>
      <c r="I79" s="30"/>
      <c r="J79" s="6"/>
      <c r="K79" s="27"/>
      <c r="L79" s="6"/>
      <c r="M79" s="27"/>
    </row>
    <row r="80" spans="1:13" ht="18.600000000000001" customHeight="1">
      <c r="B80" s="29" t="s">
        <v>18</v>
      </c>
      <c r="C80" s="19">
        <v>25</v>
      </c>
      <c r="D80" s="6"/>
      <c r="E80" s="30">
        <v>69900000</v>
      </c>
      <c r="F80" s="6"/>
      <c r="G80" s="30">
        <v>118000000</v>
      </c>
      <c r="H80" s="6"/>
      <c r="I80" s="30">
        <v>144900000</v>
      </c>
      <c r="J80" s="6"/>
      <c r="K80" s="27">
        <v>69900000</v>
      </c>
      <c r="L80" s="6"/>
      <c r="M80" s="27">
        <v>118000000</v>
      </c>
    </row>
    <row r="81" spans="1:13" ht="18.600000000000001" customHeight="1">
      <c r="A81" s="6" t="s">
        <v>60</v>
      </c>
      <c r="B81" s="29"/>
      <c r="D81" s="6"/>
      <c r="E81" s="30"/>
      <c r="F81" s="6"/>
      <c r="G81" s="30"/>
      <c r="H81" s="6"/>
      <c r="I81" s="30"/>
      <c r="J81" s="6"/>
      <c r="K81" s="27"/>
      <c r="L81" s="6"/>
      <c r="M81" s="27"/>
    </row>
    <row r="82" spans="1:13" ht="18.600000000000001" customHeight="1">
      <c r="B82" s="29" t="s">
        <v>18</v>
      </c>
      <c r="C82" s="19">
        <v>26</v>
      </c>
      <c r="D82" s="6"/>
      <c r="E82" s="30">
        <v>16310316</v>
      </c>
      <c r="F82" s="6"/>
      <c r="G82" s="30">
        <v>15381255</v>
      </c>
      <c r="H82" s="6"/>
      <c r="I82" s="30">
        <v>2683937</v>
      </c>
      <c r="J82" s="6"/>
      <c r="K82" s="27">
        <v>16310316</v>
      </c>
      <c r="L82" s="6"/>
      <c r="M82" s="27">
        <v>15381255</v>
      </c>
    </row>
    <row r="83" spans="1:13" ht="18.600000000000001" customHeight="1">
      <c r="A83" s="6" t="s">
        <v>61</v>
      </c>
      <c r="B83" s="29"/>
      <c r="C83" s="19">
        <v>27</v>
      </c>
      <c r="D83" s="6"/>
      <c r="E83" s="30">
        <v>1469631677</v>
      </c>
      <c r="F83" s="6"/>
      <c r="G83" s="30">
        <v>996804193</v>
      </c>
      <c r="H83" s="6"/>
      <c r="I83" s="30">
        <v>2102930419</v>
      </c>
      <c r="J83" s="6"/>
      <c r="K83" s="27">
        <v>1469631677</v>
      </c>
      <c r="L83" s="6"/>
      <c r="M83" s="27">
        <v>996804193</v>
      </c>
    </row>
    <row r="84" spans="1:13" ht="18.600000000000001" customHeight="1">
      <c r="A84" s="6" t="s">
        <v>62</v>
      </c>
      <c r="B84" s="29"/>
      <c r="C84" s="19">
        <v>33</v>
      </c>
      <c r="D84" s="6"/>
      <c r="E84" s="30">
        <v>66690589</v>
      </c>
      <c r="F84" s="6"/>
      <c r="G84" s="30">
        <v>42565303</v>
      </c>
      <c r="H84" s="6"/>
      <c r="I84" s="30">
        <v>70743654</v>
      </c>
      <c r="J84" s="6"/>
      <c r="K84" s="27">
        <v>0</v>
      </c>
      <c r="L84" s="6"/>
      <c r="M84" s="27">
        <v>0</v>
      </c>
    </row>
    <row r="85" spans="1:13" ht="18.600000000000001" customHeight="1">
      <c r="A85" s="6" t="s">
        <v>63</v>
      </c>
      <c r="B85" s="23"/>
      <c r="E85" s="21">
        <v>32932940</v>
      </c>
      <c r="F85" s="32"/>
      <c r="G85" s="21">
        <v>1619378</v>
      </c>
      <c r="H85" s="32"/>
      <c r="I85" s="21">
        <v>1624156</v>
      </c>
      <c r="K85" s="27">
        <v>0</v>
      </c>
      <c r="L85" s="28"/>
      <c r="M85" s="27">
        <v>0</v>
      </c>
    </row>
    <row r="86" spans="1:13" ht="18.600000000000001" customHeight="1">
      <c r="A86" s="23" t="s">
        <v>64</v>
      </c>
      <c r="B86" s="23"/>
      <c r="E86" s="31">
        <v>40017203</v>
      </c>
      <c r="F86" s="32"/>
      <c r="G86" s="31">
        <v>5942238</v>
      </c>
      <c r="H86" s="32"/>
      <c r="I86" s="31">
        <v>11172337</v>
      </c>
      <c r="K86" s="31">
        <v>7140802</v>
      </c>
      <c r="L86" s="24"/>
      <c r="M86" s="31">
        <v>5306075</v>
      </c>
    </row>
    <row r="87" spans="1:13" ht="6" customHeight="1">
      <c r="A87" s="7"/>
      <c r="B87" s="7"/>
    </row>
    <row r="88" spans="1:13" ht="18.600000000000001" customHeight="1">
      <c r="A88" s="7" t="s">
        <v>65</v>
      </c>
      <c r="E88" s="31">
        <f>SUM(E69:E86)</f>
        <v>3649766911</v>
      </c>
      <c r="F88" s="32"/>
      <c r="G88" s="31">
        <f>SUM(G69:G86)</f>
        <v>2726385877</v>
      </c>
      <c r="H88" s="32"/>
      <c r="I88" s="31">
        <f>SUM(I69:I86)</f>
        <v>2695606155</v>
      </c>
      <c r="J88" s="44"/>
      <c r="K88" s="31">
        <f>SUM(K69:K86)</f>
        <v>3680166660</v>
      </c>
      <c r="L88" s="35"/>
      <c r="M88" s="31">
        <f>SUM(M69:M86)</f>
        <v>3023099547</v>
      </c>
    </row>
    <row r="89" spans="1:13" ht="18.600000000000001" customHeight="1"/>
    <row r="90" spans="1:13" ht="18.600000000000001" customHeight="1">
      <c r="A90" s="7" t="s">
        <v>66</v>
      </c>
      <c r="B90" s="7"/>
    </row>
    <row r="91" spans="1:13" ht="6" customHeight="1"/>
    <row r="92" spans="1:13" ht="18.600000000000001" customHeight="1">
      <c r="A92" s="23" t="s">
        <v>67</v>
      </c>
      <c r="B92" s="23"/>
      <c r="C92" s="19">
        <v>24</v>
      </c>
      <c r="E92" s="21">
        <v>82542224</v>
      </c>
      <c r="F92" s="32"/>
      <c r="G92" s="21">
        <v>90828455</v>
      </c>
      <c r="H92" s="32"/>
      <c r="I92" s="21">
        <v>94330117</v>
      </c>
      <c r="K92" s="21">
        <v>0</v>
      </c>
      <c r="L92" s="24"/>
      <c r="M92" s="21">
        <v>0</v>
      </c>
    </row>
    <row r="93" spans="1:13" ht="18.600000000000001" customHeight="1">
      <c r="A93" s="23" t="s">
        <v>68</v>
      </c>
      <c r="B93" s="23"/>
      <c r="C93" s="19">
        <v>25</v>
      </c>
      <c r="E93" s="21">
        <v>15000000</v>
      </c>
      <c r="F93" s="32"/>
      <c r="G93" s="21">
        <v>9000000</v>
      </c>
      <c r="H93" s="32"/>
      <c r="I93" s="21">
        <v>57100000</v>
      </c>
      <c r="K93" s="21">
        <v>15000000</v>
      </c>
      <c r="L93" s="24"/>
      <c r="M93" s="21">
        <v>9000000</v>
      </c>
    </row>
    <row r="94" spans="1:13" ht="18.600000000000001" customHeight="1">
      <c r="A94" s="23" t="s">
        <v>69</v>
      </c>
      <c r="B94" s="23"/>
      <c r="E94" s="21">
        <v>2238524</v>
      </c>
      <c r="F94" s="32"/>
      <c r="G94" s="21">
        <v>2063720</v>
      </c>
      <c r="H94" s="32"/>
      <c r="I94" s="21">
        <v>4624150</v>
      </c>
      <c r="K94" s="21">
        <v>290400</v>
      </c>
      <c r="L94" s="24"/>
      <c r="M94" s="21">
        <v>0</v>
      </c>
    </row>
    <row r="95" spans="1:13" ht="18.600000000000001" customHeight="1">
      <c r="A95" s="23" t="s">
        <v>70</v>
      </c>
      <c r="B95" s="23"/>
      <c r="C95" s="19">
        <v>26</v>
      </c>
      <c r="E95" s="21">
        <v>62639101</v>
      </c>
      <c r="F95" s="32"/>
      <c r="G95" s="21">
        <v>78949417</v>
      </c>
      <c r="H95" s="32"/>
      <c r="I95" s="21">
        <v>1132163</v>
      </c>
      <c r="K95" s="21">
        <v>62639101</v>
      </c>
      <c r="L95" s="24"/>
      <c r="M95" s="21">
        <v>78949417</v>
      </c>
    </row>
    <row r="96" spans="1:13" ht="18.600000000000001" customHeight="1">
      <c r="A96" s="23" t="s">
        <v>71</v>
      </c>
      <c r="B96" s="23"/>
      <c r="C96" s="19">
        <v>27</v>
      </c>
      <c r="E96" s="21">
        <v>446221938</v>
      </c>
      <c r="F96" s="32"/>
      <c r="G96" s="21">
        <v>1153188431</v>
      </c>
      <c r="H96" s="32"/>
      <c r="I96" s="21">
        <v>1074029647</v>
      </c>
      <c r="K96" s="21">
        <v>446221938</v>
      </c>
      <c r="L96" s="24"/>
      <c r="M96" s="21">
        <v>1153188431</v>
      </c>
    </row>
    <row r="97" spans="1:13" ht="18.600000000000001" customHeight="1">
      <c r="A97" s="45" t="s">
        <v>72</v>
      </c>
      <c r="B97" s="23"/>
      <c r="C97" s="19">
        <v>20</v>
      </c>
      <c r="E97" s="21">
        <v>1597649</v>
      </c>
      <c r="F97" s="35"/>
      <c r="G97" s="21">
        <v>4348363</v>
      </c>
      <c r="H97" s="35"/>
      <c r="I97" s="21">
        <v>0</v>
      </c>
      <c r="K97" s="21">
        <v>0</v>
      </c>
      <c r="L97" s="24"/>
      <c r="M97" s="21">
        <v>4348363</v>
      </c>
    </row>
    <row r="98" spans="1:13" ht="18.600000000000001" customHeight="1">
      <c r="A98" s="45" t="s">
        <v>73</v>
      </c>
      <c r="B98" s="23"/>
      <c r="E98" s="25">
        <v>18174862</v>
      </c>
      <c r="F98" s="35"/>
      <c r="G98" s="25">
        <v>19232024</v>
      </c>
      <c r="H98" s="35"/>
      <c r="I98" s="25">
        <v>20416755</v>
      </c>
      <c r="K98" s="30">
        <v>15068029</v>
      </c>
      <c r="L98" s="24"/>
      <c r="M98" s="30">
        <v>16113866</v>
      </c>
    </row>
    <row r="99" spans="1:13" ht="18.600000000000001" customHeight="1">
      <c r="A99" s="23" t="s">
        <v>74</v>
      </c>
      <c r="B99" s="23"/>
      <c r="E99" s="31">
        <v>5140110</v>
      </c>
      <c r="F99" s="32"/>
      <c r="G99" s="31">
        <v>5088355</v>
      </c>
      <c r="H99" s="32"/>
      <c r="I99" s="31">
        <v>1402633</v>
      </c>
      <c r="K99" s="31">
        <v>5101302</v>
      </c>
      <c r="L99" s="24"/>
      <c r="M99" s="31">
        <v>5025512</v>
      </c>
    </row>
    <row r="100" spans="1:13" ht="6" customHeight="1">
      <c r="A100" s="7"/>
      <c r="B100" s="7"/>
    </row>
    <row r="101" spans="1:13" ht="18.600000000000001" customHeight="1">
      <c r="A101" s="7" t="s">
        <v>75</v>
      </c>
      <c r="E101" s="31">
        <f>SUM(E92:E99)</f>
        <v>633554408</v>
      </c>
      <c r="F101" s="32"/>
      <c r="G101" s="31">
        <f>SUM(G92:G99)</f>
        <v>1362698765</v>
      </c>
      <c r="H101" s="32"/>
      <c r="I101" s="31">
        <f>SUM(I92:I99)</f>
        <v>1253035465</v>
      </c>
      <c r="K101" s="31">
        <f>SUM(K92:K99)</f>
        <v>544320770</v>
      </c>
      <c r="L101" s="32"/>
      <c r="M101" s="31">
        <f>SUM(M92:M99)</f>
        <v>1266625589</v>
      </c>
    </row>
    <row r="102" spans="1:13" ht="6" customHeight="1">
      <c r="A102" s="23"/>
      <c r="B102" s="23"/>
      <c r="F102" s="35"/>
      <c r="H102" s="35"/>
      <c r="L102" s="35"/>
    </row>
    <row r="103" spans="1:13" ht="18.600000000000001" customHeight="1">
      <c r="A103" s="7" t="s">
        <v>76</v>
      </c>
      <c r="B103" s="7"/>
      <c r="E103" s="31">
        <f>+E101+E88</f>
        <v>4283321319</v>
      </c>
      <c r="F103" s="35"/>
      <c r="G103" s="31">
        <f>+G101+G88</f>
        <v>4089084642</v>
      </c>
      <c r="H103" s="35"/>
      <c r="I103" s="31">
        <f>+I101+I88</f>
        <v>3948641620</v>
      </c>
      <c r="K103" s="31">
        <f>+K101+K88</f>
        <v>4224487430</v>
      </c>
      <c r="L103" s="35"/>
      <c r="M103" s="31">
        <f>+M101+M88</f>
        <v>4289725136</v>
      </c>
    </row>
    <row r="104" spans="1:13" ht="18.600000000000001" customHeight="1">
      <c r="A104" s="7"/>
      <c r="B104" s="7"/>
      <c r="F104" s="35"/>
      <c r="H104" s="35"/>
      <c r="L104" s="35"/>
    </row>
    <row r="105" spans="1:13" ht="29.25" customHeight="1">
      <c r="A105" s="7"/>
      <c r="B105" s="7"/>
      <c r="F105" s="35"/>
      <c r="H105" s="35"/>
      <c r="L105" s="35"/>
    </row>
    <row r="106" spans="1:13" ht="18.600000000000001" customHeight="1">
      <c r="A106" s="7"/>
      <c r="B106" s="7"/>
      <c r="F106" s="35"/>
      <c r="H106" s="35"/>
      <c r="L106" s="35"/>
    </row>
    <row r="107" spans="1:13" ht="21.75" customHeight="1">
      <c r="A107" s="7"/>
      <c r="B107" s="7"/>
      <c r="F107" s="35"/>
      <c r="H107" s="35"/>
      <c r="L107" s="35"/>
    </row>
    <row r="108" spans="1:13" ht="21.95" customHeight="1">
      <c r="A108" s="40" t="str">
        <f>A55</f>
        <v>หมายเหตุประกอบงบการเงินรวมและงบการเงินเฉพาะกิจการเป็นส่วนหนึ่งของงบการเงินนี้</v>
      </c>
      <c r="B108" s="40"/>
      <c r="C108" s="41"/>
      <c r="D108" s="42"/>
      <c r="E108" s="31"/>
      <c r="F108" s="43"/>
      <c r="G108" s="31"/>
      <c r="H108" s="43"/>
      <c r="I108" s="31"/>
      <c r="J108" s="43"/>
      <c r="K108" s="31"/>
      <c r="L108" s="43"/>
      <c r="M108" s="31"/>
    </row>
    <row r="109" spans="1:13" ht="21.75" customHeight="1">
      <c r="A109" s="1" t="s">
        <v>0</v>
      </c>
      <c r="B109" s="1"/>
      <c r="C109" s="46"/>
      <c r="D109" s="46"/>
      <c r="E109" s="47"/>
      <c r="F109" s="48"/>
      <c r="G109" s="47"/>
      <c r="H109" s="48"/>
      <c r="I109" s="47"/>
      <c r="J109" s="48"/>
      <c r="K109" s="47"/>
      <c r="L109" s="48"/>
      <c r="M109" s="47"/>
    </row>
    <row r="110" spans="1:13" ht="21.75" customHeight="1">
      <c r="A110" s="7" t="s">
        <v>77</v>
      </c>
      <c r="B110" s="1"/>
      <c r="C110" s="46"/>
      <c r="D110" s="46"/>
      <c r="E110" s="47"/>
      <c r="F110" s="48"/>
      <c r="G110" s="47"/>
      <c r="H110" s="48"/>
      <c r="I110" s="47"/>
      <c r="J110" s="48"/>
      <c r="K110" s="47"/>
      <c r="L110" s="48"/>
      <c r="M110" s="47"/>
    </row>
    <row r="111" spans="1:13" ht="21.75" customHeight="1">
      <c r="A111" s="9" t="str">
        <f>58:58</f>
        <v>ณ วันที่ 31 ธันวาคม พ.ศ. 2567</v>
      </c>
      <c r="B111" s="9"/>
      <c r="C111" s="49"/>
      <c r="D111" s="49"/>
      <c r="E111" s="50"/>
      <c r="F111" s="51"/>
      <c r="G111" s="50"/>
      <c r="H111" s="51"/>
      <c r="I111" s="50"/>
      <c r="J111" s="51"/>
      <c r="K111" s="50"/>
      <c r="L111" s="51"/>
      <c r="M111" s="50"/>
    </row>
    <row r="112" spans="1:13" ht="21.75" customHeight="1">
      <c r="A112" s="52"/>
      <c r="B112" s="52"/>
      <c r="C112" s="46"/>
      <c r="D112" s="46"/>
      <c r="E112" s="47"/>
      <c r="F112" s="48"/>
      <c r="G112" s="47"/>
      <c r="H112" s="48"/>
      <c r="I112" s="47"/>
      <c r="J112" s="48"/>
      <c r="K112" s="47"/>
      <c r="L112" s="48"/>
      <c r="M112" s="47"/>
    </row>
    <row r="113" spans="1:13" ht="21.75" customHeight="1">
      <c r="C113" s="2"/>
      <c r="D113" s="3"/>
      <c r="E113" s="146" t="s">
        <v>3</v>
      </c>
      <c r="F113" s="146"/>
      <c r="G113" s="146"/>
      <c r="H113" s="146"/>
      <c r="I113" s="146"/>
      <c r="J113" s="6"/>
      <c r="K113" s="146" t="s">
        <v>4</v>
      </c>
      <c r="L113" s="146"/>
      <c r="M113" s="146"/>
    </row>
    <row r="114" spans="1:13" ht="21.75" customHeight="1">
      <c r="A114" s="14"/>
      <c r="B114" s="14"/>
      <c r="C114" s="2"/>
      <c r="D114" s="3"/>
      <c r="E114" s="4"/>
      <c r="F114" s="15"/>
      <c r="G114" s="4" t="s">
        <v>5</v>
      </c>
      <c r="H114" s="15"/>
      <c r="I114" s="4" t="s">
        <v>5</v>
      </c>
      <c r="J114" s="16"/>
      <c r="K114" s="4"/>
      <c r="L114" s="15"/>
      <c r="M114" s="4"/>
    </row>
    <row r="115" spans="1:13" ht="21.75" customHeight="1">
      <c r="A115" s="14"/>
      <c r="B115" s="14"/>
      <c r="C115" s="2"/>
      <c r="D115" s="3"/>
      <c r="E115" s="4" t="s">
        <v>6</v>
      </c>
      <c r="F115" s="15"/>
      <c r="G115" s="4" t="s">
        <v>6</v>
      </c>
      <c r="H115" s="15"/>
      <c r="I115" s="4" t="s">
        <v>7</v>
      </c>
      <c r="J115" s="16"/>
      <c r="K115" s="4" t="s">
        <v>6</v>
      </c>
      <c r="L115" s="15"/>
      <c r="M115" s="4" t="s">
        <v>6</v>
      </c>
    </row>
    <row r="116" spans="1:13" ht="21.75" customHeight="1">
      <c r="C116" s="2"/>
      <c r="D116" s="3"/>
      <c r="E116" s="4" t="s">
        <v>8</v>
      </c>
      <c r="F116" s="15"/>
      <c r="G116" s="4" t="s">
        <v>9</v>
      </c>
      <c r="H116" s="15"/>
      <c r="I116" s="4" t="s">
        <v>9</v>
      </c>
      <c r="J116" s="16"/>
      <c r="K116" s="4" t="s">
        <v>8</v>
      </c>
      <c r="L116" s="15"/>
      <c r="M116" s="4" t="s">
        <v>9</v>
      </c>
    </row>
    <row r="117" spans="1:13" ht="21.75" customHeight="1">
      <c r="C117" s="10" t="s">
        <v>10</v>
      </c>
      <c r="D117" s="3"/>
      <c r="E117" s="17" t="s">
        <v>11</v>
      </c>
      <c r="F117" s="18"/>
      <c r="G117" s="17" t="s">
        <v>11</v>
      </c>
      <c r="H117" s="18"/>
      <c r="I117" s="17" t="s">
        <v>11</v>
      </c>
      <c r="J117" s="18"/>
      <c r="K117" s="17" t="s">
        <v>11</v>
      </c>
      <c r="L117" s="18"/>
      <c r="M117" s="17" t="s">
        <v>11</v>
      </c>
    </row>
    <row r="118" spans="1:13" ht="21.75" customHeight="1">
      <c r="A118" s="7" t="s">
        <v>78</v>
      </c>
      <c r="B118" s="7"/>
      <c r="C118" s="2"/>
      <c r="D118" s="3"/>
      <c r="E118" s="4"/>
      <c r="F118" s="5"/>
      <c r="G118" s="4"/>
      <c r="H118" s="5"/>
      <c r="I118" s="4"/>
      <c r="J118" s="5"/>
      <c r="K118" s="4"/>
      <c r="L118" s="5"/>
      <c r="M118" s="4"/>
    </row>
    <row r="119" spans="1:13" ht="6" customHeight="1">
      <c r="C119" s="2"/>
      <c r="D119" s="3"/>
      <c r="E119" s="4"/>
      <c r="F119" s="5"/>
      <c r="G119" s="4"/>
      <c r="H119" s="5"/>
      <c r="I119" s="4"/>
      <c r="J119" s="5"/>
      <c r="K119" s="4"/>
      <c r="L119" s="5"/>
      <c r="M119" s="4"/>
    </row>
    <row r="120" spans="1:13" ht="21.75" customHeight="1">
      <c r="A120" s="7" t="s">
        <v>79</v>
      </c>
      <c r="B120" s="7"/>
    </row>
    <row r="121" spans="1:13" ht="6" customHeight="1">
      <c r="A121" s="7"/>
      <c r="B121" s="7"/>
    </row>
    <row r="122" spans="1:13" ht="21.75" customHeight="1">
      <c r="A122" s="23" t="s">
        <v>80</v>
      </c>
      <c r="B122" s="23"/>
      <c r="C122" s="19">
        <v>30</v>
      </c>
    </row>
    <row r="123" spans="1:13" ht="21.75" customHeight="1">
      <c r="B123" s="23" t="s">
        <v>81</v>
      </c>
      <c r="C123" s="6"/>
      <c r="E123" s="25"/>
      <c r="F123" s="32"/>
      <c r="G123" s="25"/>
      <c r="H123" s="32"/>
      <c r="I123" s="25"/>
      <c r="J123" s="35"/>
      <c r="K123" s="25"/>
      <c r="L123" s="53"/>
      <c r="M123" s="25"/>
    </row>
    <row r="124" spans="1:13" ht="21.75" customHeight="1">
      <c r="B124" s="23" t="s">
        <v>82</v>
      </c>
      <c r="C124" s="6"/>
      <c r="E124" s="25"/>
      <c r="F124" s="32"/>
      <c r="G124" s="25"/>
      <c r="H124" s="32"/>
      <c r="I124" s="25"/>
      <c r="J124" s="35"/>
      <c r="K124" s="25"/>
      <c r="L124" s="53"/>
      <c r="M124" s="25"/>
    </row>
    <row r="125" spans="1:13" ht="21.75" customHeight="1">
      <c r="B125" s="23" t="s">
        <v>83</v>
      </c>
      <c r="C125" s="6"/>
      <c r="E125" s="25"/>
      <c r="F125" s="32"/>
      <c r="G125" s="25"/>
      <c r="H125" s="32"/>
      <c r="I125" s="25"/>
      <c r="J125" s="35"/>
      <c r="K125" s="25"/>
      <c r="L125" s="53"/>
      <c r="M125" s="25"/>
    </row>
    <row r="126" spans="1:13" ht="21.75" customHeight="1">
      <c r="B126" s="23" t="s">
        <v>84</v>
      </c>
      <c r="F126" s="53"/>
      <c r="H126" s="53"/>
      <c r="J126" s="53"/>
      <c r="L126" s="53"/>
    </row>
    <row r="127" spans="1:13" ht="21.75" customHeight="1" thickBot="1">
      <c r="B127" s="23" t="s">
        <v>85</v>
      </c>
      <c r="E127" s="54">
        <v>7760769842</v>
      </c>
      <c r="F127" s="32"/>
      <c r="G127" s="54">
        <v>4172484127</v>
      </c>
      <c r="H127" s="32"/>
      <c r="I127" s="54">
        <v>4172484127</v>
      </c>
      <c r="K127" s="54">
        <v>7760769842</v>
      </c>
      <c r="L127" s="55"/>
      <c r="M127" s="54">
        <v>4172484127</v>
      </c>
    </row>
    <row r="128" spans="1:13" ht="6" customHeight="1" thickTop="1">
      <c r="A128" s="7"/>
      <c r="B128" s="7"/>
      <c r="J128" s="24"/>
      <c r="L128" s="24"/>
    </row>
    <row r="129" spans="1:13" ht="21.75" customHeight="1">
      <c r="B129" s="23" t="s">
        <v>86</v>
      </c>
      <c r="E129" s="25"/>
      <c r="F129" s="32"/>
      <c r="G129" s="25"/>
      <c r="H129" s="32"/>
      <c r="I129" s="25"/>
      <c r="J129" s="55"/>
      <c r="K129" s="56"/>
      <c r="L129" s="57"/>
      <c r="M129" s="56"/>
    </row>
    <row r="130" spans="1:13" ht="21.75" customHeight="1">
      <c r="B130" s="23" t="s">
        <v>87</v>
      </c>
      <c r="E130" s="25"/>
      <c r="F130" s="32"/>
      <c r="G130" s="25"/>
      <c r="H130" s="32"/>
      <c r="I130" s="25"/>
      <c r="J130" s="55"/>
      <c r="K130" s="56"/>
      <c r="L130" s="57"/>
      <c r="M130" s="56"/>
    </row>
    <row r="131" spans="1:13" ht="21.75" customHeight="1">
      <c r="B131" s="23" t="s">
        <v>88</v>
      </c>
      <c r="E131" s="25"/>
      <c r="F131" s="32"/>
      <c r="G131" s="25"/>
      <c r="H131" s="32"/>
      <c r="I131" s="25"/>
      <c r="J131" s="55"/>
      <c r="K131" s="56"/>
      <c r="L131" s="57"/>
      <c r="M131" s="56"/>
    </row>
    <row r="132" spans="1:13" ht="21.75" customHeight="1">
      <c r="B132" s="23" t="s">
        <v>84</v>
      </c>
      <c r="F132" s="53"/>
      <c r="H132" s="53"/>
      <c r="J132" s="58"/>
      <c r="L132" s="58"/>
    </row>
    <row r="133" spans="1:13" ht="21.75" customHeight="1">
      <c r="B133" s="23" t="s">
        <v>89</v>
      </c>
      <c r="E133" s="59">
        <v>5795220780</v>
      </c>
      <c r="G133" s="59">
        <v>4172484127</v>
      </c>
      <c r="I133" s="59">
        <v>4172484127</v>
      </c>
      <c r="K133" s="60">
        <v>5795220780</v>
      </c>
      <c r="L133" s="61"/>
      <c r="M133" s="60">
        <v>4172484127</v>
      </c>
    </row>
    <row r="134" spans="1:13" ht="21.75" customHeight="1">
      <c r="A134" s="6" t="s">
        <v>90</v>
      </c>
      <c r="B134" s="23"/>
      <c r="E134" s="62">
        <v>-789802900</v>
      </c>
      <c r="G134" s="62">
        <v>167264539</v>
      </c>
      <c r="I134" s="62">
        <v>167264539</v>
      </c>
      <c r="K134" s="21">
        <v>-789802900</v>
      </c>
      <c r="L134" s="24"/>
      <c r="M134" s="21">
        <v>167264539</v>
      </c>
    </row>
    <row r="135" spans="1:13" ht="21.75" customHeight="1">
      <c r="A135" s="6" t="s">
        <v>91</v>
      </c>
      <c r="B135" s="23"/>
      <c r="E135" s="62"/>
      <c r="G135" s="62"/>
      <c r="I135" s="62"/>
      <c r="L135" s="24"/>
    </row>
    <row r="136" spans="1:13" ht="21.75" customHeight="1">
      <c r="B136" s="23" t="s">
        <v>92</v>
      </c>
      <c r="E136" s="62">
        <v>-615595586</v>
      </c>
      <c r="G136" s="62">
        <v>-615670263</v>
      </c>
      <c r="I136" s="62">
        <v>-615670263</v>
      </c>
      <c r="K136" s="21" t="s">
        <v>20</v>
      </c>
      <c r="L136" s="24"/>
      <c r="M136" s="21" t="s">
        <v>20</v>
      </c>
    </row>
    <row r="137" spans="1:13" ht="21.75" customHeight="1">
      <c r="A137" s="6" t="s">
        <v>93</v>
      </c>
      <c r="B137" s="23"/>
      <c r="C137" s="19">
        <v>22</v>
      </c>
      <c r="E137" s="62">
        <v>18624161</v>
      </c>
      <c r="G137" s="62" t="s">
        <v>20</v>
      </c>
      <c r="I137" s="62" t="s">
        <v>20</v>
      </c>
      <c r="K137" s="21" t="s">
        <v>20</v>
      </c>
      <c r="L137" s="24"/>
      <c r="M137" s="62" t="s">
        <v>20</v>
      </c>
    </row>
    <row r="138" spans="1:13" ht="21.75" customHeight="1">
      <c r="A138" s="6" t="s">
        <v>94</v>
      </c>
      <c r="B138" s="23"/>
      <c r="E138" s="62">
        <v>28940372</v>
      </c>
      <c r="G138" s="62">
        <v>28940372</v>
      </c>
      <c r="I138" s="62">
        <v>28940372</v>
      </c>
      <c r="K138" s="21">
        <v>28940372</v>
      </c>
      <c r="L138" s="24"/>
      <c r="M138" s="21">
        <v>28940372</v>
      </c>
    </row>
    <row r="139" spans="1:13" ht="21.75" customHeight="1">
      <c r="A139" s="23" t="s">
        <v>95</v>
      </c>
      <c r="B139" s="23"/>
      <c r="L139" s="24"/>
    </row>
    <row r="140" spans="1:13" ht="21.75" customHeight="1">
      <c r="B140" s="23" t="s">
        <v>96</v>
      </c>
      <c r="E140" s="62">
        <v>134000000</v>
      </c>
      <c r="G140" s="62">
        <v>134000000</v>
      </c>
      <c r="I140" s="62">
        <v>134000000</v>
      </c>
      <c r="K140" s="21">
        <v>134000000</v>
      </c>
      <c r="L140" s="24"/>
      <c r="M140" s="21">
        <v>134000000</v>
      </c>
    </row>
    <row r="141" spans="1:13" ht="21.75" customHeight="1">
      <c r="B141" s="23" t="s">
        <v>97</v>
      </c>
      <c r="C141" s="63">
        <v>4</v>
      </c>
      <c r="E141" s="62">
        <v>-1629331027</v>
      </c>
      <c r="F141" s="35"/>
      <c r="G141" s="62">
        <v>-422373256</v>
      </c>
      <c r="H141" s="35"/>
      <c r="I141" s="62">
        <v>404964892</v>
      </c>
      <c r="K141" s="21">
        <v>-1094394993</v>
      </c>
      <c r="L141" s="24"/>
      <c r="M141" s="21">
        <v>-360077855</v>
      </c>
    </row>
    <row r="142" spans="1:13" ht="21.75" customHeight="1">
      <c r="A142" s="23" t="s">
        <v>98</v>
      </c>
      <c r="B142" s="7"/>
      <c r="E142" s="31">
        <v>4374810</v>
      </c>
      <c r="F142" s="35"/>
      <c r="G142" s="31">
        <v>3955488</v>
      </c>
      <c r="H142" s="35"/>
      <c r="I142" s="31">
        <v>3562491</v>
      </c>
      <c r="K142" s="64" t="s">
        <v>20</v>
      </c>
      <c r="L142" s="55"/>
      <c r="M142" s="64" t="s">
        <v>20</v>
      </c>
    </row>
    <row r="143" spans="1:13" ht="6" customHeight="1">
      <c r="A143" s="23"/>
      <c r="B143" s="7"/>
      <c r="E143" s="37"/>
      <c r="F143" s="35"/>
      <c r="G143" s="37"/>
      <c r="H143" s="35"/>
      <c r="I143" s="37"/>
      <c r="J143" s="35"/>
      <c r="L143" s="35"/>
    </row>
    <row r="144" spans="1:13" ht="21.75" customHeight="1">
      <c r="A144" s="7" t="s">
        <v>99</v>
      </c>
      <c r="B144" s="7"/>
      <c r="E144" s="37">
        <f>SUM(E133:E143)</f>
        <v>2946430610</v>
      </c>
      <c r="F144" s="35"/>
      <c r="G144" s="37">
        <f>SUM(G133:G143)</f>
        <v>3468601007</v>
      </c>
      <c r="H144" s="35"/>
      <c r="I144" s="37">
        <f>SUM(I133:I143)</f>
        <v>4295546158</v>
      </c>
      <c r="K144" s="21">
        <f>SUM(K133:K143)</f>
        <v>4073963259</v>
      </c>
      <c r="L144" s="35"/>
      <c r="M144" s="21">
        <f>SUM(M133:M143)</f>
        <v>4142611183</v>
      </c>
    </row>
    <row r="145" spans="1:13" ht="21.75" customHeight="1">
      <c r="A145" s="23" t="s">
        <v>100</v>
      </c>
      <c r="B145" s="23"/>
      <c r="E145" s="31">
        <v>27001742</v>
      </c>
      <c r="F145" s="65"/>
      <c r="G145" s="31">
        <v>31549846</v>
      </c>
      <c r="H145" s="65"/>
      <c r="I145" s="31">
        <v>33194015</v>
      </c>
      <c r="K145" s="31">
        <v>0</v>
      </c>
      <c r="L145" s="24"/>
      <c r="M145" s="31">
        <v>0</v>
      </c>
    </row>
    <row r="146" spans="1:13" ht="6" customHeight="1">
      <c r="A146" s="23"/>
      <c r="B146" s="23"/>
      <c r="F146" s="35"/>
      <c r="H146" s="35"/>
      <c r="L146" s="35"/>
    </row>
    <row r="147" spans="1:13" ht="21.75" customHeight="1">
      <c r="A147" s="7" t="s">
        <v>101</v>
      </c>
      <c r="B147" s="7"/>
      <c r="E147" s="66">
        <f>+E144+E145</f>
        <v>2973432352</v>
      </c>
      <c r="F147" s="35"/>
      <c r="G147" s="66">
        <f>+G144+G145</f>
        <v>3500150853</v>
      </c>
      <c r="H147" s="35"/>
      <c r="I147" s="66">
        <f>+I144+I145</f>
        <v>4328740173</v>
      </c>
      <c r="J147" s="35"/>
      <c r="K147" s="66">
        <f>+K144+K145</f>
        <v>4073963259</v>
      </c>
      <c r="L147" s="35"/>
      <c r="M147" s="66">
        <f>+M144+M145</f>
        <v>4142611183</v>
      </c>
    </row>
    <row r="148" spans="1:13" ht="6" customHeight="1">
      <c r="A148" s="7"/>
      <c r="B148" s="7"/>
      <c r="E148" s="67"/>
      <c r="F148" s="32"/>
      <c r="G148" s="67"/>
      <c r="H148" s="32"/>
      <c r="I148" s="67"/>
      <c r="J148" s="35"/>
      <c r="L148" s="32"/>
    </row>
    <row r="149" spans="1:13" ht="21.75" customHeight="1" thickBot="1">
      <c r="A149" s="7" t="s">
        <v>102</v>
      </c>
      <c r="B149" s="7"/>
      <c r="E149" s="68">
        <f>+E147+E103</f>
        <v>7256753671</v>
      </c>
      <c r="F149" s="35"/>
      <c r="G149" s="68">
        <f>+G147+G103</f>
        <v>7589235495</v>
      </c>
      <c r="H149" s="35"/>
      <c r="I149" s="68">
        <f>+I147+I103</f>
        <v>8277381793</v>
      </c>
      <c r="J149" s="35"/>
      <c r="K149" s="68">
        <f>+K147+K103</f>
        <v>8298450689</v>
      </c>
      <c r="L149" s="35"/>
      <c r="M149" s="68">
        <f>+M147+M103</f>
        <v>8432336319</v>
      </c>
    </row>
    <row r="150" spans="1:13" ht="27" customHeight="1" thickTop="1">
      <c r="A150" s="7"/>
      <c r="B150" s="7"/>
      <c r="E150" s="37"/>
      <c r="F150" s="35"/>
      <c r="G150" s="37"/>
      <c r="H150" s="35"/>
      <c r="I150" s="37"/>
      <c r="J150" s="35"/>
      <c r="K150" s="37"/>
      <c r="L150" s="37"/>
      <c r="M150" s="37"/>
    </row>
    <row r="151" spans="1:13" ht="27.75" customHeight="1">
      <c r="A151" s="7"/>
      <c r="B151" s="7"/>
      <c r="E151" s="37"/>
      <c r="F151" s="35"/>
      <c r="G151" s="37"/>
      <c r="H151" s="35"/>
      <c r="I151" s="37"/>
      <c r="J151" s="35"/>
      <c r="K151" s="37"/>
      <c r="L151" s="35"/>
      <c r="M151" s="37"/>
    </row>
    <row r="152" spans="1:13" ht="21.75" customHeight="1">
      <c r="A152" s="7"/>
      <c r="B152" s="7"/>
      <c r="E152" s="37"/>
      <c r="F152" s="35"/>
      <c r="G152" s="37"/>
      <c r="H152" s="35"/>
      <c r="I152" s="37"/>
      <c r="J152" s="35"/>
      <c r="K152" s="37"/>
      <c r="L152" s="35"/>
      <c r="M152" s="37"/>
    </row>
    <row r="153" spans="1:13" ht="21.75" customHeight="1">
      <c r="A153" s="7"/>
      <c r="B153" s="7"/>
      <c r="E153" s="37"/>
      <c r="F153" s="35"/>
      <c r="G153" s="37"/>
      <c r="H153" s="35"/>
      <c r="I153" s="37"/>
      <c r="J153" s="35"/>
      <c r="K153" s="37"/>
      <c r="L153" s="35"/>
      <c r="M153" s="37"/>
    </row>
    <row r="154" spans="1:13" ht="20.25" customHeight="1">
      <c r="A154" s="7"/>
      <c r="B154" s="7"/>
      <c r="E154" s="37"/>
      <c r="F154" s="35"/>
      <c r="G154" s="37"/>
      <c r="H154" s="35"/>
      <c r="I154" s="37"/>
      <c r="J154" s="35"/>
      <c r="K154" s="37"/>
      <c r="L154" s="35"/>
      <c r="M154" s="37"/>
    </row>
    <row r="155" spans="1:13" ht="21.95" customHeight="1">
      <c r="A155" s="40" t="str">
        <f>A55</f>
        <v>หมายเหตุประกอบงบการเงินรวมและงบการเงินเฉพาะกิจการเป็นส่วนหนึ่งของงบการเงินนี้</v>
      </c>
      <c r="B155" s="40"/>
      <c r="C155" s="41"/>
      <c r="D155" s="42"/>
      <c r="E155" s="31"/>
      <c r="F155" s="43"/>
      <c r="G155" s="31"/>
      <c r="H155" s="43"/>
      <c r="I155" s="31"/>
      <c r="J155" s="43"/>
      <c r="K155" s="31"/>
      <c r="L155" s="43"/>
      <c r="M155" s="31"/>
    </row>
  </sheetData>
  <mergeCells count="7">
    <mergeCell ref="E113:I113"/>
    <mergeCell ref="K113:M113"/>
    <mergeCell ref="E5:I5"/>
    <mergeCell ref="K5:M5"/>
    <mergeCell ref="A50:M50"/>
    <mergeCell ref="E60:I60"/>
    <mergeCell ref="K60:M60"/>
  </mergeCells>
  <pageMargins left="0.8" right="0.5" top="0.5" bottom="0.6" header="0.49" footer="0.4"/>
  <pageSetup paperSize="9" scale="84" firstPageNumber="6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5" max="14" man="1"/>
    <brk id="10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E6F66-595A-41D5-8AFD-0C104BCD8446}">
  <dimension ref="A1:L132"/>
  <sheetViews>
    <sheetView view="pageBreakPreview" zoomScale="115" zoomScaleNormal="115" zoomScaleSheetLayoutView="115" workbookViewId="0">
      <selection sqref="A1:XFD1048576"/>
    </sheetView>
  </sheetViews>
  <sheetFormatPr defaultRowHeight="21.75" customHeight="1"/>
  <cols>
    <col min="1" max="2" width="1.28515625" style="81" customWidth="1"/>
    <col min="3" max="3" width="48.28515625" style="81" customWidth="1"/>
    <col min="4" max="4" width="8.7109375" style="71" customWidth="1"/>
    <col min="5" max="5" width="0.85546875" style="72" customWidth="1"/>
    <col min="6" max="6" width="12.28515625" style="73" customWidth="1"/>
    <col min="7" max="7" width="0.85546875" style="72" customWidth="1"/>
    <col min="8" max="8" width="12.28515625" style="73" customWidth="1"/>
    <col min="9" max="9" width="0.85546875" style="72" customWidth="1"/>
    <col min="10" max="10" width="12.28515625" style="74" customWidth="1"/>
    <col min="11" max="11" width="0.85546875" style="72" customWidth="1"/>
    <col min="12" max="12" width="12.28515625" style="74" customWidth="1"/>
    <col min="13" max="40" width="9.140625" style="72"/>
    <col min="41" max="42" width="1.28515625" style="72" customWidth="1"/>
    <col min="43" max="43" width="22.140625" style="72" customWidth="1"/>
    <col min="44" max="44" width="6.85546875" style="72" customWidth="1"/>
    <col min="45" max="45" width="0.85546875" style="72" customWidth="1"/>
    <col min="46" max="46" width="15.140625" style="72" customWidth="1"/>
    <col min="47" max="47" width="0.85546875" style="72" customWidth="1"/>
    <col min="48" max="48" width="14.85546875" style="72" customWidth="1"/>
    <col min="49" max="49" width="0.85546875" style="72" customWidth="1"/>
    <col min="50" max="50" width="15" style="72" customWidth="1"/>
    <col min="51" max="51" width="0.85546875" style="72" customWidth="1"/>
    <col min="52" max="52" width="15.140625" style="72" customWidth="1"/>
    <col min="53" max="53" width="12.28515625" style="72" customWidth="1"/>
    <col min="54" max="54" width="9.140625" style="72"/>
    <col min="55" max="59" width="0" style="72" hidden="1" customWidth="1"/>
    <col min="60" max="60" width="9.140625" style="72"/>
    <col min="61" max="63" width="0" style="72" hidden="1" customWidth="1"/>
    <col min="64" max="64" width="9.140625" style="72"/>
    <col min="65" max="66" width="0" style="72" hidden="1" customWidth="1"/>
    <col min="67" max="296" width="9.140625" style="72"/>
    <col min="297" max="298" width="1.28515625" style="72" customWidth="1"/>
    <col min="299" max="299" width="22.140625" style="72" customWidth="1"/>
    <col min="300" max="300" width="6.85546875" style="72" customWidth="1"/>
    <col min="301" max="301" width="0.85546875" style="72" customWidth="1"/>
    <col min="302" max="302" width="15.140625" style="72" customWidth="1"/>
    <col min="303" max="303" width="0.85546875" style="72" customWidth="1"/>
    <col min="304" max="304" width="14.85546875" style="72" customWidth="1"/>
    <col min="305" max="305" width="0.85546875" style="72" customWidth="1"/>
    <col min="306" max="306" width="15" style="72" customWidth="1"/>
    <col min="307" max="307" width="0.85546875" style="72" customWidth="1"/>
    <col min="308" max="308" width="15.140625" style="72" customWidth="1"/>
    <col min="309" max="309" width="12.28515625" style="72" customWidth="1"/>
    <col min="310" max="310" width="9.140625" style="72"/>
    <col min="311" max="315" width="0" style="72" hidden="1" customWidth="1"/>
    <col min="316" max="316" width="9.140625" style="72"/>
    <col min="317" max="319" width="0" style="72" hidden="1" customWidth="1"/>
    <col min="320" max="320" width="9.140625" style="72"/>
    <col min="321" max="322" width="0" style="72" hidden="1" customWidth="1"/>
    <col min="323" max="552" width="9.140625" style="72"/>
    <col min="553" max="554" width="1.28515625" style="72" customWidth="1"/>
    <col min="555" max="555" width="22.140625" style="72" customWidth="1"/>
    <col min="556" max="556" width="6.85546875" style="72" customWidth="1"/>
    <col min="557" max="557" width="0.85546875" style="72" customWidth="1"/>
    <col min="558" max="558" width="15.140625" style="72" customWidth="1"/>
    <col min="559" max="559" width="0.85546875" style="72" customWidth="1"/>
    <col min="560" max="560" width="14.85546875" style="72" customWidth="1"/>
    <col min="561" max="561" width="0.85546875" style="72" customWidth="1"/>
    <col min="562" max="562" width="15" style="72" customWidth="1"/>
    <col min="563" max="563" width="0.85546875" style="72" customWidth="1"/>
    <col min="564" max="564" width="15.140625" style="72" customWidth="1"/>
    <col min="565" max="565" width="12.28515625" style="72" customWidth="1"/>
    <col min="566" max="566" width="9.140625" style="72"/>
    <col min="567" max="571" width="0" style="72" hidden="1" customWidth="1"/>
    <col min="572" max="572" width="9.140625" style="72"/>
    <col min="573" max="575" width="0" style="72" hidden="1" customWidth="1"/>
    <col min="576" max="576" width="9.140625" style="72"/>
    <col min="577" max="578" width="0" style="72" hidden="1" customWidth="1"/>
    <col min="579" max="808" width="9.140625" style="72"/>
    <col min="809" max="810" width="1.28515625" style="72" customWidth="1"/>
    <col min="811" max="811" width="22.140625" style="72" customWidth="1"/>
    <col min="812" max="812" width="6.85546875" style="72" customWidth="1"/>
    <col min="813" max="813" width="0.85546875" style="72" customWidth="1"/>
    <col min="814" max="814" width="15.140625" style="72" customWidth="1"/>
    <col min="815" max="815" width="0.85546875" style="72" customWidth="1"/>
    <col min="816" max="816" width="14.85546875" style="72" customWidth="1"/>
    <col min="817" max="817" width="0.85546875" style="72" customWidth="1"/>
    <col min="818" max="818" width="15" style="72" customWidth="1"/>
    <col min="819" max="819" width="0.85546875" style="72" customWidth="1"/>
    <col min="820" max="820" width="15.140625" style="72" customWidth="1"/>
    <col min="821" max="821" width="12.28515625" style="72" customWidth="1"/>
    <col min="822" max="822" width="9.140625" style="72"/>
    <col min="823" max="827" width="0" style="72" hidden="1" customWidth="1"/>
    <col min="828" max="828" width="9.140625" style="72"/>
    <col min="829" max="831" width="0" style="72" hidden="1" customWidth="1"/>
    <col min="832" max="832" width="9.140625" style="72"/>
    <col min="833" max="834" width="0" style="72" hidden="1" customWidth="1"/>
    <col min="835" max="1064" width="9.140625" style="72"/>
    <col min="1065" max="1066" width="1.28515625" style="72" customWidth="1"/>
    <col min="1067" max="1067" width="22.140625" style="72" customWidth="1"/>
    <col min="1068" max="1068" width="6.85546875" style="72" customWidth="1"/>
    <col min="1069" max="1069" width="0.85546875" style="72" customWidth="1"/>
    <col min="1070" max="1070" width="15.140625" style="72" customWidth="1"/>
    <col min="1071" max="1071" width="0.85546875" style="72" customWidth="1"/>
    <col min="1072" max="1072" width="14.85546875" style="72" customWidth="1"/>
    <col min="1073" max="1073" width="0.85546875" style="72" customWidth="1"/>
    <col min="1074" max="1074" width="15" style="72" customWidth="1"/>
    <col min="1075" max="1075" width="0.85546875" style="72" customWidth="1"/>
    <col min="1076" max="1076" width="15.140625" style="72" customWidth="1"/>
    <col min="1077" max="1077" width="12.28515625" style="72" customWidth="1"/>
    <col min="1078" max="1078" width="9.140625" style="72"/>
    <col min="1079" max="1083" width="0" style="72" hidden="1" customWidth="1"/>
    <col min="1084" max="1084" width="9.140625" style="72"/>
    <col min="1085" max="1087" width="0" style="72" hidden="1" customWidth="1"/>
    <col min="1088" max="1088" width="9.140625" style="72"/>
    <col min="1089" max="1090" width="0" style="72" hidden="1" customWidth="1"/>
    <col min="1091" max="1320" width="9.140625" style="72"/>
    <col min="1321" max="1322" width="1.28515625" style="72" customWidth="1"/>
    <col min="1323" max="1323" width="22.140625" style="72" customWidth="1"/>
    <col min="1324" max="1324" width="6.85546875" style="72" customWidth="1"/>
    <col min="1325" max="1325" width="0.85546875" style="72" customWidth="1"/>
    <col min="1326" max="1326" width="15.140625" style="72" customWidth="1"/>
    <col min="1327" max="1327" width="0.85546875" style="72" customWidth="1"/>
    <col min="1328" max="1328" width="14.85546875" style="72" customWidth="1"/>
    <col min="1329" max="1329" width="0.85546875" style="72" customWidth="1"/>
    <col min="1330" max="1330" width="15" style="72" customWidth="1"/>
    <col min="1331" max="1331" width="0.85546875" style="72" customWidth="1"/>
    <col min="1332" max="1332" width="15.140625" style="72" customWidth="1"/>
    <col min="1333" max="1333" width="12.28515625" style="72" customWidth="1"/>
    <col min="1334" max="1334" width="9.140625" style="72"/>
    <col min="1335" max="1339" width="0" style="72" hidden="1" customWidth="1"/>
    <col min="1340" max="1340" width="9.140625" style="72"/>
    <col min="1341" max="1343" width="0" style="72" hidden="1" customWidth="1"/>
    <col min="1344" max="1344" width="9.140625" style="72"/>
    <col min="1345" max="1346" width="0" style="72" hidden="1" customWidth="1"/>
    <col min="1347" max="1576" width="9.140625" style="72"/>
    <col min="1577" max="1578" width="1.28515625" style="72" customWidth="1"/>
    <col min="1579" max="1579" width="22.140625" style="72" customWidth="1"/>
    <col min="1580" max="1580" width="6.85546875" style="72" customWidth="1"/>
    <col min="1581" max="1581" width="0.85546875" style="72" customWidth="1"/>
    <col min="1582" max="1582" width="15.140625" style="72" customWidth="1"/>
    <col min="1583" max="1583" width="0.85546875" style="72" customWidth="1"/>
    <col min="1584" max="1584" width="14.85546875" style="72" customWidth="1"/>
    <col min="1585" max="1585" width="0.85546875" style="72" customWidth="1"/>
    <col min="1586" max="1586" width="15" style="72" customWidth="1"/>
    <col min="1587" max="1587" width="0.85546875" style="72" customWidth="1"/>
    <col min="1588" max="1588" width="15.140625" style="72" customWidth="1"/>
    <col min="1589" max="1589" width="12.28515625" style="72" customWidth="1"/>
    <col min="1590" max="1590" width="9.140625" style="72"/>
    <col min="1591" max="1595" width="0" style="72" hidden="1" customWidth="1"/>
    <col min="1596" max="1596" width="9.140625" style="72"/>
    <col min="1597" max="1599" width="0" style="72" hidden="1" customWidth="1"/>
    <col min="1600" max="1600" width="9.140625" style="72"/>
    <col min="1601" max="1602" width="0" style="72" hidden="1" customWidth="1"/>
    <col min="1603" max="1832" width="9.140625" style="72"/>
    <col min="1833" max="1834" width="1.28515625" style="72" customWidth="1"/>
    <col min="1835" max="1835" width="22.140625" style="72" customWidth="1"/>
    <col min="1836" max="1836" width="6.85546875" style="72" customWidth="1"/>
    <col min="1837" max="1837" width="0.85546875" style="72" customWidth="1"/>
    <col min="1838" max="1838" width="15.140625" style="72" customWidth="1"/>
    <col min="1839" max="1839" width="0.85546875" style="72" customWidth="1"/>
    <col min="1840" max="1840" width="14.85546875" style="72" customWidth="1"/>
    <col min="1841" max="1841" width="0.85546875" style="72" customWidth="1"/>
    <col min="1842" max="1842" width="15" style="72" customWidth="1"/>
    <col min="1843" max="1843" width="0.85546875" style="72" customWidth="1"/>
    <col min="1844" max="1844" width="15.140625" style="72" customWidth="1"/>
    <col min="1845" max="1845" width="12.28515625" style="72" customWidth="1"/>
    <col min="1846" max="1846" width="9.140625" style="72"/>
    <col min="1847" max="1851" width="0" style="72" hidden="1" customWidth="1"/>
    <col min="1852" max="1852" width="9.140625" style="72"/>
    <col min="1853" max="1855" width="0" style="72" hidden="1" customWidth="1"/>
    <col min="1856" max="1856" width="9.140625" style="72"/>
    <col min="1857" max="1858" width="0" style="72" hidden="1" customWidth="1"/>
    <col min="1859" max="2088" width="9.140625" style="72"/>
    <col min="2089" max="2090" width="1.28515625" style="72" customWidth="1"/>
    <col min="2091" max="2091" width="22.140625" style="72" customWidth="1"/>
    <col min="2092" max="2092" width="6.85546875" style="72" customWidth="1"/>
    <col min="2093" max="2093" width="0.85546875" style="72" customWidth="1"/>
    <col min="2094" max="2094" width="15.140625" style="72" customWidth="1"/>
    <col min="2095" max="2095" width="0.85546875" style="72" customWidth="1"/>
    <col min="2096" max="2096" width="14.85546875" style="72" customWidth="1"/>
    <col min="2097" max="2097" width="0.85546875" style="72" customWidth="1"/>
    <col min="2098" max="2098" width="15" style="72" customWidth="1"/>
    <col min="2099" max="2099" width="0.85546875" style="72" customWidth="1"/>
    <col min="2100" max="2100" width="15.140625" style="72" customWidth="1"/>
    <col min="2101" max="2101" width="12.28515625" style="72" customWidth="1"/>
    <col min="2102" max="2102" width="9.140625" style="72"/>
    <col min="2103" max="2107" width="0" style="72" hidden="1" customWidth="1"/>
    <col min="2108" max="2108" width="9.140625" style="72"/>
    <col min="2109" max="2111" width="0" style="72" hidden="1" customWidth="1"/>
    <col min="2112" max="2112" width="9.140625" style="72"/>
    <col min="2113" max="2114" width="0" style="72" hidden="1" customWidth="1"/>
    <col min="2115" max="2344" width="9.140625" style="72"/>
    <col min="2345" max="2346" width="1.28515625" style="72" customWidth="1"/>
    <col min="2347" max="2347" width="22.140625" style="72" customWidth="1"/>
    <col min="2348" max="2348" width="6.85546875" style="72" customWidth="1"/>
    <col min="2349" max="2349" width="0.85546875" style="72" customWidth="1"/>
    <col min="2350" max="2350" width="15.140625" style="72" customWidth="1"/>
    <col min="2351" max="2351" width="0.85546875" style="72" customWidth="1"/>
    <col min="2352" max="2352" width="14.85546875" style="72" customWidth="1"/>
    <col min="2353" max="2353" width="0.85546875" style="72" customWidth="1"/>
    <col min="2354" max="2354" width="15" style="72" customWidth="1"/>
    <col min="2355" max="2355" width="0.85546875" style="72" customWidth="1"/>
    <col min="2356" max="2356" width="15.140625" style="72" customWidth="1"/>
    <col min="2357" max="2357" width="12.28515625" style="72" customWidth="1"/>
    <col min="2358" max="2358" width="9.140625" style="72"/>
    <col min="2359" max="2363" width="0" style="72" hidden="1" customWidth="1"/>
    <col min="2364" max="2364" width="9.140625" style="72"/>
    <col min="2365" max="2367" width="0" style="72" hidden="1" customWidth="1"/>
    <col min="2368" max="2368" width="9.140625" style="72"/>
    <col min="2369" max="2370" width="0" style="72" hidden="1" customWidth="1"/>
    <col min="2371" max="2600" width="9.140625" style="72"/>
    <col min="2601" max="2602" width="1.28515625" style="72" customWidth="1"/>
    <col min="2603" max="2603" width="22.140625" style="72" customWidth="1"/>
    <col min="2604" max="2604" width="6.85546875" style="72" customWidth="1"/>
    <col min="2605" max="2605" width="0.85546875" style="72" customWidth="1"/>
    <col min="2606" max="2606" width="15.140625" style="72" customWidth="1"/>
    <col min="2607" max="2607" width="0.85546875" style="72" customWidth="1"/>
    <col min="2608" max="2608" width="14.85546875" style="72" customWidth="1"/>
    <col min="2609" max="2609" width="0.85546875" style="72" customWidth="1"/>
    <col min="2610" max="2610" width="15" style="72" customWidth="1"/>
    <col min="2611" max="2611" width="0.85546875" style="72" customWidth="1"/>
    <col min="2612" max="2612" width="15.140625" style="72" customWidth="1"/>
    <col min="2613" max="2613" width="12.28515625" style="72" customWidth="1"/>
    <col min="2614" max="2614" width="9.140625" style="72"/>
    <col min="2615" max="2619" width="0" style="72" hidden="1" customWidth="1"/>
    <col min="2620" max="2620" width="9.140625" style="72"/>
    <col min="2621" max="2623" width="0" style="72" hidden="1" customWidth="1"/>
    <col min="2624" max="2624" width="9.140625" style="72"/>
    <col min="2625" max="2626" width="0" style="72" hidden="1" customWidth="1"/>
    <col min="2627" max="2856" width="9.140625" style="72"/>
    <col min="2857" max="2858" width="1.28515625" style="72" customWidth="1"/>
    <col min="2859" max="2859" width="22.140625" style="72" customWidth="1"/>
    <col min="2860" max="2860" width="6.85546875" style="72" customWidth="1"/>
    <col min="2861" max="2861" width="0.85546875" style="72" customWidth="1"/>
    <col min="2862" max="2862" width="15.140625" style="72" customWidth="1"/>
    <col min="2863" max="2863" width="0.85546875" style="72" customWidth="1"/>
    <col min="2864" max="2864" width="14.85546875" style="72" customWidth="1"/>
    <col min="2865" max="2865" width="0.85546875" style="72" customWidth="1"/>
    <col min="2866" max="2866" width="15" style="72" customWidth="1"/>
    <col min="2867" max="2867" width="0.85546875" style="72" customWidth="1"/>
    <col min="2868" max="2868" width="15.140625" style="72" customWidth="1"/>
    <col min="2869" max="2869" width="12.28515625" style="72" customWidth="1"/>
    <col min="2870" max="2870" width="9.140625" style="72"/>
    <col min="2871" max="2875" width="0" style="72" hidden="1" customWidth="1"/>
    <col min="2876" max="2876" width="9.140625" style="72"/>
    <col min="2877" max="2879" width="0" style="72" hidden="1" customWidth="1"/>
    <col min="2880" max="2880" width="9.140625" style="72"/>
    <col min="2881" max="2882" width="0" style="72" hidden="1" customWidth="1"/>
    <col min="2883" max="3112" width="9.140625" style="72"/>
    <col min="3113" max="3114" width="1.28515625" style="72" customWidth="1"/>
    <col min="3115" max="3115" width="22.140625" style="72" customWidth="1"/>
    <col min="3116" max="3116" width="6.85546875" style="72" customWidth="1"/>
    <col min="3117" max="3117" width="0.85546875" style="72" customWidth="1"/>
    <col min="3118" max="3118" width="15.140625" style="72" customWidth="1"/>
    <col min="3119" max="3119" width="0.85546875" style="72" customWidth="1"/>
    <col min="3120" max="3120" width="14.85546875" style="72" customWidth="1"/>
    <col min="3121" max="3121" width="0.85546875" style="72" customWidth="1"/>
    <col min="3122" max="3122" width="15" style="72" customWidth="1"/>
    <col min="3123" max="3123" width="0.85546875" style="72" customWidth="1"/>
    <col min="3124" max="3124" width="15.140625" style="72" customWidth="1"/>
    <col min="3125" max="3125" width="12.28515625" style="72" customWidth="1"/>
    <col min="3126" max="3126" width="9.140625" style="72"/>
    <col min="3127" max="3131" width="0" style="72" hidden="1" customWidth="1"/>
    <col min="3132" max="3132" width="9.140625" style="72"/>
    <col min="3133" max="3135" width="0" style="72" hidden="1" customWidth="1"/>
    <col min="3136" max="3136" width="9.140625" style="72"/>
    <col min="3137" max="3138" width="0" style="72" hidden="1" customWidth="1"/>
    <col min="3139" max="3368" width="9.140625" style="72"/>
    <col min="3369" max="3370" width="1.28515625" style="72" customWidth="1"/>
    <col min="3371" max="3371" width="22.140625" style="72" customWidth="1"/>
    <col min="3372" max="3372" width="6.85546875" style="72" customWidth="1"/>
    <col min="3373" max="3373" width="0.85546875" style="72" customWidth="1"/>
    <col min="3374" max="3374" width="15.140625" style="72" customWidth="1"/>
    <col min="3375" max="3375" width="0.85546875" style="72" customWidth="1"/>
    <col min="3376" max="3376" width="14.85546875" style="72" customWidth="1"/>
    <col min="3377" max="3377" width="0.85546875" style="72" customWidth="1"/>
    <col min="3378" max="3378" width="15" style="72" customWidth="1"/>
    <col min="3379" max="3379" width="0.85546875" style="72" customWidth="1"/>
    <col min="3380" max="3380" width="15.140625" style="72" customWidth="1"/>
    <col min="3381" max="3381" width="12.28515625" style="72" customWidth="1"/>
    <col min="3382" max="3382" width="9.140625" style="72"/>
    <col min="3383" max="3387" width="0" style="72" hidden="1" customWidth="1"/>
    <col min="3388" max="3388" width="9.140625" style="72"/>
    <col min="3389" max="3391" width="0" style="72" hidden="1" customWidth="1"/>
    <col min="3392" max="3392" width="9.140625" style="72"/>
    <col min="3393" max="3394" width="0" style="72" hidden="1" customWidth="1"/>
    <col min="3395" max="3624" width="9.140625" style="72"/>
    <col min="3625" max="3626" width="1.28515625" style="72" customWidth="1"/>
    <col min="3627" max="3627" width="22.140625" style="72" customWidth="1"/>
    <col min="3628" max="3628" width="6.85546875" style="72" customWidth="1"/>
    <col min="3629" max="3629" width="0.85546875" style="72" customWidth="1"/>
    <col min="3630" max="3630" width="15.140625" style="72" customWidth="1"/>
    <col min="3631" max="3631" width="0.85546875" style="72" customWidth="1"/>
    <col min="3632" max="3632" width="14.85546875" style="72" customWidth="1"/>
    <col min="3633" max="3633" width="0.85546875" style="72" customWidth="1"/>
    <col min="3634" max="3634" width="15" style="72" customWidth="1"/>
    <col min="3635" max="3635" width="0.85546875" style="72" customWidth="1"/>
    <col min="3636" max="3636" width="15.140625" style="72" customWidth="1"/>
    <col min="3637" max="3637" width="12.28515625" style="72" customWidth="1"/>
    <col min="3638" max="3638" width="9.140625" style="72"/>
    <col min="3639" max="3643" width="0" style="72" hidden="1" customWidth="1"/>
    <col min="3644" max="3644" width="9.140625" style="72"/>
    <col min="3645" max="3647" width="0" style="72" hidden="1" customWidth="1"/>
    <col min="3648" max="3648" width="9.140625" style="72"/>
    <col min="3649" max="3650" width="0" style="72" hidden="1" customWidth="1"/>
    <col min="3651" max="3880" width="9.140625" style="72"/>
    <col min="3881" max="3882" width="1.28515625" style="72" customWidth="1"/>
    <col min="3883" max="3883" width="22.140625" style="72" customWidth="1"/>
    <col min="3884" max="3884" width="6.85546875" style="72" customWidth="1"/>
    <col min="3885" max="3885" width="0.85546875" style="72" customWidth="1"/>
    <col min="3886" max="3886" width="15.140625" style="72" customWidth="1"/>
    <col min="3887" max="3887" width="0.85546875" style="72" customWidth="1"/>
    <col min="3888" max="3888" width="14.85546875" style="72" customWidth="1"/>
    <col min="3889" max="3889" width="0.85546875" style="72" customWidth="1"/>
    <col min="3890" max="3890" width="15" style="72" customWidth="1"/>
    <col min="3891" max="3891" width="0.85546875" style="72" customWidth="1"/>
    <col min="3892" max="3892" width="15.140625" style="72" customWidth="1"/>
    <col min="3893" max="3893" width="12.28515625" style="72" customWidth="1"/>
    <col min="3894" max="3894" width="9.140625" style="72"/>
    <col min="3895" max="3899" width="0" style="72" hidden="1" customWidth="1"/>
    <col min="3900" max="3900" width="9.140625" style="72"/>
    <col min="3901" max="3903" width="0" style="72" hidden="1" customWidth="1"/>
    <col min="3904" max="3904" width="9.140625" style="72"/>
    <col min="3905" max="3906" width="0" style="72" hidden="1" customWidth="1"/>
    <col min="3907" max="4136" width="9.140625" style="72"/>
    <col min="4137" max="4138" width="1.28515625" style="72" customWidth="1"/>
    <col min="4139" max="4139" width="22.140625" style="72" customWidth="1"/>
    <col min="4140" max="4140" width="6.85546875" style="72" customWidth="1"/>
    <col min="4141" max="4141" width="0.85546875" style="72" customWidth="1"/>
    <col min="4142" max="4142" width="15.140625" style="72" customWidth="1"/>
    <col min="4143" max="4143" width="0.85546875" style="72" customWidth="1"/>
    <col min="4144" max="4144" width="14.85546875" style="72" customWidth="1"/>
    <col min="4145" max="4145" width="0.85546875" style="72" customWidth="1"/>
    <col min="4146" max="4146" width="15" style="72" customWidth="1"/>
    <col min="4147" max="4147" width="0.85546875" style="72" customWidth="1"/>
    <col min="4148" max="4148" width="15.140625" style="72" customWidth="1"/>
    <col min="4149" max="4149" width="12.28515625" style="72" customWidth="1"/>
    <col min="4150" max="4150" width="9.140625" style="72"/>
    <col min="4151" max="4155" width="0" style="72" hidden="1" customWidth="1"/>
    <col min="4156" max="4156" width="9.140625" style="72"/>
    <col min="4157" max="4159" width="0" style="72" hidden="1" customWidth="1"/>
    <col min="4160" max="4160" width="9.140625" style="72"/>
    <col min="4161" max="4162" width="0" style="72" hidden="1" customWidth="1"/>
    <col min="4163" max="4392" width="9.140625" style="72"/>
    <col min="4393" max="4394" width="1.28515625" style="72" customWidth="1"/>
    <col min="4395" max="4395" width="22.140625" style="72" customWidth="1"/>
    <col min="4396" max="4396" width="6.85546875" style="72" customWidth="1"/>
    <col min="4397" max="4397" width="0.85546875" style="72" customWidth="1"/>
    <col min="4398" max="4398" width="15.140625" style="72" customWidth="1"/>
    <col min="4399" max="4399" width="0.85546875" style="72" customWidth="1"/>
    <col min="4400" max="4400" width="14.85546875" style="72" customWidth="1"/>
    <col min="4401" max="4401" width="0.85546875" style="72" customWidth="1"/>
    <col min="4402" max="4402" width="15" style="72" customWidth="1"/>
    <col min="4403" max="4403" width="0.85546875" style="72" customWidth="1"/>
    <col min="4404" max="4404" width="15.140625" style="72" customWidth="1"/>
    <col min="4405" max="4405" width="12.28515625" style="72" customWidth="1"/>
    <col min="4406" max="4406" width="9.140625" style="72"/>
    <col min="4407" max="4411" width="0" style="72" hidden="1" customWidth="1"/>
    <col min="4412" max="4412" width="9.140625" style="72"/>
    <col min="4413" max="4415" width="0" style="72" hidden="1" customWidth="1"/>
    <col min="4416" max="4416" width="9.140625" style="72"/>
    <col min="4417" max="4418" width="0" style="72" hidden="1" customWidth="1"/>
    <col min="4419" max="4648" width="9.140625" style="72"/>
    <col min="4649" max="4650" width="1.28515625" style="72" customWidth="1"/>
    <col min="4651" max="4651" width="22.140625" style="72" customWidth="1"/>
    <col min="4652" max="4652" width="6.85546875" style="72" customWidth="1"/>
    <col min="4653" max="4653" width="0.85546875" style="72" customWidth="1"/>
    <col min="4654" max="4654" width="15.140625" style="72" customWidth="1"/>
    <col min="4655" max="4655" width="0.85546875" style="72" customWidth="1"/>
    <col min="4656" max="4656" width="14.85546875" style="72" customWidth="1"/>
    <col min="4657" max="4657" width="0.85546875" style="72" customWidth="1"/>
    <col min="4658" max="4658" width="15" style="72" customWidth="1"/>
    <col min="4659" max="4659" width="0.85546875" style="72" customWidth="1"/>
    <col min="4660" max="4660" width="15.140625" style="72" customWidth="1"/>
    <col min="4661" max="4661" width="12.28515625" style="72" customWidth="1"/>
    <col min="4662" max="4662" width="9.140625" style="72"/>
    <col min="4663" max="4667" width="0" style="72" hidden="1" customWidth="1"/>
    <col min="4668" max="4668" width="9.140625" style="72"/>
    <col min="4669" max="4671" width="0" style="72" hidden="1" customWidth="1"/>
    <col min="4672" max="4672" width="9.140625" style="72"/>
    <col min="4673" max="4674" width="0" style="72" hidden="1" customWidth="1"/>
    <col min="4675" max="4904" width="9.140625" style="72"/>
    <col min="4905" max="4906" width="1.28515625" style="72" customWidth="1"/>
    <col min="4907" max="4907" width="22.140625" style="72" customWidth="1"/>
    <col min="4908" max="4908" width="6.85546875" style="72" customWidth="1"/>
    <col min="4909" max="4909" width="0.85546875" style="72" customWidth="1"/>
    <col min="4910" max="4910" width="15.140625" style="72" customWidth="1"/>
    <col min="4911" max="4911" width="0.85546875" style="72" customWidth="1"/>
    <col min="4912" max="4912" width="14.85546875" style="72" customWidth="1"/>
    <col min="4913" max="4913" width="0.85546875" style="72" customWidth="1"/>
    <col min="4914" max="4914" width="15" style="72" customWidth="1"/>
    <col min="4915" max="4915" width="0.85546875" style="72" customWidth="1"/>
    <col min="4916" max="4916" width="15.140625" style="72" customWidth="1"/>
    <col min="4917" max="4917" width="12.28515625" style="72" customWidth="1"/>
    <col min="4918" max="4918" width="9.140625" style="72"/>
    <col min="4919" max="4923" width="0" style="72" hidden="1" customWidth="1"/>
    <col min="4924" max="4924" width="9.140625" style="72"/>
    <col min="4925" max="4927" width="0" style="72" hidden="1" customWidth="1"/>
    <col min="4928" max="4928" width="9.140625" style="72"/>
    <col min="4929" max="4930" width="0" style="72" hidden="1" customWidth="1"/>
    <col min="4931" max="5160" width="9.140625" style="72"/>
    <col min="5161" max="5162" width="1.28515625" style="72" customWidth="1"/>
    <col min="5163" max="5163" width="22.140625" style="72" customWidth="1"/>
    <col min="5164" max="5164" width="6.85546875" style="72" customWidth="1"/>
    <col min="5165" max="5165" width="0.85546875" style="72" customWidth="1"/>
    <col min="5166" max="5166" width="15.140625" style="72" customWidth="1"/>
    <col min="5167" max="5167" width="0.85546875" style="72" customWidth="1"/>
    <col min="5168" max="5168" width="14.85546875" style="72" customWidth="1"/>
    <col min="5169" max="5169" width="0.85546875" style="72" customWidth="1"/>
    <col min="5170" max="5170" width="15" style="72" customWidth="1"/>
    <col min="5171" max="5171" width="0.85546875" style="72" customWidth="1"/>
    <col min="5172" max="5172" width="15.140625" style="72" customWidth="1"/>
    <col min="5173" max="5173" width="12.28515625" style="72" customWidth="1"/>
    <col min="5174" max="5174" width="9.140625" style="72"/>
    <col min="5175" max="5179" width="0" style="72" hidden="1" customWidth="1"/>
    <col min="5180" max="5180" width="9.140625" style="72"/>
    <col min="5181" max="5183" width="0" style="72" hidden="1" customWidth="1"/>
    <col min="5184" max="5184" width="9.140625" style="72"/>
    <col min="5185" max="5186" width="0" style="72" hidden="1" customWidth="1"/>
    <col min="5187" max="5416" width="9.140625" style="72"/>
    <col min="5417" max="5418" width="1.28515625" style="72" customWidth="1"/>
    <col min="5419" max="5419" width="22.140625" style="72" customWidth="1"/>
    <col min="5420" max="5420" width="6.85546875" style="72" customWidth="1"/>
    <col min="5421" max="5421" width="0.85546875" style="72" customWidth="1"/>
    <col min="5422" max="5422" width="15.140625" style="72" customWidth="1"/>
    <col min="5423" max="5423" width="0.85546875" style="72" customWidth="1"/>
    <col min="5424" max="5424" width="14.85546875" style="72" customWidth="1"/>
    <col min="5425" max="5425" width="0.85546875" style="72" customWidth="1"/>
    <col min="5426" max="5426" width="15" style="72" customWidth="1"/>
    <col min="5427" max="5427" width="0.85546875" style="72" customWidth="1"/>
    <col min="5428" max="5428" width="15.140625" style="72" customWidth="1"/>
    <col min="5429" max="5429" width="12.28515625" style="72" customWidth="1"/>
    <col min="5430" max="5430" width="9.140625" style="72"/>
    <col min="5431" max="5435" width="0" style="72" hidden="1" customWidth="1"/>
    <col min="5436" max="5436" width="9.140625" style="72"/>
    <col min="5437" max="5439" width="0" style="72" hidden="1" customWidth="1"/>
    <col min="5440" max="5440" width="9.140625" style="72"/>
    <col min="5441" max="5442" width="0" style="72" hidden="1" customWidth="1"/>
    <col min="5443" max="5672" width="9.140625" style="72"/>
    <col min="5673" max="5674" width="1.28515625" style="72" customWidth="1"/>
    <col min="5675" max="5675" width="22.140625" style="72" customWidth="1"/>
    <col min="5676" max="5676" width="6.85546875" style="72" customWidth="1"/>
    <col min="5677" max="5677" width="0.85546875" style="72" customWidth="1"/>
    <col min="5678" max="5678" width="15.140625" style="72" customWidth="1"/>
    <col min="5679" max="5679" width="0.85546875" style="72" customWidth="1"/>
    <col min="5680" max="5680" width="14.85546875" style="72" customWidth="1"/>
    <col min="5681" max="5681" width="0.85546875" style="72" customWidth="1"/>
    <col min="5682" max="5682" width="15" style="72" customWidth="1"/>
    <col min="5683" max="5683" width="0.85546875" style="72" customWidth="1"/>
    <col min="5684" max="5684" width="15.140625" style="72" customWidth="1"/>
    <col min="5685" max="5685" width="12.28515625" style="72" customWidth="1"/>
    <col min="5686" max="5686" width="9.140625" style="72"/>
    <col min="5687" max="5691" width="0" style="72" hidden="1" customWidth="1"/>
    <col min="5692" max="5692" width="9.140625" style="72"/>
    <col min="5693" max="5695" width="0" style="72" hidden="1" customWidth="1"/>
    <col min="5696" max="5696" width="9.140625" style="72"/>
    <col min="5697" max="5698" width="0" style="72" hidden="1" customWidth="1"/>
    <col min="5699" max="5928" width="9.140625" style="72"/>
    <col min="5929" max="5930" width="1.28515625" style="72" customWidth="1"/>
    <col min="5931" max="5931" width="22.140625" style="72" customWidth="1"/>
    <col min="5932" max="5932" width="6.85546875" style="72" customWidth="1"/>
    <col min="5933" max="5933" width="0.85546875" style="72" customWidth="1"/>
    <col min="5934" max="5934" width="15.140625" style="72" customWidth="1"/>
    <col min="5935" max="5935" width="0.85546875" style="72" customWidth="1"/>
    <col min="5936" max="5936" width="14.85546875" style="72" customWidth="1"/>
    <col min="5937" max="5937" width="0.85546875" style="72" customWidth="1"/>
    <col min="5938" max="5938" width="15" style="72" customWidth="1"/>
    <col min="5939" max="5939" width="0.85546875" style="72" customWidth="1"/>
    <col min="5940" max="5940" width="15.140625" style="72" customWidth="1"/>
    <col min="5941" max="5941" width="12.28515625" style="72" customWidth="1"/>
    <col min="5942" max="5942" width="9.140625" style="72"/>
    <col min="5943" max="5947" width="0" style="72" hidden="1" customWidth="1"/>
    <col min="5948" max="5948" width="9.140625" style="72"/>
    <col min="5949" max="5951" width="0" style="72" hidden="1" customWidth="1"/>
    <col min="5952" max="5952" width="9.140625" style="72"/>
    <col min="5953" max="5954" width="0" style="72" hidden="1" customWidth="1"/>
    <col min="5955" max="6184" width="9.140625" style="72"/>
    <col min="6185" max="6186" width="1.28515625" style="72" customWidth="1"/>
    <col min="6187" max="6187" width="22.140625" style="72" customWidth="1"/>
    <col min="6188" max="6188" width="6.85546875" style="72" customWidth="1"/>
    <col min="6189" max="6189" width="0.85546875" style="72" customWidth="1"/>
    <col min="6190" max="6190" width="15.140625" style="72" customWidth="1"/>
    <col min="6191" max="6191" width="0.85546875" style="72" customWidth="1"/>
    <col min="6192" max="6192" width="14.85546875" style="72" customWidth="1"/>
    <col min="6193" max="6193" width="0.85546875" style="72" customWidth="1"/>
    <col min="6194" max="6194" width="15" style="72" customWidth="1"/>
    <col min="6195" max="6195" width="0.85546875" style="72" customWidth="1"/>
    <col min="6196" max="6196" width="15.140625" style="72" customWidth="1"/>
    <col min="6197" max="6197" width="12.28515625" style="72" customWidth="1"/>
    <col min="6198" max="6198" width="9.140625" style="72"/>
    <col min="6199" max="6203" width="0" style="72" hidden="1" customWidth="1"/>
    <col min="6204" max="6204" width="9.140625" style="72"/>
    <col min="6205" max="6207" width="0" style="72" hidden="1" customWidth="1"/>
    <col min="6208" max="6208" width="9.140625" style="72"/>
    <col min="6209" max="6210" width="0" style="72" hidden="1" customWidth="1"/>
    <col min="6211" max="6440" width="9.140625" style="72"/>
    <col min="6441" max="6442" width="1.28515625" style="72" customWidth="1"/>
    <col min="6443" max="6443" width="22.140625" style="72" customWidth="1"/>
    <col min="6444" max="6444" width="6.85546875" style="72" customWidth="1"/>
    <col min="6445" max="6445" width="0.85546875" style="72" customWidth="1"/>
    <col min="6446" max="6446" width="15.140625" style="72" customWidth="1"/>
    <col min="6447" max="6447" width="0.85546875" style="72" customWidth="1"/>
    <col min="6448" max="6448" width="14.85546875" style="72" customWidth="1"/>
    <col min="6449" max="6449" width="0.85546875" style="72" customWidth="1"/>
    <col min="6450" max="6450" width="15" style="72" customWidth="1"/>
    <col min="6451" max="6451" width="0.85546875" style="72" customWidth="1"/>
    <col min="6452" max="6452" width="15.140625" style="72" customWidth="1"/>
    <col min="6453" max="6453" width="12.28515625" style="72" customWidth="1"/>
    <col min="6454" max="6454" width="9.140625" style="72"/>
    <col min="6455" max="6459" width="0" style="72" hidden="1" customWidth="1"/>
    <col min="6460" max="6460" width="9.140625" style="72"/>
    <col min="6461" max="6463" width="0" style="72" hidden="1" customWidth="1"/>
    <col min="6464" max="6464" width="9.140625" style="72"/>
    <col min="6465" max="6466" width="0" style="72" hidden="1" customWidth="1"/>
    <col min="6467" max="6696" width="9.140625" style="72"/>
    <col min="6697" max="6698" width="1.28515625" style="72" customWidth="1"/>
    <col min="6699" max="6699" width="22.140625" style="72" customWidth="1"/>
    <col min="6700" max="6700" width="6.85546875" style="72" customWidth="1"/>
    <col min="6701" max="6701" width="0.85546875" style="72" customWidth="1"/>
    <col min="6702" max="6702" width="15.140625" style="72" customWidth="1"/>
    <col min="6703" max="6703" width="0.85546875" style="72" customWidth="1"/>
    <col min="6704" max="6704" width="14.85546875" style="72" customWidth="1"/>
    <col min="6705" max="6705" width="0.85546875" style="72" customWidth="1"/>
    <col min="6706" max="6706" width="15" style="72" customWidth="1"/>
    <col min="6707" max="6707" width="0.85546875" style="72" customWidth="1"/>
    <col min="6708" max="6708" width="15.140625" style="72" customWidth="1"/>
    <col min="6709" max="6709" width="12.28515625" style="72" customWidth="1"/>
    <col min="6710" max="6710" width="9.140625" style="72"/>
    <col min="6711" max="6715" width="0" style="72" hidden="1" customWidth="1"/>
    <col min="6716" max="6716" width="9.140625" style="72"/>
    <col min="6717" max="6719" width="0" style="72" hidden="1" customWidth="1"/>
    <col min="6720" max="6720" width="9.140625" style="72"/>
    <col min="6721" max="6722" width="0" style="72" hidden="1" customWidth="1"/>
    <col min="6723" max="6952" width="9.140625" style="72"/>
    <col min="6953" max="6954" width="1.28515625" style="72" customWidth="1"/>
    <col min="6955" max="6955" width="22.140625" style="72" customWidth="1"/>
    <col min="6956" max="6956" width="6.85546875" style="72" customWidth="1"/>
    <col min="6957" max="6957" width="0.85546875" style="72" customWidth="1"/>
    <col min="6958" max="6958" width="15.140625" style="72" customWidth="1"/>
    <col min="6959" max="6959" width="0.85546875" style="72" customWidth="1"/>
    <col min="6960" max="6960" width="14.85546875" style="72" customWidth="1"/>
    <col min="6961" max="6961" width="0.85546875" style="72" customWidth="1"/>
    <col min="6962" max="6962" width="15" style="72" customWidth="1"/>
    <col min="6963" max="6963" width="0.85546875" style="72" customWidth="1"/>
    <col min="6964" max="6964" width="15.140625" style="72" customWidth="1"/>
    <col min="6965" max="6965" width="12.28515625" style="72" customWidth="1"/>
    <col min="6966" max="6966" width="9.140625" style="72"/>
    <col min="6967" max="6971" width="0" style="72" hidden="1" customWidth="1"/>
    <col min="6972" max="6972" width="9.140625" style="72"/>
    <col min="6973" max="6975" width="0" style="72" hidden="1" customWidth="1"/>
    <col min="6976" max="6976" width="9.140625" style="72"/>
    <col min="6977" max="6978" width="0" style="72" hidden="1" customWidth="1"/>
    <col min="6979" max="7208" width="9.140625" style="72"/>
    <col min="7209" max="7210" width="1.28515625" style="72" customWidth="1"/>
    <col min="7211" max="7211" width="22.140625" style="72" customWidth="1"/>
    <col min="7212" max="7212" width="6.85546875" style="72" customWidth="1"/>
    <col min="7213" max="7213" width="0.85546875" style="72" customWidth="1"/>
    <col min="7214" max="7214" width="15.140625" style="72" customWidth="1"/>
    <col min="7215" max="7215" width="0.85546875" style="72" customWidth="1"/>
    <col min="7216" max="7216" width="14.85546875" style="72" customWidth="1"/>
    <col min="7217" max="7217" width="0.85546875" style="72" customWidth="1"/>
    <col min="7218" max="7218" width="15" style="72" customWidth="1"/>
    <col min="7219" max="7219" width="0.85546875" style="72" customWidth="1"/>
    <col min="7220" max="7220" width="15.140625" style="72" customWidth="1"/>
    <col min="7221" max="7221" width="12.28515625" style="72" customWidth="1"/>
    <col min="7222" max="7222" width="9.140625" style="72"/>
    <col min="7223" max="7227" width="0" style="72" hidden="1" customWidth="1"/>
    <col min="7228" max="7228" width="9.140625" style="72"/>
    <col min="7229" max="7231" width="0" style="72" hidden="1" customWidth="1"/>
    <col min="7232" max="7232" width="9.140625" style="72"/>
    <col min="7233" max="7234" width="0" style="72" hidden="1" customWidth="1"/>
    <col min="7235" max="7464" width="9.140625" style="72"/>
    <col min="7465" max="7466" width="1.28515625" style="72" customWidth="1"/>
    <col min="7467" max="7467" width="22.140625" style="72" customWidth="1"/>
    <col min="7468" max="7468" width="6.85546875" style="72" customWidth="1"/>
    <col min="7469" max="7469" width="0.85546875" style="72" customWidth="1"/>
    <col min="7470" max="7470" width="15.140625" style="72" customWidth="1"/>
    <col min="7471" max="7471" width="0.85546875" style="72" customWidth="1"/>
    <col min="7472" max="7472" width="14.85546875" style="72" customWidth="1"/>
    <col min="7473" max="7473" width="0.85546875" style="72" customWidth="1"/>
    <col min="7474" max="7474" width="15" style="72" customWidth="1"/>
    <col min="7475" max="7475" width="0.85546875" style="72" customWidth="1"/>
    <col min="7476" max="7476" width="15.140625" style="72" customWidth="1"/>
    <col min="7477" max="7477" width="12.28515625" style="72" customWidth="1"/>
    <col min="7478" max="7478" width="9.140625" style="72"/>
    <col min="7479" max="7483" width="0" style="72" hidden="1" customWidth="1"/>
    <col min="7484" max="7484" width="9.140625" style="72"/>
    <col min="7485" max="7487" width="0" style="72" hidden="1" customWidth="1"/>
    <col min="7488" max="7488" width="9.140625" style="72"/>
    <col min="7489" max="7490" width="0" style="72" hidden="1" customWidth="1"/>
    <col min="7491" max="7720" width="9.140625" style="72"/>
    <col min="7721" max="7722" width="1.28515625" style="72" customWidth="1"/>
    <col min="7723" max="7723" width="22.140625" style="72" customWidth="1"/>
    <col min="7724" max="7724" width="6.85546875" style="72" customWidth="1"/>
    <col min="7725" max="7725" width="0.85546875" style="72" customWidth="1"/>
    <col min="7726" max="7726" width="15.140625" style="72" customWidth="1"/>
    <col min="7727" max="7727" width="0.85546875" style="72" customWidth="1"/>
    <col min="7728" max="7728" width="14.85546875" style="72" customWidth="1"/>
    <col min="7729" max="7729" width="0.85546875" style="72" customWidth="1"/>
    <col min="7730" max="7730" width="15" style="72" customWidth="1"/>
    <col min="7731" max="7731" width="0.85546875" style="72" customWidth="1"/>
    <col min="7732" max="7732" width="15.140625" style="72" customWidth="1"/>
    <col min="7733" max="7733" width="12.28515625" style="72" customWidth="1"/>
    <col min="7734" max="7734" width="9.140625" style="72"/>
    <col min="7735" max="7739" width="0" style="72" hidden="1" customWidth="1"/>
    <col min="7740" max="7740" width="9.140625" style="72"/>
    <col min="7741" max="7743" width="0" style="72" hidden="1" customWidth="1"/>
    <col min="7744" max="7744" width="9.140625" style="72"/>
    <col min="7745" max="7746" width="0" style="72" hidden="1" customWidth="1"/>
    <col min="7747" max="7976" width="9.140625" style="72"/>
    <col min="7977" max="7978" width="1.28515625" style="72" customWidth="1"/>
    <col min="7979" max="7979" width="22.140625" style="72" customWidth="1"/>
    <col min="7980" max="7980" width="6.85546875" style="72" customWidth="1"/>
    <col min="7981" max="7981" width="0.85546875" style="72" customWidth="1"/>
    <col min="7982" max="7982" width="15.140625" style="72" customWidth="1"/>
    <col min="7983" max="7983" width="0.85546875" style="72" customWidth="1"/>
    <col min="7984" max="7984" width="14.85546875" style="72" customWidth="1"/>
    <col min="7985" max="7985" width="0.85546875" style="72" customWidth="1"/>
    <col min="7986" max="7986" width="15" style="72" customWidth="1"/>
    <col min="7987" max="7987" width="0.85546875" style="72" customWidth="1"/>
    <col min="7988" max="7988" width="15.140625" style="72" customWidth="1"/>
    <col min="7989" max="7989" width="12.28515625" style="72" customWidth="1"/>
    <col min="7990" max="7990" width="9.140625" style="72"/>
    <col min="7991" max="7995" width="0" style="72" hidden="1" customWidth="1"/>
    <col min="7996" max="7996" width="9.140625" style="72"/>
    <col min="7997" max="7999" width="0" style="72" hidden="1" customWidth="1"/>
    <col min="8000" max="8000" width="9.140625" style="72"/>
    <col min="8001" max="8002" width="0" style="72" hidden="1" customWidth="1"/>
    <col min="8003" max="8232" width="9.140625" style="72"/>
    <col min="8233" max="8234" width="1.28515625" style="72" customWidth="1"/>
    <col min="8235" max="8235" width="22.140625" style="72" customWidth="1"/>
    <col min="8236" max="8236" width="6.85546875" style="72" customWidth="1"/>
    <col min="8237" max="8237" width="0.85546875" style="72" customWidth="1"/>
    <col min="8238" max="8238" width="15.140625" style="72" customWidth="1"/>
    <col min="8239" max="8239" width="0.85546875" style="72" customWidth="1"/>
    <col min="8240" max="8240" width="14.85546875" style="72" customWidth="1"/>
    <col min="8241" max="8241" width="0.85546875" style="72" customWidth="1"/>
    <col min="8242" max="8242" width="15" style="72" customWidth="1"/>
    <col min="8243" max="8243" width="0.85546875" style="72" customWidth="1"/>
    <col min="8244" max="8244" width="15.140625" style="72" customWidth="1"/>
    <col min="8245" max="8245" width="12.28515625" style="72" customWidth="1"/>
    <col min="8246" max="8246" width="9.140625" style="72"/>
    <col min="8247" max="8251" width="0" style="72" hidden="1" customWidth="1"/>
    <col min="8252" max="8252" width="9.140625" style="72"/>
    <col min="8253" max="8255" width="0" style="72" hidden="1" customWidth="1"/>
    <col min="8256" max="8256" width="9.140625" style="72"/>
    <col min="8257" max="8258" width="0" style="72" hidden="1" customWidth="1"/>
    <col min="8259" max="8488" width="9.140625" style="72"/>
    <col min="8489" max="8490" width="1.28515625" style="72" customWidth="1"/>
    <col min="8491" max="8491" width="22.140625" style="72" customWidth="1"/>
    <col min="8492" max="8492" width="6.85546875" style="72" customWidth="1"/>
    <col min="8493" max="8493" width="0.85546875" style="72" customWidth="1"/>
    <col min="8494" max="8494" width="15.140625" style="72" customWidth="1"/>
    <col min="8495" max="8495" width="0.85546875" style="72" customWidth="1"/>
    <col min="8496" max="8496" width="14.85546875" style="72" customWidth="1"/>
    <col min="8497" max="8497" width="0.85546875" style="72" customWidth="1"/>
    <col min="8498" max="8498" width="15" style="72" customWidth="1"/>
    <col min="8499" max="8499" width="0.85546875" style="72" customWidth="1"/>
    <col min="8500" max="8500" width="15.140625" style="72" customWidth="1"/>
    <col min="8501" max="8501" width="12.28515625" style="72" customWidth="1"/>
    <col min="8502" max="8502" width="9.140625" style="72"/>
    <col min="8503" max="8507" width="0" style="72" hidden="1" customWidth="1"/>
    <col min="8508" max="8508" width="9.140625" style="72"/>
    <col min="8509" max="8511" width="0" style="72" hidden="1" customWidth="1"/>
    <col min="8512" max="8512" width="9.140625" style="72"/>
    <col min="8513" max="8514" width="0" style="72" hidden="1" customWidth="1"/>
    <col min="8515" max="8744" width="9.140625" style="72"/>
    <col min="8745" max="8746" width="1.28515625" style="72" customWidth="1"/>
    <col min="8747" max="8747" width="22.140625" style="72" customWidth="1"/>
    <col min="8748" max="8748" width="6.85546875" style="72" customWidth="1"/>
    <col min="8749" max="8749" width="0.85546875" style="72" customWidth="1"/>
    <col min="8750" max="8750" width="15.140625" style="72" customWidth="1"/>
    <col min="8751" max="8751" width="0.85546875" style="72" customWidth="1"/>
    <col min="8752" max="8752" width="14.85546875" style="72" customWidth="1"/>
    <col min="8753" max="8753" width="0.85546875" style="72" customWidth="1"/>
    <col min="8754" max="8754" width="15" style="72" customWidth="1"/>
    <col min="8755" max="8755" width="0.85546875" style="72" customWidth="1"/>
    <col min="8756" max="8756" width="15.140625" style="72" customWidth="1"/>
    <col min="8757" max="8757" width="12.28515625" style="72" customWidth="1"/>
    <col min="8758" max="8758" width="9.140625" style="72"/>
    <col min="8759" max="8763" width="0" style="72" hidden="1" customWidth="1"/>
    <col min="8764" max="8764" width="9.140625" style="72"/>
    <col min="8765" max="8767" width="0" style="72" hidden="1" customWidth="1"/>
    <col min="8768" max="8768" width="9.140625" style="72"/>
    <col min="8769" max="8770" width="0" style="72" hidden="1" customWidth="1"/>
    <col min="8771" max="9000" width="9.140625" style="72"/>
    <col min="9001" max="9002" width="1.28515625" style="72" customWidth="1"/>
    <col min="9003" max="9003" width="22.140625" style="72" customWidth="1"/>
    <col min="9004" max="9004" width="6.85546875" style="72" customWidth="1"/>
    <col min="9005" max="9005" width="0.85546875" style="72" customWidth="1"/>
    <col min="9006" max="9006" width="15.140625" style="72" customWidth="1"/>
    <col min="9007" max="9007" width="0.85546875" style="72" customWidth="1"/>
    <col min="9008" max="9008" width="14.85546875" style="72" customWidth="1"/>
    <col min="9009" max="9009" width="0.85546875" style="72" customWidth="1"/>
    <col min="9010" max="9010" width="15" style="72" customWidth="1"/>
    <col min="9011" max="9011" width="0.85546875" style="72" customWidth="1"/>
    <col min="9012" max="9012" width="15.140625" style="72" customWidth="1"/>
    <col min="9013" max="9013" width="12.28515625" style="72" customWidth="1"/>
    <col min="9014" max="9014" width="9.140625" style="72"/>
    <col min="9015" max="9019" width="0" style="72" hidden="1" customWidth="1"/>
    <col min="9020" max="9020" width="9.140625" style="72"/>
    <col min="9021" max="9023" width="0" style="72" hidden="1" customWidth="1"/>
    <col min="9024" max="9024" width="9.140625" style="72"/>
    <col min="9025" max="9026" width="0" style="72" hidden="1" customWidth="1"/>
    <col min="9027" max="9256" width="9.140625" style="72"/>
    <col min="9257" max="9258" width="1.28515625" style="72" customWidth="1"/>
    <col min="9259" max="9259" width="22.140625" style="72" customWidth="1"/>
    <col min="9260" max="9260" width="6.85546875" style="72" customWidth="1"/>
    <col min="9261" max="9261" width="0.85546875" style="72" customWidth="1"/>
    <col min="9262" max="9262" width="15.140625" style="72" customWidth="1"/>
    <col min="9263" max="9263" width="0.85546875" style="72" customWidth="1"/>
    <col min="9264" max="9264" width="14.85546875" style="72" customWidth="1"/>
    <col min="9265" max="9265" width="0.85546875" style="72" customWidth="1"/>
    <col min="9266" max="9266" width="15" style="72" customWidth="1"/>
    <col min="9267" max="9267" width="0.85546875" style="72" customWidth="1"/>
    <col min="9268" max="9268" width="15.140625" style="72" customWidth="1"/>
    <col min="9269" max="9269" width="12.28515625" style="72" customWidth="1"/>
    <col min="9270" max="9270" width="9.140625" style="72"/>
    <col min="9271" max="9275" width="0" style="72" hidden="1" customWidth="1"/>
    <col min="9276" max="9276" width="9.140625" style="72"/>
    <col min="9277" max="9279" width="0" style="72" hidden="1" customWidth="1"/>
    <col min="9280" max="9280" width="9.140625" style="72"/>
    <col min="9281" max="9282" width="0" style="72" hidden="1" customWidth="1"/>
    <col min="9283" max="9512" width="9.140625" style="72"/>
    <col min="9513" max="9514" width="1.28515625" style="72" customWidth="1"/>
    <col min="9515" max="9515" width="22.140625" style="72" customWidth="1"/>
    <col min="9516" max="9516" width="6.85546875" style="72" customWidth="1"/>
    <col min="9517" max="9517" width="0.85546875" style="72" customWidth="1"/>
    <col min="9518" max="9518" width="15.140625" style="72" customWidth="1"/>
    <col min="9519" max="9519" width="0.85546875" style="72" customWidth="1"/>
    <col min="9520" max="9520" width="14.85546875" style="72" customWidth="1"/>
    <col min="9521" max="9521" width="0.85546875" style="72" customWidth="1"/>
    <col min="9522" max="9522" width="15" style="72" customWidth="1"/>
    <col min="9523" max="9523" width="0.85546875" style="72" customWidth="1"/>
    <col min="9524" max="9524" width="15.140625" style="72" customWidth="1"/>
    <col min="9525" max="9525" width="12.28515625" style="72" customWidth="1"/>
    <col min="9526" max="9526" width="9.140625" style="72"/>
    <col min="9527" max="9531" width="0" style="72" hidden="1" customWidth="1"/>
    <col min="9532" max="9532" width="9.140625" style="72"/>
    <col min="9533" max="9535" width="0" style="72" hidden="1" customWidth="1"/>
    <col min="9536" max="9536" width="9.140625" style="72"/>
    <col min="9537" max="9538" width="0" style="72" hidden="1" customWidth="1"/>
    <col min="9539" max="9768" width="9.140625" style="72"/>
    <col min="9769" max="9770" width="1.28515625" style="72" customWidth="1"/>
    <col min="9771" max="9771" width="22.140625" style="72" customWidth="1"/>
    <col min="9772" max="9772" width="6.85546875" style="72" customWidth="1"/>
    <col min="9773" max="9773" width="0.85546875" style="72" customWidth="1"/>
    <col min="9774" max="9774" width="15.140625" style="72" customWidth="1"/>
    <col min="9775" max="9775" width="0.85546875" style="72" customWidth="1"/>
    <col min="9776" max="9776" width="14.85546875" style="72" customWidth="1"/>
    <col min="9777" max="9777" width="0.85546875" style="72" customWidth="1"/>
    <col min="9778" max="9778" width="15" style="72" customWidth="1"/>
    <col min="9779" max="9779" width="0.85546875" style="72" customWidth="1"/>
    <col min="9780" max="9780" width="15.140625" style="72" customWidth="1"/>
    <col min="9781" max="9781" width="12.28515625" style="72" customWidth="1"/>
    <col min="9782" max="9782" width="9.140625" style="72"/>
    <col min="9783" max="9787" width="0" style="72" hidden="1" customWidth="1"/>
    <col min="9788" max="9788" width="9.140625" style="72"/>
    <col min="9789" max="9791" width="0" style="72" hidden="1" customWidth="1"/>
    <col min="9792" max="9792" width="9.140625" style="72"/>
    <col min="9793" max="9794" width="0" style="72" hidden="1" customWidth="1"/>
    <col min="9795" max="10024" width="9.140625" style="72"/>
    <col min="10025" max="10026" width="1.28515625" style="72" customWidth="1"/>
    <col min="10027" max="10027" width="22.140625" style="72" customWidth="1"/>
    <col min="10028" max="10028" width="6.85546875" style="72" customWidth="1"/>
    <col min="10029" max="10029" width="0.85546875" style="72" customWidth="1"/>
    <col min="10030" max="10030" width="15.140625" style="72" customWidth="1"/>
    <col min="10031" max="10031" width="0.85546875" style="72" customWidth="1"/>
    <col min="10032" max="10032" width="14.85546875" style="72" customWidth="1"/>
    <col min="10033" max="10033" width="0.85546875" style="72" customWidth="1"/>
    <col min="10034" max="10034" width="15" style="72" customWidth="1"/>
    <col min="10035" max="10035" width="0.85546875" style="72" customWidth="1"/>
    <col min="10036" max="10036" width="15.140625" style="72" customWidth="1"/>
    <col min="10037" max="10037" width="12.28515625" style="72" customWidth="1"/>
    <col min="10038" max="10038" width="9.140625" style="72"/>
    <col min="10039" max="10043" width="0" style="72" hidden="1" customWidth="1"/>
    <col min="10044" max="10044" width="9.140625" style="72"/>
    <col min="10045" max="10047" width="0" style="72" hidden="1" customWidth="1"/>
    <col min="10048" max="10048" width="9.140625" style="72"/>
    <col min="10049" max="10050" width="0" style="72" hidden="1" customWidth="1"/>
    <col min="10051" max="10280" width="9.140625" style="72"/>
    <col min="10281" max="10282" width="1.28515625" style="72" customWidth="1"/>
    <col min="10283" max="10283" width="22.140625" style="72" customWidth="1"/>
    <col min="10284" max="10284" width="6.85546875" style="72" customWidth="1"/>
    <col min="10285" max="10285" width="0.85546875" style="72" customWidth="1"/>
    <col min="10286" max="10286" width="15.140625" style="72" customWidth="1"/>
    <col min="10287" max="10287" width="0.85546875" style="72" customWidth="1"/>
    <col min="10288" max="10288" width="14.85546875" style="72" customWidth="1"/>
    <col min="10289" max="10289" width="0.85546875" style="72" customWidth="1"/>
    <col min="10290" max="10290" width="15" style="72" customWidth="1"/>
    <col min="10291" max="10291" width="0.85546875" style="72" customWidth="1"/>
    <col min="10292" max="10292" width="15.140625" style="72" customWidth="1"/>
    <col min="10293" max="10293" width="12.28515625" style="72" customWidth="1"/>
    <col min="10294" max="10294" width="9.140625" style="72"/>
    <col min="10295" max="10299" width="0" style="72" hidden="1" customWidth="1"/>
    <col min="10300" max="10300" width="9.140625" style="72"/>
    <col min="10301" max="10303" width="0" style="72" hidden="1" customWidth="1"/>
    <col min="10304" max="10304" width="9.140625" style="72"/>
    <col min="10305" max="10306" width="0" style="72" hidden="1" customWidth="1"/>
    <col min="10307" max="10536" width="9.140625" style="72"/>
    <col min="10537" max="10538" width="1.28515625" style="72" customWidth="1"/>
    <col min="10539" max="10539" width="22.140625" style="72" customWidth="1"/>
    <col min="10540" max="10540" width="6.85546875" style="72" customWidth="1"/>
    <col min="10541" max="10541" width="0.85546875" style="72" customWidth="1"/>
    <col min="10542" max="10542" width="15.140625" style="72" customWidth="1"/>
    <col min="10543" max="10543" width="0.85546875" style="72" customWidth="1"/>
    <col min="10544" max="10544" width="14.85546875" style="72" customWidth="1"/>
    <col min="10545" max="10545" width="0.85546875" style="72" customWidth="1"/>
    <col min="10546" max="10546" width="15" style="72" customWidth="1"/>
    <col min="10547" max="10547" width="0.85546875" style="72" customWidth="1"/>
    <col min="10548" max="10548" width="15.140625" style="72" customWidth="1"/>
    <col min="10549" max="10549" width="12.28515625" style="72" customWidth="1"/>
    <col min="10550" max="10550" width="9.140625" style="72"/>
    <col min="10551" max="10555" width="0" style="72" hidden="1" customWidth="1"/>
    <col min="10556" max="10556" width="9.140625" style="72"/>
    <col min="10557" max="10559" width="0" style="72" hidden="1" customWidth="1"/>
    <col min="10560" max="10560" width="9.140625" style="72"/>
    <col min="10561" max="10562" width="0" style="72" hidden="1" customWidth="1"/>
    <col min="10563" max="10792" width="9.140625" style="72"/>
    <col min="10793" max="10794" width="1.28515625" style="72" customWidth="1"/>
    <col min="10795" max="10795" width="22.140625" style="72" customWidth="1"/>
    <col min="10796" max="10796" width="6.85546875" style="72" customWidth="1"/>
    <col min="10797" max="10797" width="0.85546875" style="72" customWidth="1"/>
    <col min="10798" max="10798" width="15.140625" style="72" customWidth="1"/>
    <col min="10799" max="10799" width="0.85546875" style="72" customWidth="1"/>
    <col min="10800" max="10800" width="14.85546875" style="72" customWidth="1"/>
    <col min="10801" max="10801" width="0.85546875" style="72" customWidth="1"/>
    <col min="10802" max="10802" width="15" style="72" customWidth="1"/>
    <col min="10803" max="10803" width="0.85546875" style="72" customWidth="1"/>
    <col min="10804" max="10804" width="15.140625" style="72" customWidth="1"/>
    <col min="10805" max="10805" width="12.28515625" style="72" customWidth="1"/>
    <col min="10806" max="10806" width="9.140625" style="72"/>
    <col min="10807" max="10811" width="0" style="72" hidden="1" customWidth="1"/>
    <col min="10812" max="10812" width="9.140625" style="72"/>
    <col min="10813" max="10815" width="0" style="72" hidden="1" customWidth="1"/>
    <col min="10816" max="10816" width="9.140625" style="72"/>
    <col min="10817" max="10818" width="0" style="72" hidden="1" customWidth="1"/>
    <col min="10819" max="11048" width="9.140625" style="72"/>
    <col min="11049" max="11050" width="1.28515625" style="72" customWidth="1"/>
    <col min="11051" max="11051" width="22.140625" style="72" customWidth="1"/>
    <col min="11052" max="11052" width="6.85546875" style="72" customWidth="1"/>
    <col min="11053" max="11053" width="0.85546875" style="72" customWidth="1"/>
    <col min="11054" max="11054" width="15.140625" style="72" customWidth="1"/>
    <col min="11055" max="11055" width="0.85546875" style="72" customWidth="1"/>
    <col min="11056" max="11056" width="14.85546875" style="72" customWidth="1"/>
    <col min="11057" max="11057" width="0.85546875" style="72" customWidth="1"/>
    <col min="11058" max="11058" width="15" style="72" customWidth="1"/>
    <col min="11059" max="11059" width="0.85546875" style="72" customWidth="1"/>
    <col min="11060" max="11060" width="15.140625" style="72" customWidth="1"/>
    <col min="11061" max="11061" width="12.28515625" style="72" customWidth="1"/>
    <col min="11062" max="11062" width="9.140625" style="72"/>
    <col min="11063" max="11067" width="0" style="72" hidden="1" customWidth="1"/>
    <col min="11068" max="11068" width="9.140625" style="72"/>
    <col min="11069" max="11071" width="0" style="72" hidden="1" customWidth="1"/>
    <col min="11072" max="11072" width="9.140625" style="72"/>
    <col min="11073" max="11074" width="0" style="72" hidden="1" customWidth="1"/>
    <col min="11075" max="11304" width="9.140625" style="72"/>
    <col min="11305" max="11306" width="1.28515625" style="72" customWidth="1"/>
    <col min="11307" max="11307" width="22.140625" style="72" customWidth="1"/>
    <col min="11308" max="11308" width="6.85546875" style="72" customWidth="1"/>
    <col min="11309" max="11309" width="0.85546875" style="72" customWidth="1"/>
    <col min="11310" max="11310" width="15.140625" style="72" customWidth="1"/>
    <col min="11311" max="11311" width="0.85546875" style="72" customWidth="1"/>
    <col min="11312" max="11312" width="14.85546875" style="72" customWidth="1"/>
    <col min="11313" max="11313" width="0.85546875" style="72" customWidth="1"/>
    <col min="11314" max="11314" width="15" style="72" customWidth="1"/>
    <col min="11315" max="11315" width="0.85546875" style="72" customWidth="1"/>
    <col min="11316" max="11316" width="15.140625" style="72" customWidth="1"/>
    <col min="11317" max="11317" width="12.28515625" style="72" customWidth="1"/>
    <col min="11318" max="11318" width="9.140625" style="72"/>
    <col min="11319" max="11323" width="0" style="72" hidden="1" customWidth="1"/>
    <col min="11324" max="11324" width="9.140625" style="72"/>
    <col min="11325" max="11327" width="0" style="72" hidden="1" customWidth="1"/>
    <col min="11328" max="11328" width="9.140625" style="72"/>
    <col min="11329" max="11330" width="0" style="72" hidden="1" customWidth="1"/>
    <col min="11331" max="11560" width="9.140625" style="72"/>
    <col min="11561" max="11562" width="1.28515625" style="72" customWidth="1"/>
    <col min="11563" max="11563" width="22.140625" style="72" customWidth="1"/>
    <col min="11564" max="11564" width="6.85546875" style="72" customWidth="1"/>
    <col min="11565" max="11565" width="0.85546875" style="72" customWidth="1"/>
    <col min="11566" max="11566" width="15.140625" style="72" customWidth="1"/>
    <col min="11567" max="11567" width="0.85546875" style="72" customWidth="1"/>
    <col min="11568" max="11568" width="14.85546875" style="72" customWidth="1"/>
    <col min="11569" max="11569" width="0.85546875" style="72" customWidth="1"/>
    <col min="11570" max="11570" width="15" style="72" customWidth="1"/>
    <col min="11571" max="11571" width="0.85546875" style="72" customWidth="1"/>
    <col min="11572" max="11572" width="15.140625" style="72" customWidth="1"/>
    <col min="11573" max="11573" width="12.28515625" style="72" customWidth="1"/>
    <col min="11574" max="11574" width="9.140625" style="72"/>
    <col min="11575" max="11579" width="0" style="72" hidden="1" customWidth="1"/>
    <col min="11580" max="11580" width="9.140625" style="72"/>
    <col min="11581" max="11583" width="0" style="72" hidden="1" customWidth="1"/>
    <col min="11584" max="11584" width="9.140625" style="72"/>
    <col min="11585" max="11586" width="0" style="72" hidden="1" customWidth="1"/>
    <col min="11587" max="11816" width="9.140625" style="72"/>
    <col min="11817" max="11818" width="1.28515625" style="72" customWidth="1"/>
    <col min="11819" max="11819" width="22.140625" style="72" customWidth="1"/>
    <col min="11820" max="11820" width="6.85546875" style="72" customWidth="1"/>
    <col min="11821" max="11821" width="0.85546875" style="72" customWidth="1"/>
    <col min="11822" max="11822" width="15.140625" style="72" customWidth="1"/>
    <col min="11823" max="11823" width="0.85546875" style="72" customWidth="1"/>
    <col min="11824" max="11824" width="14.85546875" style="72" customWidth="1"/>
    <col min="11825" max="11825" width="0.85546875" style="72" customWidth="1"/>
    <col min="11826" max="11826" width="15" style="72" customWidth="1"/>
    <col min="11827" max="11827" width="0.85546875" style="72" customWidth="1"/>
    <col min="11828" max="11828" width="15.140625" style="72" customWidth="1"/>
    <col min="11829" max="11829" width="12.28515625" style="72" customWidth="1"/>
    <col min="11830" max="11830" width="9.140625" style="72"/>
    <col min="11831" max="11835" width="0" style="72" hidden="1" customWidth="1"/>
    <col min="11836" max="11836" width="9.140625" style="72"/>
    <col min="11837" max="11839" width="0" style="72" hidden="1" customWidth="1"/>
    <col min="11840" max="11840" width="9.140625" style="72"/>
    <col min="11841" max="11842" width="0" style="72" hidden="1" customWidth="1"/>
    <col min="11843" max="12072" width="9.140625" style="72"/>
    <col min="12073" max="12074" width="1.28515625" style="72" customWidth="1"/>
    <col min="12075" max="12075" width="22.140625" style="72" customWidth="1"/>
    <col min="12076" max="12076" width="6.85546875" style="72" customWidth="1"/>
    <col min="12077" max="12077" width="0.85546875" style="72" customWidth="1"/>
    <col min="12078" max="12078" width="15.140625" style="72" customWidth="1"/>
    <col min="12079" max="12079" width="0.85546875" style="72" customWidth="1"/>
    <col min="12080" max="12080" width="14.85546875" style="72" customWidth="1"/>
    <col min="12081" max="12081" width="0.85546875" style="72" customWidth="1"/>
    <col min="12082" max="12082" width="15" style="72" customWidth="1"/>
    <col min="12083" max="12083" width="0.85546875" style="72" customWidth="1"/>
    <col min="12084" max="12084" width="15.140625" style="72" customWidth="1"/>
    <col min="12085" max="12085" width="12.28515625" style="72" customWidth="1"/>
    <col min="12086" max="12086" width="9.140625" style="72"/>
    <col min="12087" max="12091" width="0" style="72" hidden="1" customWidth="1"/>
    <col min="12092" max="12092" width="9.140625" style="72"/>
    <col min="12093" max="12095" width="0" style="72" hidden="1" customWidth="1"/>
    <col min="12096" max="12096" width="9.140625" style="72"/>
    <col min="12097" max="12098" width="0" style="72" hidden="1" customWidth="1"/>
    <col min="12099" max="12328" width="9.140625" style="72"/>
    <col min="12329" max="12330" width="1.28515625" style="72" customWidth="1"/>
    <col min="12331" max="12331" width="22.140625" style="72" customWidth="1"/>
    <col min="12332" max="12332" width="6.85546875" style="72" customWidth="1"/>
    <col min="12333" max="12333" width="0.85546875" style="72" customWidth="1"/>
    <col min="12334" max="12334" width="15.140625" style="72" customWidth="1"/>
    <col min="12335" max="12335" width="0.85546875" style="72" customWidth="1"/>
    <col min="12336" max="12336" width="14.85546875" style="72" customWidth="1"/>
    <col min="12337" max="12337" width="0.85546875" style="72" customWidth="1"/>
    <col min="12338" max="12338" width="15" style="72" customWidth="1"/>
    <col min="12339" max="12339" width="0.85546875" style="72" customWidth="1"/>
    <col min="12340" max="12340" width="15.140625" style="72" customWidth="1"/>
    <col min="12341" max="12341" width="12.28515625" style="72" customWidth="1"/>
    <col min="12342" max="12342" width="9.140625" style="72"/>
    <col min="12343" max="12347" width="0" style="72" hidden="1" customWidth="1"/>
    <col min="12348" max="12348" width="9.140625" style="72"/>
    <col min="12349" max="12351" width="0" style="72" hidden="1" customWidth="1"/>
    <col min="12352" max="12352" width="9.140625" style="72"/>
    <col min="12353" max="12354" width="0" style="72" hidden="1" customWidth="1"/>
    <col min="12355" max="12584" width="9.140625" style="72"/>
    <col min="12585" max="12586" width="1.28515625" style="72" customWidth="1"/>
    <col min="12587" max="12587" width="22.140625" style="72" customWidth="1"/>
    <col min="12588" max="12588" width="6.85546875" style="72" customWidth="1"/>
    <col min="12589" max="12589" width="0.85546875" style="72" customWidth="1"/>
    <col min="12590" max="12590" width="15.140625" style="72" customWidth="1"/>
    <col min="12591" max="12591" width="0.85546875" style="72" customWidth="1"/>
    <col min="12592" max="12592" width="14.85546875" style="72" customWidth="1"/>
    <col min="12593" max="12593" width="0.85546875" style="72" customWidth="1"/>
    <col min="12594" max="12594" width="15" style="72" customWidth="1"/>
    <col min="12595" max="12595" width="0.85546875" style="72" customWidth="1"/>
    <col min="12596" max="12596" width="15.140625" style="72" customWidth="1"/>
    <col min="12597" max="12597" width="12.28515625" style="72" customWidth="1"/>
    <col min="12598" max="12598" width="9.140625" style="72"/>
    <col min="12599" max="12603" width="0" style="72" hidden="1" customWidth="1"/>
    <col min="12604" max="12604" width="9.140625" style="72"/>
    <col min="12605" max="12607" width="0" style="72" hidden="1" customWidth="1"/>
    <col min="12608" max="12608" width="9.140625" style="72"/>
    <col min="12609" max="12610" width="0" style="72" hidden="1" customWidth="1"/>
    <col min="12611" max="12840" width="9.140625" style="72"/>
    <col min="12841" max="12842" width="1.28515625" style="72" customWidth="1"/>
    <col min="12843" max="12843" width="22.140625" style="72" customWidth="1"/>
    <col min="12844" max="12844" width="6.85546875" style="72" customWidth="1"/>
    <col min="12845" max="12845" width="0.85546875" style="72" customWidth="1"/>
    <col min="12846" max="12846" width="15.140625" style="72" customWidth="1"/>
    <col min="12847" max="12847" width="0.85546875" style="72" customWidth="1"/>
    <col min="12848" max="12848" width="14.85546875" style="72" customWidth="1"/>
    <col min="12849" max="12849" width="0.85546875" style="72" customWidth="1"/>
    <col min="12850" max="12850" width="15" style="72" customWidth="1"/>
    <col min="12851" max="12851" width="0.85546875" style="72" customWidth="1"/>
    <col min="12852" max="12852" width="15.140625" style="72" customWidth="1"/>
    <col min="12853" max="12853" width="12.28515625" style="72" customWidth="1"/>
    <col min="12854" max="12854" width="9.140625" style="72"/>
    <col min="12855" max="12859" width="0" style="72" hidden="1" customWidth="1"/>
    <col min="12860" max="12860" width="9.140625" style="72"/>
    <col min="12861" max="12863" width="0" style="72" hidden="1" customWidth="1"/>
    <col min="12864" max="12864" width="9.140625" style="72"/>
    <col min="12865" max="12866" width="0" style="72" hidden="1" customWidth="1"/>
    <col min="12867" max="13096" width="9.140625" style="72"/>
    <col min="13097" max="13098" width="1.28515625" style="72" customWidth="1"/>
    <col min="13099" max="13099" width="22.140625" style="72" customWidth="1"/>
    <col min="13100" max="13100" width="6.85546875" style="72" customWidth="1"/>
    <col min="13101" max="13101" width="0.85546875" style="72" customWidth="1"/>
    <col min="13102" max="13102" width="15.140625" style="72" customWidth="1"/>
    <col min="13103" max="13103" width="0.85546875" style="72" customWidth="1"/>
    <col min="13104" max="13104" width="14.85546875" style="72" customWidth="1"/>
    <col min="13105" max="13105" width="0.85546875" style="72" customWidth="1"/>
    <col min="13106" max="13106" width="15" style="72" customWidth="1"/>
    <col min="13107" max="13107" width="0.85546875" style="72" customWidth="1"/>
    <col min="13108" max="13108" width="15.140625" style="72" customWidth="1"/>
    <col min="13109" max="13109" width="12.28515625" style="72" customWidth="1"/>
    <col min="13110" max="13110" width="9.140625" style="72"/>
    <col min="13111" max="13115" width="0" style="72" hidden="1" customWidth="1"/>
    <col min="13116" max="13116" width="9.140625" style="72"/>
    <col min="13117" max="13119" width="0" style="72" hidden="1" customWidth="1"/>
    <col min="13120" max="13120" width="9.140625" style="72"/>
    <col min="13121" max="13122" width="0" style="72" hidden="1" customWidth="1"/>
    <col min="13123" max="13352" width="9.140625" style="72"/>
    <col min="13353" max="13354" width="1.28515625" style="72" customWidth="1"/>
    <col min="13355" max="13355" width="22.140625" style="72" customWidth="1"/>
    <col min="13356" max="13356" width="6.85546875" style="72" customWidth="1"/>
    <col min="13357" max="13357" width="0.85546875" style="72" customWidth="1"/>
    <col min="13358" max="13358" width="15.140625" style="72" customWidth="1"/>
    <col min="13359" max="13359" width="0.85546875" style="72" customWidth="1"/>
    <col min="13360" max="13360" width="14.85546875" style="72" customWidth="1"/>
    <col min="13361" max="13361" width="0.85546875" style="72" customWidth="1"/>
    <col min="13362" max="13362" width="15" style="72" customWidth="1"/>
    <col min="13363" max="13363" width="0.85546875" style="72" customWidth="1"/>
    <col min="13364" max="13364" width="15.140625" style="72" customWidth="1"/>
    <col min="13365" max="13365" width="12.28515625" style="72" customWidth="1"/>
    <col min="13366" max="13366" width="9.140625" style="72"/>
    <col min="13367" max="13371" width="0" style="72" hidden="1" customWidth="1"/>
    <col min="13372" max="13372" width="9.140625" style="72"/>
    <col min="13373" max="13375" width="0" style="72" hidden="1" customWidth="1"/>
    <col min="13376" max="13376" width="9.140625" style="72"/>
    <col min="13377" max="13378" width="0" style="72" hidden="1" customWidth="1"/>
    <col min="13379" max="13608" width="9.140625" style="72"/>
    <col min="13609" max="13610" width="1.28515625" style="72" customWidth="1"/>
    <col min="13611" max="13611" width="22.140625" style="72" customWidth="1"/>
    <col min="13612" max="13612" width="6.85546875" style="72" customWidth="1"/>
    <col min="13613" max="13613" width="0.85546875" style="72" customWidth="1"/>
    <col min="13614" max="13614" width="15.140625" style="72" customWidth="1"/>
    <col min="13615" max="13615" width="0.85546875" style="72" customWidth="1"/>
    <col min="13616" max="13616" width="14.85546875" style="72" customWidth="1"/>
    <col min="13617" max="13617" width="0.85546875" style="72" customWidth="1"/>
    <col min="13618" max="13618" width="15" style="72" customWidth="1"/>
    <col min="13619" max="13619" width="0.85546875" style="72" customWidth="1"/>
    <col min="13620" max="13620" width="15.140625" style="72" customWidth="1"/>
    <col min="13621" max="13621" width="12.28515625" style="72" customWidth="1"/>
    <col min="13622" max="13622" width="9.140625" style="72"/>
    <col min="13623" max="13627" width="0" style="72" hidden="1" customWidth="1"/>
    <col min="13628" max="13628" width="9.140625" style="72"/>
    <col min="13629" max="13631" width="0" style="72" hidden="1" customWidth="1"/>
    <col min="13632" max="13632" width="9.140625" style="72"/>
    <col min="13633" max="13634" width="0" style="72" hidden="1" customWidth="1"/>
    <col min="13635" max="13864" width="9.140625" style="72"/>
    <col min="13865" max="13866" width="1.28515625" style="72" customWidth="1"/>
    <col min="13867" max="13867" width="22.140625" style="72" customWidth="1"/>
    <col min="13868" max="13868" width="6.85546875" style="72" customWidth="1"/>
    <col min="13869" max="13869" width="0.85546875" style="72" customWidth="1"/>
    <col min="13870" max="13870" width="15.140625" style="72" customWidth="1"/>
    <col min="13871" max="13871" width="0.85546875" style="72" customWidth="1"/>
    <col min="13872" max="13872" width="14.85546875" style="72" customWidth="1"/>
    <col min="13873" max="13873" width="0.85546875" style="72" customWidth="1"/>
    <col min="13874" max="13874" width="15" style="72" customWidth="1"/>
    <col min="13875" max="13875" width="0.85546875" style="72" customWidth="1"/>
    <col min="13876" max="13876" width="15.140625" style="72" customWidth="1"/>
    <col min="13877" max="13877" width="12.28515625" style="72" customWidth="1"/>
    <col min="13878" max="13878" width="9.140625" style="72"/>
    <col min="13879" max="13883" width="0" style="72" hidden="1" customWidth="1"/>
    <col min="13884" max="13884" width="9.140625" style="72"/>
    <col min="13885" max="13887" width="0" style="72" hidden="1" customWidth="1"/>
    <col min="13888" max="13888" width="9.140625" style="72"/>
    <col min="13889" max="13890" width="0" style="72" hidden="1" customWidth="1"/>
    <col min="13891" max="14120" width="9.140625" style="72"/>
    <col min="14121" max="14122" width="1.28515625" style="72" customWidth="1"/>
    <col min="14123" max="14123" width="22.140625" style="72" customWidth="1"/>
    <col min="14124" max="14124" width="6.85546875" style="72" customWidth="1"/>
    <col min="14125" max="14125" width="0.85546875" style="72" customWidth="1"/>
    <col min="14126" max="14126" width="15.140625" style="72" customWidth="1"/>
    <col min="14127" max="14127" width="0.85546875" style="72" customWidth="1"/>
    <col min="14128" max="14128" width="14.85546875" style="72" customWidth="1"/>
    <col min="14129" max="14129" width="0.85546875" style="72" customWidth="1"/>
    <col min="14130" max="14130" width="15" style="72" customWidth="1"/>
    <col min="14131" max="14131" width="0.85546875" style="72" customWidth="1"/>
    <col min="14132" max="14132" width="15.140625" style="72" customWidth="1"/>
    <col min="14133" max="14133" width="12.28515625" style="72" customWidth="1"/>
    <col min="14134" max="14134" width="9.140625" style="72"/>
    <col min="14135" max="14139" width="0" style="72" hidden="1" customWidth="1"/>
    <col min="14140" max="14140" width="9.140625" style="72"/>
    <col min="14141" max="14143" width="0" style="72" hidden="1" customWidth="1"/>
    <col min="14144" max="14144" width="9.140625" style="72"/>
    <col min="14145" max="14146" width="0" style="72" hidden="1" customWidth="1"/>
    <col min="14147" max="14376" width="9.140625" style="72"/>
    <col min="14377" max="14378" width="1.28515625" style="72" customWidth="1"/>
    <col min="14379" max="14379" width="22.140625" style="72" customWidth="1"/>
    <col min="14380" max="14380" width="6.85546875" style="72" customWidth="1"/>
    <col min="14381" max="14381" width="0.85546875" style="72" customWidth="1"/>
    <col min="14382" max="14382" width="15.140625" style="72" customWidth="1"/>
    <col min="14383" max="14383" width="0.85546875" style="72" customWidth="1"/>
    <col min="14384" max="14384" width="14.85546875" style="72" customWidth="1"/>
    <col min="14385" max="14385" width="0.85546875" style="72" customWidth="1"/>
    <col min="14386" max="14386" width="15" style="72" customWidth="1"/>
    <col min="14387" max="14387" width="0.85546875" style="72" customWidth="1"/>
    <col min="14388" max="14388" width="15.140625" style="72" customWidth="1"/>
    <col min="14389" max="14389" width="12.28515625" style="72" customWidth="1"/>
    <col min="14390" max="14390" width="9.140625" style="72"/>
    <col min="14391" max="14395" width="0" style="72" hidden="1" customWidth="1"/>
    <col min="14396" max="14396" width="9.140625" style="72"/>
    <col min="14397" max="14399" width="0" style="72" hidden="1" customWidth="1"/>
    <col min="14400" max="14400" width="9.140625" style="72"/>
    <col min="14401" max="14402" width="0" style="72" hidden="1" customWidth="1"/>
    <col min="14403" max="14632" width="9.140625" style="72"/>
    <col min="14633" max="14634" width="1.28515625" style="72" customWidth="1"/>
    <col min="14635" max="14635" width="22.140625" style="72" customWidth="1"/>
    <col min="14636" max="14636" width="6.85546875" style="72" customWidth="1"/>
    <col min="14637" max="14637" width="0.85546875" style="72" customWidth="1"/>
    <col min="14638" max="14638" width="15.140625" style="72" customWidth="1"/>
    <col min="14639" max="14639" width="0.85546875" style="72" customWidth="1"/>
    <col min="14640" max="14640" width="14.85546875" style="72" customWidth="1"/>
    <col min="14641" max="14641" width="0.85546875" style="72" customWidth="1"/>
    <col min="14642" max="14642" width="15" style="72" customWidth="1"/>
    <col min="14643" max="14643" width="0.85546875" style="72" customWidth="1"/>
    <col min="14644" max="14644" width="15.140625" style="72" customWidth="1"/>
    <col min="14645" max="14645" width="12.28515625" style="72" customWidth="1"/>
    <col min="14646" max="14646" width="9.140625" style="72"/>
    <col min="14647" max="14651" width="0" style="72" hidden="1" customWidth="1"/>
    <col min="14652" max="14652" width="9.140625" style="72"/>
    <col min="14653" max="14655" width="0" style="72" hidden="1" customWidth="1"/>
    <col min="14656" max="14656" width="9.140625" style="72"/>
    <col min="14657" max="14658" width="0" style="72" hidden="1" customWidth="1"/>
    <col min="14659" max="14888" width="9.140625" style="72"/>
    <col min="14889" max="14890" width="1.28515625" style="72" customWidth="1"/>
    <col min="14891" max="14891" width="22.140625" style="72" customWidth="1"/>
    <col min="14892" max="14892" width="6.85546875" style="72" customWidth="1"/>
    <col min="14893" max="14893" width="0.85546875" style="72" customWidth="1"/>
    <col min="14894" max="14894" width="15.140625" style="72" customWidth="1"/>
    <col min="14895" max="14895" width="0.85546875" style="72" customWidth="1"/>
    <col min="14896" max="14896" width="14.85546875" style="72" customWidth="1"/>
    <col min="14897" max="14897" width="0.85546875" style="72" customWidth="1"/>
    <col min="14898" max="14898" width="15" style="72" customWidth="1"/>
    <col min="14899" max="14899" width="0.85546875" style="72" customWidth="1"/>
    <col min="14900" max="14900" width="15.140625" style="72" customWidth="1"/>
    <col min="14901" max="14901" width="12.28515625" style="72" customWidth="1"/>
    <col min="14902" max="14902" width="9.140625" style="72"/>
    <col min="14903" max="14907" width="0" style="72" hidden="1" customWidth="1"/>
    <col min="14908" max="14908" width="9.140625" style="72"/>
    <col min="14909" max="14911" width="0" style="72" hidden="1" customWidth="1"/>
    <col min="14912" max="14912" width="9.140625" style="72"/>
    <col min="14913" max="14914" width="0" style="72" hidden="1" customWidth="1"/>
    <col min="14915" max="15144" width="9.140625" style="72"/>
    <col min="15145" max="15146" width="1.28515625" style="72" customWidth="1"/>
    <col min="15147" max="15147" width="22.140625" style="72" customWidth="1"/>
    <col min="15148" max="15148" width="6.85546875" style="72" customWidth="1"/>
    <col min="15149" max="15149" width="0.85546875" style="72" customWidth="1"/>
    <col min="15150" max="15150" width="15.140625" style="72" customWidth="1"/>
    <col min="15151" max="15151" width="0.85546875" style="72" customWidth="1"/>
    <col min="15152" max="15152" width="14.85546875" style="72" customWidth="1"/>
    <col min="15153" max="15153" width="0.85546875" style="72" customWidth="1"/>
    <col min="15154" max="15154" width="15" style="72" customWidth="1"/>
    <col min="15155" max="15155" width="0.85546875" style="72" customWidth="1"/>
    <col min="15156" max="15156" width="15.140625" style="72" customWidth="1"/>
    <col min="15157" max="15157" width="12.28515625" style="72" customWidth="1"/>
    <col min="15158" max="15158" width="9.140625" style="72"/>
    <col min="15159" max="15163" width="0" style="72" hidden="1" customWidth="1"/>
    <col min="15164" max="15164" width="9.140625" style="72"/>
    <col min="15165" max="15167" width="0" style="72" hidden="1" customWidth="1"/>
    <col min="15168" max="15168" width="9.140625" style="72"/>
    <col min="15169" max="15170" width="0" style="72" hidden="1" customWidth="1"/>
    <col min="15171" max="15400" width="9.140625" style="72"/>
    <col min="15401" max="15402" width="1.28515625" style="72" customWidth="1"/>
    <col min="15403" max="15403" width="22.140625" style="72" customWidth="1"/>
    <col min="15404" max="15404" width="6.85546875" style="72" customWidth="1"/>
    <col min="15405" max="15405" width="0.85546875" style="72" customWidth="1"/>
    <col min="15406" max="15406" width="15.140625" style="72" customWidth="1"/>
    <col min="15407" max="15407" width="0.85546875" style="72" customWidth="1"/>
    <col min="15408" max="15408" width="14.85546875" style="72" customWidth="1"/>
    <col min="15409" max="15409" width="0.85546875" style="72" customWidth="1"/>
    <col min="15410" max="15410" width="15" style="72" customWidth="1"/>
    <col min="15411" max="15411" width="0.85546875" style="72" customWidth="1"/>
    <col min="15412" max="15412" width="15.140625" style="72" customWidth="1"/>
    <col min="15413" max="15413" width="12.28515625" style="72" customWidth="1"/>
    <col min="15414" max="15414" width="9.140625" style="72"/>
    <col min="15415" max="15419" width="0" style="72" hidden="1" customWidth="1"/>
    <col min="15420" max="15420" width="9.140625" style="72"/>
    <col min="15421" max="15423" width="0" style="72" hidden="1" customWidth="1"/>
    <col min="15424" max="15424" width="9.140625" style="72"/>
    <col min="15425" max="15426" width="0" style="72" hidden="1" customWidth="1"/>
    <col min="15427" max="15656" width="9.140625" style="72"/>
    <col min="15657" max="15658" width="1.28515625" style="72" customWidth="1"/>
    <col min="15659" max="15659" width="22.140625" style="72" customWidth="1"/>
    <col min="15660" max="15660" width="6.85546875" style="72" customWidth="1"/>
    <col min="15661" max="15661" width="0.85546875" style="72" customWidth="1"/>
    <col min="15662" max="15662" width="15.140625" style="72" customWidth="1"/>
    <col min="15663" max="15663" width="0.85546875" style="72" customWidth="1"/>
    <col min="15664" max="15664" width="14.85546875" style="72" customWidth="1"/>
    <col min="15665" max="15665" width="0.85546875" style="72" customWidth="1"/>
    <col min="15666" max="15666" width="15" style="72" customWidth="1"/>
    <col min="15667" max="15667" width="0.85546875" style="72" customWidth="1"/>
    <col min="15668" max="15668" width="15.140625" style="72" customWidth="1"/>
    <col min="15669" max="15669" width="12.28515625" style="72" customWidth="1"/>
    <col min="15670" max="15670" width="9.140625" style="72"/>
    <col min="15671" max="15675" width="0" style="72" hidden="1" customWidth="1"/>
    <col min="15676" max="15676" width="9.140625" style="72"/>
    <col min="15677" max="15679" width="0" style="72" hidden="1" customWidth="1"/>
    <col min="15680" max="15680" width="9.140625" style="72"/>
    <col min="15681" max="15682" width="0" style="72" hidden="1" customWidth="1"/>
    <col min="15683" max="15912" width="9.140625" style="72"/>
    <col min="15913" max="15914" width="1.28515625" style="72" customWidth="1"/>
    <col min="15915" max="15915" width="22.140625" style="72" customWidth="1"/>
    <col min="15916" max="15916" width="6.85546875" style="72" customWidth="1"/>
    <col min="15917" max="15917" width="0.85546875" style="72" customWidth="1"/>
    <col min="15918" max="15918" width="15.140625" style="72" customWidth="1"/>
    <col min="15919" max="15919" width="0.85546875" style="72" customWidth="1"/>
    <col min="15920" max="15920" width="14.85546875" style="72" customWidth="1"/>
    <col min="15921" max="15921" width="0.85546875" style="72" customWidth="1"/>
    <col min="15922" max="15922" width="15" style="72" customWidth="1"/>
    <col min="15923" max="15923" width="0.85546875" style="72" customWidth="1"/>
    <col min="15924" max="15924" width="15.140625" style="72" customWidth="1"/>
    <col min="15925" max="15925" width="12.28515625" style="72" customWidth="1"/>
    <col min="15926" max="15926" width="9.140625" style="72"/>
    <col min="15927" max="15931" width="0" style="72" hidden="1" customWidth="1"/>
    <col min="15932" max="15932" width="9.140625" style="72"/>
    <col min="15933" max="15935" width="0" style="72" hidden="1" customWidth="1"/>
    <col min="15936" max="15936" width="9.140625" style="72"/>
    <col min="15937" max="15938" width="0" style="72" hidden="1" customWidth="1"/>
    <col min="15939" max="16345" width="9.140625" style="72"/>
    <col min="16346" max="16377" width="9.140625" style="72" customWidth="1"/>
    <col min="16378" max="16384" width="9.140625" style="72"/>
  </cols>
  <sheetData>
    <row r="1" spans="1:12" ht="21.75" customHeight="1">
      <c r="A1" s="69" t="str">
        <f>'6-8'!A1</f>
        <v>บริษัท ไรมอน แลนด์ จำกัด (มหาชน)</v>
      </c>
      <c r="B1" s="70"/>
      <c r="C1" s="70"/>
    </row>
    <row r="2" spans="1:12" ht="21.75" customHeight="1">
      <c r="A2" s="70" t="s">
        <v>103</v>
      </c>
      <c r="B2" s="70"/>
      <c r="C2" s="70"/>
    </row>
    <row r="3" spans="1:12" ht="21.75" customHeight="1">
      <c r="A3" s="75" t="s">
        <v>104</v>
      </c>
      <c r="B3" s="76"/>
      <c r="C3" s="76"/>
      <c r="D3" s="77"/>
      <c r="E3" s="78"/>
      <c r="F3" s="79"/>
      <c r="G3" s="78"/>
      <c r="H3" s="79"/>
      <c r="I3" s="78"/>
      <c r="J3" s="80"/>
      <c r="K3" s="78"/>
      <c r="L3" s="80"/>
    </row>
    <row r="4" spans="1:12" ht="21.75" customHeight="1">
      <c r="A4" s="70"/>
      <c r="E4" s="82"/>
      <c r="F4" s="83"/>
      <c r="G4" s="82"/>
      <c r="H4" s="83"/>
      <c r="I4" s="82"/>
      <c r="J4" s="84"/>
      <c r="K4" s="82"/>
      <c r="L4" s="84"/>
    </row>
    <row r="5" spans="1:12" ht="18.600000000000001" customHeight="1">
      <c r="D5" s="85"/>
      <c r="E5" s="86"/>
      <c r="F5" s="146" t="s">
        <v>3</v>
      </c>
      <c r="G5" s="146"/>
      <c r="H5" s="146"/>
      <c r="I5" s="2"/>
      <c r="J5" s="146" t="s">
        <v>4</v>
      </c>
      <c r="K5" s="146"/>
      <c r="L5" s="146"/>
    </row>
    <row r="6" spans="1:12" ht="18.600000000000001" customHeight="1">
      <c r="D6" s="85"/>
      <c r="E6" s="15"/>
      <c r="F6" s="4"/>
      <c r="G6" s="15"/>
      <c r="H6" s="4" t="s">
        <v>5</v>
      </c>
      <c r="I6" s="16"/>
      <c r="J6" s="4"/>
      <c r="K6" s="15"/>
      <c r="L6" s="4"/>
    </row>
    <row r="7" spans="1:12" ht="18.600000000000001" customHeight="1">
      <c r="D7" s="85"/>
      <c r="E7" s="15"/>
      <c r="F7" s="4" t="s">
        <v>8</v>
      </c>
      <c r="G7" s="15"/>
      <c r="H7" s="4" t="s">
        <v>9</v>
      </c>
      <c r="I7" s="16"/>
      <c r="J7" s="4" t="s">
        <v>8</v>
      </c>
      <c r="K7" s="15"/>
      <c r="L7" s="4" t="s">
        <v>9</v>
      </c>
    </row>
    <row r="8" spans="1:12" ht="18.600000000000001" customHeight="1">
      <c r="D8" s="87" t="s">
        <v>10</v>
      </c>
      <c r="E8" s="15"/>
      <c r="F8" s="17" t="s">
        <v>11</v>
      </c>
      <c r="G8" s="18"/>
      <c r="H8" s="17" t="s">
        <v>11</v>
      </c>
      <c r="I8" s="18"/>
      <c r="J8" s="17" t="s">
        <v>11</v>
      </c>
      <c r="K8" s="18"/>
      <c r="L8" s="17" t="s">
        <v>11</v>
      </c>
    </row>
    <row r="9" spans="1:12" ht="18.600000000000001" customHeight="1">
      <c r="A9" s="70"/>
      <c r="B9" s="70"/>
      <c r="E9" s="88"/>
      <c r="F9" s="74"/>
      <c r="G9" s="88"/>
      <c r="H9" s="74"/>
      <c r="I9" s="88"/>
      <c r="K9" s="88"/>
    </row>
    <row r="10" spans="1:12" ht="18.600000000000001" customHeight="1">
      <c r="A10" s="23" t="s">
        <v>105</v>
      </c>
      <c r="E10" s="88"/>
      <c r="F10" s="74">
        <v>123653011</v>
      </c>
      <c r="G10" s="88"/>
      <c r="H10" s="74">
        <v>14901409</v>
      </c>
      <c r="I10" s="88"/>
      <c r="J10" s="74" t="s">
        <v>20</v>
      </c>
      <c r="K10" s="88"/>
      <c r="L10" s="74" t="s">
        <v>20</v>
      </c>
    </row>
    <row r="11" spans="1:12" ht="18.600000000000001" customHeight="1">
      <c r="A11" s="23" t="s">
        <v>106</v>
      </c>
      <c r="E11" s="88"/>
      <c r="F11" s="74">
        <v>23083608</v>
      </c>
      <c r="G11" s="88"/>
      <c r="H11" s="74">
        <v>37470320</v>
      </c>
      <c r="I11" s="88"/>
      <c r="J11" s="74">
        <v>1064800</v>
      </c>
      <c r="K11" s="88"/>
      <c r="L11" s="74">
        <v>1056000</v>
      </c>
    </row>
    <row r="12" spans="1:12" ht="18.600000000000001" customHeight="1">
      <c r="A12" s="23" t="s">
        <v>107</v>
      </c>
      <c r="D12" s="19"/>
      <c r="E12" s="88"/>
      <c r="F12" s="74"/>
      <c r="G12" s="88"/>
      <c r="H12" s="74"/>
      <c r="I12" s="88"/>
      <c r="K12" s="88"/>
    </row>
    <row r="13" spans="1:12" ht="18.600000000000001" customHeight="1">
      <c r="A13" s="23"/>
      <c r="B13" s="81" t="s">
        <v>108</v>
      </c>
      <c r="D13" s="19"/>
      <c r="E13" s="88"/>
      <c r="F13" s="74">
        <v>39588952</v>
      </c>
      <c r="G13" s="88"/>
      <c r="H13" s="74">
        <v>58050083</v>
      </c>
      <c r="I13" s="88"/>
      <c r="J13" s="74">
        <v>6619144</v>
      </c>
      <c r="K13" s="88"/>
      <c r="L13" s="74">
        <v>30369984</v>
      </c>
    </row>
    <row r="14" spans="1:12" ht="18.600000000000001" customHeight="1">
      <c r="A14" s="23"/>
      <c r="B14" s="81" t="s">
        <v>109</v>
      </c>
      <c r="D14" s="19"/>
      <c r="E14" s="88"/>
      <c r="F14" s="74">
        <v>12778425</v>
      </c>
      <c r="G14" s="88"/>
      <c r="H14" s="74">
        <v>35669528</v>
      </c>
      <c r="I14" s="88"/>
      <c r="J14" s="74">
        <v>7035932</v>
      </c>
      <c r="K14" s="88"/>
      <c r="L14" s="74">
        <v>24941855</v>
      </c>
    </row>
    <row r="15" spans="1:12" ht="18.600000000000001" customHeight="1">
      <c r="A15" s="23"/>
      <c r="B15" s="81" t="s">
        <v>110</v>
      </c>
      <c r="D15" s="19">
        <v>32</v>
      </c>
      <c r="E15" s="88"/>
      <c r="F15" s="74">
        <v>46098710</v>
      </c>
      <c r="G15" s="88"/>
      <c r="H15" s="74">
        <v>53577685</v>
      </c>
      <c r="I15" s="88"/>
      <c r="J15" s="74">
        <v>46098710</v>
      </c>
      <c r="K15" s="88"/>
      <c r="L15" s="74">
        <v>53577685</v>
      </c>
    </row>
    <row r="16" spans="1:12" ht="18.600000000000001" customHeight="1">
      <c r="A16" s="23"/>
      <c r="B16" s="81" t="s">
        <v>111</v>
      </c>
      <c r="D16" s="19"/>
      <c r="E16" s="88"/>
      <c r="F16" s="74">
        <v>57984303</v>
      </c>
      <c r="G16" s="88"/>
      <c r="H16" s="74">
        <v>27026041</v>
      </c>
      <c r="I16" s="88"/>
      <c r="J16" s="74">
        <v>149407928</v>
      </c>
      <c r="K16" s="88"/>
      <c r="L16" s="74">
        <v>127984858</v>
      </c>
    </row>
    <row r="17" spans="1:12" ht="18.600000000000001" customHeight="1">
      <c r="A17" s="23"/>
      <c r="B17" s="81" t="s">
        <v>112</v>
      </c>
      <c r="D17" s="19"/>
      <c r="E17" s="88"/>
      <c r="F17" s="74" t="s">
        <v>20</v>
      </c>
      <c r="G17" s="88"/>
      <c r="H17" s="74">
        <v>41361814</v>
      </c>
      <c r="I17" s="88"/>
      <c r="J17" s="74" t="s">
        <v>20</v>
      </c>
      <c r="K17" s="88"/>
      <c r="L17" s="74">
        <v>41361814</v>
      </c>
    </row>
    <row r="18" spans="1:12" ht="18.600000000000001" customHeight="1">
      <c r="A18" s="23"/>
      <c r="B18" s="23" t="s">
        <v>113</v>
      </c>
      <c r="D18" s="19">
        <v>32</v>
      </c>
      <c r="E18" s="88"/>
      <c r="F18" s="74" t="s">
        <v>20</v>
      </c>
      <c r="G18" s="88"/>
      <c r="H18" s="74" t="s">
        <v>20</v>
      </c>
      <c r="I18" s="88"/>
      <c r="J18" s="74">
        <v>193463127</v>
      </c>
      <c r="K18" s="88"/>
      <c r="L18" s="74">
        <v>345148756</v>
      </c>
    </row>
    <row r="19" spans="1:12" ht="18.600000000000001" customHeight="1">
      <c r="A19" s="23"/>
      <c r="B19" s="23" t="s">
        <v>114</v>
      </c>
      <c r="D19" s="19">
        <v>14</v>
      </c>
      <c r="E19" s="88"/>
      <c r="F19" s="74">
        <v>17018241</v>
      </c>
      <c r="G19" s="88"/>
      <c r="H19" s="74">
        <v>0</v>
      </c>
      <c r="I19" s="88"/>
      <c r="J19" s="74" t="s">
        <v>20</v>
      </c>
      <c r="K19" s="88"/>
      <c r="L19" s="74">
        <v>0</v>
      </c>
    </row>
    <row r="20" spans="1:12" ht="18.600000000000001" customHeight="1">
      <c r="A20" s="23"/>
      <c r="B20" s="81" t="s">
        <v>115</v>
      </c>
      <c r="D20" s="19"/>
      <c r="E20" s="88"/>
      <c r="F20" s="80">
        <v>16217505</v>
      </c>
      <c r="G20" s="88"/>
      <c r="H20" s="80">
        <v>5777803</v>
      </c>
      <c r="I20" s="88"/>
      <c r="J20" s="80">
        <v>184375</v>
      </c>
      <c r="K20" s="88"/>
      <c r="L20" s="80">
        <v>32646</v>
      </c>
    </row>
    <row r="21" spans="1:12" ht="6" customHeight="1">
      <c r="A21" s="70"/>
      <c r="B21" s="70"/>
      <c r="E21" s="88"/>
      <c r="F21" s="74"/>
      <c r="G21" s="88"/>
      <c r="H21" s="74"/>
      <c r="I21" s="88"/>
      <c r="K21" s="88"/>
    </row>
    <row r="22" spans="1:12" ht="18.600000000000001" customHeight="1">
      <c r="A22" s="70" t="s">
        <v>116</v>
      </c>
      <c r="E22" s="88"/>
      <c r="F22" s="74">
        <f>SUM(F10:F20)</f>
        <v>336422755</v>
      </c>
      <c r="G22" s="88"/>
      <c r="H22" s="74">
        <f>SUM(H10:H20)</f>
        <v>273834683</v>
      </c>
      <c r="I22" s="88"/>
      <c r="J22" s="74">
        <f>SUM(J10:J20)</f>
        <v>403874016</v>
      </c>
      <c r="K22" s="88"/>
      <c r="L22" s="74">
        <f>SUM(L10:L20)</f>
        <v>624473598</v>
      </c>
    </row>
    <row r="23" spans="1:12" ht="18.600000000000001" customHeight="1">
      <c r="A23" s="70"/>
      <c r="B23" s="70"/>
      <c r="E23" s="88"/>
      <c r="F23" s="74"/>
      <c r="G23" s="88"/>
      <c r="H23" s="74"/>
      <c r="I23" s="88"/>
      <c r="K23" s="88"/>
    </row>
    <row r="24" spans="1:12" ht="18.600000000000001" customHeight="1">
      <c r="A24" s="23" t="s">
        <v>117</v>
      </c>
      <c r="D24" s="19">
        <v>12</v>
      </c>
      <c r="E24" s="88"/>
      <c r="F24" s="74">
        <v>-86338329</v>
      </c>
      <c r="G24" s="88"/>
      <c r="H24" s="74">
        <v>-31339900</v>
      </c>
      <c r="I24" s="88"/>
      <c r="J24" s="74" t="s">
        <v>20</v>
      </c>
      <c r="K24" s="88"/>
      <c r="L24" s="74" t="s">
        <v>20</v>
      </c>
    </row>
    <row r="25" spans="1:12" ht="18.600000000000001" customHeight="1">
      <c r="A25" s="23" t="s">
        <v>118</v>
      </c>
      <c r="E25" s="88"/>
      <c r="F25" s="74">
        <v>-40378891</v>
      </c>
      <c r="G25" s="88"/>
      <c r="H25" s="74">
        <v>-36439100</v>
      </c>
      <c r="I25" s="88"/>
      <c r="J25" s="74">
        <v>-2779585</v>
      </c>
      <c r="K25" s="88"/>
      <c r="L25" s="74">
        <v>-7117306</v>
      </c>
    </row>
    <row r="26" spans="1:12" ht="18.600000000000001" customHeight="1">
      <c r="A26" s="23" t="s">
        <v>119</v>
      </c>
      <c r="E26" s="88"/>
      <c r="F26" s="74">
        <v>-472099559</v>
      </c>
      <c r="G26" s="88"/>
      <c r="H26" s="74">
        <v>-495639926</v>
      </c>
      <c r="I26" s="88"/>
      <c r="J26" s="74">
        <v>-238385646</v>
      </c>
      <c r="K26" s="88"/>
      <c r="L26" s="74">
        <v>-352355883</v>
      </c>
    </row>
    <row r="27" spans="1:12" ht="18.600000000000001" customHeight="1">
      <c r="A27" s="81" t="s">
        <v>120</v>
      </c>
      <c r="D27" s="19">
        <v>7</v>
      </c>
      <c r="E27" s="88"/>
      <c r="F27" s="74">
        <v>-260592444</v>
      </c>
      <c r="G27" s="88"/>
      <c r="H27" s="74" t="s">
        <v>20</v>
      </c>
      <c r="I27" s="88"/>
      <c r="J27" s="74">
        <v>-260592444</v>
      </c>
      <c r="K27" s="88"/>
      <c r="L27" s="74" t="s">
        <v>20</v>
      </c>
    </row>
    <row r="28" spans="1:12" ht="18.600000000000001" customHeight="1">
      <c r="A28" s="23" t="s">
        <v>121</v>
      </c>
      <c r="D28" s="19">
        <v>13</v>
      </c>
      <c r="E28" s="88"/>
      <c r="F28" s="74" t="s">
        <v>20</v>
      </c>
      <c r="G28" s="88"/>
      <c r="H28" s="74" t="s">
        <v>20</v>
      </c>
      <c r="I28" s="88"/>
      <c r="J28" s="74">
        <v>-54700000</v>
      </c>
      <c r="K28" s="88"/>
      <c r="L28" s="74">
        <v>-268511549</v>
      </c>
    </row>
    <row r="29" spans="1:12" ht="18.600000000000001" customHeight="1">
      <c r="A29" s="23" t="s">
        <v>122</v>
      </c>
      <c r="D29" s="19">
        <v>14</v>
      </c>
      <c r="E29" s="88"/>
      <c r="F29" s="74" t="s">
        <v>20</v>
      </c>
      <c r="G29" s="88"/>
      <c r="H29" s="74" t="s">
        <v>20</v>
      </c>
      <c r="I29" s="88"/>
      <c r="J29" s="74">
        <v>-39548606</v>
      </c>
      <c r="K29" s="88"/>
      <c r="L29" s="74">
        <v>-86700000</v>
      </c>
    </row>
    <row r="30" spans="1:12" ht="18.600000000000001" customHeight="1">
      <c r="A30" s="23" t="s">
        <v>123</v>
      </c>
      <c r="D30" s="19">
        <v>15</v>
      </c>
      <c r="E30" s="88"/>
      <c r="F30" s="74">
        <v>-200493813</v>
      </c>
      <c r="G30" s="88"/>
      <c r="H30" s="74">
        <v>-101831271</v>
      </c>
      <c r="I30" s="88"/>
      <c r="J30" s="74">
        <v>-200493813</v>
      </c>
      <c r="K30" s="88"/>
      <c r="L30" s="74">
        <v>-101831271</v>
      </c>
    </row>
    <row r="31" spans="1:12" ht="18.600000000000001" customHeight="1">
      <c r="A31" s="23" t="s">
        <v>124</v>
      </c>
      <c r="E31" s="88"/>
      <c r="F31" s="74" t="s">
        <v>20</v>
      </c>
      <c r="G31" s="88"/>
      <c r="H31" s="74" t="s">
        <v>20</v>
      </c>
      <c r="I31" s="88"/>
      <c r="J31" s="74" t="s">
        <v>20</v>
      </c>
      <c r="K31" s="88"/>
      <c r="L31" s="74">
        <v>-14000007</v>
      </c>
    </row>
    <row r="32" spans="1:12" ht="18.600000000000001" customHeight="1">
      <c r="A32" s="23" t="s">
        <v>125</v>
      </c>
      <c r="E32" s="88"/>
      <c r="F32" s="74">
        <v>-16864147</v>
      </c>
      <c r="G32" s="88"/>
      <c r="H32" s="74">
        <v>-2386174</v>
      </c>
      <c r="I32" s="88"/>
      <c r="J32" s="74">
        <v>-16927153</v>
      </c>
      <c r="K32" s="88"/>
      <c r="L32" s="74">
        <v>-2341935</v>
      </c>
    </row>
    <row r="33" spans="1:12" ht="18.600000000000001" customHeight="1">
      <c r="A33" s="81" t="s">
        <v>126</v>
      </c>
      <c r="B33" s="70"/>
      <c r="E33" s="88"/>
      <c r="F33" s="80">
        <v>-344058015</v>
      </c>
      <c r="G33" s="88"/>
      <c r="H33" s="80">
        <v>-308350152</v>
      </c>
      <c r="I33" s="88"/>
      <c r="J33" s="80">
        <v>-338464459</v>
      </c>
      <c r="K33" s="88"/>
      <c r="L33" s="80">
        <v>-316206922</v>
      </c>
    </row>
    <row r="34" spans="1:12" ht="6" customHeight="1">
      <c r="A34" s="70"/>
      <c r="B34" s="70"/>
      <c r="E34" s="88"/>
      <c r="F34" s="74"/>
      <c r="G34" s="88"/>
      <c r="H34" s="74"/>
      <c r="I34" s="88"/>
      <c r="K34" s="88"/>
    </row>
    <row r="35" spans="1:12" ht="18.600000000000001" customHeight="1">
      <c r="A35" s="70" t="s">
        <v>127</v>
      </c>
      <c r="E35" s="88"/>
      <c r="F35" s="89">
        <f>SUM(F24:F33)</f>
        <v>-1420825198</v>
      </c>
      <c r="G35" s="88"/>
      <c r="H35" s="89">
        <f>SUM(H24:H33)</f>
        <v>-975986523</v>
      </c>
      <c r="I35" s="88"/>
      <c r="J35" s="89">
        <f>SUM(J24:J33)</f>
        <v>-1151891706</v>
      </c>
      <c r="K35" s="88"/>
      <c r="L35" s="89">
        <f>SUM(L24:L33)</f>
        <v>-1149064873</v>
      </c>
    </row>
    <row r="36" spans="1:12" s="90" customFormat="1" ht="18.600000000000001" customHeight="1">
      <c r="D36" s="91"/>
      <c r="E36" s="91"/>
      <c r="F36" s="92"/>
      <c r="G36" s="93"/>
      <c r="H36" s="92"/>
      <c r="I36" s="91"/>
      <c r="J36" s="92"/>
      <c r="K36" s="93"/>
      <c r="L36" s="92"/>
    </row>
    <row r="37" spans="1:12" ht="18.600000000000001" customHeight="1">
      <c r="A37" s="70" t="s">
        <v>128</v>
      </c>
      <c r="E37" s="88"/>
      <c r="F37" s="74">
        <v>-1084402443</v>
      </c>
      <c r="G37" s="88"/>
      <c r="H37" s="74">
        <v>-702151840</v>
      </c>
      <c r="I37" s="88"/>
      <c r="J37" s="74">
        <v>-748017690</v>
      </c>
      <c r="K37" s="88"/>
      <c r="L37" s="74">
        <v>-524591275</v>
      </c>
    </row>
    <row r="38" spans="1:12" ht="18.600000000000001" customHeight="1">
      <c r="A38" s="81" t="s">
        <v>129</v>
      </c>
      <c r="D38" s="19" t="s">
        <v>29</v>
      </c>
      <c r="E38" s="88"/>
      <c r="F38" s="80">
        <v>-131349570</v>
      </c>
      <c r="G38" s="88"/>
      <c r="H38" s="80">
        <v>-125395620</v>
      </c>
      <c r="I38" s="88"/>
      <c r="J38" s="80" t="s">
        <v>20</v>
      </c>
      <c r="K38" s="88"/>
      <c r="L38" s="80" t="s">
        <v>20</v>
      </c>
    </row>
    <row r="39" spans="1:12" ht="6" customHeight="1">
      <c r="A39" s="70"/>
      <c r="B39" s="70"/>
      <c r="E39" s="88"/>
      <c r="F39" s="74"/>
      <c r="G39" s="88"/>
      <c r="H39" s="74"/>
      <c r="I39" s="88"/>
      <c r="K39" s="88"/>
    </row>
    <row r="40" spans="1:12" ht="18.600000000000001" customHeight="1">
      <c r="A40" s="70" t="s">
        <v>130</v>
      </c>
      <c r="B40" s="70"/>
      <c r="E40" s="94"/>
      <c r="F40" s="73">
        <f>SUM(F37:F38)</f>
        <v>-1215752013</v>
      </c>
      <c r="G40" s="94"/>
      <c r="H40" s="73">
        <f>SUM(H37:H38)</f>
        <v>-827547460</v>
      </c>
      <c r="I40" s="94"/>
      <c r="J40" s="73">
        <f>SUM(J37:J38)</f>
        <v>-748017690</v>
      </c>
      <c r="K40" s="94"/>
      <c r="L40" s="73">
        <f>SUM(L37:L38)</f>
        <v>-524591275</v>
      </c>
    </row>
    <row r="41" spans="1:12" ht="18.600000000000001" customHeight="1">
      <c r="A41" s="81" t="s">
        <v>131</v>
      </c>
      <c r="D41" s="19">
        <v>29</v>
      </c>
      <c r="E41" s="94"/>
      <c r="F41" s="80">
        <v>-11286428</v>
      </c>
      <c r="G41" s="88"/>
      <c r="H41" s="80">
        <v>-7535193</v>
      </c>
      <c r="I41" s="88"/>
      <c r="J41" s="80">
        <v>8629685</v>
      </c>
      <c r="K41" s="88"/>
      <c r="L41" s="80">
        <v>-6667593</v>
      </c>
    </row>
    <row r="42" spans="1:12" ht="6" customHeight="1">
      <c r="E42" s="94"/>
      <c r="F42" s="74"/>
      <c r="G42" s="94"/>
      <c r="H42" s="74"/>
      <c r="I42" s="94"/>
      <c r="J42" s="73"/>
      <c r="K42" s="94"/>
      <c r="L42" s="73"/>
    </row>
    <row r="43" spans="1:12" ht="18.600000000000001" customHeight="1">
      <c r="A43" s="70" t="s">
        <v>132</v>
      </c>
      <c r="B43" s="70"/>
      <c r="E43" s="94"/>
      <c r="F43" s="89">
        <f>SUM(F40:F42)</f>
        <v>-1227038441</v>
      </c>
      <c r="G43" s="94"/>
      <c r="H43" s="89">
        <f>SUM(H40:H42)</f>
        <v>-835082653</v>
      </c>
      <c r="I43" s="94"/>
      <c r="J43" s="89">
        <f>SUM(J40:J42)</f>
        <v>-739388005</v>
      </c>
      <c r="K43" s="94"/>
      <c r="L43" s="89">
        <f>SUM(L40:L42)</f>
        <v>-531258868</v>
      </c>
    </row>
    <row r="44" spans="1:12" ht="18.600000000000001" customHeight="1">
      <c r="A44" s="70"/>
      <c r="B44" s="70"/>
      <c r="E44" s="94"/>
      <c r="G44" s="94"/>
      <c r="I44" s="94"/>
      <c r="J44" s="73"/>
      <c r="K44" s="94"/>
      <c r="L44" s="73"/>
    </row>
    <row r="45" spans="1:12" ht="18.600000000000001" customHeight="1">
      <c r="A45" s="70" t="s">
        <v>133</v>
      </c>
      <c r="B45" s="70"/>
      <c r="E45" s="94"/>
      <c r="G45" s="94"/>
      <c r="I45" s="94"/>
      <c r="J45" s="73"/>
      <c r="K45" s="94"/>
      <c r="L45" s="73"/>
    </row>
    <row r="46" spans="1:12" ht="18.600000000000001" customHeight="1">
      <c r="A46" s="81" t="s">
        <v>134</v>
      </c>
      <c r="B46" s="23"/>
      <c r="C46" s="95"/>
      <c r="E46" s="94"/>
      <c r="G46" s="94"/>
      <c r="I46" s="94"/>
      <c r="J46" s="73"/>
      <c r="K46" s="94"/>
      <c r="L46" s="73"/>
    </row>
    <row r="47" spans="1:12" ht="18.600000000000001" customHeight="1">
      <c r="A47" s="70"/>
      <c r="B47" s="29"/>
      <c r="C47" s="96" t="s">
        <v>135</v>
      </c>
      <c r="E47" s="94"/>
      <c r="G47" s="94"/>
      <c r="I47" s="94"/>
      <c r="J47" s="73"/>
      <c r="K47" s="94"/>
      <c r="L47" s="73"/>
    </row>
    <row r="48" spans="1:12" ht="18.600000000000001" customHeight="1">
      <c r="A48" s="70"/>
      <c r="B48" s="29"/>
      <c r="C48" s="96" t="s">
        <v>136</v>
      </c>
      <c r="E48" s="94"/>
      <c r="F48" s="73">
        <v>5899185</v>
      </c>
      <c r="G48" s="94"/>
      <c r="H48" s="73">
        <v>6100586</v>
      </c>
      <c r="I48" s="94"/>
      <c r="J48" s="73">
        <v>5070867</v>
      </c>
      <c r="K48" s="94"/>
      <c r="L48" s="73">
        <v>4454365</v>
      </c>
    </row>
    <row r="49" spans="1:12" ht="18.600000000000001" customHeight="1">
      <c r="A49" s="70"/>
      <c r="B49" s="29"/>
      <c r="C49" s="96" t="s">
        <v>137</v>
      </c>
      <c r="E49" s="94"/>
      <c r="F49" s="80">
        <v>419322</v>
      </c>
      <c r="G49" s="94"/>
      <c r="H49" s="80">
        <v>392997</v>
      </c>
      <c r="I49" s="94"/>
      <c r="J49" s="79" t="s">
        <v>20</v>
      </c>
      <c r="K49" s="94"/>
      <c r="L49" s="79" t="s">
        <v>20</v>
      </c>
    </row>
    <row r="50" spans="1:12" s="101" customFormat="1" ht="18.600000000000001" customHeight="1">
      <c r="A50" s="100" t="s">
        <v>138</v>
      </c>
      <c r="D50" s="102"/>
      <c r="E50" s="102"/>
      <c r="F50" s="66">
        <f>SUM(F48:F49)</f>
        <v>6318507</v>
      </c>
      <c r="G50" s="93"/>
      <c r="H50" s="66">
        <f>SUM(H48:H49)</f>
        <v>6493583</v>
      </c>
      <c r="I50" s="93"/>
      <c r="J50" s="66">
        <f>SUM(J48:J49)</f>
        <v>5070867</v>
      </c>
      <c r="K50" s="93"/>
      <c r="L50" s="66">
        <f>SUM(L48:L49)</f>
        <v>4454365</v>
      </c>
    </row>
    <row r="51" spans="1:12" s="105" customFormat="1" ht="6" customHeight="1">
      <c r="A51" s="6"/>
      <c r="B51" s="6"/>
      <c r="C51" s="103"/>
      <c r="D51" s="99"/>
      <c r="E51" s="99"/>
      <c r="F51" s="97"/>
      <c r="G51" s="104"/>
      <c r="H51" s="97"/>
      <c r="I51" s="104"/>
      <c r="J51" s="97"/>
      <c r="K51" s="104"/>
      <c r="L51" s="97"/>
    </row>
    <row r="52" spans="1:12" s="105" customFormat="1" ht="18.600000000000001" customHeight="1" thickBot="1">
      <c r="A52" s="101" t="s">
        <v>139</v>
      </c>
      <c r="C52" s="103"/>
      <c r="D52" s="99"/>
      <c r="E52" s="99"/>
      <c r="F52" s="68">
        <f>SUM(F43,F50)</f>
        <v>-1220719934</v>
      </c>
      <c r="G52" s="98"/>
      <c r="H52" s="68">
        <f>SUM(H43,H50)</f>
        <v>-828589070</v>
      </c>
      <c r="I52" s="72"/>
      <c r="J52" s="68">
        <f>SUM(J43,J50)</f>
        <v>-734317138</v>
      </c>
      <c r="K52" s="72"/>
      <c r="L52" s="68">
        <f>SUM(L43,L50)</f>
        <v>-526804503</v>
      </c>
    </row>
    <row r="53" spans="1:12" ht="24.75" customHeight="1" thickTop="1">
      <c r="A53" s="70"/>
      <c r="B53" s="23"/>
      <c r="C53" s="106"/>
      <c r="F53" s="74"/>
      <c r="H53" s="74"/>
    </row>
    <row r="54" spans="1:12" ht="17.45" customHeight="1">
      <c r="A54" s="70"/>
      <c r="B54" s="23"/>
      <c r="C54" s="106"/>
      <c r="F54" s="74"/>
      <c r="H54" s="74"/>
    </row>
    <row r="55" spans="1:12" ht="5.25" customHeight="1">
      <c r="A55" s="70"/>
      <c r="B55" s="23"/>
      <c r="C55" s="106"/>
      <c r="F55" s="74"/>
      <c r="H55" s="74"/>
    </row>
    <row r="56" spans="1:12" ht="21.95" customHeight="1">
      <c r="A56" s="76" t="str">
        <f>'6-8'!A108</f>
        <v>หมายเหตุประกอบงบการเงินรวมและงบการเงินเฉพาะกิจการเป็นส่วนหนึ่งของงบการเงินนี้</v>
      </c>
      <c r="B56" s="76"/>
      <c r="C56" s="76"/>
      <c r="D56" s="77"/>
      <c r="E56" s="78"/>
      <c r="F56" s="79"/>
      <c r="G56" s="78"/>
      <c r="H56" s="79"/>
      <c r="I56" s="107"/>
      <c r="J56" s="80"/>
      <c r="K56" s="107"/>
      <c r="L56" s="80"/>
    </row>
    <row r="57" spans="1:12" ht="21.75" customHeight="1">
      <c r="A57" s="69" t="str">
        <f>A1</f>
        <v>บริษัท ไรมอน แลนด์ จำกัด (มหาชน)</v>
      </c>
      <c r="B57" s="70"/>
      <c r="C57" s="70"/>
    </row>
    <row r="58" spans="1:12" ht="21.75" customHeight="1">
      <c r="A58" s="70" t="s">
        <v>103</v>
      </c>
      <c r="B58" s="70"/>
      <c r="C58" s="70"/>
    </row>
    <row r="59" spans="1:12" ht="21.75" customHeight="1">
      <c r="A59" s="108" t="str">
        <f>A3</f>
        <v>สำหรับปีสิ้นสุดวันที่ 31 ธันวาคม พ.ศ. 2567</v>
      </c>
      <c r="B59" s="76"/>
      <c r="C59" s="76"/>
      <c r="D59" s="77"/>
      <c r="E59" s="78"/>
      <c r="F59" s="79"/>
      <c r="G59" s="78"/>
      <c r="H59" s="79"/>
      <c r="I59" s="78"/>
      <c r="J59" s="80"/>
      <c r="K59" s="78"/>
      <c r="L59" s="80"/>
    </row>
    <row r="60" spans="1:12" ht="21.75" customHeight="1">
      <c r="A60" s="70"/>
      <c r="E60" s="82"/>
      <c r="F60" s="83"/>
      <c r="G60" s="82"/>
      <c r="H60" s="83"/>
      <c r="I60" s="82"/>
      <c r="J60" s="84"/>
      <c r="K60" s="82"/>
      <c r="L60" s="84"/>
    </row>
    <row r="61" spans="1:12" ht="21.75" customHeight="1">
      <c r="D61" s="85"/>
      <c r="E61" s="86"/>
      <c r="F61" s="146" t="s">
        <v>3</v>
      </c>
      <c r="G61" s="146"/>
      <c r="H61" s="146"/>
      <c r="I61" s="2"/>
      <c r="J61" s="146" t="s">
        <v>4</v>
      </c>
      <c r="K61" s="146"/>
      <c r="L61" s="146"/>
    </row>
    <row r="62" spans="1:12" ht="21.75" customHeight="1">
      <c r="D62" s="85"/>
      <c r="E62" s="86"/>
      <c r="F62" s="4"/>
      <c r="G62" s="15"/>
      <c r="H62" s="4" t="s">
        <v>5</v>
      </c>
      <c r="I62" s="16"/>
      <c r="J62" s="4"/>
      <c r="K62" s="15"/>
      <c r="L62" s="4"/>
    </row>
    <row r="63" spans="1:12" ht="21.75" customHeight="1">
      <c r="D63" s="85"/>
      <c r="E63" s="15"/>
      <c r="F63" s="4" t="s">
        <v>8</v>
      </c>
      <c r="G63" s="15"/>
      <c r="H63" s="4" t="s">
        <v>9</v>
      </c>
      <c r="I63" s="16"/>
      <c r="J63" s="4" t="s">
        <v>8</v>
      </c>
      <c r="K63" s="15"/>
      <c r="L63" s="4" t="s">
        <v>9</v>
      </c>
    </row>
    <row r="64" spans="1:12" ht="21.75" customHeight="1">
      <c r="D64" s="87" t="s">
        <v>10</v>
      </c>
      <c r="E64" s="15"/>
      <c r="F64" s="17" t="s">
        <v>11</v>
      </c>
      <c r="G64" s="18"/>
      <c r="H64" s="17" t="s">
        <v>11</v>
      </c>
      <c r="I64" s="18"/>
      <c r="J64" s="17" t="s">
        <v>11</v>
      </c>
      <c r="K64" s="18"/>
      <c r="L64" s="17" t="s">
        <v>11</v>
      </c>
    </row>
    <row r="65" spans="1:12" ht="21.75" customHeight="1">
      <c r="A65" s="70"/>
      <c r="B65" s="70"/>
      <c r="E65" s="88"/>
      <c r="F65" s="74"/>
      <c r="G65" s="88"/>
      <c r="H65" s="74"/>
      <c r="I65" s="88"/>
      <c r="K65" s="88"/>
    </row>
    <row r="66" spans="1:12" ht="21.75" customHeight="1">
      <c r="A66" s="70" t="s">
        <v>140</v>
      </c>
      <c r="E66" s="94"/>
      <c r="G66" s="94"/>
      <c r="I66" s="94"/>
      <c r="J66" s="73"/>
      <c r="K66" s="94"/>
      <c r="L66" s="73"/>
    </row>
    <row r="67" spans="1:12" ht="21.75" customHeight="1">
      <c r="A67" s="81" t="s">
        <v>141</v>
      </c>
      <c r="D67" s="19">
        <v>4</v>
      </c>
      <c r="E67" s="94"/>
      <c r="F67" s="74">
        <v>-1212856956</v>
      </c>
      <c r="G67" s="109"/>
      <c r="H67" s="74">
        <v>-833438734</v>
      </c>
      <c r="I67" s="109"/>
      <c r="J67" s="74">
        <v>-739388005</v>
      </c>
      <c r="K67" s="109"/>
      <c r="L67" s="74">
        <v>-531258868</v>
      </c>
    </row>
    <row r="68" spans="1:12" ht="21.75" customHeight="1">
      <c r="A68" s="81" t="s">
        <v>142</v>
      </c>
      <c r="E68" s="94"/>
      <c r="F68" s="80">
        <v>-14181485</v>
      </c>
      <c r="G68" s="109"/>
      <c r="H68" s="80">
        <v>-1643919</v>
      </c>
      <c r="I68" s="109"/>
      <c r="J68" s="80">
        <v>0</v>
      </c>
      <c r="K68" s="109"/>
      <c r="L68" s="80">
        <v>0</v>
      </c>
    </row>
    <row r="69" spans="1:12" ht="6" customHeight="1">
      <c r="A69" s="70"/>
      <c r="B69" s="70"/>
      <c r="E69" s="88"/>
      <c r="F69" s="74"/>
      <c r="G69" s="88"/>
      <c r="H69" s="74"/>
      <c r="I69" s="88"/>
      <c r="K69" s="88"/>
    </row>
    <row r="70" spans="1:12" ht="21.75" customHeight="1" thickBot="1">
      <c r="E70" s="94"/>
      <c r="F70" s="68">
        <f>SUM(F67:F69)</f>
        <v>-1227038441</v>
      </c>
      <c r="G70" s="94"/>
      <c r="H70" s="68">
        <f>SUM(H67:H69)</f>
        <v>-835082653</v>
      </c>
      <c r="I70" s="94"/>
      <c r="J70" s="68">
        <f>SUM(J67:J69)</f>
        <v>-739388005</v>
      </c>
      <c r="K70" s="94"/>
      <c r="L70" s="68">
        <f>SUM(L67:L69)</f>
        <v>-531258868</v>
      </c>
    </row>
    <row r="71" spans="1:12" ht="21.75" customHeight="1" thickTop="1">
      <c r="A71" s="70"/>
      <c r="B71" s="70"/>
      <c r="E71" s="88"/>
      <c r="F71" s="74"/>
      <c r="G71" s="88"/>
      <c r="H71" s="74"/>
      <c r="I71" s="88"/>
      <c r="K71" s="88"/>
    </row>
    <row r="72" spans="1:12" ht="21.75" customHeight="1">
      <c r="A72" s="70" t="s">
        <v>143</v>
      </c>
      <c r="B72" s="70"/>
      <c r="E72" s="88"/>
      <c r="F72" s="74"/>
      <c r="G72" s="88"/>
      <c r="H72" s="74"/>
      <c r="I72" s="88"/>
      <c r="K72" s="88"/>
    </row>
    <row r="73" spans="1:12" ht="21.75" customHeight="1">
      <c r="A73" s="81" t="s">
        <v>141</v>
      </c>
      <c r="D73" s="19">
        <v>4</v>
      </c>
      <c r="E73" s="94"/>
      <c r="F73" s="74">
        <v>-1206538449</v>
      </c>
      <c r="G73" s="109"/>
      <c r="H73" s="74">
        <v>-826945151</v>
      </c>
      <c r="I73" s="109"/>
      <c r="J73" s="74">
        <v>-734317138</v>
      </c>
      <c r="K73" s="109"/>
      <c r="L73" s="74">
        <v>-526804503</v>
      </c>
    </row>
    <row r="74" spans="1:12" ht="21.75" customHeight="1">
      <c r="A74" s="81" t="s">
        <v>142</v>
      </c>
      <c r="E74" s="94"/>
      <c r="F74" s="80">
        <v>-14181485</v>
      </c>
      <c r="G74" s="109"/>
      <c r="H74" s="80">
        <v>-1643919</v>
      </c>
      <c r="I74" s="109"/>
      <c r="J74" s="80">
        <v>0</v>
      </c>
      <c r="K74" s="109"/>
      <c r="L74" s="80">
        <v>0</v>
      </c>
    </row>
    <row r="75" spans="1:12" ht="6" customHeight="1">
      <c r="A75" s="70"/>
      <c r="B75" s="70"/>
      <c r="E75" s="88"/>
      <c r="F75" s="74"/>
      <c r="G75" s="88"/>
      <c r="H75" s="74"/>
      <c r="I75" s="88"/>
      <c r="K75" s="88"/>
    </row>
    <row r="76" spans="1:12" ht="21.75" customHeight="1" thickBot="1">
      <c r="E76" s="94"/>
      <c r="F76" s="68">
        <v>-1220719934</v>
      </c>
      <c r="G76" s="94"/>
      <c r="H76" s="68">
        <v>-828589070</v>
      </c>
      <c r="I76" s="94"/>
      <c r="J76" s="68">
        <v>-734317138</v>
      </c>
      <c r="K76" s="94"/>
      <c r="L76" s="68">
        <v>-526804503</v>
      </c>
    </row>
    <row r="77" spans="1:12" ht="21.75" customHeight="1" thickTop="1">
      <c r="A77" s="70"/>
      <c r="B77" s="70"/>
      <c r="E77" s="88"/>
      <c r="F77" s="74"/>
      <c r="G77" s="88"/>
      <c r="H77" s="74"/>
      <c r="I77" s="88"/>
      <c r="K77" s="88"/>
    </row>
    <row r="78" spans="1:12" ht="21.75" customHeight="1">
      <c r="A78" s="70" t="s">
        <v>144</v>
      </c>
      <c r="B78" s="70"/>
      <c r="E78" s="94"/>
      <c r="G78" s="94"/>
      <c r="I78" s="94"/>
      <c r="J78" s="73"/>
      <c r="K78" s="94"/>
      <c r="L78" s="73"/>
    </row>
    <row r="79" spans="1:12" ht="21.75" customHeight="1" thickBot="1">
      <c r="A79" s="81" t="s">
        <v>145</v>
      </c>
      <c r="B79" s="70"/>
      <c r="D79" s="99" t="s">
        <v>146</v>
      </c>
      <c r="E79" s="110"/>
      <c r="F79" s="111">
        <v>-0.2392</v>
      </c>
      <c r="G79" s="112"/>
      <c r="H79" s="111">
        <v>-0.19969999999999999</v>
      </c>
      <c r="I79" s="112"/>
      <c r="J79" s="111">
        <v>-0.14580000000000001</v>
      </c>
      <c r="K79" s="112"/>
      <c r="L79" s="111">
        <v>-0.1273</v>
      </c>
    </row>
    <row r="80" spans="1:12" ht="21.75" customHeight="1" thickTop="1">
      <c r="A80" s="70"/>
      <c r="B80" s="70"/>
      <c r="E80" s="88"/>
      <c r="F80" s="74"/>
      <c r="G80" s="112"/>
      <c r="H80" s="74"/>
      <c r="I80" s="112"/>
      <c r="K80" s="112"/>
    </row>
    <row r="81" spans="2:11" ht="21.75" customHeight="1">
      <c r="B81" s="70"/>
      <c r="E81" s="88"/>
      <c r="F81" s="74"/>
      <c r="G81" s="88"/>
      <c r="I81" s="112"/>
      <c r="K81" s="112"/>
    </row>
    <row r="82" spans="2:11" ht="21.75" customHeight="1">
      <c r="B82" s="70"/>
      <c r="E82" s="88"/>
      <c r="F82" s="74"/>
      <c r="G82" s="88"/>
      <c r="H82" s="74"/>
      <c r="I82" s="112"/>
      <c r="K82" s="112"/>
    </row>
    <row r="83" spans="2:11" ht="21.75" customHeight="1">
      <c r="B83" s="70"/>
      <c r="E83" s="88"/>
      <c r="F83" s="74"/>
      <c r="G83" s="88"/>
      <c r="H83" s="74"/>
      <c r="I83" s="112"/>
      <c r="K83" s="112"/>
    </row>
    <row r="84" spans="2:11" ht="21.75" customHeight="1">
      <c r="B84" s="70"/>
      <c r="E84" s="88"/>
      <c r="F84" s="74"/>
      <c r="G84" s="88"/>
      <c r="H84" s="74"/>
      <c r="I84" s="112"/>
      <c r="K84" s="112"/>
    </row>
    <row r="85" spans="2:11" ht="21.75" customHeight="1">
      <c r="B85" s="70"/>
      <c r="E85" s="88"/>
      <c r="F85" s="74"/>
      <c r="G85" s="88"/>
      <c r="H85" s="74"/>
      <c r="I85" s="112"/>
      <c r="K85" s="112"/>
    </row>
    <row r="86" spans="2:11" ht="21.75" customHeight="1">
      <c r="B86" s="70"/>
      <c r="E86" s="88"/>
      <c r="F86" s="74"/>
      <c r="G86" s="88"/>
      <c r="H86" s="74"/>
      <c r="I86" s="112"/>
      <c r="K86" s="112"/>
    </row>
    <row r="87" spans="2:11" ht="21.75" customHeight="1">
      <c r="B87" s="70"/>
      <c r="E87" s="88"/>
      <c r="F87" s="74"/>
      <c r="G87" s="88"/>
      <c r="H87" s="74"/>
      <c r="I87" s="112"/>
      <c r="K87" s="112"/>
    </row>
    <row r="88" spans="2:11" ht="21.75" customHeight="1">
      <c r="B88" s="70"/>
      <c r="E88" s="88"/>
      <c r="F88" s="74"/>
      <c r="G88" s="88"/>
      <c r="H88" s="74"/>
      <c r="I88" s="112"/>
      <c r="K88" s="112"/>
    </row>
    <row r="89" spans="2:11" ht="21.75" customHeight="1">
      <c r="B89" s="70"/>
      <c r="E89" s="88"/>
      <c r="F89" s="74"/>
      <c r="G89" s="88"/>
      <c r="H89" s="74"/>
      <c r="I89" s="112"/>
      <c r="K89" s="112"/>
    </row>
    <row r="90" spans="2:11" ht="21.75" customHeight="1">
      <c r="B90" s="70"/>
      <c r="E90" s="88"/>
      <c r="F90" s="74"/>
      <c r="G90" s="88"/>
      <c r="H90" s="74"/>
      <c r="I90" s="112"/>
      <c r="K90" s="112"/>
    </row>
    <row r="91" spans="2:11" ht="21.75" customHeight="1">
      <c r="B91" s="70"/>
      <c r="E91" s="88"/>
      <c r="F91" s="74"/>
      <c r="G91" s="88"/>
      <c r="H91" s="74"/>
      <c r="I91" s="112"/>
      <c r="K91" s="112"/>
    </row>
    <row r="92" spans="2:11" ht="21.75" customHeight="1">
      <c r="B92" s="70"/>
      <c r="E92" s="88"/>
      <c r="F92" s="74"/>
      <c r="G92" s="88"/>
      <c r="H92" s="74"/>
      <c r="I92" s="112"/>
      <c r="K92" s="112"/>
    </row>
    <row r="93" spans="2:11" ht="22.5" customHeight="1">
      <c r="B93" s="70"/>
      <c r="E93" s="88"/>
      <c r="F93" s="74"/>
      <c r="G93" s="88"/>
      <c r="H93" s="74"/>
      <c r="I93" s="112"/>
      <c r="K93" s="112"/>
    </row>
    <row r="94" spans="2:11" ht="21.75" customHeight="1">
      <c r="B94" s="70"/>
      <c r="E94" s="88"/>
      <c r="F94" s="74"/>
      <c r="G94" s="88"/>
      <c r="H94" s="74"/>
      <c r="I94" s="112"/>
      <c r="K94" s="112"/>
    </row>
    <row r="95" spans="2:11" ht="21.75" customHeight="1">
      <c r="B95" s="70"/>
      <c r="E95" s="88"/>
      <c r="F95" s="74"/>
      <c r="G95" s="88"/>
      <c r="H95" s="74"/>
      <c r="I95" s="112"/>
      <c r="K95" s="112"/>
    </row>
    <row r="96" spans="2:11" ht="21.75" customHeight="1">
      <c r="B96" s="70"/>
      <c r="E96" s="88"/>
      <c r="F96" s="74"/>
      <c r="G96" s="88"/>
      <c r="H96" s="74"/>
      <c r="I96" s="112"/>
      <c r="K96" s="112"/>
    </row>
    <row r="97" spans="1:12" ht="21.75" customHeight="1">
      <c r="B97" s="70"/>
      <c r="E97" s="88"/>
      <c r="F97" s="74"/>
      <c r="G97" s="88"/>
      <c r="H97" s="74"/>
      <c r="I97" s="112"/>
      <c r="K97" s="112"/>
    </row>
    <row r="98" spans="1:12" ht="17.45" customHeight="1">
      <c r="B98" s="70"/>
      <c r="E98" s="88"/>
      <c r="F98" s="74"/>
      <c r="G98" s="88"/>
      <c r="H98" s="74"/>
      <c r="I98" s="112"/>
      <c r="K98" s="112"/>
    </row>
    <row r="99" spans="1:12" ht="19.149999999999999" customHeight="1">
      <c r="B99" s="70"/>
      <c r="E99" s="88"/>
      <c r="F99" s="74"/>
      <c r="G99" s="88"/>
      <c r="H99" s="74"/>
      <c r="I99" s="112"/>
      <c r="K99" s="112"/>
    </row>
    <row r="100" spans="1:12" ht="18.600000000000001" customHeight="1">
      <c r="B100" s="70"/>
      <c r="E100" s="88"/>
      <c r="F100" s="74"/>
      <c r="G100" s="88"/>
      <c r="H100" s="74"/>
      <c r="I100" s="112"/>
      <c r="K100" s="112"/>
    </row>
    <row r="101" spans="1:12" ht="16.149999999999999" customHeight="1">
      <c r="B101" s="70"/>
      <c r="E101" s="88"/>
      <c r="F101" s="74"/>
      <c r="G101" s="88"/>
      <c r="H101" s="74"/>
      <c r="I101" s="112"/>
      <c r="K101" s="112"/>
    </row>
    <row r="102" spans="1:12" ht="29.25" customHeight="1">
      <c r="B102" s="70"/>
      <c r="E102" s="88"/>
      <c r="F102" s="74"/>
      <c r="G102" s="88"/>
      <c r="H102" s="74"/>
      <c r="I102" s="112"/>
      <c r="K102" s="112"/>
    </row>
    <row r="103" spans="1:12" ht="21.95" customHeight="1">
      <c r="A103" s="76" t="str">
        <f>'6-8'!A55</f>
        <v>หมายเหตุประกอบงบการเงินรวมและงบการเงินเฉพาะกิจการเป็นส่วนหนึ่งของงบการเงินนี้</v>
      </c>
      <c r="B103" s="76"/>
      <c r="C103" s="76"/>
      <c r="D103" s="77"/>
      <c r="E103" s="78"/>
      <c r="F103" s="79"/>
      <c r="G103" s="78"/>
      <c r="H103" s="79"/>
      <c r="I103" s="107"/>
      <c r="J103" s="80"/>
      <c r="K103" s="107"/>
      <c r="L103" s="80"/>
    </row>
    <row r="131" ht="27" customHeight="1"/>
    <row r="132" ht="27.75" customHeight="1"/>
  </sheetData>
  <mergeCells count="4">
    <mergeCell ref="F5:H5"/>
    <mergeCell ref="J5:L5"/>
    <mergeCell ref="F61:H61"/>
    <mergeCell ref="J61:L61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A05C4-61CF-46FA-8D6B-59357B30DCCF}">
  <dimension ref="A1:Z51"/>
  <sheetViews>
    <sheetView view="pageBreakPreview" zoomScale="85" zoomScaleNormal="80" zoomScaleSheetLayoutView="85" workbookViewId="0">
      <selection sqref="A1:XFD1048576"/>
    </sheetView>
  </sheetViews>
  <sheetFormatPr defaultColWidth="13" defaultRowHeight="21.75" customHeight="1"/>
  <cols>
    <col min="1" max="1" width="44.42578125" style="6" customWidth="1"/>
    <col min="2" max="2" width="7.7109375" style="6" customWidth="1"/>
    <col min="3" max="3" width="0.85546875" style="6" customWidth="1"/>
    <col min="4" max="4" width="13.42578125" style="21" customWidth="1"/>
    <col min="5" max="5" width="0.85546875" style="6" customWidth="1"/>
    <col min="6" max="6" width="11.7109375" style="21" customWidth="1"/>
    <col min="7" max="7" width="0.85546875" style="6" customWidth="1"/>
    <col min="8" max="8" width="13.140625" style="21" customWidth="1"/>
    <col min="9" max="9" width="0.85546875" style="6" customWidth="1"/>
    <col min="10" max="10" width="14" style="6" customWidth="1"/>
    <col min="11" max="11" width="0.85546875" style="6" customWidth="1"/>
    <col min="12" max="12" width="11.85546875" style="21" customWidth="1"/>
    <col min="13" max="13" width="0.85546875" style="24" customWidth="1"/>
    <col min="14" max="14" width="16.7109375" style="21" customWidth="1"/>
    <col min="15" max="15" width="0.85546875" style="24" customWidth="1"/>
    <col min="16" max="16" width="12.7109375" style="21" customWidth="1"/>
    <col min="17" max="17" width="0.85546875" style="58" customWidth="1"/>
    <col min="18" max="18" width="16.5703125" style="21" customWidth="1"/>
    <col min="19" max="19" width="0.85546875" style="58" customWidth="1"/>
    <col min="20" max="20" width="13.28515625" style="21" customWidth="1"/>
    <col min="21" max="21" width="0.85546875" style="58" customWidth="1"/>
    <col min="22" max="22" width="12.7109375" style="21" customWidth="1"/>
    <col min="23" max="23" width="0.85546875" style="58" customWidth="1"/>
    <col min="24" max="24" width="11.7109375" style="21" customWidth="1"/>
    <col min="25" max="25" width="0.85546875" style="58" customWidth="1"/>
    <col min="26" max="26" width="13" style="21" customWidth="1"/>
    <col min="27" max="16384" width="13" style="6"/>
  </cols>
  <sheetData>
    <row r="1" spans="1:26" ht="21.75" customHeight="1">
      <c r="A1" s="7" t="str">
        <f>'6-8'!A1</f>
        <v>บริษัท ไรมอน แลนด์ จำกัด (มหาชน)</v>
      </c>
      <c r="B1" s="7"/>
      <c r="C1" s="7"/>
      <c r="D1" s="4"/>
      <c r="E1" s="7"/>
      <c r="G1" s="7"/>
      <c r="H1" s="4"/>
      <c r="I1" s="7"/>
      <c r="J1" s="7"/>
      <c r="K1" s="7"/>
    </row>
    <row r="2" spans="1:26" ht="21.75" customHeight="1">
      <c r="A2" s="14" t="s">
        <v>147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26" ht="21.75" customHeight="1">
      <c r="A3" s="113" t="str">
        <f>'P&amp;L 9-10'!A3</f>
        <v>สำหรับปีสิ้นสุดวันที่ 31 ธันวาคม พ.ศ. 2567</v>
      </c>
      <c r="B3" s="113"/>
      <c r="C3" s="113"/>
      <c r="D3" s="12"/>
      <c r="E3" s="113"/>
      <c r="F3" s="31"/>
      <c r="G3" s="113"/>
      <c r="H3" s="12"/>
      <c r="I3" s="113"/>
      <c r="J3" s="113"/>
      <c r="K3" s="113"/>
      <c r="L3" s="31"/>
      <c r="M3" s="114"/>
      <c r="N3" s="31"/>
      <c r="O3" s="114"/>
      <c r="P3" s="31"/>
      <c r="Q3" s="115"/>
      <c r="R3" s="31"/>
      <c r="S3" s="115"/>
      <c r="T3" s="31"/>
      <c r="U3" s="115"/>
      <c r="V3" s="31"/>
      <c r="W3" s="115"/>
      <c r="X3" s="31"/>
      <c r="Y3" s="115"/>
      <c r="Z3" s="31"/>
    </row>
    <row r="4" spans="1:26" ht="21.75" customHeight="1">
      <c r="A4" s="116"/>
      <c r="B4" s="116"/>
      <c r="C4" s="116"/>
      <c r="D4" s="4"/>
      <c r="E4" s="116"/>
      <c r="G4" s="116"/>
      <c r="H4" s="4"/>
      <c r="I4" s="116"/>
      <c r="J4" s="116"/>
      <c r="K4" s="116"/>
    </row>
    <row r="5" spans="1:26" ht="21.75" customHeight="1">
      <c r="A5" s="116"/>
      <c r="B5" s="116"/>
      <c r="C5" s="116"/>
      <c r="D5" s="148" t="s">
        <v>3</v>
      </c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</row>
    <row r="6" spans="1:26" ht="21.75" customHeight="1">
      <c r="A6" s="116"/>
      <c r="B6" s="116"/>
      <c r="C6" s="116"/>
      <c r="D6" s="149" t="s">
        <v>148</v>
      </c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24"/>
      <c r="Y6" s="117"/>
      <c r="Z6" s="4"/>
    </row>
    <row r="7" spans="1:26" ht="21.75" customHeight="1">
      <c r="A7" s="116"/>
      <c r="B7" s="116"/>
      <c r="C7" s="117"/>
      <c r="D7" s="4"/>
      <c r="E7" s="117"/>
      <c r="F7" s="4"/>
      <c r="G7" s="117"/>
      <c r="H7" s="4"/>
      <c r="I7" s="117"/>
      <c r="J7" s="117"/>
      <c r="K7" s="117"/>
      <c r="L7" s="4"/>
      <c r="M7" s="117"/>
      <c r="N7" s="4"/>
      <c r="O7" s="117"/>
      <c r="P7" s="4"/>
      <c r="Q7" s="117"/>
      <c r="R7" s="149" t="s">
        <v>149</v>
      </c>
      <c r="S7" s="149"/>
      <c r="T7" s="149"/>
      <c r="U7" s="118"/>
      <c r="V7" s="4"/>
      <c r="W7" s="24"/>
      <c r="Y7" s="117"/>
      <c r="Z7" s="4"/>
    </row>
    <row r="8" spans="1:26" ht="21.75" customHeight="1">
      <c r="C8" s="117"/>
      <c r="D8" s="4"/>
      <c r="E8" s="117"/>
      <c r="F8" s="4"/>
      <c r="G8" s="117"/>
      <c r="I8" s="117"/>
      <c r="J8" s="117"/>
      <c r="K8" s="117"/>
      <c r="L8" s="4"/>
      <c r="M8" s="117"/>
      <c r="N8" s="4"/>
      <c r="O8" s="117"/>
      <c r="P8" s="4"/>
      <c r="Q8" s="117"/>
      <c r="R8" s="149" t="s">
        <v>150</v>
      </c>
      <c r="S8" s="149"/>
      <c r="T8" s="149"/>
      <c r="U8" s="119"/>
      <c r="V8" s="4"/>
      <c r="W8" s="24"/>
      <c r="Y8" s="117"/>
      <c r="Z8" s="4"/>
    </row>
    <row r="9" spans="1:26" ht="21.75" customHeight="1">
      <c r="C9" s="24"/>
      <c r="D9" s="4"/>
      <c r="E9" s="24"/>
      <c r="G9" s="24"/>
      <c r="H9" s="4" t="s">
        <v>151</v>
      </c>
      <c r="I9" s="16"/>
      <c r="J9" s="16"/>
      <c r="K9" s="16"/>
      <c r="L9" s="4"/>
      <c r="M9" s="16"/>
      <c r="N9" s="4"/>
      <c r="O9" s="14"/>
      <c r="P9" s="4"/>
      <c r="Q9" s="117"/>
      <c r="S9" s="117"/>
      <c r="T9" s="4" t="s">
        <v>152</v>
      </c>
      <c r="U9" s="117"/>
      <c r="V9" s="4"/>
      <c r="W9" s="16"/>
      <c r="X9" s="4"/>
      <c r="Y9" s="16"/>
      <c r="Z9" s="4"/>
    </row>
    <row r="10" spans="1:26" ht="21.75" customHeight="1">
      <c r="F10" s="4" t="s">
        <v>153</v>
      </c>
      <c r="H10" s="4" t="s">
        <v>154</v>
      </c>
      <c r="I10" s="14"/>
      <c r="J10" s="3" t="s">
        <v>155</v>
      </c>
      <c r="K10" s="14"/>
      <c r="L10" s="4" t="s">
        <v>156</v>
      </c>
      <c r="M10" s="16"/>
      <c r="N10" s="148" t="s">
        <v>157</v>
      </c>
      <c r="O10" s="148"/>
      <c r="P10" s="148"/>
      <c r="Q10" s="16"/>
      <c r="R10" s="4" t="s">
        <v>158</v>
      </c>
      <c r="S10" s="16"/>
      <c r="T10" s="4" t="s">
        <v>159</v>
      </c>
      <c r="U10" s="16"/>
      <c r="V10" s="4" t="s">
        <v>160</v>
      </c>
      <c r="W10" s="16"/>
      <c r="X10" s="4" t="s">
        <v>161</v>
      </c>
      <c r="Y10" s="16"/>
      <c r="Z10" s="4"/>
    </row>
    <row r="11" spans="1:26" ht="21.75" customHeight="1">
      <c r="C11" s="16"/>
      <c r="D11" s="4" t="s">
        <v>162</v>
      </c>
      <c r="E11" s="16"/>
      <c r="F11" s="4" t="s">
        <v>163</v>
      </c>
      <c r="G11" s="16"/>
      <c r="H11" s="4" t="s">
        <v>164</v>
      </c>
      <c r="I11" s="16"/>
      <c r="J11" s="3" t="s">
        <v>165</v>
      </c>
      <c r="K11" s="16"/>
      <c r="L11" s="4" t="s">
        <v>166</v>
      </c>
      <c r="M11" s="16"/>
      <c r="N11" s="4" t="s">
        <v>167</v>
      </c>
      <c r="O11" s="16"/>
      <c r="P11" s="4"/>
      <c r="Q11" s="16"/>
      <c r="R11" s="4" t="s">
        <v>168</v>
      </c>
      <c r="S11" s="16"/>
      <c r="T11" s="4" t="s">
        <v>169</v>
      </c>
      <c r="U11" s="16"/>
      <c r="V11" s="4" t="s">
        <v>170</v>
      </c>
      <c r="W11" s="16"/>
      <c r="X11" s="4" t="s">
        <v>171</v>
      </c>
      <c r="Y11" s="16"/>
      <c r="Z11" s="4" t="s">
        <v>160</v>
      </c>
    </row>
    <row r="12" spans="1:26" ht="21.75" customHeight="1">
      <c r="C12" s="16"/>
      <c r="D12" s="4" t="s">
        <v>172</v>
      </c>
      <c r="E12" s="16"/>
      <c r="F12" s="4" t="s">
        <v>173</v>
      </c>
      <c r="G12" s="16"/>
      <c r="H12" s="4" t="s">
        <v>174</v>
      </c>
      <c r="I12" s="16"/>
      <c r="J12" s="3" t="s">
        <v>175</v>
      </c>
      <c r="K12" s="16"/>
      <c r="L12" s="4" t="s">
        <v>176</v>
      </c>
      <c r="M12" s="16"/>
      <c r="N12" s="4" t="s">
        <v>177</v>
      </c>
      <c r="O12" s="16"/>
      <c r="P12" s="4" t="s">
        <v>97</v>
      </c>
      <c r="Q12" s="16"/>
      <c r="R12" s="4" t="s">
        <v>178</v>
      </c>
      <c r="S12" s="16"/>
      <c r="T12" s="4" t="s">
        <v>179</v>
      </c>
      <c r="U12" s="16"/>
      <c r="V12" s="4" t="s">
        <v>180</v>
      </c>
      <c r="W12" s="16"/>
      <c r="X12" s="4" t="s">
        <v>181</v>
      </c>
      <c r="Y12" s="16"/>
      <c r="Z12" s="4" t="s">
        <v>182</v>
      </c>
    </row>
    <row r="13" spans="1:26" ht="21.75" customHeight="1">
      <c r="B13" s="120" t="s">
        <v>10</v>
      </c>
      <c r="C13" s="16"/>
      <c r="D13" s="12" t="s">
        <v>11</v>
      </c>
      <c r="E13" s="16"/>
      <c r="F13" s="12" t="s">
        <v>11</v>
      </c>
      <c r="G13" s="16"/>
      <c r="H13" s="12" t="s">
        <v>11</v>
      </c>
      <c r="I13" s="16"/>
      <c r="J13" s="121" t="s">
        <v>11</v>
      </c>
      <c r="K13" s="16"/>
      <c r="L13" s="12" t="s">
        <v>11</v>
      </c>
      <c r="M13" s="16"/>
      <c r="N13" s="12" t="s">
        <v>11</v>
      </c>
      <c r="O13" s="16"/>
      <c r="P13" s="12" t="s">
        <v>11</v>
      </c>
      <c r="Q13" s="16"/>
      <c r="R13" s="12" t="s">
        <v>11</v>
      </c>
      <c r="S13" s="16"/>
      <c r="T13" s="12" t="s">
        <v>11</v>
      </c>
      <c r="U13" s="16"/>
      <c r="V13" s="12" t="s">
        <v>11</v>
      </c>
      <c r="W13" s="16"/>
      <c r="X13" s="12" t="s">
        <v>11</v>
      </c>
      <c r="Y13" s="16"/>
      <c r="Z13" s="12" t="s">
        <v>11</v>
      </c>
    </row>
    <row r="14" spans="1:26" ht="21.75" customHeight="1">
      <c r="C14" s="24"/>
      <c r="E14" s="24"/>
      <c r="G14" s="24"/>
      <c r="I14" s="24"/>
      <c r="J14" s="24"/>
      <c r="K14" s="24"/>
      <c r="M14" s="58"/>
      <c r="Q14" s="24"/>
      <c r="S14" s="24"/>
      <c r="U14" s="24"/>
      <c r="W14" s="24"/>
      <c r="Y14" s="24"/>
    </row>
    <row r="15" spans="1:26" ht="21.75" customHeight="1">
      <c r="A15" s="14" t="s">
        <v>183</v>
      </c>
      <c r="B15" s="14"/>
      <c r="C15" s="58"/>
      <c r="D15" s="21">
        <v>4172484127</v>
      </c>
      <c r="E15" s="58"/>
      <c r="F15" s="21">
        <v>167264539</v>
      </c>
      <c r="G15" s="58"/>
      <c r="H15" s="21">
        <v>-615670263</v>
      </c>
      <c r="I15" s="58"/>
      <c r="J15" s="21">
        <v>0</v>
      </c>
      <c r="K15" s="58"/>
      <c r="L15" s="21">
        <v>28940372</v>
      </c>
      <c r="N15" s="21">
        <v>134000000</v>
      </c>
      <c r="P15" s="21">
        <v>375110773</v>
      </c>
      <c r="Q15" s="24"/>
      <c r="R15" s="21">
        <v>3562491</v>
      </c>
      <c r="S15" s="24"/>
      <c r="T15" s="21">
        <f>SUM(R15)</f>
        <v>3562491</v>
      </c>
      <c r="U15" s="28"/>
      <c r="V15" s="21">
        <f>SUM(D15:P15,T15)</f>
        <v>4265692039</v>
      </c>
      <c r="X15" s="21">
        <v>33194015</v>
      </c>
      <c r="Z15" s="21">
        <f>V15+X15</f>
        <v>4298886054</v>
      </c>
    </row>
    <row r="16" spans="1:26" ht="21.75" customHeight="1">
      <c r="A16" s="6" t="s">
        <v>184</v>
      </c>
      <c r="B16" s="19">
        <v>4</v>
      </c>
      <c r="C16" s="122"/>
      <c r="D16" s="31">
        <v>0</v>
      </c>
      <c r="E16" s="122"/>
      <c r="F16" s="31">
        <v>0</v>
      </c>
      <c r="G16" s="122"/>
      <c r="H16" s="31">
        <v>0</v>
      </c>
      <c r="I16" s="122"/>
      <c r="J16" s="31">
        <v>0</v>
      </c>
      <c r="K16" s="122"/>
      <c r="L16" s="31">
        <v>0</v>
      </c>
      <c r="M16" s="122"/>
      <c r="N16" s="31">
        <v>0</v>
      </c>
      <c r="P16" s="31">
        <v>29854119</v>
      </c>
      <c r="R16" s="31">
        <v>0</v>
      </c>
      <c r="T16" s="31">
        <f t="shared" ref="T16" si="0">SUM(R16)</f>
        <v>0</v>
      </c>
      <c r="U16" s="24"/>
      <c r="V16" s="31">
        <f t="shared" ref="V16" si="1">SUM(D16:P16,T16)</f>
        <v>29854119</v>
      </c>
      <c r="X16" s="31">
        <v>0</v>
      </c>
      <c r="Z16" s="31">
        <f>V16+X16</f>
        <v>29854119</v>
      </c>
    </row>
    <row r="17" spans="1:26" ht="6" customHeight="1">
      <c r="C17" s="58"/>
      <c r="E17" s="58"/>
      <c r="G17" s="58"/>
      <c r="I17" s="58"/>
      <c r="J17" s="58"/>
      <c r="K17" s="58"/>
      <c r="O17" s="123"/>
      <c r="Q17" s="123"/>
      <c r="S17" s="123"/>
      <c r="U17" s="123"/>
    </row>
    <row r="18" spans="1:26" ht="21.75" customHeight="1">
      <c r="A18" s="14" t="s">
        <v>185</v>
      </c>
      <c r="B18" s="14"/>
      <c r="C18" s="58"/>
      <c r="D18" s="21">
        <f>SUM(D15:D16)</f>
        <v>4172484127</v>
      </c>
      <c r="E18" s="58"/>
      <c r="F18" s="21">
        <f>SUM(F15:F16)</f>
        <v>167264539</v>
      </c>
      <c r="G18" s="58"/>
      <c r="H18" s="21">
        <f>SUM(H15:H16)</f>
        <v>-615670263</v>
      </c>
      <c r="I18" s="58"/>
      <c r="J18" s="21">
        <f>SUM(J15:J16)</f>
        <v>0</v>
      </c>
      <c r="K18" s="58"/>
      <c r="L18" s="21">
        <f>SUM(L15:L16)</f>
        <v>28940372</v>
      </c>
      <c r="N18" s="21">
        <f>SUM(N15:N16)</f>
        <v>134000000</v>
      </c>
      <c r="P18" s="21">
        <f>SUM(P15:P16)</f>
        <v>404964892</v>
      </c>
      <c r="Q18" s="24"/>
      <c r="R18" s="21">
        <f>SUM(R15:R16)</f>
        <v>3562491</v>
      </c>
      <c r="S18" s="24"/>
      <c r="T18" s="21">
        <f>SUM(T15:T16)</f>
        <v>3562491</v>
      </c>
      <c r="U18" s="28"/>
      <c r="V18" s="21">
        <f>SUM(V15:V16)</f>
        <v>4295546158</v>
      </c>
      <c r="X18" s="21">
        <f>SUM(X15:X16)</f>
        <v>33194015</v>
      </c>
      <c r="Z18" s="21">
        <f>SUM(Z15:Z16)</f>
        <v>4328740173</v>
      </c>
    </row>
    <row r="19" spans="1:26" ht="21.75" customHeight="1">
      <c r="A19" s="6" t="s">
        <v>186</v>
      </c>
      <c r="B19" s="19">
        <v>4</v>
      </c>
      <c r="C19" s="58"/>
      <c r="D19" s="21">
        <v>0</v>
      </c>
      <c r="E19" s="58"/>
      <c r="F19" s="21">
        <v>0</v>
      </c>
      <c r="G19" s="58"/>
      <c r="H19" s="21">
        <v>0</v>
      </c>
      <c r="I19" s="58"/>
      <c r="J19" s="21">
        <v>0</v>
      </c>
      <c r="K19" s="58"/>
      <c r="L19" s="21">
        <v>0</v>
      </c>
      <c r="N19" s="21">
        <v>0</v>
      </c>
      <c r="P19" s="21">
        <v>1850947</v>
      </c>
      <c r="Q19" s="24"/>
      <c r="R19" s="21">
        <v>0</v>
      </c>
      <c r="S19" s="24"/>
      <c r="T19" s="21">
        <f t="shared" ref="T19" si="2">SUM(R19)</f>
        <v>0</v>
      </c>
      <c r="U19" s="28"/>
      <c r="V19" s="21">
        <f t="shared" ref="V19:V22" si="3">SUM(D19:P19,T19)</f>
        <v>1850947</v>
      </c>
      <c r="X19" s="21">
        <v>0</v>
      </c>
      <c r="Z19" s="21">
        <f t="shared" ref="Z19:Z22" si="4">V19+X19</f>
        <v>1850947</v>
      </c>
    </row>
    <row r="20" spans="1:26" ht="21.75" customHeight="1">
      <c r="A20" s="6" t="s">
        <v>187</v>
      </c>
      <c r="C20" s="58"/>
      <c r="D20" s="21">
        <v>0</v>
      </c>
      <c r="E20" s="58"/>
      <c r="F20" s="21">
        <v>0</v>
      </c>
      <c r="G20" s="58"/>
      <c r="H20" s="21">
        <v>0</v>
      </c>
      <c r="I20" s="58"/>
      <c r="J20" s="21">
        <v>0</v>
      </c>
      <c r="K20" s="58"/>
      <c r="L20" s="21">
        <v>0</v>
      </c>
      <c r="N20" s="21">
        <v>0</v>
      </c>
      <c r="P20" s="21">
        <v>0</v>
      </c>
      <c r="Q20" s="24"/>
      <c r="R20" s="21">
        <v>0</v>
      </c>
      <c r="S20" s="24"/>
      <c r="T20" s="21">
        <f t="shared" ref="T20:T22" si="5">SUM(R20)</f>
        <v>0</v>
      </c>
      <c r="U20" s="28"/>
      <c r="V20" s="21">
        <f t="shared" si="3"/>
        <v>0</v>
      </c>
      <c r="X20" s="21">
        <v>50</v>
      </c>
      <c r="Z20" s="21">
        <f t="shared" si="4"/>
        <v>50</v>
      </c>
    </row>
    <row r="21" spans="1:26" ht="21.75" customHeight="1">
      <c r="A21" s="6" t="s">
        <v>188</v>
      </c>
      <c r="C21" s="58"/>
      <c r="D21" s="21">
        <v>0</v>
      </c>
      <c r="E21" s="58"/>
      <c r="F21" s="21">
        <v>0</v>
      </c>
      <c r="G21" s="58"/>
      <c r="H21" s="21">
        <v>0</v>
      </c>
      <c r="I21" s="58"/>
      <c r="J21" s="21">
        <v>0</v>
      </c>
      <c r="K21" s="58"/>
      <c r="L21" s="21">
        <v>0</v>
      </c>
      <c r="N21" s="21">
        <v>0</v>
      </c>
      <c r="P21" s="21">
        <v>0</v>
      </c>
      <c r="Q21" s="24"/>
      <c r="R21" s="21">
        <v>0</v>
      </c>
      <c r="S21" s="24"/>
      <c r="T21" s="21">
        <f t="shared" si="5"/>
        <v>0</v>
      </c>
      <c r="U21" s="28"/>
      <c r="V21" s="21">
        <f t="shared" si="3"/>
        <v>0</v>
      </c>
      <c r="X21" s="21">
        <v>-300</v>
      </c>
      <c r="Z21" s="21">
        <f t="shared" si="4"/>
        <v>-300</v>
      </c>
    </row>
    <row r="22" spans="1:26" ht="21.75" customHeight="1">
      <c r="A22" s="6" t="s">
        <v>189</v>
      </c>
      <c r="C22" s="122"/>
      <c r="D22" s="31">
        <v>0</v>
      </c>
      <c r="E22" s="122"/>
      <c r="F22" s="31">
        <v>0</v>
      </c>
      <c r="G22" s="122"/>
      <c r="H22" s="31">
        <v>0</v>
      </c>
      <c r="I22" s="122"/>
      <c r="J22" s="31">
        <v>0</v>
      </c>
      <c r="K22" s="122"/>
      <c r="L22" s="31">
        <v>0</v>
      </c>
      <c r="M22" s="122"/>
      <c r="N22" s="31">
        <v>0</v>
      </c>
      <c r="P22" s="31">
        <v>-829189095</v>
      </c>
      <c r="R22" s="31">
        <v>392997</v>
      </c>
      <c r="T22" s="31">
        <f t="shared" si="5"/>
        <v>392997</v>
      </c>
      <c r="U22" s="24"/>
      <c r="V22" s="31">
        <f t="shared" si="3"/>
        <v>-828796098</v>
      </c>
      <c r="X22" s="31">
        <v>-1643919</v>
      </c>
      <c r="Z22" s="31">
        <f t="shared" si="4"/>
        <v>-830440017</v>
      </c>
    </row>
    <row r="23" spans="1:26" ht="6" customHeight="1">
      <c r="C23" s="58"/>
      <c r="E23" s="58"/>
      <c r="G23" s="58"/>
      <c r="I23" s="58"/>
      <c r="J23" s="58"/>
      <c r="K23" s="58"/>
      <c r="O23" s="123"/>
      <c r="Q23" s="123"/>
      <c r="S23" s="123"/>
      <c r="U23" s="123"/>
    </row>
    <row r="24" spans="1:26" ht="21.75" customHeight="1" thickBot="1">
      <c r="A24" s="14" t="s">
        <v>190</v>
      </c>
      <c r="B24" s="14"/>
      <c r="C24" s="58"/>
      <c r="D24" s="124">
        <f>SUM(D18:D22)</f>
        <v>4172484127</v>
      </c>
      <c r="E24" s="58"/>
      <c r="F24" s="124">
        <f>SUM(F18:F22)</f>
        <v>167264539</v>
      </c>
      <c r="G24" s="58"/>
      <c r="H24" s="124">
        <f>SUM(H18:H22)</f>
        <v>-615670263</v>
      </c>
      <c r="I24" s="58"/>
      <c r="J24" s="124">
        <f>SUM(J18:J22)</f>
        <v>0</v>
      </c>
      <c r="K24" s="58"/>
      <c r="L24" s="124">
        <f>SUM(L18:L22)</f>
        <v>28940372</v>
      </c>
      <c r="M24" s="58"/>
      <c r="N24" s="124">
        <f>SUM(N18:N22)</f>
        <v>134000000</v>
      </c>
      <c r="O24" s="58"/>
      <c r="P24" s="124">
        <f>SUM(P18:P22)</f>
        <v>-422373256</v>
      </c>
      <c r="R24" s="124">
        <f>SUM(R18:R22)</f>
        <v>3955488</v>
      </c>
      <c r="T24" s="124">
        <f>SUM(T18:T22)</f>
        <v>3955488</v>
      </c>
      <c r="V24" s="124">
        <f>SUM(V18:V22)</f>
        <v>3468601007</v>
      </c>
      <c r="X24" s="124">
        <f>SUM(X18:X22)</f>
        <v>31549846</v>
      </c>
      <c r="Z24" s="124">
        <f>SUM(Z18:Z22)</f>
        <v>3500150853</v>
      </c>
    </row>
    <row r="25" spans="1:26" ht="21.75" customHeight="1" thickTop="1">
      <c r="A25" s="14"/>
      <c r="B25" s="14"/>
      <c r="C25" s="14"/>
      <c r="D25" s="4"/>
      <c r="E25" s="14"/>
      <c r="F25" s="4"/>
      <c r="G25" s="14"/>
      <c r="H25" s="4"/>
      <c r="I25" s="14"/>
      <c r="J25" s="14"/>
      <c r="K25" s="14"/>
      <c r="L25" s="4"/>
      <c r="M25" s="14"/>
      <c r="N25" s="4"/>
      <c r="O25" s="14"/>
      <c r="Q25" s="6"/>
      <c r="S25" s="6"/>
      <c r="U25" s="6"/>
      <c r="W25" s="6"/>
      <c r="Y25" s="6"/>
    </row>
    <row r="26" spans="1:26" ht="21.75" customHeight="1">
      <c r="A26" s="14" t="s">
        <v>191</v>
      </c>
      <c r="B26" s="14"/>
      <c r="C26" s="58"/>
      <c r="D26" s="21">
        <v>4172484127</v>
      </c>
      <c r="E26" s="58"/>
      <c r="F26" s="21">
        <v>167264539</v>
      </c>
      <c r="G26" s="58"/>
      <c r="H26" s="21">
        <v>-615670263</v>
      </c>
      <c r="I26" s="58"/>
      <c r="J26" s="24" t="s">
        <v>20</v>
      </c>
      <c r="K26" s="58"/>
      <c r="L26" s="21">
        <v>28940372</v>
      </c>
      <c r="N26" s="21">
        <v>134000000</v>
      </c>
      <c r="P26" s="21">
        <v>-454078322</v>
      </c>
      <c r="Q26" s="24"/>
      <c r="R26" s="21">
        <v>3955488</v>
      </c>
      <c r="S26" s="24"/>
      <c r="T26" s="21">
        <f>SUM(R26)</f>
        <v>3955488</v>
      </c>
      <c r="U26" s="28"/>
      <c r="V26" s="21">
        <f>SUM(D26:P26,T26)</f>
        <v>3436895941</v>
      </c>
      <c r="X26" s="21">
        <v>31549846</v>
      </c>
      <c r="Z26" s="21">
        <f>V26+X26</f>
        <v>3468445787</v>
      </c>
    </row>
    <row r="27" spans="1:26" ht="21.75" customHeight="1">
      <c r="A27" s="6" t="s">
        <v>184</v>
      </c>
      <c r="B27" s="19">
        <v>4</v>
      </c>
      <c r="C27" s="122"/>
      <c r="D27" s="31">
        <v>0</v>
      </c>
      <c r="E27" s="122"/>
      <c r="F27" s="31">
        <v>0</v>
      </c>
      <c r="G27" s="122"/>
      <c r="H27" s="31">
        <v>0</v>
      </c>
      <c r="I27" s="122"/>
      <c r="J27" s="125" t="s">
        <v>20</v>
      </c>
      <c r="K27" s="122"/>
      <c r="L27" s="31">
        <v>0</v>
      </c>
      <c r="M27" s="122"/>
      <c r="N27" s="31">
        <v>0</v>
      </c>
      <c r="P27" s="31">
        <v>31705066</v>
      </c>
      <c r="R27" s="31">
        <v>0</v>
      </c>
      <c r="T27" s="31">
        <f>SUM(R27)</f>
        <v>0</v>
      </c>
      <c r="U27" s="24"/>
      <c r="V27" s="31">
        <f>SUM(D27:P27,T27)</f>
        <v>31705066</v>
      </c>
      <c r="X27" s="31">
        <v>0</v>
      </c>
      <c r="Z27" s="31">
        <f>V27+X27</f>
        <v>31705066</v>
      </c>
    </row>
    <row r="28" spans="1:26" ht="6" customHeight="1">
      <c r="C28" s="58"/>
      <c r="E28" s="58"/>
      <c r="G28" s="58"/>
      <c r="I28" s="58"/>
      <c r="J28" s="58"/>
      <c r="K28" s="58"/>
      <c r="O28" s="123"/>
      <c r="Q28" s="123"/>
      <c r="S28" s="123"/>
      <c r="U28" s="123"/>
    </row>
    <row r="29" spans="1:26" ht="21.75" customHeight="1">
      <c r="A29" s="14" t="s">
        <v>192</v>
      </c>
      <c r="B29" s="14"/>
      <c r="C29" s="58"/>
      <c r="D29" s="21">
        <f>SUM(D26:D27)</f>
        <v>4172484127</v>
      </c>
      <c r="E29" s="58"/>
      <c r="F29" s="21">
        <f>SUM(F26:F27)</f>
        <v>167264539</v>
      </c>
      <c r="G29" s="58"/>
      <c r="H29" s="21">
        <f>SUM(H26:H27)</f>
        <v>-615670263</v>
      </c>
      <c r="I29" s="58"/>
      <c r="J29" s="21">
        <f>SUM(J26:J27)</f>
        <v>0</v>
      </c>
      <c r="K29" s="58"/>
      <c r="L29" s="21">
        <f>SUM(L26:L27)</f>
        <v>28940372</v>
      </c>
      <c r="N29" s="21">
        <f>SUM(N26:N27)</f>
        <v>134000000</v>
      </c>
      <c r="P29" s="21">
        <f>SUM(P26:P27)</f>
        <v>-422373256</v>
      </c>
      <c r="Q29" s="24"/>
      <c r="R29" s="21">
        <f>SUM(R26:R27)</f>
        <v>3955488</v>
      </c>
      <c r="S29" s="24"/>
      <c r="T29" s="21">
        <f>SUM(T26:T27)</f>
        <v>3955488</v>
      </c>
      <c r="U29" s="28"/>
      <c r="V29" s="21">
        <v>3468601007</v>
      </c>
      <c r="X29" s="21">
        <f>SUM(X26:X27)</f>
        <v>31549846</v>
      </c>
      <c r="Z29" s="21">
        <f>SUM(Z26:Z27)</f>
        <v>3500150853</v>
      </c>
    </row>
    <row r="30" spans="1:26" ht="21.75" customHeight="1">
      <c r="A30" s="6" t="s">
        <v>193</v>
      </c>
      <c r="B30" s="19">
        <v>30</v>
      </c>
      <c r="C30" s="58"/>
      <c r="D30" s="21">
        <v>1622736653</v>
      </c>
      <c r="E30" s="58"/>
      <c r="F30" s="21">
        <v>-957067439</v>
      </c>
      <c r="G30" s="58"/>
      <c r="H30" s="21" t="s">
        <v>20</v>
      </c>
      <c r="I30" s="58"/>
      <c r="J30" s="21" t="s">
        <v>20</v>
      </c>
      <c r="K30" s="58"/>
      <c r="L30" s="21">
        <v>0</v>
      </c>
      <c r="N30" s="21">
        <v>0</v>
      </c>
      <c r="P30" s="21" t="s">
        <v>20</v>
      </c>
      <c r="Q30" s="24"/>
      <c r="R30" s="21" t="s">
        <v>20</v>
      </c>
      <c r="S30" s="24"/>
      <c r="T30" s="21">
        <f>SUM(R30:S30)</f>
        <v>0</v>
      </c>
      <c r="U30" s="28"/>
      <c r="V30" s="21">
        <v>665669214</v>
      </c>
      <c r="X30" s="21" t="s">
        <v>20</v>
      </c>
      <c r="Z30" s="21">
        <f>SUM(V30:X30)</f>
        <v>665669214</v>
      </c>
    </row>
    <row r="31" spans="1:26" ht="21.75" customHeight="1">
      <c r="A31" s="6" t="s">
        <v>194</v>
      </c>
      <c r="B31" s="19">
        <v>22</v>
      </c>
      <c r="C31" s="58"/>
      <c r="D31" s="21" t="s">
        <v>20</v>
      </c>
      <c r="E31" s="58"/>
      <c r="F31" s="21" t="s">
        <v>20</v>
      </c>
      <c r="G31" s="58"/>
      <c r="H31" s="21" t="s">
        <v>20</v>
      </c>
      <c r="I31" s="58"/>
      <c r="J31" s="58">
        <v>18624161</v>
      </c>
      <c r="K31" s="58"/>
      <c r="L31" s="21">
        <v>0</v>
      </c>
      <c r="N31" s="21">
        <v>0</v>
      </c>
      <c r="P31" s="21" t="s">
        <v>20</v>
      </c>
      <c r="Q31" s="24"/>
      <c r="R31" s="21" t="s">
        <v>20</v>
      </c>
      <c r="S31" s="24"/>
      <c r="T31" s="21">
        <f>SUM(R31:S31)</f>
        <v>0</v>
      </c>
      <c r="U31" s="28"/>
      <c r="V31" s="21">
        <v>18624161</v>
      </c>
      <c r="X31" s="21">
        <v>4656040</v>
      </c>
      <c r="Z31" s="21">
        <f t="shared" ref="Z31:Z34" si="6">SUM(V31:X31)</f>
        <v>23280201</v>
      </c>
    </row>
    <row r="32" spans="1:26" ht="21.75" customHeight="1">
      <c r="A32" s="6" t="s">
        <v>195</v>
      </c>
      <c r="B32" s="19">
        <v>14</v>
      </c>
      <c r="C32" s="58"/>
      <c r="D32" s="21">
        <v>0</v>
      </c>
      <c r="E32" s="58"/>
      <c r="F32" s="21">
        <v>0</v>
      </c>
      <c r="G32" s="58"/>
      <c r="H32" s="21">
        <v>74677</v>
      </c>
      <c r="I32" s="58"/>
      <c r="J32" s="21" t="s">
        <v>20</v>
      </c>
      <c r="K32" s="58"/>
      <c r="L32" s="21">
        <v>0</v>
      </c>
      <c r="N32" s="21">
        <v>0</v>
      </c>
      <c r="P32" s="21" t="s">
        <v>20</v>
      </c>
      <c r="Q32" s="24"/>
      <c r="R32" s="21" t="s">
        <v>20</v>
      </c>
      <c r="S32" s="24"/>
      <c r="T32" s="21">
        <f>SUM(R32:S32)</f>
        <v>0</v>
      </c>
      <c r="U32" s="28"/>
      <c r="V32" s="21">
        <v>74677</v>
      </c>
      <c r="X32" s="21">
        <v>4975323</v>
      </c>
      <c r="Z32" s="21">
        <f t="shared" si="6"/>
        <v>5050000</v>
      </c>
    </row>
    <row r="33" spans="1:26" ht="21.75" customHeight="1">
      <c r="A33" s="6" t="s">
        <v>187</v>
      </c>
      <c r="B33" s="19">
        <v>14</v>
      </c>
      <c r="C33" s="58"/>
      <c r="D33" s="21">
        <v>0</v>
      </c>
      <c r="E33" s="58"/>
      <c r="F33" s="21">
        <v>0</v>
      </c>
      <c r="G33" s="58"/>
      <c r="H33" s="21">
        <v>0</v>
      </c>
      <c r="I33" s="58"/>
      <c r="J33" s="21" t="s">
        <v>20</v>
      </c>
      <c r="K33" s="58"/>
      <c r="L33" s="21">
        <v>0</v>
      </c>
      <c r="N33" s="21">
        <v>0</v>
      </c>
      <c r="P33" s="21" t="s">
        <v>20</v>
      </c>
      <c r="Q33" s="24"/>
      <c r="R33" s="21" t="s">
        <v>20</v>
      </c>
      <c r="S33" s="24"/>
      <c r="T33" s="21">
        <f>SUM(R33:S33)</f>
        <v>0</v>
      </c>
      <c r="U33" s="28"/>
      <c r="V33" s="21" t="s">
        <v>20</v>
      </c>
      <c r="X33" s="21">
        <v>2018</v>
      </c>
      <c r="Z33" s="21">
        <f t="shared" si="6"/>
        <v>2018</v>
      </c>
    </row>
    <row r="34" spans="1:26" ht="21.75" customHeight="1">
      <c r="A34" s="6" t="s">
        <v>189</v>
      </c>
      <c r="C34" s="122"/>
      <c r="D34" s="31">
        <v>0</v>
      </c>
      <c r="E34" s="122"/>
      <c r="F34" s="31">
        <v>0</v>
      </c>
      <c r="G34" s="122"/>
      <c r="H34" s="31">
        <v>0</v>
      </c>
      <c r="I34" s="122"/>
      <c r="J34" s="31" t="s">
        <v>20</v>
      </c>
      <c r="K34" s="122"/>
      <c r="L34" s="31">
        <v>0</v>
      </c>
      <c r="M34" s="122"/>
      <c r="N34" s="31">
        <v>0</v>
      </c>
      <c r="P34" s="31">
        <v>-1206957771</v>
      </c>
      <c r="R34" s="31">
        <v>419322</v>
      </c>
      <c r="T34" s="31">
        <f>SUM(R34:S34)</f>
        <v>419322</v>
      </c>
      <c r="U34" s="24"/>
      <c r="V34" s="31">
        <f>SUM(D34:P34,T34)</f>
        <v>-1206538449</v>
      </c>
      <c r="X34" s="31">
        <v>-14181485</v>
      </c>
      <c r="Z34" s="31">
        <f t="shared" si="6"/>
        <v>-1220719934</v>
      </c>
    </row>
    <row r="35" spans="1:26" ht="6" customHeight="1">
      <c r="C35" s="58"/>
      <c r="E35" s="58"/>
      <c r="G35" s="58"/>
      <c r="I35" s="58"/>
      <c r="J35" s="58"/>
      <c r="K35" s="58"/>
      <c r="O35" s="123"/>
      <c r="Q35" s="123"/>
      <c r="S35" s="123"/>
      <c r="U35" s="123"/>
    </row>
    <row r="36" spans="1:26" ht="21.75" customHeight="1" thickBot="1">
      <c r="A36" s="14" t="s">
        <v>196</v>
      </c>
      <c r="B36" s="14"/>
      <c r="C36" s="58"/>
      <c r="D36" s="124">
        <f>SUM(D29:D34)</f>
        <v>5795220780</v>
      </c>
      <c r="E36" s="58"/>
      <c r="F36" s="124">
        <f>SUM(F29:F34)</f>
        <v>-789802900</v>
      </c>
      <c r="G36" s="58"/>
      <c r="H36" s="124">
        <f>SUM(H29:H34)</f>
        <v>-615595586</v>
      </c>
      <c r="I36" s="58"/>
      <c r="J36" s="124">
        <f>SUM(J29:J34)</f>
        <v>18624161</v>
      </c>
      <c r="K36" s="58"/>
      <c r="L36" s="124">
        <f>SUM(L29:L34)</f>
        <v>28940372</v>
      </c>
      <c r="M36" s="58"/>
      <c r="N36" s="124">
        <f>SUM(N29:N34)</f>
        <v>134000000</v>
      </c>
      <c r="O36" s="58"/>
      <c r="P36" s="124">
        <f>SUM(P29:P34)</f>
        <v>-1629331027</v>
      </c>
      <c r="R36" s="124">
        <f>SUM(R29:R34)</f>
        <v>4374810</v>
      </c>
      <c r="T36" s="124">
        <f>SUM(T29:T34)</f>
        <v>4374810</v>
      </c>
      <c r="V36" s="124">
        <f>SUM(V29:V34)</f>
        <v>2946430610</v>
      </c>
      <c r="X36" s="124">
        <f>SUM(X29:X34)</f>
        <v>27001742</v>
      </c>
      <c r="Z36" s="124">
        <f>SUM(Z29:Z34)</f>
        <v>2973432352</v>
      </c>
    </row>
    <row r="37" spans="1:26" ht="26.25" customHeight="1" thickTop="1">
      <c r="A37" s="14"/>
      <c r="B37" s="14"/>
      <c r="C37" s="14"/>
      <c r="D37" s="4"/>
      <c r="E37" s="14"/>
      <c r="F37" s="4"/>
      <c r="G37" s="14"/>
      <c r="H37" s="4"/>
      <c r="I37" s="14"/>
      <c r="J37" s="14"/>
      <c r="K37" s="14"/>
      <c r="L37" s="4"/>
      <c r="M37" s="14"/>
      <c r="N37" s="4"/>
      <c r="O37" s="14"/>
      <c r="P37" s="4"/>
      <c r="Q37" s="14"/>
      <c r="R37" s="4"/>
      <c r="S37" s="14"/>
      <c r="T37" s="4"/>
      <c r="U37" s="14"/>
      <c r="V37" s="4"/>
      <c r="W37" s="14"/>
      <c r="X37" s="4"/>
      <c r="Y37" s="14"/>
      <c r="Z37" s="4"/>
    </row>
    <row r="38" spans="1:26" ht="26.25" customHeight="1">
      <c r="A38" s="14"/>
      <c r="B38" s="14"/>
      <c r="C38" s="14"/>
      <c r="D38" s="4"/>
      <c r="E38" s="14"/>
      <c r="F38" s="4"/>
      <c r="G38" s="14"/>
      <c r="H38" s="4"/>
      <c r="I38" s="14"/>
      <c r="J38" s="14"/>
      <c r="K38" s="14"/>
      <c r="L38" s="4"/>
      <c r="M38" s="14"/>
      <c r="N38" s="4"/>
      <c r="O38" s="14"/>
      <c r="P38" s="4"/>
      <c r="Q38" s="14"/>
      <c r="R38" s="4"/>
      <c r="S38" s="14"/>
      <c r="T38" s="4"/>
      <c r="U38" s="14"/>
      <c r="V38" s="4"/>
      <c r="W38" s="14"/>
      <c r="X38" s="4"/>
      <c r="Y38" s="14"/>
      <c r="Z38" s="4"/>
    </row>
    <row r="39" spans="1:26" ht="21.75" customHeight="1">
      <c r="A39" s="14"/>
      <c r="B39" s="14"/>
      <c r="C39" s="14"/>
      <c r="D39" s="4"/>
      <c r="E39" s="14"/>
      <c r="F39" s="4"/>
      <c r="G39" s="14"/>
      <c r="H39" s="4"/>
      <c r="I39" s="14"/>
      <c r="J39" s="14"/>
      <c r="K39" s="14"/>
      <c r="L39" s="4"/>
      <c r="M39" s="14"/>
      <c r="N39" s="4"/>
      <c r="O39" s="14"/>
      <c r="P39" s="4"/>
      <c r="Q39" s="14"/>
      <c r="R39" s="4"/>
      <c r="S39" s="14"/>
      <c r="T39" s="4"/>
      <c r="U39" s="14"/>
      <c r="V39" s="4"/>
      <c r="W39" s="14"/>
      <c r="X39" s="4"/>
      <c r="Y39" s="14"/>
      <c r="Z39" s="4"/>
    </row>
    <row r="40" spans="1:26" ht="15.6" customHeight="1">
      <c r="A40" s="14"/>
      <c r="B40" s="14"/>
      <c r="C40" s="14"/>
      <c r="D40" s="4"/>
      <c r="E40" s="14"/>
      <c r="F40" s="4"/>
      <c r="G40" s="14"/>
      <c r="H40" s="4"/>
      <c r="I40" s="14"/>
      <c r="J40" s="14"/>
      <c r="K40" s="14"/>
      <c r="L40" s="4"/>
      <c r="M40" s="14"/>
      <c r="N40" s="4"/>
      <c r="O40" s="14"/>
      <c r="P40" s="4"/>
      <c r="Q40" s="14"/>
      <c r="R40" s="4"/>
      <c r="S40" s="14"/>
      <c r="T40" s="4"/>
      <c r="U40" s="14"/>
      <c r="V40" s="4"/>
      <c r="W40" s="14"/>
      <c r="X40" s="4"/>
      <c r="Y40" s="14"/>
      <c r="Z40" s="4"/>
    </row>
    <row r="41" spans="1:26" ht="21.95" customHeight="1">
      <c r="A41" s="40" t="str">
        <f>'6-8'!A55</f>
        <v>หมายเหตุประกอบงบการเงินรวมและงบการเงินเฉพาะกิจการเป็นส่วนหนึ่งของงบการเงินนี้</v>
      </c>
      <c r="B41" s="40"/>
      <c r="C41" s="40"/>
      <c r="D41" s="31"/>
      <c r="E41" s="40"/>
      <c r="F41" s="31"/>
      <c r="G41" s="40"/>
      <c r="H41" s="31"/>
      <c r="I41" s="40"/>
      <c r="J41" s="40"/>
      <c r="K41" s="40"/>
      <c r="L41" s="31"/>
      <c r="M41" s="115"/>
      <c r="N41" s="31"/>
      <c r="O41" s="115"/>
      <c r="P41" s="31"/>
      <c r="Q41" s="115"/>
      <c r="R41" s="31"/>
      <c r="S41" s="115"/>
      <c r="T41" s="31"/>
      <c r="U41" s="115"/>
      <c r="V41" s="31"/>
      <c r="W41" s="115"/>
      <c r="X41" s="31"/>
      <c r="Y41" s="115"/>
      <c r="Z41" s="31"/>
    </row>
    <row r="50" ht="27" customHeight="1"/>
    <row r="51" ht="27.75" customHeight="1"/>
  </sheetData>
  <mergeCells count="5">
    <mergeCell ref="D5:Z5"/>
    <mergeCell ref="D6:V6"/>
    <mergeCell ref="R7:T7"/>
    <mergeCell ref="R8:T8"/>
    <mergeCell ref="N10:P10"/>
  </mergeCells>
  <pageMargins left="0.3" right="0.3" top="0.5" bottom="0.6" header="0.49" footer="0.4"/>
  <pageSetup paperSize="9" scale="64" firstPageNumber="11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3C5AF-4B40-466B-8D04-E0BEE90CB5C0}">
  <dimension ref="A1:N99"/>
  <sheetViews>
    <sheetView view="pageBreakPreview" topLeftCell="B1" zoomScaleNormal="110" zoomScaleSheetLayoutView="100" workbookViewId="0">
      <selection activeCell="M26" sqref="M26"/>
    </sheetView>
  </sheetViews>
  <sheetFormatPr defaultColWidth="9.140625" defaultRowHeight="21.75" customHeight="1"/>
  <cols>
    <col min="1" max="1" width="43.85546875" style="6" customWidth="1"/>
    <col min="2" max="2" width="8.140625" style="6" customWidth="1"/>
    <col min="3" max="3" width="0.85546875" style="22" customWidth="1"/>
    <col min="4" max="4" width="14.140625" style="21" customWidth="1"/>
    <col min="5" max="5" width="0.85546875" style="24" customWidth="1"/>
    <col min="6" max="6" width="12.5703125" style="21" customWidth="1"/>
    <col min="7" max="7" width="0.85546875" style="24" customWidth="1"/>
    <col min="8" max="8" width="13" style="21" customWidth="1"/>
    <col min="9" max="9" width="0.85546875" style="24" customWidth="1"/>
    <col min="10" max="10" width="12.5703125" style="21" customWidth="1"/>
    <col min="11" max="11" width="0.85546875" style="58" customWidth="1"/>
    <col min="12" max="12" width="12.5703125" style="21" customWidth="1"/>
    <col min="13" max="13" width="0.85546875" style="58" customWidth="1"/>
    <col min="14" max="14" width="13.140625" style="21" customWidth="1"/>
    <col min="15" max="16384" width="9.140625" style="6"/>
  </cols>
  <sheetData>
    <row r="1" spans="1:14" ht="21.75" customHeight="1">
      <c r="A1" s="126" t="s">
        <v>0</v>
      </c>
      <c r="B1" s="126"/>
      <c r="C1" s="48"/>
      <c r="D1" s="47"/>
      <c r="E1" s="127"/>
      <c r="F1" s="47"/>
      <c r="G1" s="127"/>
      <c r="H1" s="47"/>
      <c r="I1" s="127"/>
      <c r="J1" s="47"/>
    </row>
    <row r="2" spans="1:14" ht="21.75" customHeight="1">
      <c r="A2" s="126" t="s">
        <v>147</v>
      </c>
      <c r="B2" s="126"/>
      <c r="C2" s="48"/>
      <c r="D2" s="47"/>
      <c r="E2" s="127"/>
      <c r="F2" s="47"/>
      <c r="G2" s="127"/>
      <c r="H2" s="47"/>
      <c r="I2" s="127"/>
      <c r="J2" s="47"/>
    </row>
    <row r="3" spans="1:14" ht="21.75" customHeight="1">
      <c r="A3" s="128" t="str">
        <f>'11'!A3</f>
        <v>สำหรับปีสิ้นสุดวันที่ 31 ธันวาคม พ.ศ. 2567</v>
      </c>
      <c r="B3" s="128"/>
      <c r="C3" s="51"/>
      <c r="D3" s="50"/>
      <c r="E3" s="129"/>
      <c r="F3" s="50"/>
      <c r="G3" s="129"/>
      <c r="H3" s="50"/>
      <c r="I3" s="129"/>
      <c r="J3" s="50"/>
      <c r="K3" s="115"/>
      <c r="L3" s="31"/>
      <c r="M3" s="115"/>
      <c r="N3" s="31"/>
    </row>
    <row r="4" spans="1:14" ht="20.100000000000001" customHeight="1">
      <c r="A4" s="130"/>
      <c r="B4" s="130"/>
      <c r="C4" s="48"/>
      <c r="D4" s="47"/>
      <c r="E4" s="127"/>
      <c r="F4" s="47"/>
      <c r="G4" s="127"/>
      <c r="H4" s="47"/>
      <c r="I4" s="127"/>
      <c r="J4" s="47"/>
    </row>
    <row r="5" spans="1:14" ht="20.100000000000001" customHeight="1">
      <c r="C5" s="131"/>
      <c r="D5" s="148" t="s">
        <v>4</v>
      </c>
      <c r="E5" s="148"/>
      <c r="F5" s="148"/>
      <c r="G5" s="148"/>
      <c r="H5" s="148"/>
      <c r="I5" s="148"/>
      <c r="J5" s="148"/>
      <c r="K5" s="148"/>
      <c r="L5" s="148"/>
      <c r="M5" s="148"/>
      <c r="N5" s="150"/>
    </row>
    <row r="6" spans="1:14" ht="20.100000000000001" customHeight="1">
      <c r="C6" s="132"/>
      <c r="D6" s="4"/>
      <c r="E6" s="117"/>
      <c r="F6" s="4"/>
      <c r="G6" s="117"/>
      <c r="H6" s="4"/>
      <c r="I6" s="117"/>
      <c r="J6" s="148" t="s">
        <v>157</v>
      </c>
      <c r="K6" s="148"/>
      <c r="L6" s="148"/>
      <c r="M6" s="117"/>
      <c r="N6" s="4"/>
    </row>
    <row r="7" spans="1:14" ht="20.100000000000001" customHeight="1">
      <c r="A7" s="145"/>
      <c r="B7" s="145"/>
      <c r="D7" s="4"/>
      <c r="F7" s="4" t="s">
        <v>153</v>
      </c>
      <c r="H7" s="4" t="s">
        <v>156</v>
      </c>
      <c r="J7" s="4" t="s">
        <v>197</v>
      </c>
      <c r="K7" s="16"/>
      <c r="M7" s="16"/>
      <c r="N7" s="4"/>
    </row>
    <row r="8" spans="1:14" ht="20.100000000000001" customHeight="1">
      <c r="D8" s="4" t="s">
        <v>162</v>
      </c>
      <c r="F8" s="4" t="s">
        <v>163</v>
      </c>
      <c r="H8" s="4" t="s">
        <v>166</v>
      </c>
      <c r="I8" s="16"/>
      <c r="J8" s="4" t="s">
        <v>198</v>
      </c>
      <c r="K8" s="16"/>
      <c r="L8" s="4"/>
      <c r="M8" s="16"/>
      <c r="N8" s="4" t="s">
        <v>160</v>
      </c>
    </row>
    <row r="9" spans="1:14" ht="20.100000000000001" customHeight="1">
      <c r="D9" s="4" t="s">
        <v>172</v>
      </c>
      <c r="F9" s="4" t="s">
        <v>173</v>
      </c>
      <c r="H9" s="4" t="s">
        <v>176</v>
      </c>
      <c r="I9" s="16"/>
      <c r="J9" s="4" t="s">
        <v>177</v>
      </c>
      <c r="K9" s="24"/>
      <c r="L9" s="4" t="s">
        <v>97</v>
      </c>
      <c r="M9" s="24"/>
      <c r="N9" s="4" t="s">
        <v>182</v>
      </c>
    </row>
    <row r="10" spans="1:14" ht="20.100000000000001" customHeight="1">
      <c r="B10" s="120" t="s">
        <v>10</v>
      </c>
      <c r="D10" s="12" t="s">
        <v>11</v>
      </c>
      <c r="F10" s="12" t="s">
        <v>11</v>
      </c>
      <c r="H10" s="12" t="s">
        <v>11</v>
      </c>
      <c r="I10" s="16"/>
      <c r="J10" s="12" t="s">
        <v>11</v>
      </c>
      <c r="K10" s="24"/>
      <c r="L10" s="12" t="s">
        <v>11</v>
      </c>
      <c r="M10" s="24"/>
      <c r="N10" s="12" t="s">
        <v>11</v>
      </c>
    </row>
    <row r="11" spans="1:14" ht="20.100000000000001" customHeight="1">
      <c r="D11" s="4"/>
      <c r="F11" s="4"/>
      <c r="H11" s="4"/>
      <c r="I11" s="16"/>
      <c r="J11" s="4"/>
      <c r="K11" s="24"/>
      <c r="L11" s="4"/>
      <c r="M11" s="24"/>
      <c r="N11" s="4"/>
    </row>
    <row r="12" spans="1:14" ht="20.100000000000001" customHeight="1">
      <c r="A12" s="14" t="s">
        <v>199</v>
      </c>
      <c r="B12" s="14"/>
      <c r="C12" s="53"/>
      <c r="D12" s="21">
        <v>4172484127</v>
      </c>
      <c r="E12" s="58"/>
      <c r="F12" s="21">
        <v>167264539</v>
      </c>
      <c r="G12" s="58"/>
      <c r="H12" s="21">
        <v>28940372</v>
      </c>
      <c r="J12" s="21">
        <v>134000000</v>
      </c>
      <c r="K12" s="24"/>
      <c r="L12" s="21">
        <v>211508816</v>
      </c>
      <c r="M12" s="24"/>
      <c r="N12" s="21">
        <f>SUM(D12:L12)</f>
        <v>4714197854</v>
      </c>
    </row>
    <row r="13" spans="1:14" ht="20.100000000000001" customHeight="1">
      <c r="A13" s="6" t="s">
        <v>200</v>
      </c>
      <c r="C13" s="53"/>
      <c r="D13" s="133">
        <v>0</v>
      </c>
      <c r="E13" s="134"/>
      <c r="F13" s="133">
        <v>0</v>
      </c>
      <c r="G13" s="134"/>
      <c r="H13" s="133">
        <v>0</v>
      </c>
      <c r="I13" s="134"/>
      <c r="J13" s="133">
        <v>0</v>
      </c>
      <c r="K13" s="24"/>
      <c r="L13" s="31">
        <v>-44782168</v>
      </c>
      <c r="N13" s="31">
        <f>SUM(D13:L13)</f>
        <v>-44782168</v>
      </c>
    </row>
    <row r="14" spans="1:14" ht="6" customHeight="1">
      <c r="C14" s="53"/>
      <c r="E14" s="28"/>
      <c r="G14" s="28"/>
      <c r="I14" s="28"/>
      <c r="K14" s="24"/>
    </row>
    <row r="15" spans="1:14" ht="20.100000000000001" customHeight="1">
      <c r="A15" s="14" t="s">
        <v>201</v>
      </c>
      <c r="B15" s="14"/>
      <c r="C15" s="53"/>
      <c r="D15" s="21">
        <f>SUM(D12:D13)</f>
        <v>4172484127</v>
      </c>
      <c r="E15" s="58"/>
      <c r="F15" s="21">
        <f>SUM(F12:F13)</f>
        <v>167264539</v>
      </c>
      <c r="G15" s="58"/>
      <c r="H15" s="21">
        <f>SUM(H12:H13)</f>
        <v>28940372</v>
      </c>
      <c r="J15" s="21">
        <f>SUM(J12:J13)</f>
        <v>134000000</v>
      </c>
      <c r="K15" s="24"/>
      <c r="L15" s="21">
        <f>SUM(L12:L13)</f>
        <v>166726648</v>
      </c>
      <c r="M15" s="24"/>
      <c r="N15" s="21">
        <f>SUM(N12:N13)</f>
        <v>4669415686</v>
      </c>
    </row>
    <row r="16" spans="1:14" ht="20.100000000000001" customHeight="1">
      <c r="A16" s="6" t="s">
        <v>139</v>
      </c>
      <c r="C16" s="53"/>
      <c r="D16" s="133">
        <v>0</v>
      </c>
      <c r="E16" s="134"/>
      <c r="F16" s="133">
        <v>0</v>
      </c>
      <c r="G16" s="134"/>
      <c r="H16" s="133">
        <v>0</v>
      </c>
      <c r="I16" s="134"/>
      <c r="J16" s="133">
        <v>0</v>
      </c>
      <c r="K16" s="24"/>
      <c r="L16" s="31">
        <v>-526804503</v>
      </c>
      <c r="N16" s="31">
        <f>SUM(D16:L16)</f>
        <v>-526804503</v>
      </c>
    </row>
    <row r="17" spans="1:14" ht="6" customHeight="1">
      <c r="C17" s="53"/>
      <c r="E17" s="28"/>
      <c r="G17" s="28"/>
      <c r="I17" s="28"/>
      <c r="K17" s="24"/>
    </row>
    <row r="18" spans="1:14" ht="20.100000000000001" customHeight="1" thickBot="1">
      <c r="A18" s="14" t="s">
        <v>202</v>
      </c>
      <c r="B18" s="14"/>
      <c r="C18" s="53"/>
      <c r="D18" s="124">
        <f>SUM(D15:D16)</f>
        <v>4172484127</v>
      </c>
      <c r="E18" s="28"/>
      <c r="F18" s="124">
        <f>SUM(F15:F16)</f>
        <v>167264539</v>
      </c>
      <c r="G18" s="28"/>
      <c r="H18" s="124">
        <f>SUM(H15:H16)</f>
        <v>28940372</v>
      </c>
      <c r="I18" s="28"/>
      <c r="J18" s="124">
        <f>SUM(J15:J16)</f>
        <v>134000000</v>
      </c>
      <c r="K18" s="24"/>
      <c r="L18" s="124">
        <f>SUM(L15:L16)</f>
        <v>-360077855</v>
      </c>
      <c r="N18" s="124">
        <f>SUM(N15:N16)</f>
        <v>4142611183</v>
      </c>
    </row>
    <row r="19" spans="1:14" ht="20.100000000000001" customHeight="1" thickTop="1">
      <c r="C19" s="53"/>
      <c r="E19" s="28"/>
      <c r="G19" s="28"/>
      <c r="I19" s="28"/>
      <c r="K19" s="24"/>
    </row>
    <row r="20" spans="1:14" ht="20.100000000000001" customHeight="1">
      <c r="A20" s="14" t="s">
        <v>203</v>
      </c>
      <c r="B20" s="14"/>
      <c r="C20" s="53"/>
      <c r="D20" s="21">
        <v>4172484127</v>
      </c>
      <c r="E20" s="58"/>
      <c r="F20" s="21">
        <v>167264539</v>
      </c>
      <c r="G20" s="58"/>
      <c r="H20" s="21">
        <v>28940372</v>
      </c>
      <c r="J20" s="21">
        <v>134000000</v>
      </c>
      <c r="K20" s="24"/>
      <c r="L20" s="21">
        <v>-360077855</v>
      </c>
      <c r="M20" s="24"/>
      <c r="N20" s="21">
        <f>SUM(D20:L20)</f>
        <v>4142611183</v>
      </c>
    </row>
    <row r="21" spans="1:14" ht="20.100000000000001" customHeight="1">
      <c r="A21" s="6" t="s">
        <v>193</v>
      </c>
      <c r="B21" s="19">
        <v>30</v>
      </c>
      <c r="C21" s="53"/>
      <c r="D21" s="135">
        <v>1622736653</v>
      </c>
      <c r="E21" s="134"/>
      <c r="F21" s="135">
        <v>-957067439</v>
      </c>
      <c r="G21" s="134"/>
      <c r="H21" s="135">
        <v>0</v>
      </c>
      <c r="I21" s="134"/>
      <c r="J21" s="135">
        <v>0</v>
      </c>
      <c r="K21" s="24"/>
      <c r="L21" s="21">
        <v>0</v>
      </c>
      <c r="N21" s="21">
        <f>SUM(D21:L21)</f>
        <v>665669214</v>
      </c>
    </row>
    <row r="22" spans="1:14" ht="20.100000000000001" customHeight="1">
      <c r="A22" s="6" t="s">
        <v>139</v>
      </c>
      <c r="C22" s="53"/>
      <c r="D22" s="133">
        <v>0</v>
      </c>
      <c r="E22" s="134"/>
      <c r="F22" s="133">
        <v>0</v>
      </c>
      <c r="G22" s="134"/>
      <c r="H22" s="133">
        <v>0</v>
      </c>
      <c r="I22" s="134"/>
      <c r="J22" s="133">
        <v>0</v>
      </c>
      <c r="K22" s="24"/>
      <c r="L22" s="31">
        <v>-734317138</v>
      </c>
      <c r="N22" s="31">
        <f>SUM(D22:L22)</f>
        <v>-734317138</v>
      </c>
    </row>
    <row r="23" spans="1:14" ht="6" customHeight="1">
      <c r="C23" s="53"/>
      <c r="E23" s="28"/>
      <c r="G23" s="28"/>
      <c r="I23" s="28"/>
      <c r="K23" s="24"/>
    </row>
    <row r="24" spans="1:14" ht="20.100000000000001" customHeight="1" thickBot="1">
      <c r="A24" s="14" t="s">
        <v>196</v>
      </c>
      <c r="B24" s="14"/>
      <c r="C24" s="53"/>
      <c r="D24" s="124">
        <f>SUM(D20:D22)</f>
        <v>5795220780</v>
      </c>
      <c r="E24" s="28"/>
      <c r="F24" s="124">
        <f>SUM(F20:F22)</f>
        <v>-789802900</v>
      </c>
      <c r="G24" s="28"/>
      <c r="H24" s="124">
        <f>SUM(H20:H22)</f>
        <v>28940372</v>
      </c>
      <c r="I24" s="28"/>
      <c r="J24" s="124">
        <f>SUM(J20:J22)</f>
        <v>134000000</v>
      </c>
      <c r="K24" s="24"/>
      <c r="L24" s="124">
        <f>SUM(L20:L22)</f>
        <v>-1094394993</v>
      </c>
      <c r="N24" s="124">
        <f>SUM(N20:N22)</f>
        <v>4073963259</v>
      </c>
    </row>
    <row r="25" spans="1:14" ht="20.100000000000001" customHeight="1" thickTop="1">
      <c r="C25" s="53"/>
      <c r="E25" s="28"/>
      <c r="G25" s="28"/>
      <c r="I25" s="28"/>
      <c r="K25" s="24"/>
    </row>
    <row r="26" spans="1:14" ht="18" customHeight="1">
      <c r="C26" s="53"/>
      <c r="E26" s="28"/>
      <c r="G26" s="28"/>
      <c r="I26" s="28"/>
      <c r="K26" s="24"/>
    </row>
    <row r="27" spans="1:14" ht="15" customHeight="1">
      <c r="C27" s="53"/>
      <c r="E27" s="28"/>
      <c r="G27" s="28"/>
      <c r="I27" s="28"/>
      <c r="K27" s="24"/>
    </row>
    <row r="28" spans="1:14" ht="12.6" customHeight="1">
      <c r="C28" s="53"/>
      <c r="E28" s="28"/>
      <c r="G28" s="28"/>
      <c r="I28" s="28"/>
      <c r="K28" s="24"/>
    </row>
    <row r="29" spans="1:14" ht="21.95" customHeight="1">
      <c r="A29" s="40" t="str">
        <f>'6-8'!A55:B55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40"/>
      <c r="C29" s="43"/>
      <c r="D29" s="31"/>
      <c r="E29" s="114"/>
      <c r="F29" s="31"/>
      <c r="G29" s="114"/>
      <c r="H29" s="31"/>
      <c r="I29" s="114"/>
      <c r="J29" s="31"/>
      <c r="K29" s="115"/>
      <c r="L29" s="31"/>
      <c r="M29" s="115"/>
      <c r="N29" s="31"/>
    </row>
    <row r="53" ht="29.25" customHeight="1"/>
    <row r="98" ht="27" customHeight="1"/>
    <row r="99" ht="27.75" customHeight="1"/>
  </sheetData>
  <mergeCells count="2">
    <mergeCell ref="D5:N5"/>
    <mergeCell ref="J6:L6"/>
  </mergeCells>
  <pageMargins left="0.6" right="0.6" top="0.5" bottom="0.6" header="0.49" footer="0.4"/>
  <pageSetup paperSize="9" firstPageNumber="12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39620-50FC-4635-B503-B14451CB44A9}">
  <dimension ref="A1:M157"/>
  <sheetViews>
    <sheetView tabSelected="1" view="pageBreakPreview" topLeftCell="A61" zoomScale="110" zoomScaleNormal="110" zoomScaleSheetLayoutView="110" workbookViewId="0">
      <selection activeCell="D79" sqref="D79"/>
    </sheetView>
  </sheetViews>
  <sheetFormatPr defaultColWidth="9.140625" defaultRowHeight="21.75" customHeight="1"/>
  <cols>
    <col min="1" max="3" width="1.28515625" style="6" customWidth="1"/>
    <col min="4" max="4" width="40.85546875" style="6" customWidth="1"/>
    <col min="5" max="5" width="7.7109375" style="19" customWidth="1"/>
    <col min="6" max="6" width="0.85546875" style="20" customWidth="1"/>
    <col min="7" max="7" width="12.7109375" style="21" customWidth="1"/>
    <col min="8" max="8" width="0.85546875" style="24" customWidth="1"/>
    <col min="9" max="9" width="12.7109375" style="21" customWidth="1"/>
    <col min="10" max="10" width="0.85546875" style="24" customWidth="1"/>
    <col min="11" max="11" width="12.7109375" style="21" customWidth="1"/>
    <col min="12" max="12" width="0.85546875" style="24" customWidth="1"/>
    <col min="13" max="13" width="12.7109375" style="21" customWidth="1"/>
    <col min="14" max="16384" width="9.140625" style="6"/>
  </cols>
  <sheetData>
    <row r="1" spans="1:13" ht="21.75" customHeight="1">
      <c r="A1" s="130" t="s">
        <v>0</v>
      </c>
      <c r="B1" s="130"/>
      <c r="C1" s="130"/>
      <c r="D1" s="130"/>
      <c r="E1" s="46"/>
      <c r="F1" s="46"/>
      <c r="G1" s="47"/>
      <c r="H1" s="136"/>
      <c r="I1" s="47"/>
      <c r="J1" s="136"/>
      <c r="K1" s="47"/>
      <c r="L1" s="136"/>
      <c r="M1" s="47"/>
    </row>
    <row r="2" spans="1:13" ht="21.75" customHeight="1">
      <c r="A2" s="14" t="s">
        <v>204</v>
      </c>
      <c r="B2" s="14"/>
      <c r="C2" s="14"/>
      <c r="D2" s="14"/>
      <c r="E2" s="14"/>
      <c r="F2" s="14"/>
      <c r="H2" s="136"/>
      <c r="J2" s="136"/>
      <c r="K2" s="47"/>
      <c r="L2" s="136"/>
      <c r="M2" s="47"/>
    </row>
    <row r="3" spans="1:13" ht="21.75" customHeight="1">
      <c r="A3" s="8" t="str">
        <f>'12'!A3</f>
        <v>สำหรับปีสิ้นสุดวันที่ 31 ธันวาคม พ.ศ. 2567</v>
      </c>
      <c r="B3" s="8"/>
      <c r="C3" s="8"/>
      <c r="D3" s="75"/>
      <c r="E3" s="75"/>
      <c r="F3" s="75"/>
      <c r="G3" s="31"/>
      <c r="H3" s="137"/>
      <c r="I3" s="31"/>
      <c r="J3" s="137"/>
      <c r="K3" s="50"/>
      <c r="L3" s="137"/>
      <c r="M3" s="50"/>
    </row>
    <row r="4" spans="1:13" ht="21.75" customHeight="1">
      <c r="A4" s="138"/>
      <c r="B4" s="138"/>
      <c r="C4" s="138"/>
      <c r="D4" s="138"/>
      <c r="E4" s="6"/>
      <c r="F4" s="6"/>
    </row>
    <row r="5" spans="1:13" ht="18.600000000000001" customHeight="1">
      <c r="E5" s="2"/>
      <c r="F5" s="3"/>
      <c r="G5" s="153" t="s">
        <v>3</v>
      </c>
      <c r="H5" s="153"/>
      <c r="I5" s="153"/>
      <c r="J5" s="141"/>
      <c r="K5" s="153" t="s">
        <v>4</v>
      </c>
      <c r="L5" s="153"/>
      <c r="M5" s="153"/>
    </row>
    <row r="6" spans="1:13" ht="18.600000000000001" customHeight="1">
      <c r="E6" s="2"/>
      <c r="F6" s="3"/>
      <c r="G6" s="141"/>
      <c r="H6" s="141"/>
      <c r="I6" s="142" t="s">
        <v>5</v>
      </c>
      <c r="J6" s="142"/>
      <c r="K6" s="142"/>
      <c r="L6" s="142"/>
      <c r="M6" s="142"/>
    </row>
    <row r="7" spans="1:13" ht="18.600000000000001" customHeight="1">
      <c r="E7" s="2"/>
      <c r="F7" s="3"/>
      <c r="G7" s="4" t="s">
        <v>8</v>
      </c>
      <c r="H7" s="15"/>
      <c r="I7" s="4" t="s">
        <v>9</v>
      </c>
      <c r="J7" s="16"/>
      <c r="K7" s="4" t="s">
        <v>8</v>
      </c>
      <c r="L7" s="15"/>
      <c r="M7" s="4" t="s">
        <v>9</v>
      </c>
    </row>
    <row r="8" spans="1:13" ht="18.600000000000001" customHeight="1">
      <c r="E8" s="10" t="s">
        <v>10</v>
      </c>
      <c r="F8" s="3"/>
      <c r="G8" s="143" t="s">
        <v>11</v>
      </c>
      <c r="H8" s="142"/>
      <c r="I8" s="143" t="s">
        <v>11</v>
      </c>
      <c r="J8" s="142"/>
      <c r="K8" s="143" t="s">
        <v>11</v>
      </c>
      <c r="L8" s="142"/>
      <c r="M8" s="143" t="s">
        <v>11</v>
      </c>
    </row>
    <row r="9" spans="1:13" ht="18.600000000000001" customHeight="1">
      <c r="A9" s="116" t="s">
        <v>205</v>
      </c>
      <c r="B9" s="116"/>
      <c r="C9" s="116"/>
      <c r="D9" s="116"/>
      <c r="E9" s="2"/>
      <c r="F9" s="3"/>
      <c r="G9" s="4"/>
      <c r="H9" s="16"/>
      <c r="I9" s="4"/>
      <c r="J9" s="16"/>
      <c r="K9" s="4"/>
      <c r="L9" s="16"/>
      <c r="M9" s="4"/>
    </row>
    <row r="10" spans="1:13" ht="18.600000000000001" customHeight="1">
      <c r="A10" s="152" t="s">
        <v>130</v>
      </c>
      <c r="B10" s="152"/>
      <c r="C10" s="152"/>
      <c r="D10" s="152"/>
      <c r="E10" s="6"/>
      <c r="F10" s="6"/>
      <c r="G10" s="21">
        <v>-1215752013</v>
      </c>
      <c r="I10" s="21">
        <v>-827547460</v>
      </c>
      <c r="K10" s="21">
        <v>-748017690</v>
      </c>
      <c r="M10" s="21">
        <v>-524591275</v>
      </c>
    </row>
    <row r="11" spans="1:13" ht="18.600000000000001" customHeight="1">
      <c r="A11" s="152" t="s">
        <v>200</v>
      </c>
      <c r="B11" s="152"/>
      <c r="C11" s="152"/>
      <c r="D11" s="152"/>
      <c r="F11" s="6"/>
    </row>
    <row r="12" spans="1:13" ht="18.600000000000001" customHeight="1">
      <c r="B12" s="138" t="s">
        <v>206</v>
      </c>
      <c r="E12" s="19">
        <v>28</v>
      </c>
      <c r="F12" s="6"/>
      <c r="G12" s="21">
        <v>55014167</v>
      </c>
      <c r="I12" s="21">
        <v>48597082</v>
      </c>
      <c r="K12" s="21">
        <v>23590550</v>
      </c>
      <c r="M12" s="21">
        <v>18753478</v>
      </c>
    </row>
    <row r="13" spans="1:13" ht="18.600000000000001" customHeight="1">
      <c r="B13" s="6" t="s">
        <v>207</v>
      </c>
      <c r="F13" s="6"/>
    </row>
    <row r="14" spans="1:13" ht="18.600000000000001" customHeight="1">
      <c r="C14" s="6" t="s">
        <v>208</v>
      </c>
      <c r="F14" s="6"/>
      <c r="G14" s="21">
        <v>-177893</v>
      </c>
      <c r="I14" s="21">
        <v>1485382</v>
      </c>
      <c r="K14" s="21">
        <v>18165576</v>
      </c>
      <c r="M14" s="21">
        <v>19273630</v>
      </c>
    </row>
    <row r="15" spans="1:13" ht="18.600000000000001" customHeight="1">
      <c r="B15" s="6" t="s">
        <v>209</v>
      </c>
      <c r="F15" s="6"/>
    </row>
    <row r="16" spans="1:13" ht="18.600000000000001" customHeight="1">
      <c r="C16" s="6" t="s">
        <v>210</v>
      </c>
      <c r="E16" s="19">
        <v>32</v>
      </c>
      <c r="F16" s="6"/>
      <c r="G16" s="21">
        <v>0</v>
      </c>
      <c r="I16" s="21">
        <v>0</v>
      </c>
      <c r="K16" s="21">
        <v>1150000</v>
      </c>
      <c r="M16" s="21">
        <v>1100000</v>
      </c>
    </row>
    <row r="17" spans="2:13" ht="18.600000000000001" customHeight="1">
      <c r="B17" s="6" t="s">
        <v>211</v>
      </c>
      <c r="F17" s="6"/>
    </row>
    <row r="18" spans="2:13" ht="18.600000000000001" customHeight="1">
      <c r="C18" s="6" t="s">
        <v>210</v>
      </c>
      <c r="E18" s="19">
        <v>32</v>
      </c>
      <c r="F18" s="6"/>
      <c r="G18" s="21">
        <v>0</v>
      </c>
      <c r="I18" s="21">
        <v>0</v>
      </c>
      <c r="K18" s="21">
        <v>0</v>
      </c>
      <c r="M18" s="21">
        <v>-14650000</v>
      </c>
    </row>
    <row r="19" spans="2:13" ht="18.600000000000001" customHeight="1">
      <c r="B19" s="6" t="s">
        <v>212</v>
      </c>
      <c r="F19" s="6"/>
      <c r="G19" s="21">
        <v>3605624</v>
      </c>
      <c r="I19" s="21">
        <v>52806920</v>
      </c>
      <c r="K19" s="21">
        <v>3605624</v>
      </c>
      <c r="M19" s="21">
        <v>52806920</v>
      </c>
    </row>
    <row r="20" spans="2:13" ht="18.600000000000001" customHeight="1">
      <c r="B20" s="6" t="s">
        <v>213</v>
      </c>
      <c r="F20" s="6"/>
    </row>
    <row r="21" spans="2:13" ht="18.600000000000001" customHeight="1">
      <c r="C21" s="6" t="s">
        <v>214</v>
      </c>
      <c r="E21" s="19">
        <v>12</v>
      </c>
      <c r="F21" s="6"/>
      <c r="G21" s="21">
        <v>0</v>
      </c>
      <c r="I21" s="21">
        <v>20700000</v>
      </c>
      <c r="K21" s="21" t="s">
        <v>20</v>
      </c>
      <c r="M21" s="21" t="s">
        <v>20</v>
      </c>
    </row>
    <row r="22" spans="2:13" ht="18.600000000000001" customHeight="1">
      <c r="B22" s="6" t="s">
        <v>215</v>
      </c>
      <c r="F22" s="6"/>
      <c r="G22" s="21">
        <v>42170007</v>
      </c>
      <c r="I22" s="21">
        <v>0</v>
      </c>
      <c r="K22" s="21">
        <v>0</v>
      </c>
      <c r="M22" s="21">
        <v>0</v>
      </c>
    </row>
    <row r="23" spans="2:13" ht="18.600000000000001" customHeight="1">
      <c r="B23" s="6" t="s">
        <v>121</v>
      </c>
      <c r="E23" s="19">
        <v>13</v>
      </c>
      <c r="F23" s="6"/>
      <c r="G23" s="21">
        <v>0</v>
      </c>
      <c r="I23" s="21">
        <v>0</v>
      </c>
      <c r="K23" s="21">
        <v>54700000</v>
      </c>
      <c r="M23" s="21">
        <v>268511549</v>
      </c>
    </row>
    <row r="24" spans="2:13" ht="18.600000000000001" customHeight="1">
      <c r="B24" s="6" t="s">
        <v>122</v>
      </c>
      <c r="E24" s="19">
        <v>14</v>
      </c>
      <c r="F24" s="6"/>
      <c r="G24" s="21">
        <v>0</v>
      </c>
      <c r="I24" s="21">
        <v>0</v>
      </c>
      <c r="K24" s="21">
        <v>39548606</v>
      </c>
      <c r="M24" s="21">
        <v>86700000</v>
      </c>
    </row>
    <row r="25" spans="2:13" ht="18.600000000000001" customHeight="1">
      <c r="B25" s="6" t="s">
        <v>123</v>
      </c>
      <c r="E25" s="19">
        <v>15</v>
      </c>
      <c r="F25" s="6"/>
      <c r="G25" s="21">
        <v>200493813</v>
      </c>
      <c r="I25" s="21">
        <v>101831271</v>
      </c>
      <c r="K25" s="21">
        <v>200493813</v>
      </c>
      <c r="M25" s="21">
        <v>101831271</v>
      </c>
    </row>
    <row r="26" spans="2:13" ht="18.600000000000001" customHeight="1">
      <c r="B26" s="6" t="s">
        <v>216</v>
      </c>
      <c r="F26" s="6"/>
      <c r="G26" s="21">
        <v>-2015421</v>
      </c>
      <c r="I26" s="21">
        <v>3633287</v>
      </c>
      <c r="K26" s="21">
        <v>712639</v>
      </c>
      <c r="M26" s="21">
        <v>1324508</v>
      </c>
    </row>
    <row r="27" spans="2:13" ht="18.600000000000001" customHeight="1">
      <c r="B27" s="6" t="s">
        <v>217</v>
      </c>
      <c r="E27" s="19">
        <v>18</v>
      </c>
      <c r="F27" s="6"/>
      <c r="G27" s="21">
        <v>0</v>
      </c>
      <c r="I27" s="21">
        <v>-1067235</v>
      </c>
      <c r="K27" s="21" t="s">
        <v>20</v>
      </c>
      <c r="M27" s="21">
        <v>-1067235</v>
      </c>
    </row>
    <row r="28" spans="2:13" ht="18.600000000000001" customHeight="1">
      <c r="B28" s="6" t="s">
        <v>218</v>
      </c>
      <c r="E28" s="19">
        <v>19</v>
      </c>
      <c r="F28" s="6"/>
      <c r="G28" s="21">
        <v>13578588</v>
      </c>
      <c r="I28" s="21">
        <v>0</v>
      </c>
      <c r="K28" s="21" t="s">
        <v>20</v>
      </c>
      <c r="M28" s="21" t="s">
        <v>20</v>
      </c>
    </row>
    <row r="29" spans="2:13" ht="18.600000000000001" customHeight="1">
      <c r="B29" s="6" t="s">
        <v>219</v>
      </c>
      <c r="F29" s="6"/>
      <c r="G29" s="21">
        <v>0</v>
      </c>
      <c r="I29" s="21">
        <v>0</v>
      </c>
      <c r="K29" s="21" t="s">
        <v>20</v>
      </c>
      <c r="M29" s="21">
        <v>14000007</v>
      </c>
    </row>
    <row r="30" spans="2:13" ht="18.600000000000001" customHeight="1">
      <c r="B30" s="6" t="s">
        <v>220</v>
      </c>
      <c r="F30" s="6"/>
      <c r="G30" s="21">
        <v>13917157</v>
      </c>
      <c r="I30" s="21">
        <v>0</v>
      </c>
      <c r="K30" s="21" t="s">
        <v>20</v>
      </c>
      <c r="M30" s="21">
        <v>0</v>
      </c>
    </row>
    <row r="31" spans="2:13" ht="18.600000000000001" customHeight="1">
      <c r="B31" s="6" t="s">
        <v>114</v>
      </c>
      <c r="E31" s="19">
        <v>14</v>
      </c>
      <c r="F31" s="6"/>
      <c r="G31" s="21">
        <v>-17018241</v>
      </c>
      <c r="I31" s="21">
        <v>0</v>
      </c>
      <c r="K31" s="21" t="s">
        <v>20</v>
      </c>
      <c r="M31" s="21">
        <v>0</v>
      </c>
    </row>
    <row r="32" spans="2:13" ht="18.600000000000001" customHeight="1">
      <c r="B32" s="6" t="s">
        <v>221</v>
      </c>
      <c r="F32" s="6"/>
      <c r="G32" s="21">
        <v>16864147</v>
      </c>
      <c r="I32" s="21">
        <v>2386174</v>
      </c>
      <c r="K32" s="21">
        <v>16927151</v>
      </c>
      <c r="M32" s="21">
        <v>2341935</v>
      </c>
    </row>
    <row r="33" spans="1:13" ht="18.600000000000001" customHeight="1">
      <c r="B33" s="6" t="s">
        <v>129</v>
      </c>
      <c r="E33" s="19" t="s">
        <v>29</v>
      </c>
      <c r="F33" s="6"/>
      <c r="G33" s="21">
        <v>131349570</v>
      </c>
      <c r="I33" s="21">
        <v>125395620</v>
      </c>
      <c r="K33" s="21" t="s">
        <v>20</v>
      </c>
      <c r="M33" s="21" t="s">
        <v>20</v>
      </c>
    </row>
    <row r="34" spans="1:13" ht="18.600000000000001" customHeight="1">
      <c r="B34" s="6" t="s">
        <v>222</v>
      </c>
      <c r="F34" s="6"/>
      <c r="G34" s="21">
        <v>6316819</v>
      </c>
      <c r="I34" s="21">
        <v>6990508</v>
      </c>
      <c r="K34" s="21">
        <v>5292747</v>
      </c>
      <c r="M34" s="21">
        <v>5941436</v>
      </c>
    </row>
    <row r="35" spans="1:13" ht="18.600000000000001" customHeight="1">
      <c r="B35" s="6" t="s">
        <v>223</v>
      </c>
      <c r="E35" s="19">
        <v>32</v>
      </c>
      <c r="F35" s="6"/>
      <c r="G35" s="21">
        <v>0</v>
      </c>
      <c r="I35" s="21">
        <v>0</v>
      </c>
      <c r="K35" s="21" t="s">
        <v>20</v>
      </c>
      <c r="M35" s="21">
        <v>-999700</v>
      </c>
    </row>
    <row r="36" spans="1:13" ht="18.600000000000001" customHeight="1">
      <c r="B36" s="6" t="s">
        <v>224</v>
      </c>
      <c r="E36" s="19">
        <v>13</v>
      </c>
      <c r="F36" s="6"/>
      <c r="G36" s="21">
        <v>0</v>
      </c>
      <c r="I36" s="21">
        <v>0</v>
      </c>
      <c r="K36" s="21">
        <v>-193463127</v>
      </c>
      <c r="M36" s="21">
        <v>-344149056</v>
      </c>
    </row>
    <row r="37" spans="1:13" ht="18.600000000000001" customHeight="1">
      <c r="B37" s="6" t="s">
        <v>111</v>
      </c>
      <c r="F37" s="6"/>
      <c r="G37" s="21">
        <v>-58845009</v>
      </c>
      <c r="I37" s="21">
        <v>-28172602</v>
      </c>
      <c r="K37" s="21">
        <v>-167573504</v>
      </c>
      <c r="M37" s="21">
        <v>-147014666</v>
      </c>
    </row>
    <row r="38" spans="1:13" ht="18.600000000000001" customHeight="1">
      <c r="B38" s="6" t="s">
        <v>126</v>
      </c>
      <c r="F38" s="6"/>
      <c r="G38" s="21">
        <v>285153209</v>
      </c>
      <c r="I38" s="21">
        <v>308350152</v>
      </c>
      <c r="K38" s="21">
        <v>281075348</v>
      </c>
      <c r="M38" s="21">
        <v>316206922</v>
      </c>
    </row>
    <row r="39" spans="1:13" ht="18.600000000000001" customHeight="1">
      <c r="B39" s="6" t="s">
        <v>225</v>
      </c>
      <c r="E39" s="19">
        <v>7</v>
      </c>
      <c r="F39" s="6"/>
      <c r="G39" s="21">
        <v>260592444</v>
      </c>
      <c r="I39" s="21">
        <v>-41361814</v>
      </c>
      <c r="K39" s="21">
        <v>260592444</v>
      </c>
      <c r="M39" s="21">
        <v>-41361814</v>
      </c>
    </row>
    <row r="40" spans="1:13" ht="18.600000000000001" customHeight="1">
      <c r="B40" s="6" t="s">
        <v>226</v>
      </c>
      <c r="F40" s="6"/>
      <c r="G40" s="31">
        <v>58904806</v>
      </c>
      <c r="I40" s="31">
        <v>56305610</v>
      </c>
      <c r="K40" s="31">
        <v>57389111</v>
      </c>
      <c r="M40" s="31">
        <v>55321175</v>
      </c>
    </row>
    <row r="41" spans="1:13" ht="6" customHeight="1">
      <c r="A41" s="138"/>
      <c r="B41" s="138"/>
      <c r="C41" s="138"/>
      <c r="D41" s="138"/>
      <c r="E41" s="6"/>
      <c r="F41" s="6"/>
    </row>
    <row r="42" spans="1:13" ht="18.600000000000001" customHeight="1">
      <c r="A42" s="138"/>
      <c r="B42" s="138"/>
      <c r="C42" s="138"/>
      <c r="D42" s="138"/>
      <c r="E42" s="6"/>
      <c r="F42" s="6"/>
      <c r="G42" s="21">
        <f>SUM(G10:G40)</f>
        <v>-205848226</v>
      </c>
      <c r="I42" s="21">
        <f>SUM(I10:I40)</f>
        <v>-169667105</v>
      </c>
      <c r="K42" s="21">
        <f>SUM(K10:K40)</f>
        <v>-145810712</v>
      </c>
      <c r="M42" s="21">
        <f>SUM(M10:M40)</f>
        <v>-129720915</v>
      </c>
    </row>
    <row r="43" spans="1:13" ht="18.600000000000001" customHeight="1">
      <c r="A43" s="138"/>
      <c r="B43" s="138"/>
      <c r="C43" s="138"/>
      <c r="D43" s="138"/>
      <c r="E43" s="6"/>
      <c r="F43" s="6"/>
    </row>
    <row r="44" spans="1:13" ht="18.600000000000001" customHeight="1">
      <c r="A44" s="138"/>
      <c r="B44" s="138"/>
      <c r="C44" s="138"/>
      <c r="D44" s="138"/>
      <c r="E44" s="6"/>
      <c r="F44" s="6"/>
    </row>
    <row r="45" spans="1:13" ht="21.75" customHeight="1">
      <c r="A45" s="138"/>
      <c r="B45" s="138"/>
      <c r="C45" s="138"/>
      <c r="D45" s="138"/>
      <c r="E45" s="6"/>
      <c r="F45" s="6"/>
    </row>
    <row r="46" spans="1:13" ht="18.600000000000001" customHeight="1">
      <c r="A46" s="138"/>
      <c r="B46" s="138"/>
      <c r="C46" s="138"/>
      <c r="D46" s="138"/>
      <c r="E46" s="6"/>
      <c r="F46" s="6"/>
    </row>
    <row r="47" spans="1:13" ht="18.600000000000001" customHeight="1">
      <c r="A47" s="138"/>
      <c r="B47" s="138"/>
      <c r="C47" s="138"/>
      <c r="D47" s="138"/>
      <c r="E47" s="6"/>
      <c r="F47" s="6"/>
    </row>
    <row r="48" spans="1:13" ht="18.600000000000001" customHeight="1">
      <c r="A48" s="138"/>
      <c r="B48" s="138"/>
      <c r="C48" s="138"/>
      <c r="D48" s="138"/>
      <c r="E48" s="6"/>
      <c r="F48" s="6"/>
    </row>
    <row r="49" spans="1:13" ht="22.9" customHeight="1">
      <c r="A49" s="138"/>
      <c r="B49" s="138"/>
      <c r="C49" s="138"/>
      <c r="D49" s="138"/>
      <c r="E49" s="6"/>
      <c r="F49" s="6"/>
    </row>
    <row r="50" spans="1:13" ht="21.75" customHeight="1">
      <c r="A50" s="151" t="str">
        <f>'6-8'!A55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151"/>
      <c r="C50" s="151"/>
      <c r="D50" s="151"/>
      <c r="E50" s="151"/>
      <c r="F50" s="151"/>
      <c r="G50" s="151"/>
      <c r="H50" s="151"/>
      <c r="I50" s="151"/>
      <c r="J50" s="151"/>
      <c r="K50" s="151"/>
      <c r="L50" s="151"/>
      <c r="M50" s="151"/>
    </row>
    <row r="51" spans="1:13" ht="21.75" customHeight="1">
      <c r="A51" s="130" t="str">
        <f>'6-8'!A1</f>
        <v>บริษัท ไรมอน แลนด์ จำกัด (มหาชน)</v>
      </c>
      <c r="B51" s="130"/>
      <c r="C51" s="130"/>
      <c r="D51" s="130"/>
      <c r="E51" s="46"/>
      <c r="F51" s="46"/>
      <c r="G51" s="47"/>
      <c r="H51" s="136"/>
      <c r="I51" s="47"/>
      <c r="J51" s="136"/>
      <c r="K51" s="47"/>
      <c r="L51" s="136"/>
      <c r="M51" s="47"/>
    </row>
    <row r="52" spans="1:13" ht="21.75" customHeight="1">
      <c r="A52" s="130" t="str">
        <f>A2</f>
        <v xml:space="preserve">งบกระแสเงินสด </v>
      </c>
      <c r="B52" s="130"/>
      <c r="C52" s="130"/>
      <c r="D52" s="130"/>
      <c r="E52" s="46"/>
      <c r="F52" s="46"/>
      <c r="G52" s="47"/>
      <c r="H52" s="136"/>
      <c r="I52" s="47"/>
      <c r="J52" s="136"/>
      <c r="K52" s="47"/>
      <c r="L52" s="136"/>
      <c r="M52" s="47"/>
    </row>
    <row r="53" spans="1:13" ht="21.75" customHeight="1">
      <c r="A53" s="139" t="str">
        <f>A3</f>
        <v>สำหรับปีสิ้นสุดวันที่ 31 ธันวาคม พ.ศ. 2567</v>
      </c>
      <c r="B53" s="139"/>
      <c r="C53" s="139"/>
      <c r="D53" s="139"/>
      <c r="E53" s="49"/>
      <c r="F53" s="49"/>
      <c r="G53" s="50"/>
      <c r="H53" s="137"/>
      <c r="I53" s="50"/>
      <c r="J53" s="137"/>
      <c r="K53" s="50"/>
      <c r="L53" s="137"/>
      <c r="M53" s="50"/>
    </row>
    <row r="54" spans="1:13" ht="21.75" customHeight="1">
      <c r="A54" s="130"/>
      <c r="B54" s="130"/>
      <c r="C54" s="130"/>
      <c r="D54" s="130"/>
      <c r="E54" s="46"/>
      <c r="F54" s="46"/>
      <c r="G54" s="47"/>
      <c r="H54" s="136"/>
      <c r="I54" s="47"/>
      <c r="J54" s="136"/>
      <c r="K54" s="47"/>
      <c r="L54" s="136"/>
      <c r="M54" s="47"/>
    </row>
    <row r="55" spans="1:13" ht="18.600000000000001" customHeight="1">
      <c r="E55" s="2"/>
      <c r="F55" s="3"/>
      <c r="G55" s="153" t="s">
        <v>3</v>
      </c>
      <c r="H55" s="153"/>
      <c r="I55" s="153"/>
      <c r="J55" s="141"/>
      <c r="K55" s="153" t="s">
        <v>4</v>
      </c>
      <c r="L55" s="153"/>
      <c r="M55" s="153"/>
    </row>
    <row r="56" spans="1:13" ht="18.600000000000001" customHeight="1">
      <c r="E56" s="2"/>
      <c r="F56" s="3"/>
      <c r="G56" s="141"/>
      <c r="H56" s="141"/>
      <c r="I56" s="142" t="s">
        <v>5</v>
      </c>
      <c r="J56" s="142"/>
      <c r="K56" s="142"/>
      <c r="L56" s="142"/>
      <c r="M56" s="142"/>
    </row>
    <row r="57" spans="1:13" ht="18.600000000000001" customHeight="1">
      <c r="E57" s="2"/>
      <c r="F57" s="3"/>
      <c r="G57" s="4" t="s">
        <v>8</v>
      </c>
      <c r="H57" s="15"/>
      <c r="I57" s="4" t="s">
        <v>9</v>
      </c>
      <c r="J57" s="16"/>
      <c r="K57" s="4" t="s">
        <v>8</v>
      </c>
      <c r="L57" s="15"/>
      <c r="M57" s="4" t="s">
        <v>9</v>
      </c>
    </row>
    <row r="58" spans="1:13" ht="18.600000000000001" customHeight="1">
      <c r="E58" s="10" t="s">
        <v>10</v>
      </c>
      <c r="F58" s="3"/>
      <c r="G58" s="143" t="s">
        <v>11</v>
      </c>
      <c r="H58" s="142"/>
      <c r="I58" s="143" t="s">
        <v>11</v>
      </c>
      <c r="J58" s="142"/>
      <c r="K58" s="143" t="s">
        <v>11</v>
      </c>
      <c r="L58" s="142"/>
      <c r="M58" s="143" t="s">
        <v>11</v>
      </c>
    </row>
    <row r="59" spans="1:13" ht="18.600000000000001" customHeight="1">
      <c r="A59" s="152" t="s">
        <v>227</v>
      </c>
      <c r="B59" s="152"/>
      <c r="C59" s="152"/>
      <c r="D59" s="152"/>
      <c r="E59" s="6"/>
      <c r="F59" s="6"/>
    </row>
    <row r="60" spans="1:13" ht="18.600000000000001" customHeight="1">
      <c r="A60" s="138"/>
      <c r="B60" s="144" t="s">
        <v>228</v>
      </c>
      <c r="C60" s="138"/>
      <c r="F60" s="6"/>
      <c r="G60" s="21">
        <v>-49553934</v>
      </c>
      <c r="I60" s="21">
        <v>1426354</v>
      </c>
      <c r="K60" s="21">
        <v>-54769974</v>
      </c>
      <c r="M60" s="21">
        <v>21017209</v>
      </c>
    </row>
    <row r="61" spans="1:13" ht="18.600000000000001" customHeight="1">
      <c r="B61" s="144" t="s">
        <v>229</v>
      </c>
      <c r="G61" s="21">
        <v>76848362</v>
      </c>
      <c r="I61" s="21">
        <v>-29944888</v>
      </c>
      <c r="K61" s="21" t="s">
        <v>20</v>
      </c>
      <c r="M61" s="21" t="s">
        <v>20</v>
      </c>
    </row>
    <row r="62" spans="1:13" ht="18.600000000000001" customHeight="1">
      <c r="B62" s="144" t="s">
        <v>230</v>
      </c>
      <c r="G62" s="21">
        <v>-7576359</v>
      </c>
      <c r="I62" s="21">
        <v>1284000</v>
      </c>
      <c r="K62" s="21">
        <v>85065</v>
      </c>
      <c r="M62" s="21">
        <v>1284000</v>
      </c>
    </row>
    <row r="63" spans="1:13" ht="18.600000000000001" customHeight="1">
      <c r="B63" s="144" t="s">
        <v>25</v>
      </c>
      <c r="G63" s="21">
        <v>29852362</v>
      </c>
      <c r="I63" s="21">
        <v>5683336</v>
      </c>
      <c r="K63" s="21">
        <v>-5357690</v>
      </c>
      <c r="M63" s="21">
        <v>2363005</v>
      </c>
    </row>
    <row r="64" spans="1:13" ht="18.600000000000001" customHeight="1">
      <c r="B64" s="144" t="s">
        <v>45</v>
      </c>
      <c r="G64" s="21">
        <v>2980490</v>
      </c>
      <c r="I64" s="21">
        <v>-330177</v>
      </c>
      <c r="K64" s="21">
        <v>342110</v>
      </c>
      <c r="M64" s="21">
        <v>-401868</v>
      </c>
    </row>
    <row r="65" spans="1:13" ht="18.600000000000001" customHeight="1">
      <c r="B65" s="144" t="s">
        <v>52</v>
      </c>
      <c r="G65" s="21">
        <v>-18125746</v>
      </c>
      <c r="I65" s="21">
        <v>-5397324</v>
      </c>
      <c r="K65" s="21">
        <v>18721728</v>
      </c>
      <c r="M65" s="21">
        <v>-12224366</v>
      </c>
    </row>
    <row r="66" spans="1:13" ht="18.600000000000001" customHeight="1">
      <c r="B66" s="144" t="s">
        <v>62</v>
      </c>
      <c r="G66" s="21">
        <v>7554471</v>
      </c>
      <c r="I66" s="21">
        <v>-28178351</v>
      </c>
      <c r="K66" s="21" t="s">
        <v>20</v>
      </c>
      <c r="M66" s="21" t="s">
        <v>20</v>
      </c>
    </row>
    <row r="67" spans="1:13" ht="18.600000000000001" customHeight="1">
      <c r="B67" s="144" t="s">
        <v>69</v>
      </c>
      <c r="G67" s="21">
        <v>-88012815</v>
      </c>
      <c r="I67" s="21">
        <v>531</v>
      </c>
      <c r="K67" s="21">
        <v>290400</v>
      </c>
      <c r="M67" s="21" t="s">
        <v>20</v>
      </c>
    </row>
    <row r="68" spans="1:13" ht="18.600000000000001" customHeight="1">
      <c r="B68" s="144" t="s">
        <v>231</v>
      </c>
      <c r="G68" s="21">
        <v>-2404952</v>
      </c>
      <c r="I68" s="21">
        <v>-3158178</v>
      </c>
      <c r="K68" s="21">
        <v>11814</v>
      </c>
      <c r="M68" s="21">
        <v>694304</v>
      </c>
    </row>
    <row r="69" spans="1:13" ht="18.600000000000001" customHeight="1">
      <c r="B69" s="144" t="s">
        <v>64</v>
      </c>
      <c r="G69" s="21">
        <v>32905944</v>
      </c>
      <c r="I69" s="21">
        <v>-4601803</v>
      </c>
      <c r="K69" s="21">
        <v>1834727</v>
      </c>
      <c r="M69" s="21">
        <v>-4536035.1399999997</v>
      </c>
    </row>
    <row r="70" spans="1:13" ht="18.600000000000001" customHeight="1">
      <c r="B70" s="144" t="s">
        <v>73</v>
      </c>
      <c r="G70" s="21">
        <v>0</v>
      </c>
      <c r="I70" s="21">
        <v>-549507</v>
      </c>
      <c r="K70" s="21" t="s">
        <v>20</v>
      </c>
      <c r="M70" s="21">
        <v>-549507</v>
      </c>
    </row>
    <row r="71" spans="1:13" ht="18.600000000000001" customHeight="1">
      <c r="B71" s="144" t="s">
        <v>74</v>
      </c>
      <c r="G71" s="31">
        <v>36775</v>
      </c>
      <c r="I71" s="31">
        <v>-295883</v>
      </c>
      <c r="K71" s="31">
        <v>75790</v>
      </c>
      <c r="M71" s="31">
        <v>-266895</v>
      </c>
    </row>
    <row r="72" spans="1:13" ht="6" customHeight="1">
      <c r="A72" s="138"/>
      <c r="B72" s="138"/>
      <c r="C72" s="138"/>
      <c r="D72" s="138"/>
      <c r="E72" s="6"/>
      <c r="F72" s="6"/>
    </row>
    <row r="73" spans="1:13" ht="18.600000000000001" customHeight="1">
      <c r="A73" s="152" t="s">
        <v>232</v>
      </c>
      <c r="B73" s="152"/>
      <c r="C73" s="152"/>
      <c r="D73" s="152"/>
      <c r="G73" s="21">
        <f>SUM(G42:G71)</f>
        <v>-221343628</v>
      </c>
      <c r="I73" s="21">
        <f>SUM(I42:I71)</f>
        <v>-233728995</v>
      </c>
      <c r="K73" s="21">
        <f>SUM(K60:K71)+K42</f>
        <v>-184576742</v>
      </c>
      <c r="M73" s="21">
        <f>SUM(M42:M71)</f>
        <v>-122341068.14</v>
      </c>
    </row>
    <row r="74" spans="1:13" ht="18.600000000000001" customHeight="1">
      <c r="A74" s="6" t="s">
        <v>233</v>
      </c>
      <c r="D74" s="138"/>
      <c r="G74" s="21">
        <v>7940851</v>
      </c>
      <c r="I74" s="21">
        <v>14085037</v>
      </c>
      <c r="K74" s="21">
        <v>7633403</v>
      </c>
      <c r="M74" s="21">
        <v>13991435</v>
      </c>
    </row>
    <row r="75" spans="1:13" ht="18.600000000000001" customHeight="1">
      <c r="A75" s="152" t="s">
        <v>234</v>
      </c>
      <c r="B75" s="152"/>
      <c r="C75" s="152"/>
      <c r="D75" s="152"/>
      <c r="G75" s="21">
        <v>-278029830</v>
      </c>
      <c r="I75" s="21">
        <v>-286799979</v>
      </c>
      <c r="K75" s="21">
        <v>-277401646</v>
      </c>
      <c r="M75" s="21">
        <v>-294971817</v>
      </c>
    </row>
    <row r="76" spans="1:13" ht="18.600000000000001" customHeight="1">
      <c r="A76" s="138" t="s">
        <v>235</v>
      </c>
      <c r="B76" s="138"/>
      <c r="C76" s="138"/>
      <c r="D76" s="138"/>
      <c r="G76" s="21">
        <v>27658016</v>
      </c>
      <c r="I76" s="21">
        <v>12938870</v>
      </c>
      <c r="K76" s="21" t="s">
        <v>20</v>
      </c>
      <c r="M76" s="21" t="s">
        <v>20</v>
      </c>
    </row>
    <row r="77" spans="1:13" ht="18.600000000000001" customHeight="1">
      <c r="A77" s="152" t="s">
        <v>236</v>
      </c>
      <c r="B77" s="152"/>
      <c r="C77" s="152"/>
      <c r="D77" s="152"/>
      <c r="G77" s="31">
        <v>-8465676</v>
      </c>
      <c r="I77" s="31">
        <v>-4522601</v>
      </c>
      <c r="K77" s="31">
        <v>-690437</v>
      </c>
      <c r="M77" s="31">
        <v>-4413695</v>
      </c>
    </row>
    <row r="78" spans="1:13" ht="6" customHeight="1">
      <c r="A78" s="138"/>
      <c r="B78" s="138"/>
      <c r="C78" s="138"/>
      <c r="D78" s="138"/>
      <c r="E78" s="6"/>
      <c r="F78" s="6"/>
    </row>
    <row r="79" spans="1:13" ht="18.600000000000001" customHeight="1">
      <c r="A79" s="6" t="s">
        <v>237</v>
      </c>
      <c r="G79" s="31">
        <f>SUM(G73:G77)</f>
        <v>-472240267</v>
      </c>
      <c r="I79" s="31">
        <f>SUM(I73:I77)</f>
        <v>-498027668</v>
      </c>
      <c r="K79" s="31">
        <f>SUM(K73:K77)</f>
        <v>-455035422</v>
      </c>
      <c r="M79" s="31">
        <f>SUM(M73:M77)</f>
        <v>-407735145.13999999</v>
      </c>
    </row>
    <row r="80" spans="1:13" ht="18.600000000000001" customHeight="1">
      <c r="A80" s="138"/>
      <c r="B80" s="138"/>
      <c r="C80" s="138"/>
      <c r="D80" s="138"/>
      <c r="E80" s="6"/>
      <c r="F80" s="6"/>
    </row>
    <row r="81" spans="1:13" ht="18.600000000000001" customHeight="1">
      <c r="A81" s="126" t="s">
        <v>238</v>
      </c>
      <c r="B81" s="126"/>
      <c r="C81" s="126"/>
      <c r="D81" s="126"/>
    </row>
    <row r="82" spans="1:13" ht="18.600000000000001" customHeight="1">
      <c r="A82" s="140" t="s">
        <v>239</v>
      </c>
      <c r="B82" s="140"/>
      <c r="C82" s="140"/>
      <c r="E82" s="19">
        <v>32</v>
      </c>
      <c r="G82" s="21">
        <v>-66753003</v>
      </c>
      <c r="I82" s="21">
        <v>0</v>
      </c>
      <c r="K82" s="21">
        <v>-195520763</v>
      </c>
      <c r="M82" s="21">
        <v>-44599230</v>
      </c>
    </row>
    <row r="83" spans="1:13" ht="18.600000000000001" customHeight="1">
      <c r="A83" s="140" t="s">
        <v>240</v>
      </c>
      <c r="C83" s="140"/>
      <c r="E83" s="19">
        <v>32</v>
      </c>
      <c r="G83" s="21">
        <v>0</v>
      </c>
      <c r="I83" s="21">
        <v>78090000</v>
      </c>
      <c r="K83" s="21">
        <v>266590000</v>
      </c>
      <c r="M83" s="21">
        <v>92740000</v>
      </c>
    </row>
    <row r="84" spans="1:13" ht="18.600000000000001" customHeight="1">
      <c r="A84" s="140" t="s">
        <v>241</v>
      </c>
      <c r="C84" s="140"/>
      <c r="E84" s="19">
        <v>32</v>
      </c>
      <c r="G84" s="21">
        <v>-265693242</v>
      </c>
      <c r="I84" s="21">
        <v>-356725720</v>
      </c>
      <c r="K84" s="21">
        <v>-265693242</v>
      </c>
      <c r="M84" s="21">
        <v>-356725720</v>
      </c>
    </row>
    <row r="85" spans="1:13" ht="18.600000000000001" customHeight="1">
      <c r="A85" s="140" t="s">
        <v>242</v>
      </c>
      <c r="C85" s="140"/>
      <c r="E85" s="19">
        <v>32</v>
      </c>
      <c r="G85" s="21">
        <v>0</v>
      </c>
      <c r="I85" s="21">
        <v>21884626</v>
      </c>
      <c r="K85" s="21">
        <v>0</v>
      </c>
      <c r="M85" s="21">
        <v>21884626</v>
      </c>
    </row>
    <row r="86" spans="1:13" ht="18.600000000000001" customHeight="1">
      <c r="A86" s="140" t="s">
        <v>243</v>
      </c>
      <c r="B86" s="140"/>
      <c r="C86" s="140"/>
      <c r="D86" s="140"/>
      <c r="G86" s="21">
        <v>0</v>
      </c>
      <c r="I86" s="21">
        <v>-6412236</v>
      </c>
      <c r="K86" s="21">
        <v>0</v>
      </c>
      <c r="M86" s="21" t="s">
        <v>20</v>
      </c>
    </row>
    <row r="87" spans="1:13" ht="18.600000000000001" customHeight="1">
      <c r="A87" s="140" t="s">
        <v>244</v>
      </c>
      <c r="B87" s="140"/>
      <c r="C87" s="140"/>
      <c r="D87" s="140"/>
      <c r="F87" s="6"/>
      <c r="G87" s="21">
        <v>-21132105</v>
      </c>
      <c r="I87" s="21">
        <v>-41540698</v>
      </c>
      <c r="K87" s="21">
        <v>-12680209</v>
      </c>
      <c r="M87" s="21">
        <v>-28720597</v>
      </c>
    </row>
    <row r="88" spans="1:13" ht="18.600000000000001" customHeight="1">
      <c r="A88" s="6" t="s">
        <v>245</v>
      </c>
      <c r="F88" s="6"/>
      <c r="G88" s="21">
        <v>6578350</v>
      </c>
      <c r="I88" s="21">
        <v>729420</v>
      </c>
      <c r="K88" s="21">
        <v>125325</v>
      </c>
      <c r="M88" s="21">
        <v>742504</v>
      </c>
    </row>
    <row r="89" spans="1:13" ht="18.600000000000001" customHeight="1">
      <c r="A89" s="6" t="s">
        <v>246</v>
      </c>
      <c r="F89" s="6"/>
      <c r="G89" s="21">
        <v>-5688375</v>
      </c>
      <c r="I89" s="21">
        <v>-1321818</v>
      </c>
      <c r="K89" s="21">
        <v>-5688375</v>
      </c>
      <c r="M89" s="21">
        <v>-457318</v>
      </c>
    </row>
    <row r="90" spans="1:13" ht="18.600000000000001" customHeight="1">
      <c r="A90" s="6" t="s">
        <v>247</v>
      </c>
      <c r="E90" s="19">
        <v>13</v>
      </c>
      <c r="F90" s="6"/>
      <c r="G90" s="21">
        <v>-2254608</v>
      </c>
      <c r="I90" s="21">
        <v>-165723000</v>
      </c>
      <c r="K90" s="21">
        <v>-2254608</v>
      </c>
      <c r="M90" s="21">
        <v>-165723000</v>
      </c>
    </row>
    <row r="91" spans="1:13" ht="18.600000000000001" customHeight="1">
      <c r="A91" s="6" t="s">
        <v>248</v>
      </c>
      <c r="E91" s="19">
        <v>13</v>
      </c>
      <c r="F91" s="6"/>
      <c r="G91" s="21">
        <v>274792900</v>
      </c>
      <c r="I91" s="21">
        <v>581710600</v>
      </c>
      <c r="K91" s="21">
        <v>274792900</v>
      </c>
      <c r="M91" s="21">
        <v>581710600</v>
      </c>
    </row>
    <row r="92" spans="1:13" ht="18.600000000000001" customHeight="1">
      <c r="A92" s="6" t="s">
        <v>249</v>
      </c>
      <c r="E92" s="19">
        <v>15</v>
      </c>
      <c r="F92" s="6"/>
      <c r="G92" s="21">
        <v>200000000</v>
      </c>
      <c r="I92" s="21">
        <v>0</v>
      </c>
      <c r="K92" s="21" t="s">
        <v>20</v>
      </c>
      <c r="M92" s="21" t="s">
        <v>20</v>
      </c>
    </row>
    <row r="93" spans="1:13" ht="18.600000000000001" customHeight="1">
      <c r="A93" s="6" t="s">
        <v>250</v>
      </c>
      <c r="E93" s="19">
        <v>15</v>
      </c>
      <c r="F93" s="6"/>
      <c r="G93" s="21">
        <v>-200000000</v>
      </c>
      <c r="I93" s="21">
        <v>0</v>
      </c>
      <c r="K93" s="21" t="s">
        <v>20</v>
      </c>
      <c r="M93" s="21" t="s">
        <v>20</v>
      </c>
    </row>
    <row r="94" spans="1:13" ht="18.600000000000001" customHeight="1">
      <c r="A94" s="6" t="s">
        <v>251</v>
      </c>
      <c r="E94" s="19">
        <v>14</v>
      </c>
      <c r="F94" s="6"/>
      <c r="G94" s="21">
        <v>140865501</v>
      </c>
      <c r="I94" s="21">
        <v>0</v>
      </c>
      <c r="K94" s="21" t="s">
        <v>20</v>
      </c>
      <c r="M94" s="21" t="s">
        <v>20</v>
      </c>
    </row>
    <row r="95" spans="1:13" ht="18.600000000000001" customHeight="1">
      <c r="A95" s="6" t="s">
        <v>252</v>
      </c>
      <c r="E95" s="19">
        <v>14</v>
      </c>
      <c r="F95" s="6"/>
      <c r="G95" s="21">
        <v>0</v>
      </c>
      <c r="I95" s="21">
        <v>0</v>
      </c>
      <c r="K95" s="21">
        <v>-151936248</v>
      </c>
      <c r="M95" s="21">
        <v>-249950</v>
      </c>
    </row>
    <row r="96" spans="1:13" ht="18.600000000000001" customHeight="1">
      <c r="A96" s="6" t="s">
        <v>253</v>
      </c>
      <c r="F96" s="6"/>
      <c r="G96" s="21">
        <v>0</v>
      </c>
      <c r="I96" s="21">
        <v>0</v>
      </c>
      <c r="K96" s="21">
        <v>0</v>
      </c>
      <c r="M96" s="21">
        <v>999700</v>
      </c>
    </row>
    <row r="97" spans="1:13" ht="18.600000000000001" customHeight="1">
      <c r="A97" s="6" t="s">
        <v>254</v>
      </c>
      <c r="E97" s="19">
        <v>13</v>
      </c>
      <c r="G97" s="31">
        <v>193463127</v>
      </c>
      <c r="I97" s="31">
        <v>344149056</v>
      </c>
      <c r="K97" s="31">
        <v>193463127</v>
      </c>
      <c r="M97" s="31">
        <v>344149056</v>
      </c>
    </row>
    <row r="98" spans="1:13" ht="6" customHeight="1">
      <c r="G98" s="37"/>
      <c r="H98" s="123"/>
      <c r="I98" s="37"/>
      <c r="J98" s="123"/>
      <c r="K98" s="37"/>
      <c r="L98" s="123"/>
      <c r="M98" s="37"/>
    </row>
    <row r="99" spans="1:13" ht="18.600000000000001" customHeight="1">
      <c r="A99" s="140" t="s">
        <v>255</v>
      </c>
      <c r="B99" s="140"/>
      <c r="C99" s="140"/>
      <c r="D99" s="140"/>
      <c r="G99" s="31">
        <f>SUM(G82:G97)</f>
        <v>254178545</v>
      </c>
      <c r="I99" s="31">
        <f>SUM(I82:I97)</f>
        <v>454840230</v>
      </c>
      <c r="K99" s="31">
        <f>SUM(K82:K97)</f>
        <v>101197907</v>
      </c>
      <c r="M99" s="31">
        <f>SUM(M82:M97)</f>
        <v>445750671</v>
      </c>
    </row>
    <row r="100" spans="1:13" ht="21" customHeight="1">
      <c r="A100" s="140"/>
      <c r="B100" s="140"/>
      <c r="C100" s="140"/>
      <c r="D100" s="140"/>
    </row>
    <row r="101" spans="1:13" ht="12" customHeight="1">
      <c r="A101" s="140"/>
      <c r="B101" s="140"/>
      <c r="C101" s="140"/>
      <c r="D101" s="140"/>
    </row>
    <row r="102" spans="1:13" ht="21.95" customHeight="1">
      <c r="A102" s="151" t="str">
        <f>'6-8'!A55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151"/>
      <c r="C102" s="151"/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</row>
    <row r="103" spans="1:13" ht="29.25" customHeight="1">
      <c r="A103" s="130" t="str">
        <f>'6-8'!A1</f>
        <v>บริษัท ไรมอน แลนด์ จำกัด (มหาชน)</v>
      </c>
      <c r="B103" s="130"/>
      <c r="C103" s="130"/>
      <c r="D103" s="130"/>
      <c r="E103" s="46"/>
      <c r="F103" s="46"/>
      <c r="G103" s="47"/>
      <c r="H103" s="136"/>
      <c r="I103" s="47"/>
      <c r="J103" s="136"/>
      <c r="K103" s="47"/>
      <c r="L103" s="136"/>
      <c r="M103" s="47"/>
    </row>
    <row r="104" spans="1:13" ht="21.75" customHeight="1">
      <c r="A104" s="130" t="str">
        <f>A52</f>
        <v xml:space="preserve">งบกระแสเงินสด </v>
      </c>
      <c r="B104" s="130"/>
      <c r="C104" s="130"/>
      <c r="D104" s="130"/>
      <c r="E104" s="46"/>
      <c r="F104" s="46"/>
      <c r="G104" s="47"/>
      <c r="H104" s="136"/>
      <c r="I104" s="47"/>
      <c r="J104" s="136"/>
      <c r="K104" s="47"/>
      <c r="L104" s="136"/>
      <c r="M104" s="47"/>
    </row>
    <row r="105" spans="1:13" ht="18.2" customHeight="1">
      <c r="E105" s="2"/>
      <c r="F105" s="3"/>
      <c r="G105" s="153" t="s">
        <v>3</v>
      </c>
      <c r="H105" s="153"/>
      <c r="I105" s="153"/>
      <c r="J105" s="141"/>
      <c r="K105" s="153" t="s">
        <v>4</v>
      </c>
      <c r="L105" s="153"/>
      <c r="M105" s="153"/>
    </row>
    <row r="106" spans="1:13" ht="18.2" customHeight="1">
      <c r="E106" s="2"/>
      <c r="F106" s="3"/>
      <c r="G106" s="141"/>
      <c r="H106" s="141"/>
      <c r="I106" s="142" t="s">
        <v>5</v>
      </c>
      <c r="J106" s="142"/>
      <c r="K106" s="142"/>
      <c r="L106" s="142"/>
      <c r="M106" s="142"/>
    </row>
    <row r="107" spans="1:13" ht="18.2" customHeight="1">
      <c r="E107" s="2"/>
      <c r="F107" s="3"/>
      <c r="G107" s="4" t="s">
        <v>8</v>
      </c>
      <c r="H107" s="15"/>
      <c r="I107" s="4" t="s">
        <v>9</v>
      </c>
      <c r="J107" s="16"/>
      <c r="K107" s="4" t="s">
        <v>8</v>
      </c>
      <c r="L107" s="15"/>
      <c r="M107" s="4" t="s">
        <v>9</v>
      </c>
    </row>
    <row r="108" spans="1:13" ht="18.2" customHeight="1">
      <c r="E108" s="2"/>
      <c r="F108" s="3"/>
      <c r="G108" s="143" t="s">
        <v>11</v>
      </c>
      <c r="H108" s="142"/>
      <c r="I108" s="143" t="s">
        <v>11</v>
      </c>
      <c r="J108" s="142"/>
      <c r="K108" s="143" t="s">
        <v>11</v>
      </c>
      <c r="L108" s="142"/>
      <c r="M108" s="143" t="s">
        <v>11</v>
      </c>
    </row>
    <row r="109" spans="1:13" ht="18.2" customHeight="1">
      <c r="A109" s="126" t="s">
        <v>256</v>
      </c>
      <c r="B109" s="126"/>
      <c r="C109" s="126"/>
      <c r="D109" s="126"/>
    </row>
    <row r="110" spans="1:13" ht="18.2" customHeight="1">
      <c r="A110" s="140" t="s">
        <v>257</v>
      </c>
      <c r="B110" s="140"/>
      <c r="C110" s="140"/>
      <c r="E110" s="19">
        <v>22</v>
      </c>
      <c r="F110" s="6"/>
      <c r="G110" s="21">
        <v>165510000</v>
      </c>
      <c r="I110" s="21">
        <v>0</v>
      </c>
      <c r="K110" s="21">
        <v>0</v>
      </c>
      <c r="M110" s="21">
        <v>0</v>
      </c>
    </row>
    <row r="111" spans="1:13" ht="18.2" customHeight="1">
      <c r="A111" s="140" t="s">
        <v>258</v>
      </c>
      <c r="B111" s="140"/>
      <c r="C111" s="140"/>
      <c r="E111" s="19">
        <v>32</v>
      </c>
      <c r="F111" s="6"/>
      <c r="G111" s="21">
        <v>70000000</v>
      </c>
      <c r="I111" s="21">
        <v>60000000</v>
      </c>
      <c r="K111" s="21">
        <v>265900000</v>
      </c>
      <c r="M111" s="21">
        <v>289800000</v>
      </c>
    </row>
    <row r="112" spans="1:13" ht="18.2" customHeight="1">
      <c r="A112" s="140" t="s">
        <v>259</v>
      </c>
      <c r="B112" s="140"/>
      <c r="C112" s="140"/>
      <c r="E112" s="19">
        <v>32</v>
      </c>
      <c r="G112" s="21">
        <v>-120000000</v>
      </c>
      <c r="I112" s="21">
        <v>-30000000</v>
      </c>
      <c r="K112" s="21">
        <v>-302359260</v>
      </c>
      <c r="M112" s="21">
        <v>-176500000</v>
      </c>
    </row>
    <row r="113" spans="1:13" ht="18.2" customHeight="1">
      <c r="A113" s="140" t="s">
        <v>260</v>
      </c>
      <c r="B113" s="140"/>
      <c r="C113" s="140"/>
      <c r="G113" s="21">
        <v>221500000</v>
      </c>
      <c r="I113" s="21">
        <v>1176800100</v>
      </c>
      <c r="K113" s="21">
        <v>152000000</v>
      </c>
      <c r="M113" s="21">
        <v>959300100</v>
      </c>
    </row>
    <row r="114" spans="1:13" ht="18.2" customHeight="1">
      <c r="A114" s="140" t="s">
        <v>261</v>
      </c>
      <c r="B114" s="140"/>
      <c r="C114" s="140"/>
      <c r="G114" s="21">
        <v>-334000000</v>
      </c>
      <c r="I114" s="21">
        <v>-934600100</v>
      </c>
      <c r="K114" s="21">
        <v>-132500000</v>
      </c>
      <c r="M114" s="21">
        <v>-890600100</v>
      </c>
    </row>
    <row r="115" spans="1:13" ht="18.2" customHeight="1">
      <c r="A115" s="140" t="s">
        <v>262</v>
      </c>
      <c r="B115" s="140"/>
      <c r="C115" s="140"/>
      <c r="E115" s="19">
        <v>24</v>
      </c>
      <c r="G115" s="21">
        <v>-5321346</v>
      </c>
      <c r="I115" s="21">
        <v>-4414098</v>
      </c>
      <c r="K115" s="21">
        <v>0</v>
      </c>
      <c r="M115" s="21" t="s">
        <v>20</v>
      </c>
    </row>
    <row r="116" spans="1:13" ht="18.2" customHeight="1">
      <c r="A116" s="140" t="s">
        <v>263</v>
      </c>
      <c r="B116" s="140"/>
      <c r="C116" s="140"/>
      <c r="G116" s="21">
        <v>10000000</v>
      </c>
      <c r="I116" s="21">
        <v>1000000</v>
      </c>
      <c r="K116" s="21">
        <v>10000000</v>
      </c>
      <c r="M116" s="21">
        <v>1000000</v>
      </c>
    </row>
    <row r="117" spans="1:13" ht="18.2" customHeight="1">
      <c r="A117" s="140" t="s">
        <v>264</v>
      </c>
      <c r="B117" s="140"/>
      <c r="C117" s="140"/>
      <c r="G117" s="21">
        <v>-57100000</v>
      </c>
      <c r="I117" s="21">
        <v>-76000000</v>
      </c>
      <c r="K117" s="21">
        <v>-57100000</v>
      </c>
      <c r="M117" s="21">
        <v>-70000000</v>
      </c>
    </row>
    <row r="118" spans="1:13" ht="18.2" customHeight="1">
      <c r="A118" s="140" t="s">
        <v>265</v>
      </c>
      <c r="B118" s="140"/>
      <c r="C118" s="140"/>
      <c r="E118" s="19">
        <v>27</v>
      </c>
      <c r="G118" s="21">
        <v>874200000</v>
      </c>
      <c r="I118" s="21">
        <v>1082500000</v>
      </c>
      <c r="K118" s="21">
        <v>874200000</v>
      </c>
      <c r="M118" s="21">
        <v>1082500000</v>
      </c>
    </row>
    <row r="119" spans="1:13" ht="18.2" customHeight="1">
      <c r="A119" s="140" t="s">
        <v>266</v>
      </c>
      <c r="B119" s="140"/>
      <c r="C119" s="140"/>
      <c r="E119" s="19">
        <v>27</v>
      </c>
      <c r="G119" s="21">
        <v>-879729000</v>
      </c>
      <c r="I119" s="21">
        <v>-1238700000</v>
      </c>
      <c r="K119" s="21">
        <v>-879729000</v>
      </c>
      <c r="M119" s="21">
        <v>-1238700000</v>
      </c>
    </row>
    <row r="120" spans="1:13" ht="18.2" customHeight="1">
      <c r="A120" s="140" t="s">
        <v>267</v>
      </c>
      <c r="B120" s="140"/>
      <c r="C120" s="140"/>
      <c r="G120" s="21">
        <v>-41272366</v>
      </c>
      <c r="I120" s="21">
        <v>-40456787</v>
      </c>
      <c r="K120" s="21">
        <v>-40044033</v>
      </c>
      <c r="M120" s="21">
        <v>-38886562</v>
      </c>
    </row>
    <row r="121" spans="1:13" ht="18.2" customHeight="1">
      <c r="A121" s="140" t="s">
        <v>268</v>
      </c>
      <c r="B121" s="140"/>
      <c r="C121" s="140"/>
      <c r="G121" s="21">
        <v>-21463752</v>
      </c>
      <c r="I121" s="21">
        <v>-6419675</v>
      </c>
      <c r="K121" s="21">
        <v>-21463752</v>
      </c>
      <c r="M121" s="21">
        <v>-6419675</v>
      </c>
    </row>
    <row r="122" spans="1:13" ht="18.2" customHeight="1">
      <c r="A122" s="140" t="s">
        <v>269</v>
      </c>
      <c r="B122" s="140"/>
      <c r="C122" s="140"/>
      <c r="E122" s="19">
        <v>30</v>
      </c>
      <c r="G122" s="21">
        <v>681549394</v>
      </c>
      <c r="I122" s="21">
        <v>0</v>
      </c>
      <c r="K122" s="21">
        <v>681549394</v>
      </c>
      <c r="M122" s="21">
        <v>0</v>
      </c>
    </row>
    <row r="123" spans="1:13" ht="18.2" customHeight="1">
      <c r="A123" s="140" t="s">
        <v>270</v>
      </c>
      <c r="B123" s="140"/>
      <c r="C123" s="140"/>
      <c r="E123" s="19">
        <v>30</v>
      </c>
      <c r="G123" s="21">
        <v>-14664567</v>
      </c>
      <c r="I123" s="21">
        <v>0</v>
      </c>
      <c r="K123" s="21">
        <v>-14664567</v>
      </c>
      <c r="M123" s="21">
        <v>0</v>
      </c>
    </row>
    <row r="124" spans="1:13" ht="18.2" customHeight="1">
      <c r="A124" s="140" t="s">
        <v>271</v>
      </c>
      <c r="B124" s="140"/>
      <c r="C124" s="140"/>
      <c r="G124" s="31" t="s">
        <v>20</v>
      </c>
      <c r="I124" s="31">
        <v>-300</v>
      </c>
      <c r="K124" s="31">
        <v>0</v>
      </c>
      <c r="M124" s="31" t="s">
        <v>20</v>
      </c>
    </row>
    <row r="125" spans="1:13" ht="5.0999999999999996" customHeight="1">
      <c r="A125" s="140"/>
      <c r="B125" s="140"/>
      <c r="C125" s="140"/>
      <c r="D125" s="140"/>
      <c r="G125" s="37"/>
      <c r="I125" s="37"/>
      <c r="K125" s="37"/>
      <c r="M125" s="37"/>
    </row>
    <row r="126" spans="1:13" ht="18.2" customHeight="1">
      <c r="A126" s="140" t="s">
        <v>272</v>
      </c>
      <c r="B126" s="140"/>
      <c r="C126" s="140"/>
      <c r="D126" s="140"/>
      <c r="G126" s="31">
        <f>SUM(G110:G124)</f>
        <v>549208363</v>
      </c>
      <c r="I126" s="31">
        <f>SUM(I110:I124)</f>
        <v>-10290860</v>
      </c>
      <c r="K126" s="31">
        <f>SUM(K110:K124)</f>
        <v>535788782</v>
      </c>
      <c r="M126" s="31">
        <f>SUM(M110:M124)</f>
        <v>-88506237</v>
      </c>
    </row>
    <row r="127" spans="1:13" ht="8.1" customHeight="1">
      <c r="A127" s="140"/>
      <c r="B127" s="140"/>
      <c r="C127" s="140"/>
      <c r="D127" s="140"/>
      <c r="E127" s="140"/>
      <c r="F127" s="140"/>
      <c r="H127" s="140"/>
      <c r="J127" s="140"/>
      <c r="L127" s="140"/>
    </row>
    <row r="128" spans="1:13" ht="18.2" customHeight="1">
      <c r="A128" s="126" t="s">
        <v>273</v>
      </c>
      <c r="B128" s="126"/>
      <c r="C128" s="126"/>
      <c r="D128" s="126"/>
      <c r="E128" s="2"/>
      <c r="F128" s="3"/>
      <c r="G128" s="21">
        <f>SUM(G79,G99,G126)</f>
        <v>331146641</v>
      </c>
      <c r="I128" s="21">
        <f>SUM(I79,I99,I126)</f>
        <v>-53478298</v>
      </c>
      <c r="J128" s="140"/>
      <c r="K128" s="21">
        <f>SUM(K79,K99,K126)</f>
        <v>181951267</v>
      </c>
      <c r="M128" s="89">
        <f>SUM(M79,M99,M126)</f>
        <v>-50490711.139999986</v>
      </c>
    </row>
    <row r="129" spans="1:13" ht="18.2" customHeight="1">
      <c r="A129" s="140" t="s">
        <v>274</v>
      </c>
      <c r="B129" s="140"/>
      <c r="C129" s="140"/>
    </row>
    <row r="130" spans="1:13" ht="18.2" customHeight="1">
      <c r="A130" s="140"/>
      <c r="B130" s="140" t="s">
        <v>275</v>
      </c>
      <c r="C130" s="140"/>
      <c r="G130" s="21">
        <v>-22987</v>
      </c>
      <c r="I130" s="21">
        <v>6413</v>
      </c>
      <c r="K130" s="21">
        <v>-22987</v>
      </c>
      <c r="M130" s="21">
        <v>6413</v>
      </c>
    </row>
    <row r="131" spans="1:13" ht="18.2" customHeight="1">
      <c r="A131" s="140" t="s">
        <v>276</v>
      </c>
      <c r="B131" s="140"/>
      <c r="C131" s="140"/>
      <c r="D131" s="140"/>
      <c r="G131" s="31">
        <v>51849560</v>
      </c>
      <c r="I131" s="31">
        <v>105321445</v>
      </c>
      <c r="K131" s="31">
        <v>20186498</v>
      </c>
      <c r="M131" s="31">
        <v>70670796</v>
      </c>
    </row>
    <row r="132" spans="1:13" ht="5.0999999999999996" customHeight="1">
      <c r="A132" s="140"/>
      <c r="B132" s="140"/>
      <c r="C132" s="140"/>
      <c r="D132" s="140"/>
      <c r="G132" s="37"/>
      <c r="I132" s="37"/>
      <c r="K132" s="37"/>
      <c r="M132" s="37"/>
    </row>
    <row r="133" spans="1:13" ht="18.2" customHeight="1" thickBot="1">
      <c r="A133" s="140" t="s">
        <v>277</v>
      </c>
      <c r="B133" s="140"/>
      <c r="C133" s="140"/>
      <c r="D133" s="140"/>
      <c r="G133" s="124">
        <f>SUM(G128:G131)</f>
        <v>382973214</v>
      </c>
      <c r="I133" s="124">
        <f>SUM(I128:I131)</f>
        <v>51849560</v>
      </c>
      <c r="K133" s="124">
        <f>SUM(K128:K131)</f>
        <v>202114778</v>
      </c>
      <c r="M133" s="124">
        <f>SUM(M128:M131)</f>
        <v>20186497.860000014</v>
      </c>
    </row>
    <row r="134" spans="1:13" ht="8.1" customHeight="1" thickTop="1">
      <c r="A134" s="140"/>
      <c r="B134" s="140"/>
      <c r="C134" s="140"/>
      <c r="D134" s="140"/>
    </row>
    <row r="135" spans="1:13" ht="18.2" customHeight="1">
      <c r="A135" s="126" t="s">
        <v>278</v>
      </c>
      <c r="B135" s="140"/>
      <c r="C135" s="140"/>
      <c r="D135" s="140"/>
      <c r="F135" s="19"/>
      <c r="H135" s="19"/>
      <c r="J135" s="19"/>
      <c r="L135" s="19"/>
    </row>
    <row r="136" spans="1:13" ht="5.0999999999999996" customHeight="1">
      <c r="A136" s="126"/>
      <c r="B136" s="140"/>
      <c r="C136" s="140"/>
      <c r="D136" s="140"/>
      <c r="F136" s="19"/>
      <c r="H136" s="19"/>
      <c r="J136" s="19"/>
      <c r="L136" s="19"/>
    </row>
    <row r="137" spans="1:13" ht="18.2" customHeight="1">
      <c r="A137" s="140" t="s">
        <v>279</v>
      </c>
      <c r="B137" s="140"/>
      <c r="C137" s="140"/>
      <c r="D137" s="140"/>
      <c r="F137" s="19"/>
      <c r="H137" s="19"/>
      <c r="J137" s="19"/>
      <c r="L137" s="19"/>
    </row>
    <row r="138" spans="1:13" ht="5.0999999999999996" customHeight="1">
      <c r="A138" s="140"/>
      <c r="B138" s="140"/>
      <c r="C138" s="140"/>
      <c r="D138" s="140"/>
      <c r="F138" s="19"/>
      <c r="H138" s="19"/>
      <c r="J138" s="19"/>
      <c r="L138" s="19"/>
    </row>
    <row r="139" spans="1:13" ht="18.2" customHeight="1">
      <c r="A139" s="140" t="s">
        <v>280</v>
      </c>
      <c r="B139" s="140"/>
      <c r="C139" s="140"/>
      <c r="F139" s="19"/>
      <c r="G139" s="21">
        <v>214812</v>
      </c>
      <c r="I139" s="21">
        <v>12056739</v>
      </c>
      <c r="K139" s="21">
        <v>214812</v>
      </c>
      <c r="M139" s="21">
        <v>12056739</v>
      </c>
    </row>
    <row r="140" spans="1:13" ht="18.2" customHeight="1">
      <c r="A140" s="140" t="s">
        <v>281</v>
      </c>
      <c r="B140" s="140"/>
      <c r="C140" s="140"/>
      <c r="F140" s="19"/>
    </row>
    <row r="141" spans="1:13" ht="18.2" customHeight="1">
      <c r="B141" s="140" t="s">
        <v>282</v>
      </c>
      <c r="C141" s="140"/>
      <c r="F141" s="19"/>
      <c r="G141" s="21">
        <v>0</v>
      </c>
      <c r="I141" s="21" t="s">
        <v>20</v>
      </c>
      <c r="K141" s="21" t="s">
        <v>20</v>
      </c>
      <c r="M141" s="21">
        <v>201950000</v>
      </c>
    </row>
    <row r="142" spans="1:13" ht="18.2" customHeight="1">
      <c r="A142" s="140" t="s">
        <v>283</v>
      </c>
      <c r="B142" s="140"/>
      <c r="C142" s="140"/>
      <c r="F142" s="19"/>
    </row>
    <row r="143" spans="1:13" ht="18.2" customHeight="1">
      <c r="B143" s="140" t="s">
        <v>284</v>
      </c>
      <c r="C143" s="140"/>
      <c r="F143" s="19"/>
      <c r="G143" s="21">
        <v>0</v>
      </c>
      <c r="I143" s="21">
        <v>71910000</v>
      </c>
      <c r="K143" s="21" t="s">
        <v>20</v>
      </c>
      <c r="M143" s="21">
        <v>71910000</v>
      </c>
    </row>
    <row r="144" spans="1:13" ht="18.2" customHeight="1">
      <c r="A144" s="6" t="s">
        <v>285</v>
      </c>
      <c r="B144" s="140"/>
      <c r="C144" s="140"/>
      <c r="E144" s="19">
        <v>19</v>
      </c>
      <c r="F144" s="19"/>
      <c r="G144" s="21">
        <v>0</v>
      </c>
      <c r="I144" s="21">
        <v>98859509</v>
      </c>
      <c r="K144" s="21" t="s">
        <v>20</v>
      </c>
      <c r="M144" s="21">
        <v>98859509</v>
      </c>
    </row>
    <row r="145" spans="1:13" ht="18.2" customHeight="1">
      <c r="A145" s="6" t="s">
        <v>286</v>
      </c>
      <c r="B145" s="140"/>
      <c r="C145" s="140"/>
      <c r="E145" s="19" t="s">
        <v>287</v>
      </c>
      <c r="F145" s="19"/>
      <c r="G145" s="21">
        <v>55843097</v>
      </c>
      <c r="I145" s="21">
        <v>0</v>
      </c>
      <c r="K145" s="21">
        <v>13601800</v>
      </c>
      <c r="M145" s="21">
        <v>0</v>
      </c>
    </row>
    <row r="146" spans="1:13" ht="18.2" customHeight="1">
      <c r="A146" s="140" t="s">
        <v>288</v>
      </c>
      <c r="B146" s="140"/>
      <c r="C146" s="140"/>
      <c r="F146" s="19"/>
    </row>
    <row r="147" spans="1:13" ht="18.2" customHeight="1">
      <c r="A147" s="140"/>
      <c r="B147" s="140" t="s">
        <v>289</v>
      </c>
      <c r="C147" s="140"/>
      <c r="E147" s="19" t="s">
        <v>290</v>
      </c>
      <c r="F147" s="19"/>
      <c r="G147" s="21">
        <v>250000000</v>
      </c>
      <c r="I147" s="21">
        <v>900000000</v>
      </c>
      <c r="K147" s="21">
        <v>250000000</v>
      </c>
      <c r="M147" s="21">
        <v>900000000</v>
      </c>
    </row>
    <row r="148" spans="1:13" ht="27" customHeight="1">
      <c r="A148" s="140" t="s">
        <v>291</v>
      </c>
      <c r="B148" s="140"/>
      <c r="C148" s="140"/>
      <c r="F148" s="19"/>
    </row>
    <row r="149" spans="1:13" ht="27.75" customHeight="1">
      <c r="A149" s="140"/>
      <c r="B149" s="140" t="s">
        <v>68</v>
      </c>
      <c r="C149" s="140"/>
      <c r="D149" s="140"/>
      <c r="F149" s="19"/>
      <c r="G149" s="21">
        <v>0</v>
      </c>
      <c r="I149" s="21">
        <v>0</v>
      </c>
      <c r="K149" s="21" t="s">
        <v>20</v>
      </c>
      <c r="M149" s="21">
        <v>8000000</v>
      </c>
    </row>
    <row r="150" spans="1:13" ht="18.2" customHeight="1">
      <c r="A150" s="140" t="s">
        <v>292</v>
      </c>
      <c r="B150" s="140"/>
      <c r="C150" s="140"/>
      <c r="D150" s="140"/>
      <c r="F150" s="19"/>
      <c r="G150" s="21">
        <v>0</v>
      </c>
      <c r="I150" s="21">
        <v>1649557460</v>
      </c>
      <c r="K150" s="21" t="s">
        <v>20</v>
      </c>
      <c r="M150" s="21">
        <v>0</v>
      </c>
    </row>
    <row r="151" spans="1:13" ht="18.2" customHeight="1">
      <c r="A151" s="140" t="s">
        <v>293</v>
      </c>
      <c r="B151" s="140"/>
      <c r="C151" s="140"/>
      <c r="D151" s="140"/>
      <c r="E151" s="19">
        <v>30</v>
      </c>
      <c r="F151" s="19"/>
      <c r="G151" s="21">
        <v>1215614</v>
      </c>
      <c r="H151" s="19"/>
      <c r="I151" s="21">
        <v>0</v>
      </c>
      <c r="J151" s="19"/>
      <c r="K151" s="21">
        <v>1215614</v>
      </c>
      <c r="L151" s="19"/>
      <c r="M151" s="21">
        <v>0</v>
      </c>
    </row>
    <row r="152" spans="1:13" ht="12" customHeight="1">
      <c r="A152" s="140"/>
      <c r="B152" s="140"/>
      <c r="C152" s="140"/>
      <c r="D152" s="140"/>
      <c r="F152" s="19"/>
      <c r="H152" s="19"/>
      <c r="J152" s="19"/>
      <c r="L152" s="19"/>
    </row>
    <row r="153" spans="1:13" ht="12" customHeight="1">
      <c r="A153" s="140"/>
      <c r="B153" s="140"/>
      <c r="C153" s="140"/>
      <c r="D153" s="140"/>
      <c r="F153" s="19"/>
      <c r="H153" s="19"/>
      <c r="J153" s="19"/>
      <c r="L153" s="19"/>
    </row>
    <row r="154" spans="1:13" ht="12" customHeight="1">
      <c r="A154" s="140"/>
      <c r="B154" s="140"/>
      <c r="C154" s="140"/>
      <c r="D154" s="140"/>
      <c r="F154" s="19"/>
      <c r="H154" s="19"/>
      <c r="J154" s="19"/>
      <c r="L154" s="19"/>
    </row>
    <row r="155" spans="1:13" ht="18.2" customHeight="1">
      <c r="A155" s="140"/>
      <c r="B155" s="140"/>
      <c r="C155" s="140"/>
      <c r="D155" s="140"/>
      <c r="F155" s="19"/>
      <c r="H155" s="19"/>
      <c r="J155" s="19"/>
      <c r="L155" s="19"/>
    </row>
    <row r="156" spans="1:13" ht="10.5" customHeight="1">
      <c r="A156" s="140"/>
      <c r="B156" s="140"/>
      <c r="C156" s="140"/>
      <c r="D156" s="140"/>
      <c r="F156" s="19"/>
      <c r="H156" s="19"/>
      <c r="J156" s="19"/>
      <c r="L156" s="19"/>
    </row>
    <row r="157" spans="1:13" ht="21.95" customHeight="1">
      <c r="A157" s="151" t="str">
        <f>A50</f>
        <v>หมายเหตุประกอบงบการเงินรวมและงบการเงินเฉพาะกิจการเป็นส่วนหนึ่งของงบการเงินนี้</v>
      </c>
      <c r="B157" s="151"/>
      <c r="C157" s="151"/>
      <c r="D157" s="151"/>
      <c r="E157" s="151"/>
      <c r="F157" s="151"/>
      <c r="G157" s="151"/>
      <c r="H157" s="151"/>
      <c r="I157" s="151"/>
      <c r="J157" s="151"/>
      <c r="K157" s="151"/>
      <c r="L157" s="151"/>
      <c r="M157" s="151"/>
    </row>
  </sheetData>
  <mergeCells count="15">
    <mergeCell ref="G55:I55"/>
    <mergeCell ref="K55:M55"/>
    <mergeCell ref="G5:I5"/>
    <mergeCell ref="K5:M5"/>
    <mergeCell ref="A10:D10"/>
    <mergeCell ref="A11:D11"/>
    <mergeCell ref="A50:M50"/>
    <mergeCell ref="A157:M157"/>
    <mergeCell ref="A59:D59"/>
    <mergeCell ref="A73:D73"/>
    <mergeCell ref="A75:D75"/>
    <mergeCell ref="A77:D77"/>
    <mergeCell ref="A102:M102"/>
    <mergeCell ref="G105:I105"/>
    <mergeCell ref="K105:M105"/>
  </mergeCells>
  <pageMargins left="0.8" right="0.5" top="0.5" bottom="0.6" header="0.49" footer="0.4"/>
  <pageSetup paperSize="9" scale="84" firstPageNumber="13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0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PricewaterhouseCoopers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Puthipong Taevikran (TH)</cp:lastModifiedBy>
  <cp:revision/>
  <dcterms:created xsi:type="dcterms:W3CDTF">2025-02-24T09:38:32Z</dcterms:created>
  <dcterms:modified xsi:type="dcterms:W3CDTF">2025-02-27T12:42:06Z</dcterms:modified>
  <cp:category/>
  <cp:contentStatus/>
</cp:coreProperties>
</file>