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YE Dec24\"/>
    </mc:Choice>
  </mc:AlternateContent>
  <xr:revisionPtr revIDLastSave="0" documentId="13_ncr:1_{CF92CED7-F82F-4EE3-A519-43CB1ADB78B4}" xr6:coauthVersionLast="47" xr6:coauthVersionMax="47" xr10:uidLastSave="{00000000-0000-0000-0000-000000000000}"/>
  <bookViews>
    <workbookView xWindow="43095" yWindow="0" windowWidth="14610" windowHeight="15585" activeTab="4" xr2:uid="{08D88B19-E832-4391-B35F-24CD802ECC9A}"/>
  </bookViews>
  <sheets>
    <sheet name="5-7" sheetId="1" r:id="rId1"/>
    <sheet name="P&amp;L8-9" sheetId="2" r:id="rId2"/>
    <sheet name="10" sheetId="3" r:id="rId3"/>
    <sheet name="11" sheetId="4" r:id="rId4"/>
    <sheet name="12-14" sheetId="5" r:id="rId5"/>
  </sheets>
  <definedNames>
    <definedName name="_xlnm.Print_Area" localSheetId="1">'P&amp;L8-9'!$A$1:$N$120</definedName>
  </definedNames>
  <calcPr calcId="191028" iterate="1" iterateDelta="9.999999999999445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7" i="2" l="1"/>
  <c r="L77" i="2"/>
  <c r="J77" i="2"/>
  <c r="H77" i="2"/>
  <c r="V16" i="3"/>
  <c r="A196" i="5" l="1"/>
  <c r="A134" i="5"/>
  <c r="M120" i="5"/>
  <c r="K120" i="5"/>
  <c r="I120" i="5"/>
  <c r="G120" i="5"/>
  <c r="M99" i="5"/>
  <c r="K99" i="5"/>
  <c r="I99" i="5"/>
  <c r="G99" i="5"/>
  <c r="K75" i="5"/>
  <c r="G75" i="5"/>
  <c r="A68" i="5"/>
  <c r="A132" i="5" s="1"/>
  <c r="M45" i="5"/>
  <c r="M60" i="5" s="1"/>
  <c r="M66" i="5" s="1"/>
  <c r="I45" i="5"/>
  <c r="I60" i="5" s="1"/>
  <c r="I66" i="5" s="1"/>
  <c r="J27" i="4"/>
  <c r="H27" i="4"/>
  <c r="F27" i="4"/>
  <c r="D27" i="4"/>
  <c r="N24" i="4"/>
  <c r="N18" i="4"/>
  <c r="L17" i="4"/>
  <c r="L20" i="4" s="1"/>
  <c r="L23" i="4" s="1"/>
  <c r="N23" i="4" s="1"/>
  <c r="J17" i="4"/>
  <c r="J20" i="4" s="1"/>
  <c r="H17" i="4"/>
  <c r="H20" i="4" s="1"/>
  <c r="F17" i="4"/>
  <c r="F20" i="4" s="1"/>
  <c r="D17" i="4"/>
  <c r="D20" i="4" s="1"/>
  <c r="N14" i="4"/>
  <c r="N13" i="4"/>
  <c r="A47" i="3"/>
  <c r="A37" i="4" s="1"/>
  <c r="T39" i="3"/>
  <c r="V39" i="3" s="1"/>
  <c r="T36" i="3"/>
  <c r="V36" i="3" s="1"/>
  <c r="Z36" i="3" s="1"/>
  <c r="T35" i="3"/>
  <c r="V35" i="3" s="1"/>
  <c r="Z35" i="3" s="1"/>
  <c r="T34" i="3"/>
  <c r="V34" i="3" s="1"/>
  <c r="Z34" i="3" s="1"/>
  <c r="P33" i="3"/>
  <c r="P41" i="3" s="1"/>
  <c r="J33" i="3"/>
  <c r="J41" i="3" s="1"/>
  <c r="T31" i="3"/>
  <c r="V31" i="3" s="1"/>
  <c r="Z24" i="3"/>
  <c r="Z23" i="3"/>
  <c r="Z22" i="3"/>
  <c r="T21" i="3"/>
  <c r="V21" i="3" s="1"/>
  <c r="Z21" i="3" s="1"/>
  <c r="X19" i="3"/>
  <c r="X26" i="3" s="1"/>
  <c r="R19" i="3"/>
  <c r="R26" i="3" s="1"/>
  <c r="R30" i="3" s="1"/>
  <c r="R33" i="3" s="1"/>
  <c r="R41" i="3" s="1"/>
  <c r="P19" i="3"/>
  <c r="P26" i="3" s="1"/>
  <c r="N19" i="3"/>
  <c r="N26" i="3" s="1"/>
  <c r="N30" i="3" s="1"/>
  <c r="N33" i="3" s="1"/>
  <c r="N41" i="3" s="1"/>
  <c r="L19" i="3"/>
  <c r="L26" i="3" s="1"/>
  <c r="L30" i="3" s="1"/>
  <c r="L33" i="3" s="1"/>
  <c r="L41" i="3" s="1"/>
  <c r="J19" i="3"/>
  <c r="J26" i="3" s="1"/>
  <c r="H19" i="3"/>
  <c r="H26" i="3" s="1"/>
  <c r="H30" i="3" s="1"/>
  <c r="H33" i="3" s="1"/>
  <c r="H41" i="3" s="1"/>
  <c r="F19" i="3"/>
  <c r="F26" i="3" s="1"/>
  <c r="F30" i="3" s="1"/>
  <c r="F33" i="3" s="1"/>
  <c r="F41" i="3" s="1"/>
  <c r="D19" i="3"/>
  <c r="D26" i="3" s="1"/>
  <c r="D30" i="3" s="1"/>
  <c r="D33" i="3" s="1"/>
  <c r="D41" i="3" s="1"/>
  <c r="T17" i="3"/>
  <c r="V17" i="3" s="1"/>
  <c r="Z17" i="3" s="1"/>
  <c r="T16" i="3"/>
  <c r="A120" i="2"/>
  <c r="L68" i="2"/>
  <c r="H68" i="2"/>
  <c r="A64" i="2"/>
  <c r="A3" i="3" s="1"/>
  <c r="A3" i="5" s="1"/>
  <c r="A71" i="5" s="1"/>
  <c r="A135" i="5" s="1"/>
  <c r="A63" i="2"/>
  <c r="A61" i="2"/>
  <c r="N55" i="2"/>
  <c r="L55" i="2"/>
  <c r="J55" i="2"/>
  <c r="H55" i="2"/>
  <c r="N43" i="2"/>
  <c r="N46" i="2" s="1"/>
  <c r="L43" i="2"/>
  <c r="L46" i="2" s="1"/>
  <c r="J43" i="2"/>
  <c r="J46" i="2" s="1"/>
  <c r="J87" i="2" s="1"/>
  <c r="H43" i="2"/>
  <c r="H46" i="2" s="1"/>
  <c r="H87" i="2" s="1"/>
  <c r="N38" i="2"/>
  <c r="L38" i="2"/>
  <c r="J38" i="2"/>
  <c r="H38" i="2"/>
  <c r="N25" i="2"/>
  <c r="L25" i="2"/>
  <c r="J25" i="2"/>
  <c r="H25" i="2"/>
  <c r="A1" i="2"/>
  <c r="A62" i="2" s="1"/>
  <c r="M169" i="1"/>
  <c r="M172" i="1" s="1"/>
  <c r="K169" i="1"/>
  <c r="K172" i="1" s="1"/>
  <c r="I169" i="1"/>
  <c r="I172" i="1" s="1"/>
  <c r="G169" i="1"/>
  <c r="G172" i="1" s="1"/>
  <c r="E169" i="1"/>
  <c r="E172" i="1" s="1"/>
  <c r="A131" i="1"/>
  <c r="A130" i="1"/>
  <c r="A195" i="1" s="1"/>
  <c r="M111" i="1"/>
  <c r="K111" i="1"/>
  <c r="I111" i="1"/>
  <c r="G111" i="1"/>
  <c r="E111" i="1"/>
  <c r="M98" i="1"/>
  <c r="K98" i="1"/>
  <c r="I98" i="1"/>
  <c r="G98" i="1"/>
  <c r="E98" i="1"/>
  <c r="A68" i="1"/>
  <c r="A133" i="1" s="1"/>
  <c r="A66" i="1"/>
  <c r="M47" i="1"/>
  <c r="K47" i="1"/>
  <c r="I47" i="1"/>
  <c r="G47" i="1"/>
  <c r="E47" i="1"/>
  <c r="M28" i="1"/>
  <c r="K28" i="1"/>
  <c r="I28" i="1"/>
  <c r="G28" i="1"/>
  <c r="E28" i="1"/>
  <c r="I122" i="5" l="1"/>
  <c r="I126" i="5" s="1"/>
  <c r="M122" i="5"/>
  <c r="M126" i="5" s="1"/>
  <c r="E113" i="1"/>
  <c r="E174" i="1" s="1"/>
  <c r="I113" i="1"/>
  <c r="I174" i="1" s="1"/>
  <c r="G113" i="1"/>
  <c r="G174" i="1" s="1"/>
  <c r="N17" i="4"/>
  <c r="N20" i="4" s="1"/>
  <c r="T19" i="3"/>
  <c r="T26" i="3" s="1"/>
  <c r="T30" i="3" s="1"/>
  <c r="T33" i="3" s="1"/>
  <c r="T41" i="3" s="1"/>
  <c r="Z16" i="3"/>
  <c r="Z39" i="3"/>
  <c r="G45" i="5"/>
  <c r="G60" i="5" s="1"/>
  <c r="G66" i="5" s="1"/>
  <c r="G122" i="5" s="1"/>
  <c r="G126" i="5" s="1"/>
  <c r="K45" i="5"/>
  <c r="K60" i="5" s="1"/>
  <c r="K66" i="5" s="1"/>
  <c r="K122" i="5" s="1"/>
  <c r="K126" i="5" s="1"/>
  <c r="G49" i="1"/>
  <c r="I49" i="1"/>
  <c r="K49" i="1"/>
  <c r="M49" i="1"/>
  <c r="K113" i="1"/>
  <c r="K174" i="1" s="1"/>
  <c r="M113" i="1"/>
  <c r="M174" i="1" s="1"/>
  <c r="E49" i="1"/>
  <c r="X33" i="3"/>
  <c r="X41" i="3" s="1"/>
  <c r="Z30" i="3"/>
  <c r="L87" i="2"/>
  <c r="L57" i="2"/>
  <c r="L83" i="2" s="1"/>
  <c r="L80" i="2" s="1"/>
  <c r="N25" i="4" s="1"/>
  <c r="N27" i="4" s="1"/>
  <c r="Z31" i="3"/>
  <c r="V33" i="3"/>
  <c r="N87" i="2"/>
  <c r="N57" i="2"/>
  <c r="N83" i="2" s="1"/>
  <c r="N80" i="2" s="1"/>
  <c r="A3" i="4"/>
  <c r="H57" i="2"/>
  <c r="H83" i="2" s="1"/>
  <c r="H80" i="2" s="1"/>
  <c r="J57" i="2"/>
  <c r="J83" i="2" s="1"/>
  <c r="J80" i="2" s="1"/>
  <c r="A1" i="3"/>
  <c r="A1" i="4" s="1"/>
  <c r="A1" i="5" s="1"/>
  <c r="A69" i="5" s="1"/>
  <c r="A133" i="5" s="1"/>
  <c r="V19" i="3" l="1"/>
  <c r="V26" i="3" s="1"/>
  <c r="V41" i="3"/>
  <c r="Z33" i="3"/>
  <c r="Z41" i="3" s="1"/>
  <c r="L27" i="4"/>
  <c r="Z19" i="3" l="1"/>
  <c r="Z26" i="3" s="1"/>
</calcChain>
</file>

<file path=xl/sharedStrings.xml><?xml version="1.0" encoding="utf-8"?>
<sst xmlns="http://schemas.openxmlformats.org/spreadsheetml/2006/main" count="606" uniqueCount="317">
  <si>
    <t>Raimon Land Public Company Limited</t>
  </si>
  <si>
    <t xml:space="preserve">Statements of Financial Position </t>
  </si>
  <si>
    <t>As at 31 December 2024</t>
  </si>
  <si>
    <t>Consolidated</t>
  </si>
  <si>
    <t>Separate</t>
  </si>
  <si>
    <t>financial statements</t>
  </si>
  <si>
    <t>Restated</t>
  </si>
  <si>
    <t>31 December</t>
  </si>
  <si>
    <t>1 January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</si>
  <si>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</si>
  <si>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</si>
  <si>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</si>
  <si>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</si>
  <si>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</si>
  <si>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</si>
  <si>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</si>
  <si>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</si>
  <si>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 xml:space="preserve">Current portion of financial assets measured </t>
  </si>
  <si>
    <t>at fair value through profit or loss</t>
  </si>
  <si>
    <t>7, 16</t>
  </si>
  <si>
    <t>-</t>
  </si>
  <si>
    <t xml:space="preserve">Short-term loans to related parties, net </t>
  </si>
  <si>
    <t xml:space="preserve">Costs of property development, net </t>
  </si>
  <si>
    <t>Current portion of advance payment</t>
  </si>
  <si>
    <t>for investments</t>
  </si>
  <si>
    <t>Advance payment to contractors</t>
  </si>
  <si>
    <t>Other current assets</t>
  </si>
  <si>
    <t>Total current assets</t>
  </si>
  <si>
    <t>Non-current assets</t>
  </si>
  <si>
    <t>Investments in joint ventures, net</t>
  </si>
  <si>
    <t>4, 13</t>
  </si>
  <si>
    <t>Investments in subsidiaries, net</t>
  </si>
  <si>
    <t xml:space="preserve">                     -     </t>
  </si>
  <si>
    <t>Advance payment for investments, net</t>
  </si>
  <si>
    <t xml:space="preserve">Financial assets measured at fair value </t>
  </si>
  <si>
    <t>through profit or loss</t>
  </si>
  <si>
    <t xml:space="preserve">                      -     </t>
  </si>
  <si>
    <t>Long-term loan to a related party</t>
  </si>
  <si>
    <t>Land held for development</t>
  </si>
  <si>
    <t>Investment properties, net</t>
  </si>
  <si>
    <t>3, 17</t>
  </si>
  <si>
    <t>Property, plant and equipment, net</t>
  </si>
  <si>
    <t>Right-of-use assets, net</t>
  </si>
  <si>
    <t>Intangible assets, net</t>
  </si>
  <si>
    <t>Deferred tax assets</t>
  </si>
  <si>
    <t>Withholding tax receivable</t>
  </si>
  <si>
    <t>Other non-current assets</t>
  </si>
  <si>
    <t>Total non-current assets</t>
  </si>
  <si>
    <t>Total assets</t>
  </si>
  <si>
    <t xml:space="preserve">Director   _______________________________      Director   _______________________________          </t>
  </si>
  <si>
    <t>The accompanying notes are an integral part of these consolidated and separate financial statements.</t>
  </si>
  <si>
    <t xml:space="preserve">Statements of Financial Position  </t>
  </si>
  <si>
    <t>Liabilities and equity</t>
  </si>
  <si>
    <t>Current liabilities</t>
  </si>
  <si>
    <t>Trade and other current payables</t>
  </si>
  <si>
    <t>Current portion of advance received from customers</t>
  </si>
  <si>
    <t>Advance received for investments</t>
  </si>
  <si>
    <t>Current portion of retention payables</t>
  </si>
  <si>
    <t>Short-term borrowings from other parties, net</t>
  </si>
  <si>
    <t>Short-term borrowings from related parties</t>
  </si>
  <si>
    <t xml:space="preserve">Current portion of long-term borrowing </t>
  </si>
  <si>
    <t>from a financial institution</t>
  </si>
  <si>
    <t xml:space="preserve">Current portion of long-term borrowings  </t>
  </si>
  <si>
    <t>from other parties</t>
  </si>
  <si>
    <t>Current portion of lease liabilities</t>
  </si>
  <si>
    <t>Current portion of debentures</t>
  </si>
  <si>
    <t>Provision for litigation cases</t>
  </si>
  <si>
    <t>Current corporate income tax payables</t>
  </si>
  <si>
    <t>Other current liabilities</t>
  </si>
  <si>
    <t>Total current liabilities</t>
  </si>
  <si>
    <t>Non-current liabilities</t>
  </si>
  <si>
    <t>Long-term borrowing from a financial institution</t>
  </si>
  <si>
    <t>Long-term borrowings from other parties</t>
  </si>
  <si>
    <t>Advance received from customers</t>
  </si>
  <si>
    <t>Lease liabilities</t>
  </si>
  <si>
    <t>Debentures, net</t>
  </si>
  <si>
    <t>Deferred tax liabilities</t>
  </si>
  <si>
    <t>Employee benefit obligations</t>
  </si>
  <si>
    <t>Other non-current liabilities</t>
  </si>
  <si>
    <t xml:space="preserve">Total non-current liabilities 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</si>
  <si>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</si>
  <si>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</si>
  <si>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</si>
  <si>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</si>
  <si>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</si>
  <si>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Ordinary shares, 7,760,769,842 shares</t>
  </si>
  <si>
    <t xml:space="preserve">      at par value of Baht 1 each</t>
  </si>
  <si>
    <t xml:space="preserve">  (2023: 4,172,484,127 Shares)</t>
  </si>
  <si>
    <t>Issued and fully paid-up share capital</t>
  </si>
  <si>
    <t xml:space="preserve">  Ordinary shares, 5,795,220,780 shares</t>
  </si>
  <si>
    <t xml:space="preserve">      paid-up at Baht 1 each</t>
  </si>
  <si>
    <t>Premium (discount) on paid-up capital</t>
  </si>
  <si>
    <t xml:space="preserve">Discount on change in shareholding </t>
  </si>
  <si>
    <t>portion in subsidiaries</t>
  </si>
  <si>
    <t>Premium from advance received from a shareholder</t>
  </si>
  <si>
    <t>Capital reserve for share-based payment</t>
  </si>
  <si>
    <t>Retained earnings (deficits)</t>
  </si>
  <si>
    <t>Appropriated - legal reserve</t>
  </si>
  <si>
    <t>Unappropriated</t>
  </si>
  <si>
    <t>Other components of equity, net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</si>
  <si>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</si>
  <si>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</si>
  <si>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</si>
  <si>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</si>
  <si>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</si>
  <si>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2024</t>
  </si>
  <si>
    <t>Revenue from sales of real estate</t>
  </si>
  <si>
    <t>Revenue from rentals and services</t>
  </si>
  <si>
    <t>Other income</t>
  </si>
  <si>
    <t>Project management fee income</t>
  </si>
  <si>
    <t>Marketing commission income</t>
  </si>
  <si>
    <t>Guarantee fee income</t>
  </si>
  <si>
    <t>Interest income</t>
  </si>
  <si>
    <t>Gain on fair value measurement of financial assets</t>
  </si>
  <si>
    <t>Dividend income</t>
  </si>
  <si>
    <t>Gain on acquisition of a subsidiary considered as </t>
  </si>
  <si>
    <t>assets acquisition</t>
  </si>
  <si>
    <t>Others</t>
  </si>
  <si>
    <t>Total revenues</t>
  </si>
  <si>
    <t>Cost of sales of real estate</t>
  </si>
  <si>
    <t>Selling expenses</t>
  </si>
  <si>
    <t>Administrative expenses</t>
  </si>
  <si>
    <t>Loss on fair value measurement of financial assets</t>
  </si>
  <si>
    <t>Impairment loss of investment in a joint venture</t>
  </si>
  <si>
    <t>Impairment loss of investment in subsidiaries</t>
  </si>
  <si>
    <t>Impairment loss of advance payment for investments</t>
  </si>
  <si>
    <t>Loss from capital reduction of a subsidiary</t>
  </si>
  <si>
    <t>Loss on exchange rate, net</t>
  </si>
  <si>
    <t>Finance costs</t>
  </si>
  <si>
    <t>Total expenses</t>
  </si>
  <si>
    <t>Loss from operating activities</t>
  </si>
  <si>
    <t>Share of loss from joint ventures</t>
  </si>
  <si>
    <t>Loss before income tax</t>
  </si>
  <si>
    <t>Income tax</t>
  </si>
  <si>
    <t>Net loss for the year</t>
  </si>
  <si>
    <t>Other comprehensive income:</t>
  </si>
  <si>
    <t xml:space="preserve">Items that will not be reclassified </t>
  </si>
  <si>
    <t>subsequently to profit or loss</t>
  </si>
  <si>
    <t>Remeasurements of retirement benefit obligations net of tax</t>
  </si>
  <si>
    <t>Items that will be reclassified subsequently to profit or loss</t>
  </si>
  <si>
    <t>Currency translation differences</t>
  </si>
  <si>
    <t>Other comprehensive income for the year</t>
  </si>
  <si>
    <t>Total comprehensive expense for the year</t>
  </si>
  <si>
    <t>Loss attributable to:</t>
  </si>
  <si>
    <t>Owners of the parent</t>
  </si>
  <si>
    <t>Total comprehensive expense attributable to:</t>
  </si>
  <si>
    <t xml:space="preserve">Loss per share </t>
  </si>
  <si>
    <t>Basic loss per share (Baht per share)</t>
  </si>
  <si>
    <t>4, 31</t>
  </si>
  <si>
    <t xml:space="preserve">Statements of Changes in Equity </t>
  </si>
  <si>
    <t>Consolidated financial statements</t>
  </si>
  <si>
    <t xml:space="preserve">Attributable to owners of the parent </t>
  </si>
  <si>
    <t xml:space="preserve"> Other components of equity (net)</t>
  </si>
  <si>
    <t>Discount on</t>
  </si>
  <si>
    <t>Other comprehensive income</t>
  </si>
  <si>
    <t>Issued and</t>
  </si>
  <si>
    <t>Share</t>
  </si>
  <si>
    <t>change in</t>
  </si>
  <si>
    <t xml:space="preserve">Premium from </t>
  </si>
  <si>
    <t>Capital reserve for</t>
  </si>
  <si>
    <t>Retained earnings</t>
  </si>
  <si>
    <t>Total other</t>
  </si>
  <si>
    <t>fully paid-up</t>
  </si>
  <si>
    <t>premium</t>
  </si>
  <si>
    <t>shareholding portion</t>
  </si>
  <si>
    <t xml:space="preserve">advance received </t>
  </si>
  <si>
    <t xml:space="preserve"> for share-based</t>
  </si>
  <si>
    <t>Appropriated</t>
  </si>
  <si>
    <t>Currency translation</t>
  </si>
  <si>
    <t>components of</t>
  </si>
  <si>
    <t>Total owners</t>
  </si>
  <si>
    <t>Non-controlling</t>
  </si>
  <si>
    <t xml:space="preserve">Total </t>
  </si>
  <si>
    <t>share capital</t>
  </si>
  <si>
    <t>(discount)</t>
  </si>
  <si>
    <t xml:space="preserve"> in subsidiaries</t>
  </si>
  <si>
    <t>from a shareholder</t>
  </si>
  <si>
    <t xml:space="preserve"> payment</t>
  </si>
  <si>
    <t>- legal reserve</t>
  </si>
  <si>
    <t>differences</t>
  </si>
  <si>
    <t>equity</t>
  </si>
  <si>
    <t>of the parent</t>
  </si>
  <si>
    <t>interests</t>
  </si>
  <si>
    <t>Opening balance as at 1 January 2023</t>
  </si>
  <si>
    <t xml:space="preserve">   - previously reported</t>
  </si>
  <si>
    <t>Impact of adoption of amended financial reporting standard</t>
  </si>
  <si>
    <t>Opening balance as at 1 January 2023 - adjusted</t>
  </si>
  <si>
    <t xml:space="preserve">Impact of adoption of amended financial reporting standard </t>
  </si>
  <si>
    <t xml:space="preserve">   for the year</t>
  </si>
  <si>
    <t>Non controlling interest of the investment in subsidiaries</t>
  </si>
  <si>
    <t>Dividend paid</t>
  </si>
  <si>
    <t>Comprehensive income (expense) for the year</t>
  </si>
  <si>
    <t>Closing balance as at 31 December 2023 - adjusted</t>
  </si>
  <si>
    <t>Opening balance as at 1 January 2024</t>
  </si>
  <si>
    <t>Opening balance as at 1 January 2024 - adjusted</t>
  </si>
  <si>
    <t>Proceeds from shares issued</t>
  </si>
  <si>
    <t>Premium from advance received from a shareholder</t>
  </si>
  <si>
    <t>Changes in parent's ownership interests in a subsidiary</t>
  </si>
  <si>
    <t>Non controlling interest of</t>
  </si>
  <si>
    <t xml:space="preserve">   the investment in subsidiaries</t>
  </si>
  <si>
    <t>Closing balance as at 31 December 2024</t>
  </si>
  <si>
    <t>Statements of Changes in Equity</t>
  </si>
  <si>
    <t>Separate financial statements</t>
  </si>
  <si>
    <t>Note</t>
  </si>
  <si>
    <t>- previously reported</t>
  </si>
  <si>
    <t>Adjustment</t>
  </si>
  <si>
    <t>- after adjusted</t>
  </si>
  <si>
    <t>Comprehensive loss for the year</t>
  </si>
  <si>
    <t>Closing balance as at 31 December 2023</t>
  </si>
  <si>
    <t>Statements of Cash Flows</t>
  </si>
  <si>
    <t>Cash flows from operating activities</t>
  </si>
  <si>
    <t>Adjustments:</t>
  </si>
  <si>
    <t>Depreciation and amortisation</t>
  </si>
  <si>
    <t xml:space="preserve">   Amortisation</t>
  </si>
  <si>
    <t>(Reversal) Recognised expected credit loss</t>
  </si>
  <si>
    <t>on accounts receivables and other current receivables</t>
  </si>
  <si>
    <t>Recognised expected credit loss on short-term loans</t>
  </si>
  <si>
    <t>to related parties</t>
  </si>
  <si>
    <t>Reversal of expected credit loss on short-term loans</t>
  </si>
  <si>
    <t>Write-off advances for projects development</t>
  </si>
  <si>
    <t xml:space="preserve">Loss from allowance for net realisable value of </t>
  </si>
  <si>
    <t>costs of property development</t>
  </si>
  <si>
    <t>Write-off costs of property developments</t>
  </si>
  <si>
    <t>(Gain) Loss on disposal and write-off of equipment</t>
  </si>
  <si>
    <t xml:space="preserve">Reversal of impairment for equipment </t>
  </si>
  <si>
    <t>Write-off of withholding tax receivables</t>
  </si>
  <si>
    <t>Gain on acquisition of a subsidiary considered as net assets </t>
  </si>
  <si>
    <t>acquisition from cash received</t>
  </si>
  <si>
    <t xml:space="preserve">   Employee benefit obligations</t>
  </si>
  <si>
    <t>Loss on exchange rate</t>
  </si>
  <si>
    <t xml:space="preserve">   Cost of obtaining contracts recognised as expenses</t>
  </si>
  <si>
    <t>Share of loss of joint ventures</t>
  </si>
  <si>
    <t xml:space="preserve">   Cost from cancelled contracts</t>
  </si>
  <si>
    <t xml:space="preserve">Expenses from employee benefits obligation </t>
  </si>
  <si>
    <t>Dividend income from investments in subsidiaries</t>
  </si>
  <si>
    <t>Dividend income from investments in a joint ventures</t>
  </si>
  <si>
    <t xml:space="preserve">   Share of profit from associates</t>
  </si>
  <si>
    <t xml:space="preserve">   Share of loss from joint ventures</t>
  </si>
  <si>
    <t>(Gain) loss on fair value measurement of financial assets</t>
  </si>
  <si>
    <t xml:space="preserve">   Unrealised gain from service and construction management fee income</t>
  </si>
  <si>
    <t>Amortisation of financial transaction costs</t>
  </si>
  <si>
    <t>Changes in working capital:</t>
  </si>
  <si>
    <t>Trade and other current receivables</t>
  </si>
  <si>
    <t>Costs of property developments</t>
  </si>
  <si>
    <t>Retention payables</t>
  </si>
  <si>
    <t>Cash received from interest income</t>
  </si>
  <si>
    <t>Cash paid for finance costs</t>
  </si>
  <si>
    <t>Cash receipts from refundable withholding tax</t>
  </si>
  <si>
    <t>Cash paid for income tax</t>
  </si>
  <si>
    <t>Net cash used in operating activities</t>
  </si>
  <si>
    <t>Cash flows from investing activities</t>
  </si>
  <si>
    <t>Cash paid for short-term loans to related parties</t>
  </si>
  <si>
    <t>Cash received from short-term loans to related parties</t>
  </si>
  <si>
    <t>Cash paid for long-term loan to a related party</t>
  </si>
  <si>
    <t>Cash received from long-term loan to a related party</t>
  </si>
  <si>
    <t>Cash paid for acquisition of land held for development</t>
  </si>
  <si>
    <t>Cash paid for acquisition of property, plant and equipment</t>
  </si>
  <si>
    <t>Cash received from disposal of equipment</t>
  </si>
  <si>
    <t>Cash paid for acquisition of intangible assets</t>
  </si>
  <si>
    <t>Cash paid for investment in joint ventures</t>
  </si>
  <si>
    <t>Cash received from capital reduction of a joint venture</t>
  </si>
  <si>
    <t>Cash paid for advance payment for investments</t>
  </si>
  <si>
    <t>Cash received from advance payment for investments</t>
  </si>
  <si>
    <t xml:space="preserve">Cash received from acquisition of </t>
  </si>
  <si>
    <t xml:space="preserve">  a subsidiary, net of cash paid</t>
  </si>
  <si>
    <t>Cash paid for investment in a subsidiary</t>
  </si>
  <si>
    <t>Cash received from dividend from subsidiaries</t>
  </si>
  <si>
    <t>Cash received from dividend from joint ventures</t>
  </si>
  <si>
    <t>Net cash generated from investing activities</t>
  </si>
  <si>
    <t>Cash flows from financing activities</t>
  </si>
  <si>
    <t>Cash received from advance for investments</t>
  </si>
  <si>
    <t xml:space="preserve">Cash received from short-term borrowings </t>
  </si>
  <si>
    <t>from related parties</t>
  </si>
  <si>
    <t>Cash paid for short-term borrowings from related parties</t>
  </si>
  <si>
    <t>Cash paid for short-term borrowings from other parties</t>
  </si>
  <si>
    <t>Cash paid for long-term borrowing from a financial institution</t>
  </si>
  <si>
    <t>Cash received from long-term borrowings from other parties</t>
  </si>
  <si>
    <t>Cash paid for long-term borrowings from other parties</t>
  </si>
  <si>
    <t>Cash received from issue of debentures</t>
  </si>
  <si>
    <t>Cash paid for debentures</t>
  </si>
  <si>
    <t>Cash paid for financial transaction costs</t>
  </si>
  <si>
    <t>Cash paid for lease liabilities</t>
  </si>
  <si>
    <t>Cash receipt from issuance of ordinary shares</t>
  </si>
  <si>
    <t>Cash paid for issuance of ordinary shares</t>
  </si>
  <si>
    <t>Dividends paid to non-controlling interests</t>
  </si>
  <si>
    <t>Net cash generated from (used in) financing activities</t>
  </si>
  <si>
    <t xml:space="preserve">Net increase (decrease) in cash and cash equivalents </t>
  </si>
  <si>
    <t>Currency translation differences of cash and cash equivalents</t>
  </si>
  <si>
    <t>Cash and cash equivalents - beginning balance</t>
  </si>
  <si>
    <t>Cash and cash equivalents - ending balance</t>
  </si>
  <si>
    <t>Non-cash transactions</t>
  </si>
  <si>
    <t>Significant non-cash transactions during the year ended 31 December are as follows:</t>
  </si>
  <si>
    <t>financial information</t>
  </si>
  <si>
    <t>Payables arisen from purchases of plant and equipment</t>
  </si>
  <si>
    <t>Decrease of short-term borrowings from related parties</t>
  </si>
  <si>
    <t>from offsetting with capital reduction of a subsidiary</t>
  </si>
  <si>
    <t>Decrease of short-term loans to a related party</t>
  </si>
  <si>
    <t>from offsetting with capital increase of a joint venture</t>
  </si>
  <si>
    <t>Increase of right-of-use assets during the year</t>
  </si>
  <si>
    <t>Transfer investment in a joint venture</t>
  </si>
  <si>
    <t>to investment in a subsidiary</t>
  </si>
  <si>
    <t>13, 14</t>
  </si>
  <si>
    <t xml:space="preserve">Increase in a short-term loan from other party to </t>
  </si>
  <si>
    <t>redeem matured debenture</t>
  </si>
  <si>
    <t>23, 27</t>
  </si>
  <si>
    <t xml:space="preserve">Transfer short-term loan from a related party to </t>
  </si>
  <si>
    <t>long-term loan from other parties</t>
  </si>
  <si>
    <t>Transfer investment properties to equipment</t>
  </si>
  <si>
    <t xml:space="preserve">Transfer land help for development to </t>
  </si>
  <si>
    <t>cost of property development</t>
  </si>
  <si>
    <t>Share subscriptions receivable arising from disposal of</t>
  </si>
  <si>
    <t>investment in a subsidiary</t>
  </si>
  <si>
    <t>11, 14</t>
  </si>
  <si>
    <t>Payables arisen from issuance of ordinary shares</t>
  </si>
  <si>
    <t>Impairment loss for investment properties</t>
  </si>
  <si>
    <t>3, 19</t>
  </si>
  <si>
    <t xml:space="preserve">Cash used in operations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</si>
</sst>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;\(#,##0\);\-"/>
    <numFmt numFmtId="169" formatCode="#,##0;\(#,##0\)"/>
    <numFmt numFmtId="170" formatCode="_(* #,##0_);_(* \(#,##0\);_(* &quot;-&quot;???\ _);_(@_)"/>
    <numFmt numFmtId="171" formatCode="_(* #,##0.0000_);_(* \(#,##0.0000\);_(* &quot;-&quot;??_);_(@_)"/>
    <numFmt numFmtId="172" formatCode="_(* #,##0.0000_);_(* \(#,##0.0000\);_(* &quot;-&quot;_);_(@_)"/>
    <numFmt numFmtId="173" formatCode="_(* #,##0_);_(* \(#,##0\);_(* &quot;-&quot;??_);_(@_)"/>
  </numFmts>
  <fonts count="11" x14ac:knownFonts="1">
    <font>
      <sz val="8"/>
      <name val="Arial"/>
      <family val="2"/>
    </font>
    <font>
      <sz val="11"/>
      <color theme="1"/>
      <name val="Aptos Narrow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b/>
      <sz val="8"/>
      <name val="Arial"/>
      <family val="2"/>
    </font>
    <font>
      <sz val="13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165" fontId="10" fillId="0" borderId="0" applyFont="0" applyFill="0" applyBorder="0" applyAlignment="0" applyProtection="0"/>
  </cellStyleXfs>
  <cellXfs count="233">
    <xf numFmtId="0" fontId="0" fillId="0" borderId="0" xfId="0"/>
    <xf numFmtId="37" fontId="3" fillId="0" borderId="0" xfId="2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37" fontId="3" fillId="0" borderId="1" xfId="2" quotePrefix="1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" fontId="3" fillId="0" borderId="0" xfId="0" quotePrefix="1" applyNumberFormat="1" applyFont="1" applyAlignment="1">
      <alignment horizontal="right" vertical="center"/>
    </xf>
    <xf numFmtId="168" fontId="3" fillId="0" borderId="0" xfId="0" quotePrefix="1" applyNumberFormat="1" applyFont="1" applyAlignment="1">
      <alignment horizontal="right" vertical="center"/>
    </xf>
    <xf numFmtId="168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6" fontId="4" fillId="0" borderId="0" xfId="4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 applyProtection="1">
      <alignment horizontal="right" vertical="center"/>
      <protection locked="0"/>
    </xf>
    <xf numFmtId="166" fontId="4" fillId="0" borderId="1" xfId="5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6" fontId="4" fillId="0" borderId="1" xfId="4" applyNumberFormat="1" applyFont="1" applyFill="1" applyBorder="1" applyAlignment="1">
      <alignment horizontal="right" vertical="center"/>
    </xf>
    <xf numFmtId="170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66" fontId="4" fillId="0" borderId="2" xfId="4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70" fontId="4" fillId="0" borderId="0" xfId="5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2" applyFont="1" applyAlignment="1">
      <alignment horizontal="distributed" vertical="center" wrapText="1"/>
    </xf>
    <xf numFmtId="166" fontId="4" fillId="0" borderId="0" xfId="2" applyNumberFormat="1" applyFont="1" applyAlignment="1">
      <alignment horizontal="right" vertical="center" wrapText="1"/>
    </xf>
    <xf numFmtId="167" fontId="4" fillId="0" borderId="0" xfId="2" applyNumberFormat="1" applyFont="1" applyAlignment="1">
      <alignment horizontal="right" vertical="center" wrapText="1"/>
    </xf>
    <xf numFmtId="0" fontId="4" fillId="0" borderId="1" xfId="2" applyFont="1" applyBorder="1" applyAlignment="1">
      <alignment horizontal="distributed" vertical="center" wrapText="1"/>
    </xf>
    <xf numFmtId="166" fontId="4" fillId="0" borderId="1" xfId="2" applyNumberFormat="1" applyFont="1" applyBorder="1" applyAlignment="1">
      <alignment horizontal="right" vertical="center" wrapText="1"/>
    </xf>
    <xf numFmtId="167" fontId="4" fillId="0" borderId="1" xfId="2" applyNumberFormat="1" applyFont="1" applyBorder="1" applyAlignment="1">
      <alignment horizontal="right" vertical="center" wrapText="1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70" fontId="4" fillId="0" borderId="0" xfId="4" applyNumberFormat="1" applyFont="1" applyFill="1" applyAlignment="1">
      <alignment horizontal="right" vertical="center"/>
    </xf>
    <xf numFmtId="166" fontId="4" fillId="0" borderId="0" xfId="7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37" fontId="3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170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10" applyFont="1" applyBorder="1" applyAlignment="1">
      <alignment vertical="center"/>
    </xf>
    <xf numFmtId="170" fontId="4" fillId="0" borderId="1" xfId="10" applyNumberFormat="1" applyFont="1" applyBorder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170" fontId="3" fillId="0" borderId="0" xfId="2" applyNumberFormat="1" applyFont="1" applyAlignment="1">
      <alignment horizontal="center" vertical="center"/>
    </xf>
    <xf numFmtId="170" fontId="3" fillId="0" borderId="0" xfId="2" applyNumberFormat="1" applyFont="1" applyAlignment="1">
      <alignment horizontal="right" vertical="center"/>
    </xf>
    <xf numFmtId="0" fontId="4" fillId="0" borderId="0" xfId="10" applyFont="1" applyAlignment="1">
      <alignment horizontal="right" vertical="center"/>
    </xf>
    <xf numFmtId="0" fontId="3" fillId="0" borderId="1" xfId="10" applyFont="1" applyBorder="1" applyAlignment="1">
      <alignment horizontal="center" vertical="center"/>
    </xf>
    <xf numFmtId="170" fontId="3" fillId="0" borderId="0" xfId="10" applyNumberFormat="1" applyFont="1" applyAlignment="1">
      <alignment horizontal="right" vertical="center"/>
    </xf>
    <xf numFmtId="0" fontId="3" fillId="0" borderId="0" xfId="11" applyFont="1" applyAlignment="1">
      <alignment vertical="center"/>
    </xf>
    <xf numFmtId="0" fontId="4" fillId="0" borderId="0" xfId="11" applyFont="1" applyAlignment="1">
      <alignment vertical="center"/>
    </xf>
    <xf numFmtId="170" fontId="4" fillId="0" borderId="0" xfId="11" applyNumberFormat="1" applyFont="1" applyAlignment="1">
      <alignment vertical="center"/>
    </xf>
    <xf numFmtId="170" fontId="4" fillId="0" borderId="0" xfId="11" applyNumberFormat="1" applyFont="1" applyAlignment="1">
      <alignment horizontal="right" vertical="center"/>
    </xf>
    <xf numFmtId="166" fontId="4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7" fontId="4" fillId="0" borderId="0" xfId="10" applyNumberFormat="1" applyFont="1" applyAlignment="1">
      <alignment horizontal="right" vertical="center"/>
    </xf>
    <xf numFmtId="0" fontId="4" fillId="0" borderId="0" xfId="10" applyFont="1" applyAlignment="1">
      <alignment horizontal="left" vertical="center"/>
    </xf>
    <xf numFmtId="166" fontId="4" fillId="0" borderId="1" xfId="11" applyNumberFormat="1" applyFont="1" applyBorder="1" applyAlignment="1">
      <alignment horizontal="right" vertical="center"/>
    </xf>
    <xf numFmtId="0" fontId="3" fillId="0" borderId="0" xfId="10" applyFont="1" applyAlignment="1">
      <alignment horizontal="center" vertical="center"/>
    </xf>
    <xf numFmtId="170" fontId="4" fillId="0" borderId="0" xfId="10" applyNumberFormat="1" applyFont="1" applyAlignment="1">
      <alignment horizontal="right" vertical="center"/>
    </xf>
    <xf numFmtId="170" fontId="4" fillId="0" borderId="0" xfId="11" applyNumberFormat="1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3" fillId="0" borderId="0" xfId="10" applyFont="1" applyAlignment="1">
      <alignment horizontal="right" vertical="center"/>
    </xf>
    <xf numFmtId="166" fontId="4" fillId="0" borderId="1" xfId="14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0" borderId="0" xfId="14" applyNumberFormat="1" applyFont="1" applyFill="1" applyBorder="1" applyAlignment="1">
      <alignment horizontal="right" vertical="center"/>
    </xf>
    <xf numFmtId="170" fontId="4" fillId="0" borderId="0" xfId="10" applyNumberFormat="1" applyFont="1" applyAlignment="1">
      <alignment horizontal="center" vertical="center"/>
    </xf>
    <xf numFmtId="0" fontId="3" fillId="0" borderId="1" xfId="10" applyFont="1" applyBorder="1" applyAlignment="1">
      <alignment vertical="center"/>
    </xf>
    <xf numFmtId="0" fontId="4" fillId="0" borderId="1" xfId="10" applyFont="1" applyBorder="1" applyAlignment="1">
      <alignment horizontal="right" vertical="center"/>
    </xf>
    <xf numFmtId="0" fontId="3" fillId="0" borderId="1" xfId="10" applyFont="1" applyBorder="1" applyAlignment="1">
      <alignment horizontal="right" vertical="center"/>
    </xf>
    <xf numFmtId="166" fontId="4" fillId="0" borderId="2" xfId="10" applyNumberFormat="1" applyFont="1" applyBorder="1" applyAlignment="1">
      <alignment horizontal="right" vertical="center"/>
    </xf>
    <xf numFmtId="171" fontId="4" fillId="0" borderId="0" xfId="13" applyNumberFormat="1" applyFont="1" applyAlignment="1">
      <alignment horizontal="right" vertical="center"/>
    </xf>
    <xf numFmtId="171" fontId="4" fillId="0" borderId="2" xfId="1" applyNumberFormat="1" applyFont="1" applyFill="1" applyBorder="1" applyAlignment="1">
      <alignment horizontal="right" vertical="center"/>
    </xf>
    <xf numFmtId="172" fontId="4" fillId="0" borderId="0" xfId="13" applyNumberFormat="1" applyFont="1" applyFill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170" fontId="4" fillId="0" borderId="0" xfId="12" applyNumberFormat="1" applyFont="1" applyFill="1" applyAlignment="1">
      <alignment horizontal="right" vertical="center"/>
    </xf>
    <xf numFmtId="170" fontId="4" fillId="0" borderId="0" xfId="12" applyNumberFormat="1" applyFont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37" fontId="3" fillId="0" borderId="0" xfId="0" applyNumberFormat="1" applyFont="1" applyAlignment="1" applyProtection="1">
      <alignment vertical="center"/>
      <protection locked="0"/>
    </xf>
    <xf numFmtId="173" fontId="7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/>
    </xf>
    <xf numFmtId="173" fontId="7" fillId="0" borderId="1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73" fontId="7" fillId="0" borderId="0" xfId="0" applyNumberFormat="1" applyFont="1" applyAlignment="1" applyProtection="1">
      <alignment horizontal="center" vertical="center"/>
      <protection locked="0"/>
    </xf>
    <xf numFmtId="170" fontId="7" fillId="0" borderId="3" xfId="0" applyNumberFormat="1" applyFont="1" applyBorder="1" applyAlignment="1">
      <alignment vertical="center"/>
    </xf>
    <xf numFmtId="166" fontId="7" fillId="0" borderId="0" xfId="0" applyNumberFormat="1" applyFont="1" applyAlignment="1" applyProtection="1">
      <alignment horizontal="right" vertical="center"/>
      <protection locked="0"/>
    </xf>
    <xf numFmtId="170" fontId="7" fillId="0" borderId="0" xfId="0" applyNumberFormat="1" applyFont="1" applyAlignment="1" applyProtection="1">
      <alignment horizontal="center" vertical="center"/>
      <protection locked="0"/>
    </xf>
    <xf numFmtId="170" fontId="7" fillId="0" borderId="0" xfId="0" applyNumberFormat="1" applyFont="1" applyAlignment="1" applyProtection="1">
      <alignment horizontal="right" vertical="center"/>
      <protection locked="0"/>
    </xf>
    <xf numFmtId="170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7" fillId="0" borderId="0" xfId="0" quotePrefix="1" applyNumberFormat="1" applyFont="1" applyAlignment="1" applyProtection="1">
      <alignment horizontal="right" vertical="center"/>
      <protection locked="0"/>
    </xf>
    <xf numFmtId="0" fontId="7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170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170" fontId="0" fillId="0" borderId="0" xfId="1" applyNumberFormat="1" applyFont="1" applyAlignment="1">
      <alignment vertical="center"/>
    </xf>
    <xf numFmtId="173" fontId="3" fillId="0" borderId="0" xfId="0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70" fontId="4" fillId="0" borderId="0" xfId="0" applyNumberFormat="1" applyFont="1" applyAlignment="1" applyProtection="1">
      <alignment horizontal="right" vertical="center"/>
      <protection locked="0"/>
    </xf>
    <xf numFmtId="173" fontId="3" fillId="0" borderId="1" xfId="0" applyNumberFormat="1" applyFont="1" applyBorder="1" applyAlignment="1" applyProtection="1">
      <alignment horizontal="right" vertical="center"/>
      <protection locked="0"/>
    </xf>
    <xf numFmtId="167" fontId="4" fillId="0" borderId="1" xfId="0" applyNumberFormat="1" applyFont="1" applyBorder="1" applyAlignment="1" applyProtection="1">
      <alignment horizontal="right" vertical="center"/>
      <protection locked="0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170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73" fontId="4" fillId="0" borderId="0" xfId="0" applyNumberFormat="1" applyFont="1" applyAlignment="1">
      <alignment vertical="center"/>
    </xf>
    <xf numFmtId="167" fontId="3" fillId="0" borderId="0" xfId="0" applyNumberFormat="1" applyFont="1" applyAlignment="1" applyProtection="1">
      <alignment horizontal="right" vertical="center"/>
      <protection locked="0"/>
    </xf>
    <xf numFmtId="166" fontId="3" fillId="0" borderId="0" xfId="0" applyNumberFormat="1" applyFont="1" applyAlignment="1" applyProtection="1">
      <alignment horizontal="right" vertical="center"/>
      <protection locked="0"/>
    </xf>
    <xf numFmtId="170" fontId="3" fillId="0" borderId="0" xfId="0" applyNumberFormat="1" applyFont="1" applyAlignment="1" applyProtection="1">
      <alignment horizontal="right" vertical="center"/>
      <protection locked="0"/>
    </xf>
    <xf numFmtId="170" fontId="3" fillId="0" borderId="0" xfId="0" applyNumberFormat="1" applyFont="1" applyAlignment="1" applyProtection="1">
      <alignment horizontal="center" vertical="center"/>
      <protection locked="0"/>
    </xf>
    <xf numFmtId="166" fontId="3" fillId="0" borderId="0" xfId="0" quotePrefix="1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>
      <alignment vertical="center"/>
    </xf>
    <xf numFmtId="166" fontId="3" fillId="0" borderId="1" xfId="0" applyNumberFormat="1" applyFont="1" applyBorder="1" applyAlignment="1" applyProtection="1">
      <alignment horizontal="right" vertical="center"/>
      <protection locked="0"/>
    </xf>
    <xf numFmtId="166" fontId="3" fillId="0" borderId="0" xfId="0" applyNumberFormat="1" applyFont="1" applyAlignment="1">
      <alignment horizontal="right" vertical="center"/>
    </xf>
    <xf numFmtId="166" fontId="4" fillId="0" borderId="1" xfId="11" applyNumberFormat="1" applyFont="1" applyBorder="1" applyAlignment="1" applyProtection="1">
      <alignment horizontal="right" vertical="center"/>
      <protection locked="0"/>
    </xf>
    <xf numFmtId="170" fontId="4" fillId="0" borderId="0" xfId="11" applyNumberFormat="1" applyFont="1" applyAlignment="1" applyProtection="1">
      <alignment horizontal="right" vertical="center"/>
      <protection locked="0"/>
    </xf>
    <xf numFmtId="0" fontId="3" fillId="0" borderId="0" xfId="0" quotePrefix="1" applyFont="1" applyAlignment="1">
      <alignment vertical="center"/>
    </xf>
    <xf numFmtId="166" fontId="4" fillId="0" borderId="2" xfId="0" applyNumberFormat="1" applyFont="1" applyBorder="1" applyAlignment="1" applyProtection="1">
      <alignment horizontal="right" vertical="center"/>
      <protection locked="0"/>
    </xf>
    <xf numFmtId="166" fontId="4" fillId="0" borderId="0" xfId="11" applyNumberFormat="1" applyFont="1" applyAlignment="1" applyProtection="1">
      <alignment horizontal="right" vertical="center"/>
      <protection locked="0"/>
    </xf>
    <xf numFmtId="173" fontId="4" fillId="0" borderId="0" xfId="0" applyNumberFormat="1" applyFont="1" applyAlignment="1" applyProtection="1">
      <alignment horizontal="right" vertical="center"/>
      <protection locked="0"/>
    </xf>
    <xf numFmtId="37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4" fillId="0" borderId="0" xfId="15" applyFont="1" applyAlignment="1" applyProtection="1">
      <alignment vertical="center"/>
    </xf>
    <xf numFmtId="0" fontId="4" fillId="0" borderId="0" xfId="16" applyFont="1"/>
    <xf numFmtId="166" fontId="3" fillId="0" borderId="0" xfId="17" applyNumberFormat="1" applyFont="1" applyFill="1" applyBorder="1" applyAlignment="1">
      <alignment horizontal="right" vertical="center"/>
    </xf>
    <xf numFmtId="166" fontId="3" fillId="0" borderId="0" xfId="17" quotePrefix="1" applyNumberFormat="1" applyFont="1" applyFill="1" applyBorder="1" applyAlignment="1">
      <alignment horizontal="right" vertical="center"/>
    </xf>
    <xf numFmtId="0" fontId="4" fillId="0" borderId="0" xfId="15" applyFont="1">
      <protection locked="0"/>
    </xf>
    <xf numFmtId="166" fontId="0" fillId="0" borderId="0" xfId="0" applyNumberFormat="1" applyAlignment="1" applyProtection="1">
      <alignment horizontal="right" vertical="center"/>
      <protection locked="0"/>
    </xf>
    <xf numFmtId="170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166" fontId="0" fillId="0" borderId="1" xfId="0" applyNumberFormat="1" applyBorder="1" applyAlignment="1" applyProtection="1">
      <alignment horizontal="right" vertical="center"/>
      <protection locked="0"/>
    </xf>
    <xf numFmtId="170" fontId="0" fillId="0" borderId="1" xfId="0" applyNumberFormat="1" applyBorder="1" applyAlignment="1" applyProtection="1">
      <alignment horizontal="right" vertical="center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166" fontId="0" fillId="0" borderId="0" xfId="0" applyNumberFormat="1" applyAlignment="1">
      <alignment horizontal="right" vertical="center"/>
    </xf>
    <xf numFmtId="170" fontId="0" fillId="0" borderId="0" xfId="0" applyNumberFormat="1" applyAlignment="1">
      <alignment vertical="center"/>
    </xf>
    <xf numFmtId="0" fontId="0" fillId="0" borderId="0" xfId="0" applyAlignment="1" applyProtection="1">
      <alignment vertical="center"/>
      <protection locked="0"/>
    </xf>
    <xf numFmtId="173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6" fontId="0" fillId="0" borderId="1" xfId="0" applyNumberFormat="1" applyBorder="1" applyAlignment="1">
      <alignment horizontal="right" vertical="center"/>
    </xf>
    <xf numFmtId="170" fontId="0" fillId="0" borderId="0" xfId="0" applyNumberFormat="1" applyAlignment="1">
      <alignment horizontal="right" vertical="center"/>
    </xf>
    <xf numFmtId="170" fontId="0" fillId="0" borderId="0" xfId="0" applyNumberFormat="1" applyAlignment="1">
      <alignment horizontal="center" vertical="center"/>
    </xf>
    <xf numFmtId="173" fontId="0" fillId="0" borderId="0" xfId="0" applyNumberFormat="1" applyAlignment="1">
      <alignment horizontal="center" vertical="center"/>
    </xf>
    <xf numFmtId="173" fontId="0" fillId="0" borderId="0" xfId="0" applyNumberFormat="1" applyAlignment="1" applyProtection="1">
      <alignment horizontal="right" vertical="center"/>
      <protection locked="0"/>
    </xf>
    <xf numFmtId="166" fontId="0" fillId="0" borderId="2" xfId="0" applyNumberFormat="1" applyBorder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right" vertical="center"/>
      <protection locked="0"/>
    </xf>
    <xf numFmtId="167" fontId="0" fillId="0" borderId="1" xfId="0" applyNumberFormat="1" applyBorder="1" applyAlignment="1" applyProtection="1">
      <alignment horizontal="right" vertical="center"/>
      <protection locked="0"/>
    </xf>
    <xf numFmtId="170" fontId="0" fillId="0" borderId="0" xfId="0" applyNumberFormat="1" applyAlignment="1" applyProtection="1">
      <alignment horizontal="center" vertical="center"/>
      <protection locked="0"/>
    </xf>
    <xf numFmtId="170" fontId="4" fillId="0" borderId="0" xfId="13" applyNumberFormat="1" applyFont="1" applyAlignment="1">
      <alignment horizontal="right" vertical="center"/>
    </xf>
    <xf numFmtId="170" fontId="4" fillId="0" borderId="0" xfId="13" applyNumberFormat="1" applyFont="1" applyFill="1" applyAlignment="1">
      <alignment horizontal="right" vertical="center"/>
    </xf>
    <xf numFmtId="166" fontId="4" fillId="0" borderId="0" xfId="12" applyNumberFormat="1" applyFont="1" applyFill="1" applyBorder="1" applyAlignment="1">
      <alignment horizontal="right" vertical="center"/>
    </xf>
    <xf numFmtId="170" fontId="4" fillId="0" borderId="0" xfId="12" applyNumberFormat="1" applyFont="1" applyFill="1" applyBorder="1" applyAlignment="1">
      <alignment horizontal="right" vertical="center"/>
    </xf>
    <xf numFmtId="166" fontId="4" fillId="0" borderId="2" xfId="12" applyNumberFormat="1" applyFont="1" applyFill="1" applyBorder="1" applyAlignment="1">
      <alignment horizontal="right" vertical="center"/>
    </xf>
    <xf numFmtId="170" fontId="4" fillId="0" borderId="1" xfId="12" applyNumberFormat="1" applyFont="1" applyFill="1" applyBorder="1" applyAlignment="1">
      <alignment horizontal="right" vertical="center"/>
    </xf>
    <xf numFmtId="166" fontId="4" fillId="0" borderId="1" xfId="12" applyNumberFormat="1" applyFont="1" applyFill="1" applyBorder="1" applyAlignment="1">
      <alignment horizontal="right" vertical="center"/>
    </xf>
    <xf numFmtId="170" fontId="4" fillId="0" borderId="0" xfId="13" applyNumberFormat="1" applyFont="1" applyAlignment="1">
      <alignment horizontal="center" vertical="center"/>
    </xf>
    <xf numFmtId="170" fontId="4" fillId="0" borderId="0" xfId="13" applyNumberFormat="1" applyFont="1" applyFill="1" applyBorder="1" applyAlignment="1">
      <alignment horizontal="right" vertical="center"/>
    </xf>
    <xf numFmtId="170" fontId="4" fillId="0" borderId="0" xfId="13" applyNumberFormat="1" applyFont="1" applyFill="1" applyBorder="1" applyAlignment="1">
      <alignment horizontal="center" vertical="center"/>
    </xf>
    <xf numFmtId="171" fontId="4" fillId="0" borderId="0" xfId="12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6" fontId="4" fillId="0" borderId="1" xfId="0" quotePrefix="1" applyNumberFormat="1" applyFont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170" fontId="3" fillId="0" borderId="1" xfId="2" applyNumberFormat="1" applyFont="1" applyBorder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0" fontId="4" fillId="0" borderId="1" xfId="10" applyFont="1" applyBorder="1" applyAlignment="1">
      <alignment horizontal="left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170" fontId="7" fillId="0" borderId="1" xfId="0" applyNumberFormat="1" applyFont="1" applyBorder="1" applyAlignment="1" applyProtection="1">
      <alignment horizontal="center" vertical="center"/>
      <protection locked="0"/>
    </xf>
    <xf numFmtId="170" fontId="7" fillId="0" borderId="3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justify" vertical="center"/>
    </xf>
  </cellXfs>
  <cellStyles count="18">
    <cellStyle name="Comma" xfId="1" builtinId="3"/>
    <cellStyle name="Comma 11" xfId="4" xr:uid="{36AAB6BB-3A82-4DB1-9C55-F8DB19FE3AB0}"/>
    <cellStyle name="Comma 11 2" xfId="13" xr:uid="{069AB565-4AA1-4050-90B2-7192AD6690A9}"/>
    <cellStyle name="Comma 2" xfId="5" xr:uid="{9E8E8553-971A-43EE-AD73-8EB298573384}"/>
    <cellStyle name="Comma 2 20" xfId="8" xr:uid="{72FEC316-1ABA-46F6-9372-22C365C2ABE6}"/>
    <cellStyle name="Comma 2 5" xfId="7" xr:uid="{27002887-B7C1-4B81-8853-5120BB68CEE5}"/>
    <cellStyle name="Comma 3" xfId="12" xr:uid="{5F7401D5-0510-4890-AD25-99940283EACC}"/>
    <cellStyle name="Comma 9" xfId="14" xr:uid="{CE3AC39C-53F1-4A38-848B-3C1AB0422BD3}"/>
    <cellStyle name="Comma_Major Q2'06 2" xfId="17" xr:uid="{A207F1E6-675C-4E68-B3DA-B3545648C62C}"/>
    <cellStyle name="Normal" xfId="0" builtinId="0"/>
    <cellStyle name="Normal 10" xfId="15" xr:uid="{F60A9292-DA85-45F2-BFE0-5E5CA1F7DAF4}"/>
    <cellStyle name="Normal 188 5" xfId="11" xr:uid="{F9B293BB-BC12-4D0A-827B-DA6249A5443D}"/>
    <cellStyle name="Normal 2" xfId="6" xr:uid="{A1575194-12B1-4609-9B14-957F975D1FFF}"/>
    <cellStyle name="Normal 2 2" xfId="10" xr:uid="{5F089DAE-629B-4E10-B231-F8E4BF11CA90}"/>
    <cellStyle name="Normal 23" xfId="9" xr:uid="{65956DF1-3219-4A58-A054-C1A95141C5EB}"/>
    <cellStyle name="Normal 8" xfId="16" xr:uid="{78FF4551-0709-4506-9F4C-88F040E11E64}"/>
    <cellStyle name="Normal_Noble-311207_Revised 250208" xfId="3" xr:uid="{23952E41-B64C-4412-B9BF-9D80D293A3E9}"/>
    <cellStyle name="Normal_Noble-E04" xfId="2" xr:uid="{55D0ECF5-80CF-4FCC-9AA8-116B6AF8AC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4B7F2-7A87-41E0-BF0F-BBDD2B12143F}">
  <dimension ref="A1:M195"/>
  <sheetViews>
    <sheetView view="pageBreakPreview" topLeftCell="A39" zoomScale="85" zoomScaleNormal="95" zoomScaleSheetLayoutView="85" workbookViewId="0">
      <selection activeCell="C42" sqref="C42"/>
    </sheetView>
  </sheetViews>
  <sheetFormatPr defaultColWidth="10.7109375" defaultRowHeight="16.5" customHeight="1" x14ac:dyDescent="0.2"/>
  <cols>
    <col min="1" max="1" width="1.28515625" style="6" customWidth="1"/>
    <col min="2" max="2" width="47.7109375" style="6" customWidth="1"/>
    <col min="3" max="3" width="6.7109375" style="34" customWidth="1"/>
    <col min="4" max="4" width="1.28515625" style="35" customWidth="1"/>
    <col min="5" max="5" width="16" style="36" customWidth="1"/>
    <col min="6" max="6" width="1" style="37" customWidth="1"/>
    <col min="7" max="7" width="16" style="37" customWidth="1"/>
    <col min="8" max="8" width="0.85546875" style="37" customWidth="1"/>
    <col min="9" max="9" width="16" style="36" customWidth="1"/>
    <col min="10" max="10" width="1" style="37" customWidth="1"/>
    <col min="11" max="11" width="16" style="36" customWidth="1"/>
    <col min="12" max="12" width="1" style="37" customWidth="1"/>
    <col min="13" max="13" width="16" style="36" customWidth="1"/>
    <col min="14" max="16384" width="10.7109375" style="6"/>
  </cols>
  <sheetData>
    <row r="1" spans="1:13" ht="16.5" customHeight="1" x14ac:dyDescent="0.2">
      <c r="A1" s="1" t="s">
        <v>0</v>
      </c>
      <c r="B1" s="1"/>
      <c r="C1" s="2"/>
      <c r="D1" s="3"/>
      <c r="E1" s="4"/>
      <c r="F1" s="5"/>
      <c r="G1" s="5"/>
      <c r="H1" s="5"/>
      <c r="I1" s="4"/>
      <c r="J1" s="5"/>
      <c r="K1" s="4"/>
      <c r="L1" s="5"/>
      <c r="M1" s="4"/>
    </row>
    <row r="2" spans="1:13" ht="16.5" customHeight="1" x14ac:dyDescent="0.2">
      <c r="A2" s="7" t="s">
        <v>1</v>
      </c>
      <c r="B2" s="7"/>
      <c r="C2" s="2"/>
      <c r="D2" s="3"/>
      <c r="E2" s="4"/>
      <c r="F2" s="5"/>
      <c r="G2" s="5"/>
      <c r="H2" s="5"/>
      <c r="I2" s="4"/>
      <c r="J2" s="5"/>
      <c r="K2" s="4"/>
      <c r="L2" s="5"/>
      <c r="M2" s="4"/>
    </row>
    <row r="3" spans="1:13" ht="16.5" customHeight="1" x14ac:dyDescent="0.2">
      <c r="A3" s="8" t="s">
        <v>2</v>
      </c>
      <c r="B3" s="8"/>
      <c r="C3" s="9"/>
      <c r="D3" s="10"/>
      <c r="E3" s="11"/>
      <c r="F3" s="12"/>
      <c r="G3" s="12"/>
      <c r="H3" s="12"/>
      <c r="I3" s="11"/>
      <c r="J3" s="12"/>
      <c r="K3" s="11"/>
      <c r="L3" s="12"/>
      <c r="M3" s="11"/>
    </row>
    <row r="4" spans="1:13" ht="16.5" customHeight="1" x14ac:dyDescent="0.2">
      <c r="A4" s="13"/>
      <c r="B4" s="13"/>
      <c r="C4" s="2"/>
      <c r="D4" s="3"/>
      <c r="E4" s="4"/>
      <c r="F4" s="5"/>
      <c r="G4" s="5"/>
      <c r="H4" s="5"/>
      <c r="I4" s="4"/>
      <c r="J4" s="5"/>
      <c r="K4" s="4"/>
      <c r="L4" s="5"/>
      <c r="M4" s="4"/>
    </row>
    <row r="5" spans="1:13" ht="16.5" customHeight="1" x14ac:dyDescent="0.2">
      <c r="A5" s="13"/>
      <c r="B5" s="13"/>
      <c r="C5" s="2"/>
      <c r="D5" s="3"/>
      <c r="E5" s="4"/>
      <c r="F5" s="5"/>
      <c r="G5" s="5"/>
      <c r="H5" s="5"/>
      <c r="I5" s="4"/>
      <c r="J5" s="5"/>
      <c r="K5" s="4"/>
      <c r="L5" s="5"/>
      <c r="M5" s="4"/>
    </row>
    <row r="6" spans="1:13" ht="16.5" customHeight="1" x14ac:dyDescent="0.2">
      <c r="A6" s="13"/>
      <c r="B6" s="13"/>
      <c r="C6" s="2"/>
      <c r="D6" s="3"/>
      <c r="E6" s="223" t="s">
        <v>3</v>
      </c>
      <c r="F6" s="223"/>
      <c r="G6" s="223"/>
      <c r="H6" s="223"/>
      <c r="I6" s="223"/>
      <c r="J6" s="5"/>
      <c r="K6" s="223" t="s">
        <v>4</v>
      </c>
      <c r="L6" s="223"/>
      <c r="M6" s="223"/>
    </row>
    <row r="7" spans="1:13" ht="16.5" customHeight="1" x14ac:dyDescent="0.2">
      <c r="A7" s="13"/>
      <c r="B7" s="13"/>
      <c r="C7" s="2"/>
      <c r="D7" s="3"/>
      <c r="E7" s="221" t="s">
        <v>5</v>
      </c>
      <c r="F7" s="221"/>
      <c r="G7" s="221"/>
      <c r="H7" s="221"/>
      <c r="I7" s="221"/>
      <c r="J7" s="15"/>
      <c r="K7" s="221" t="s">
        <v>5</v>
      </c>
      <c r="L7" s="221"/>
      <c r="M7" s="221"/>
    </row>
    <row r="8" spans="1:13" ht="16.5" customHeight="1" x14ac:dyDescent="0.2">
      <c r="A8" s="13"/>
      <c r="B8" s="13"/>
      <c r="C8" s="2"/>
      <c r="D8" s="3"/>
      <c r="E8" s="14"/>
      <c r="F8" s="14"/>
      <c r="G8" s="16" t="s">
        <v>6</v>
      </c>
      <c r="H8" s="14"/>
      <c r="I8" s="16" t="s">
        <v>6</v>
      </c>
      <c r="J8" s="15"/>
      <c r="K8" s="14"/>
      <c r="L8" s="14"/>
      <c r="M8" s="14"/>
    </row>
    <row r="9" spans="1:13" ht="16.5" customHeight="1" x14ac:dyDescent="0.2">
      <c r="A9" s="13"/>
      <c r="B9" s="13"/>
      <c r="C9" s="2"/>
      <c r="D9" s="3"/>
      <c r="E9" s="17" t="s">
        <v>7</v>
      </c>
      <c r="F9" s="14"/>
      <c r="G9" s="17" t="s">
        <v>7</v>
      </c>
      <c r="H9" s="14"/>
      <c r="I9" s="17" t="s">
        <v>8</v>
      </c>
      <c r="J9" s="15"/>
      <c r="K9" s="17" t="s">
        <v>7</v>
      </c>
      <c r="L9" s="14"/>
      <c r="M9" s="17" t="s">
        <v>7</v>
      </c>
    </row>
    <row r="10" spans="1:13" ht="16.5" customHeight="1" x14ac:dyDescent="0.2">
      <c r="A10" s="13"/>
      <c r="B10" s="13"/>
      <c r="C10" s="2"/>
      <c r="D10" s="3"/>
      <c r="E10" s="18" t="s">
        <v>9</v>
      </c>
      <c r="F10" s="19"/>
      <c r="G10" s="20">
        <v>2023</v>
      </c>
      <c r="H10" s="19"/>
      <c r="I10" s="18" t="s">
        <v>10</v>
      </c>
      <c r="J10" s="5"/>
      <c r="K10" s="18" t="s">
        <v>9</v>
      </c>
      <c r="L10" s="19"/>
      <c r="M10" s="18" t="s">
        <v>10</v>
      </c>
    </row>
    <row r="11" spans="1:13" ht="16.5" customHeight="1" x14ac:dyDescent="0.2">
      <c r="A11" s="13"/>
      <c r="B11" s="13"/>
      <c r="C11" s="9" t="s">
        <v>11</v>
      </c>
      <c r="D11" s="3"/>
      <c r="E11" s="21" t="s">
        <v>12</v>
      </c>
      <c r="F11" s="19"/>
      <c r="G11" s="21" t="s">
        <v>12</v>
      </c>
      <c r="H11" s="19"/>
      <c r="I11" s="21" t="s">
        <v>12</v>
      </c>
      <c r="J11" s="5"/>
      <c r="K11" s="21" t="s">
        <v>12</v>
      </c>
      <c r="L11" s="19"/>
      <c r="M11" s="21" t="s">
        <v>12</v>
      </c>
    </row>
    <row r="12" spans="1:13" ht="16.5" customHeight="1" x14ac:dyDescent="0.2">
      <c r="A12" s="13"/>
      <c r="B12" s="13"/>
      <c r="C12" s="2"/>
      <c r="D12" s="3"/>
      <c r="E12" s="4"/>
      <c r="F12" s="5"/>
      <c r="G12" s="5"/>
      <c r="H12" s="5"/>
      <c r="I12" s="4"/>
      <c r="J12" s="5"/>
      <c r="K12" s="4"/>
      <c r="L12" s="5"/>
      <c r="M12" s="4"/>
    </row>
    <row r="13" spans="1:13" ht="16.5" customHeight="1" x14ac:dyDescent="0.2">
      <c r="A13" s="22" t="s">
        <v>13</v>
      </c>
      <c r="C13" s="23"/>
      <c r="D13" s="24"/>
      <c r="E13" s="25"/>
      <c r="F13" s="26"/>
      <c r="G13" s="26"/>
      <c r="H13" s="26"/>
      <c r="I13" s="25"/>
      <c r="J13" s="26"/>
      <c r="K13" s="25"/>
      <c r="L13" s="26"/>
      <c r="M13" s="25"/>
    </row>
    <row r="14" spans="1:13" ht="16.5" customHeight="1" x14ac:dyDescent="0.2">
      <c r="A14" s="27"/>
      <c r="C14" s="23"/>
      <c r="D14" s="24"/>
      <c r="E14" s="25"/>
      <c r="F14" s="26"/>
      <c r="G14" s="26"/>
      <c r="H14" s="26"/>
      <c r="I14" s="25"/>
      <c r="J14" s="26"/>
      <c r="K14" s="25"/>
      <c r="L14" s="26"/>
      <c r="M14" s="25"/>
    </row>
    <row r="15" spans="1:13" ht="16.5" customHeight="1" x14ac:dyDescent="0.2">
      <c r="A15" s="27" t="s">
        <v>14</v>
      </c>
      <c r="C15" s="23"/>
      <c r="D15" s="24"/>
      <c r="E15" s="25"/>
      <c r="F15" s="26"/>
      <c r="G15" s="26"/>
      <c r="H15" s="26"/>
      <c r="I15" s="25"/>
      <c r="J15" s="26"/>
      <c r="K15" s="25"/>
      <c r="L15" s="26"/>
      <c r="M15" s="25"/>
    </row>
    <row r="16" spans="1:13" ht="16.5" customHeight="1" x14ac:dyDescent="0.2">
      <c r="A16" s="27"/>
      <c r="C16" s="23"/>
      <c r="D16" s="24"/>
      <c r="E16" s="25"/>
      <c r="F16" s="26"/>
      <c r="G16" s="26"/>
      <c r="H16" s="26"/>
      <c r="I16" s="25"/>
      <c r="J16" s="26"/>
      <c r="K16" s="25"/>
      <c r="L16" s="26"/>
      <c r="M16" s="25"/>
    </row>
    <row r="17" spans="1:13" ht="16.5" customHeight="1" x14ac:dyDescent="0.2">
      <c r="A17" s="28" t="s">
        <v>15</v>
      </c>
      <c r="C17" s="23">
        <v>10</v>
      </c>
      <c r="D17" s="24"/>
      <c r="E17" s="38">
        <v>382973214</v>
      </c>
      <c r="F17" s="33"/>
      <c r="G17" s="38">
        <v>51849560</v>
      </c>
      <c r="H17" s="33"/>
      <c r="I17" s="33">
        <v>105321445</v>
      </c>
      <c r="J17" s="29"/>
      <c r="K17" s="38">
        <v>202114778</v>
      </c>
      <c r="L17" s="29"/>
      <c r="M17" s="38">
        <v>20186498</v>
      </c>
    </row>
    <row r="18" spans="1:13" ht="16.5" customHeight="1" x14ac:dyDescent="0.2">
      <c r="A18" s="28" t="s">
        <v>16</v>
      </c>
      <c r="B18" s="28"/>
      <c r="C18" s="23">
        <v>11</v>
      </c>
      <c r="D18" s="24"/>
      <c r="E18" s="38">
        <v>150022864</v>
      </c>
      <c r="F18" s="33"/>
      <c r="G18" s="38">
        <v>47204291</v>
      </c>
      <c r="H18" s="33"/>
      <c r="I18" s="33">
        <v>88875922</v>
      </c>
      <c r="J18" s="29"/>
      <c r="K18" s="38">
        <v>513271753</v>
      </c>
      <c r="L18" s="29"/>
      <c r="M18" s="38">
        <v>315937121</v>
      </c>
    </row>
    <row r="19" spans="1:13" ht="16.5" customHeight="1" x14ac:dyDescent="0.2">
      <c r="A19" s="28" t="s">
        <v>17</v>
      </c>
      <c r="B19" s="28"/>
      <c r="C19" s="23"/>
      <c r="D19" s="24"/>
      <c r="E19" s="38"/>
      <c r="F19" s="33"/>
      <c r="G19" s="38"/>
      <c r="H19" s="33"/>
      <c r="I19" s="33"/>
      <c r="J19" s="29"/>
      <c r="K19" s="38"/>
      <c r="L19" s="29"/>
      <c r="M19" s="38"/>
    </row>
    <row r="20" spans="1:13" ht="16.5" customHeight="1" x14ac:dyDescent="0.2">
      <c r="A20" s="28"/>
      <c r="B20" s="28" t="s">
        <v>18</v>
      </c>
      <c r="C20" s="23" t="s">
        <v>19</v>
      </c>
      <c r="D20" s="24"/>
      <c r="E20" s="38" t="s">
        <v>20</v>
      </c>
      <c r="F20" s="30"/>
      <c r="G20" s="38">
        <v>276268678</v>
      </c>
      <c r="H20" s="30"/>
      <c r="I20" s="31" t="s">
        <v>20</v>
      </c>
      <c r="J20" s="30"/>
      <c r="K20" s="38" t="s">
        <v>20</v>
      </c>
      <c r="L20" s="30"/>
      <c r="M20" s="38">
        <v>276268678</v>
      </c>
    </row>
    <row r="21" spans="1:13" ht="16.5" customHeight="1" x14ac:dyDescent="0.2">
      <c r="A21" s="28" t="s">
        <v>21</v>
      </c>
      <c r="B21" s="28"/>
      <c r="C21" s="23">
        <v>32</v>
      </c>
      <c r="D21" s="24"/>
      <c r="E21" s="38">
        <v>216753003</v>
      </c>
      <c r="F21" s="33"/>
      <c r="G21" s="38">
        <v>150000000</v>
      </c>
      <c r="H21" s="33"/>
      <c r="I21" s="33">
        <v>300000000</v>
      </c>
      <c r="J21" s="29"/>
      <c r="K21" s="38">
        <v>1362290167</v>
      </c>
      <c r="L21" s="29"/>
      <c r="M21" s="38">
        <v>1435201511</v>
      </c>
    </row>
    <row r="22" spans="1:13" ht="16.5" customHeight="1" x14ac:dyDescent="0.2">
      <c r="A22" s="28" t="s">
        <v>22</v>
      </c>
      <c r="B22" s="32"/>
      <c r="C22" s="23">
        <v>12</v>
      </c>
      <c r="D22" s="24"/>
      <c r="E22" s="38">
        <v>2792720937</v>
      </c>
      <c r="F22" s="33"/>
      <c r="G22" s="38">
        <v>2642345596</v>
      </c>
      <c r="H22" s="33"/>
      <c r="I22" s="33">
        <v>983543247</v>
      </c>
      <c r="J22" s="30"/>
      <c r="K22" s="213">
        <v>9020903</v>
      </c>
      <c r="L22" s="30"/>
      <c r="M22" s="213">
        <v>9020903</v>
      </c>
    </row>
    <row r="23" spans="1:13" ht="16.5" customHeight="1" x14ac:dyDescent="0.2">
      <c r="A23" s="28" t="s">
        <v>23</v>
      </c>
      <c r="B23" s="32"/>
    </row>
    <row r="24" spans="1:13" ht="16.5" customHeight="1" x14ac:dyDescent="0.2">
      <c r="A24" s="28"/>
      <c r="B24" s="32" t="s">
        <v>24</v>
      </c>
      <c r="C24" s="23">
        <v>15</v>
      </c>
      <c r="D24" s="24"/>
      <c r="E24" s="38">
        <v>65000000</v>
      </c>
      <c r="F24" s="33"/>
      <c r="G24" s="38">
        <v>0</v>
      </c>
      <c r="H24" s="33"/>
      <c r="I24" s="33">
        <v>0</v>
      </c>
      <c r="J24" s="30"/>
      <c r="K24" s="213">
        <v>65000000</v>
      </c>
      <c r="L24" s="30"/>
      <c r="M24" s="213">
        <v>0</v>
      </c>
    </row>
    <row r="25" spans="1:13" ht="16.5" customHeight="1" x14ac:dyDescent="0.2">
      <c r="A25" s="28" t="s">
        <v>25</v>
      </c>
      <c r="B25" s="32"/>
      <c r="C25" s="23"/>
      <c r="D25" s="24"/>
      <c r="E25" s="38">
        <v>8242024</v>
      </c>
      <c r="F25" s="30"/>
      <c r="G25" s="39">
        <v>665665</v>
      </c>
      <c r="H25" s="30"/>
      <c r="I25" s="30">
        <v>1949665</v>
      </c>
      <c r="J25" s="29"/>
      <c r="K25" s="213" t="s">
        <v>20</v>
      </c>
      <c r="L25" s="30"/>
      <c r="M25" s="213">
        <v>85065</v>
      </c>
    </row>
    <row r="26" spans="1:13" ht="16.5" customHeight="1" x14ac:dyDescent="0.2">
      <c r="A26" s="28" t="s">
        <v>26</v>
      </c>
      <c r="C26" s="23"/>
      <c r="D26" s="24"/>
      <c r="E26" s="47">
        <v>8546131</v>
      </c>
      <c r="F26" s="33"/>
      <c r="G26" s="47">
        <v>23793652</v>
      </c>
      <c r="H26" s="33"/>
      <c r="I26" s="214">
        <v>29471389</v>
      </c>
      <c r="J26" s="30"/>
      <c r="K26" s="47">
        <v>5357691</v>
      </c>
      <c r="L26" s="29"/>
      <c r="M26" s="47">
        <v>36401</v>
      </c>
    </row>
    <row r="27" spans="1:13" ht="16.5" customHeight="1" x14ac:dyDescent="0.2">
      <c r="C27" s="23"/>
      <c r="D27" s="24"/>
      <c r="E27" s="38"/>
      <c r="F27" s="33"/>
      <c r="G27" s="38"/>
      <c r="H27" s="33"/>
      <c r="I27" s="33"/>
      <c r="J27" s="29"/>
      <c r="K27" s="38"/>
      <c r="L27" s="29"/>
      <c r="M27" s="38"/>
    </row>
    <row r="28" spans="1:13" ht="16.5" customHeight="1" x14ac:dyDescent="0.2">
      <c r="A28" s="27" t="s">
        <v>27</v>
      </c>
      <c r="C28" s="23"/>
      <c r="D28" s="24"/>
      <c r="E28" s="40">
        <f>SUM(E16:E26)</f>
        <v>3624258173</v>
      </c>
      <c r="F28" s="26"/>
      <c r="G28" s="40">
        <f>SUM(G16:G26)</f>
        <v>3192127442</v>
      </c>
      <c r="H28" s="26"/>
      <c r="I28" s="40">
        <f>SUM(I16:I26)</f>
        <v>1509161668</v>
      </c>
      <c r="J28" s="26"/>
      <c r="K28" s="40">
        <f>SUM(K16:K26)</f>
        <v>2157055292</v>
      </c>
      <c r="L28" s="26"/>
      <c r="M28" s="40">
        <f>SUM(M16:M26)</f>
        <v>2056736177</v>
      </c>
    </row>
    <row r="29" spans="1:13" ht="16.5" customHeight="1" x14ac:dyDescent="0.2">
      <c r="A29" s="27"/>
      <c r="C29" s="23"/>
      <c r="D29" s="24"/>
      <c r="E29" s="41"/>
      <c r="F29" s="26"/>
      <c r="G29" s="41"/>
      <c r="H29" s="26"/>
      <c r="I29" s="26"/>
      <c r="J29" s="26"/>
      <c r="K29" s="41"/>
      <c r="L29" s="26"/>
      <c r="M29" s="41"/>
    </row>
    <row r="30" spans="1:13" ht="16.5" customHeight="1" x14ac:dyDescent="0.2">
      <c r="A30" s="27" t="s">
        <v>28</v>
      </c>
      <c r="C30" s="23"/>
      <c r="D30" s="24"/>
      <c r="E30" s="25"/>
      <c r="F30" s="26"/>
      <c r="G30" s="25"/>
      <c r="H30" s="26"/>
      <c r="I30" s="26"/>
      <c r="J30" s="26"/>
      <c r="K30" s="25"/>
      <c r="L30" s="26"/>
      <c r="M30" s="25"/>
    </row>
    <row r="31" spans="1:13" ht="16.5" customHeight="1" x14ac:dyDescent="0.2">
      <c r="A31" s="27"/>
      <c r="C31" s="23"/>
      <c r="D31" s="24"/>
      <c r="E31" s="25"/>
      <c r="F31" s="26"/>
      <c r="G31" s="25"/>
      <c r="H31" s="26"/>
      <c r="I31" s="26"/>
      <c r="J31" s="26"/>
      <c r="K31" s="25"/>
      <c r="L31" s="26"/>
      <c r="M31" s="25"/>
    </row>
    <row r="32" spans="1:13" ht="16.5" customHeight="1" x14ac:dyDescent="0.2">
      <c r="A32" s="6" t="s">
        <v>29</v>
      </c>
      <c r="B32" s="28"/>
      <c r="C32" s="42" t="s">
        <v>30</v>
      </c>
      <c r="D32" s="24"/>
      <c r="E32" s="25">
        <v>1956753880</v>
      </c>
      <c r="F32" s="30"/>
      <c r="G32" s="25">
        <v>2609947967</v>
      </c>
      <c r="H32" s="30"/>
      <c r="I32" s="30">
        <v>3423570243</v>
      </c>
      <c r="J32" s="43"/>
      <c r="K32" s="213">
        <v>2464003828</v>
      </c>
      <c r="L32" s="43"/>
      <c r="M32" s="213">
        <v>2804843920</v>
      </c>
    </row>
    <row r="33" spans="1:13" ht="16.5" customHeight="1" x14ac:dyDescent="0.2">
      <c r="A33" s="6" t="s">
        <v>31</v>
      </c>
      <c r="B33" s="28"/>
      <c r="C33" s="42">
        <v>14</v>
      </c>
      <c r="D33" s="24"/>
      <c r="E33" s="38" t="s">
        <v>20</v>
      </c>
      <c r="F33" s="30"/>
      <c r="G33" s="38" t="s">
        <v>32</v>
      </c>
      <c r="H33" s="30"/>
      <c r="I33" s="39" t="s">
        <v>32</v>
      </c>
      <c r="J33" s="43"/>
      <c r="K33" s="213">
        <v>2860382528</v>
      </c>
      <c r="L33" s="43"/>
      <c r="M33" s="213">
        <v>2739443086</v>
      </c>
    </row>
    <row r="34" spans="1:13" ht="16.5" customHeight="1" x14ac:dyDescent="0.2">
      <c r="A34" s="6" t="s">
        <v>33</v>
      </c>
      <c r="B34" s="28"/>
      <c r="C34" s="23">
        <v>15</v>
      </c>
      <c r="D34" s="24"/>
      <c r="E34" s="31">
        <v>40000000</v>
      </c>
      <c r="F34" s="30"/>
      <c r="G34" s="31">
        <v>305493813</v>
      </c>
      <c r="H34" s="30"/>
      <c r="I34" s="30">
        <v>407325084</v>
      </c>
      <c r="J34" s="43"/>
      <c r="K34" s="213">
        <v>40000000</v>
      </c>
      <c r="L34" s="43"/>
      <c r="M34" s="213">
        <v>305493813</v>
      </c>
    </row>
    <row r="35" spans="1:13" ht="16.5" customHeight="1" x14ac:dyDescent="0.2">
      <c r="A35" s="6" t="s">
        <v>34</v>
      </c>
      <c r="B35" s="28"/>
      <c r="C35" s="23"/>
      <c r="D35" s="24"/>
      <c r="E35" s="31"/>
      <c r="F35" s="30"/>
      <c r="G35" s="31"/>
      <c r="H35" s="30"/>
      <c r="I35" s="30"/>
      <c r="J35" s="43"/>
      <c r="K35" s="31"/>
      <c r="L35" s="43"/>
      <c r="M35" s="31"/>
    </row>
    <row r="36" spans="1:13" ht="16.5" customHeight="1" x14ac:dyDescent="0.2">
      <c r="A36" s="28"/>
      <c r="B36" s="6" t="s">
        <v>35</v>
      </c>
      <c r="C36" s="23" t="s">
        <v>19</v>
      </c>
      <c r="D36" s="24"/>
      <c r="E36" s="38" t="s">
        <v>20</v>
      </c>
      <c r="F36" s="30"/>
      <c r="G36" s="38" t="s">
        <v>32</v>
      </c>
      <c r="H36" s="30"/>
      <c r="I36" s="30">
        <v>237198756</v>
      </c>
      <c r="J36" s="30"/>
      <c r="K36" s="38" t="s">
        <v>20</v>
      </c>
      <c r="L36" s="30"/>
      <c r="M36" s="38" t="s">
        <v>36</v>
      </c>
    </row>
    <row r="37" spans="1:13" ht="16.5" customHeight="1" x14ac:dyDescent="0.2">
      <c r="A37" s="6" t="s">
        <v>37</v>
      </c>
      <c r="B37" s="28"/>
      <c r="C37" s="23">
        <v>32</v>
      </c>
      <c r="D37" s="24"/>
      <c r="E37" s="31">
        <v>600534336</v>
      </c>
      <c r="F37" s="30"/>
      <c r="G37" s="31">
        <v>334841094</v>
      </c>
      <c r="H37" s="30"/>
      <c r="I37" s="30" t="s">
        <v>32</v>
      </c>
      <c r="J37" s="43"/>
      <c r="K37" s="31">
        <v>600534336</v>
      </c>
      <c r="L37" s="43"/>
      <c r="M37" s="31">
        <v>334841094</v>
      </c>
    </row>
    <row r="38" spans="1:13" ht="16.5" customHeight="1" x14ac:dyDescent="0.2">
      <c r="A38" s="28" t="s">
        <v>38</v>
      </c>
      <c r="B38" s="28"/>
      <c r="C38" s="23"/>
      <c r="D38" s="24"/>
      <c r="E38" s="31">
        <v>16869292</v>
      </c>
      <c r="F38" s="30"/>
      <c r="G38" s="31">
        <v>16869292</v>
      </c>
      <c r="H38" s="30"/>
      <c r="I38" s="30">
        <v>1660014516</v>
      </c>
      <c r="J38" s="30"/>
      <c r="K38" s="38">
        <v>13715589</v>
      </c>
      <c r="L38" s="30"/>
      <c r="M38" s="38">
        <v>13715589</v>
      </c>
    </row>
    <row r="39" spans="1:13" ht="16.5" customHeight="1" x14ac:dyDescent="0.2">
      <c r="A39" s="28" t="s">
        <v>39</v>
      </c>
      <c r="B39" s="28"/>
      <c r="C39" s="23" t="s">
        <v>40</v>
      </c>
      <c r="D39" s="24"/>
      <c r="E39" s="31">
        <v>172398992</v>
      </c>
      <c r="F39" s="30"/>
      <c r="G39" s="31">
        <v>194729422</v>
      </c>
      <c r="H39" s="30"/>
      <c r="I39" s="30">
        <v>198082901</v>
      </c>
      <c r="J39" s="30"/>
      <c r="K39" s="38" t="s">
        <v>20</v>
      </c>
      <c r="L39" s="30"/>
      <c r="M39" s="38">
        <v>2</v>
      </c>
    </row>
    <row r="40" spans="1:13" ht="16.5" customHeight="1" x14ac:dyDescent="0.2">
      <c r="A40" s="28" t="s">
        <v>41</v>
      </c>
      <c r="B40" s="28"/>
      <c r="C40" s="23">
        <v>18</v>
      </c>
      <c r="D40" s="24"/>
      <c r="E40" s="31">
        <v>614610078</v>
      </c>
      <c r="F40" s="30"/>
      <c r="G40" s="31">
        <v>639244796</v>
      </c>
      <c r="H40" s="30"/>
      <c r="I40" s="30">
        <v>615985162</v>
      </c>
      <c r="J40" s="30"/>
      <c r="K40" s="38">
        <v>35797821</v>
      </c>
      <c r="L40" s="30"/>
      <c r="M40" s="38">
        <v>40986935</v>
      </c>
    </row>
    <row r="41" spans="1:13" ht="16.5" customHeight="1" x14ac:dyDescent="0.2">
      <c r="A41" s="28" t="s">
        <v>42</v>
      </c>
      <c r="B41" s="28"/>
      <c r="C41" s="23" t="s">
        <v>315</v>
      </c>
      <c r="D41" s="24"/>
      <c r="E41" s="39">
        <v>99570577</v>
      </c>
      <c r="F41" s="30"/>
      <c r="G41" s="39">
        <v>118669226</v>
      </c>
      <c r="H41" s="30"/>
      <c r="I41" s="30">
        <v>34219222</v>
      </c>
      <c r="J41" s="29"/>
      <c r="K41" s="39">
        <v>72551472</v>
      </c>
      <c r="L41" s="30"/>
      <c r="M41" s="39">
        <v>89813042</v>
      </c>
    </row>
    <row r="42" spans="1:13" ht="16.5" customHeight="1" x14ac:dyDescent="0.2">
      <c r="A42" s="28" t="s">
        <v>43</v>
      </c>
      <c r="B42" s="28"/>
      <c r="C42" s="23"/>
      <c r="D42" s="24"/>
      <c r="E42" s="31">
        <v>8971794</v>
      </c>
      <c r="F42" s="30"/>
      <c r="G42" s="31">
        <v>4797925</v>
      </c>
      <c r="H42" s="30"/>
      <c r="I42" s="30">
        <v>6501278</v>
      </c>
      <c r="J42" s="30"/>
      <c r="K42" s="38">
        <v>7409061</v>
      </c>
      <c r="L42" s="30"/>
      <c r="M42" s="38">
        <v>2860232</v>
      </c>
    </row>
    <row r="43" spans="1:13" ht="16.5" customHeight="1" x14ac:dyDescent="0.2">
      <c r="A43" s="28" t="s">
        <v>44</v>
      </c>
      <c r="C43" s="23">
        <v>20</v>
      </c>
      <c r="D43" s="24"/>
      <c r="E43" s="31">
        <v>26047955</v>
      </c>
      <c r="F43" s="30"/>
      <c r="G43" s="31">
        <v>34366228</v>
      </c>
      <c r="H43" s="30"/>
      <c r="I43" s="30">
        <v>37157672</v>
      </c>
      <c r="J43" s="30"/>
      <c r="K43" s="38">
        <v>3013605</v>
      </c>
      <c r="L43" s="30"/>
      <c r="M43" s="38">
        <v>0</v>
      </c>
    </row>
    <row r="44" spans="1:13" ht="16.5" customHeight="1" x14ac:dyDescent="0.2">
      <c r="A44" s="28" t="s">
        <v>45</v>
      </c>
      <c r="C44" s="23"/>
      <c r="D44" s="24"/>
      <c r="E44" s="31">
        <v>90288512</v>
      </c>
      <c r="F44" s="30"/>
      <c r="G44" s="31">
        <v>128895298</v>
      </c>
      <c r="H44" s="30"/>
      <c r="I44" s="30">
        <v>139242477</v>
      </c>
      <c r="J44" s="30"/>
      <c r="K44" s="38">
        <v>38404386</v>
      </c>
      <c r="L44" s="30"/>
      <c r="M44" s="38">
        <v>37677548</v>
      </c>
    </row>
    <row r="45" spans="1:13" ht="16.5" customHeight="1" x14ac:dyDescent="0.2">
      <c r="A45" s="44" t="s">
        <v>46</v>
      </c>
      <c r="C45" s="23"/>
      <c r="D45" s="24"/>
      <c r="E45" s="45">
        <v>6450082</v>
      </c>
      <c r="F45" s="30"/>
      <c r="G45" s="45">
        <v>9252992</v>
      </c>
      <c r="H45" s="30"/>
      <c r="I45" s="46">
        <v>8922814</v>
      </c>
      <c r="J45" s="30"/>
      <c r="K45" s="47">
        <v>5582771</v>
      </c>
      <c r="L45" s="30"/>
      <c r="M45" s="47">
        <v>5924881</v>
      </c>
    </row>
    <row r="46" spans="1:13" ht="16.5" customHeight="1" x14ac:dyDescent="0.2">
      <c r="C46" s="23"/>
      <c r="D46" s="24"/>
      <c r="E46" s="38"/>
      <c r="F46" s="30"/>
      <c r="G46" s="38"/>
      <c r="H46" s="30"/>
      <c r="I46" s="30"/>
      <c r="J46" s="26"/>
      <c r="K46" s="38"/>
      <c r="L46" s="26"/>
      <c r="M46" s="38"/>
    </row>
    <row r="47" spans="1:13" ht="16.5" customHeight="1" x14ac:dyDescent="0.2">
      <c r="A47" s="27" t="s">
        <v>47</v>
      </c>
      <c r="C47" s="23"/>
      <c r="D47" s="24"/>
      <c r="E47" s="47">
        <f>SUM(E32:E45)</f>
        <v>3632495498</v>
      </c>
      <c r="F47" s="30"/>
      <c r="G47" s="47">
        <f>SUM(G32:G45)</f>
        <v>4397108053</v>
      </c>
      <c r="H47" s="30"/>
      <c r="I47" s="45">
        <f>SUM(I32:I46)</f>
        <v>6768220125</v>
      </c>
      <c r="J47" s="26"/>
      <c r="K47" s="47">
        <f>SUM(K32:K46)</f>
        <v>6141395397</v>
      </c>
      <c r="L47" s="26"/>
      <c r="M47" s="47">
        <f>SUM(M32:M46)</f>
        <v>6375600142</v>
      </c>
    </row>
    <row r="48" spans="1:13" ht="16.5" customHeight="1" x14ac:dyDescent="0.2">
      <c r="C48" s="23"/>
      <c r="D48" s="24"/>
      <c r="E48" s="38"/>
      <c r="F48" s="30"/>
      <c r="G48" s="38"/>
      <c r="H48" s="30"/>
      <c r="I48" s="30"/>
      <c r="J48" s="26"/>
      <c r="K48" s="38"/>
      <c r="L48" s="26"/>
      <c r="M48" s="38"/>
    </row>
    <row r="49" spans="1:13" ht="16.5" customHeight="1" thickBot="1" x14ac:dyDescent="0.25">
      <c r="A49" s="27" t="s">
        <v>48</v>
      </c>
      <c r="C49" s="23"/>
      <c r="D49" s="24"/>
      <c r="E49" s="48">
        <f>+E47+E28</f>
        <v>7256753671</v>
      </c>
      <c r="F49" s="30"/>
      <c r="G49" s="48">
        <f>+G47+G28</f>
        <v>7589235495</v>
      </c>
      <c r="H49" s="30"/>
      <c r="I49" s="49">
        <f>+I47+I28</f>
        <v>8277381793</v>
      </c>
      <c r="J49" s="26"/>
      <c r="K49" s="48">
        <f>+K47+K28</f>
        <v>8298450689</v>
      </c>
      <c r="L49" s="26"/>
      <c r="M49" s="48">
        <f>+M47+M28</f>
        <v>8432336319</v>
      </c>
    </row>
    <row r="50" spans="1:13" ht="16.5" customHeight="1" thickTop="1" x14ac:dyDescent="0.2">
      <c r="A50" s="27"/>
      <c r="C50" s="23"/>
      <c r="D50" s="24"/>
      <c r="E50" s="25"/>
      <c r="F50" s="30"/>
      <c r="G50" s="30"/>
      <c r="H50" s="30"/>
      <c r="I50" s="25"/>
      <c r="J50" s="26"/>
      <c r="K50" s="25"/>
      <c r="L50" s="26"/>
      <c r="M50" s="25"/>
    </row>
    <row r="51" spans="1:13" ht="16.5" customHeight="1" x14ac:dyDescent="0.2">
      <c r="A51" s="27"/>
      <c r="C51" s="23"/>
      <c r="D51" s="24"/>
      <c r="E51" s="25"/>
      <c r="F51" s="30"/>
      <c r="G51" s="30"/>
      <c r="H51" s="30"/>
      <c r="I51" s="25"/>
      <c r="J51" s="26"/>
      <c r="K51" s="25"/>
      <c r="L51" s="26"/>
      <c r="M51" s="25"/>
    </row>
    <row r="52" spans="1:13" ht="13.5" customHeight="1" x14ac:dyDescent="0.2">
      <c r="A52" s="27"/>
      <c r="C52" s="23"/>
      <c r="D52" s="24"/>
      <c r="E52" s="25"/>
      <c r="F52" s="30"/>
      <c r="G52" s="30"/>
      <c r="H52" s="30"/>
      <c r="I52" s="25"/>
      <c r="J52" s="26"/>
      <c r="K52" s="25"/>
      <c r="L52" s="26"/>
      <c r="M52" s="25"/>
    </row>
    <row r="53" spans="1:13" ht="16.5" customHeight="1" x14ac:dyDescent="0.2">
      <c r="A53" s="27"/>
      <c r="C53" s="23"/>
      <c r="D53" s="24"/>
      <c r="E53" s="25"/>
      <c r="F53" s="30"/>
      <c r="G53" s="30"/>
      <c r="H53" s="30"/>
      <c r="I53" s="25"/>
      <c r="J53" s="26"/>
      <c r="K53" s="25"/>
      <c r="L53" s="26"/>
      <c r="M53" s="25"/>
    </row>
    <row r="54" spans="1:13" ht="16.5" customHeight="1" x14ac:dyDescent="0.2">
      <c r="A54" s="27"/>
      <c r="C54" s="23"/>
      <c r="D54" s="24"/>
      <c r="E54" s="25"/>
      <c r="F54" s="30"/>
      <c r="G54" s="30"/>
      <c r="H54" s="30"/>
      <c r="I54" s="25"/>
      <c r="J54" s="26"/>
      <c r="K54" s="25"/>
      <c r="L54" s="26"/>
      <c r="M54" s="25"/>
    </row>
    <row r="55" spans="1:13" ht="16.5" customHeight="1" x14ac:dyDescent="0.2">
      <c r="A55" s="27"/>
      <c r="C55" s="23"/>
      <c r="D55" s="24"/>
      <c r="E55" s="25"/>
      <c r="F55" s="30"/>
      <c r="G55" s="30"/>
      <c r="H55" s="30"/>
      <c r="I55" s="25"/>
      <c r="J55" s="26"/>
      <c r="K55" s="25"/>
      <c r="L55" s="26"/>
      <c r="M55" s="25"/>
    </row>
    <row r="56" spans="1:13" ht="16.5" customHeight="1" x14ac:dyDescent="0.2">
      <c r="A56" s="27"/>
      <c r="C56" s="23"/>
      <c r="D56" s="24"/>
      <c r="E56" s="25"/>
      <c r="F56" s="30"/>
      <c r="G56" s="30"/>
      <c r="H56" s="30"/>
      <c r="I56" s="25"/>
      <c r="J56" s="26"/>
      <c r="K56" s="25"/>
      <c r="L56" s="26"/>
      <c r="M56" s="25"/>
    </row>
    <row r="57" spans="1:13" ht="16.5" customHeight="1" x14ac:dyDescent="0.2">
      <c r="A57" s="27"/>
      <c r="C57" s="23"/>
      <c r="D57" s="24"/>
      <c r="E57" s="25"/>
      <c r="F57" s="30"/>
      <c r="G57" s="30"/>
      <c r="H57" s="30"/>
      <c r="I57" s="25"/>
      <c r="J57" s="26"/>
      <c r="K57" s="25"/>
      <c r="L57" s="26"/>
      <c r="M57" s="25"/>
    </row>
    <row r="58" spans="1:13" ht="16.5" customHeight="1" x14ac:dyDescent="0.2">
      <c r="A58" s="224" t="s">
        <v>49</v>
      </c>
      <c r="B58" s="224"/>
      <c r="C58" s="224"/>
      <c r="D58" s="224"/>
      <c r="E58" s="224"/>
      <c r="F58" s="224"/>
      <c r="G58" s="224"/>
      <c r="H58" s="224"/>
      <c r="I58" s="224"/>
      <c r="J58" s="224"/>
      <c r="K58" s="224"/>
      <c r="L58" s="224"/>
      <c r="M58" s="224"/>
    </row>
    <row r="59" spans="1:13" ht="12" customHeight="1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1:13" ht="12" customHeight="1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12" customHeight="1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2" spans="1:13" ht="16.2" customHeight="1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3" ht="16.2" customHeight="1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3" ht="10.5" customHeight="1" x14ac:dyDescent="0.2">
      <c r="A64" s="27"/>
      <c r="C64" s="23"/>
      <c r="D64" s="24"/>
      <c r="E64" s="25"/>
      <c r="F64" s="30"/>
      <c r="G64" s="30"/>
      <c r="H64" s="30"/>
      <c r="I64" s="25"/>
      <c r="J64" s="26"/>
      <c r="K64" s="25"/>
      <c r="L64" s="26"/>
      <c r="M64" s="25"/>
    </row>
    <row r="65" spans="1:13" ht="21.9" customHeight="1" x14ac:dyDescent="0.2">
      <c r="A65" s="222" t="s">
        <v>50</v>
      </c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</row>
    <row r="66" spans="1:13" ht="16.5" customHeight="1" x14ac:dyDescent="0.2">
      <c r="A66" s="1" t="str">
        <f>A1</f>
        <v>Raimon Land Public Company Limited</v>
      </c>
      <c r="B66" s="1"/>
      <c r="C66" s="2"/>
      <c r="D66" s="3"/>
      <c r="E66" s="4"/>
      <c r="F66" s="5"/>
      <c r="G66" s="5"/>
      <c r="H66" s="5"/>
      <c r="I66" s="4"/>
      <c r="J66" s="5"/>
      <c r="K66" s="4"/>
      <c r="L66" s="5"/>
      <c r="M66" s="4"/>
    </row>
    <row r="67" spans="1:13" ht="16.5" customHeight="1" x14ac:dyDescent="0.2">
      <c r="A67" s="7" t="s">
        <v>51</v>
      </c>
      <c r="B67" s="7"/>
      <c r="C67" s="2"/>
      <c r="D67" s="3"/>
      <c r="E67" s="4"/>
      <c r="F67" s="5"/>
      <c r="G67" s="5"/>
      <c r="H67" s="5"/>
      <c r="I67" s="4"/>
      <c r="J67" s="5"/>
      <c r="K67" s="4"/>
      <c r="L67" s="5"/>
      <c r="M67" s="4"/>
    </row>
    <row r="68" spans="1:13" ht="16.5" customHeight="1" x14ac:dyDescent="0.2">
      <c r="A68" s="8" t="str">
        <f>A3</f>
        <v>As at 31 December 2024</v>
      </c>
      <c r="B68" s="8"/>
      <c r="C68" s="9"/>
      <c r="D68" s="10"/>
      <c r="E68" s="11"/>
      <c r="F68" s="12"/>
      <c r="G68" s="12"/>
      <c r="H68" s="12"/>
      <c r="I68" s="11"/>
      <c r="J68" s="12"/>
      <c r="K68" s="11"/>
      <c r="L68" s="12"/>
      <c r="M68" s="11"/>
    </row>
    <row r="69" spans="1:13" ht="16.5" customHeight="1" x14ac:dyDescent="0.2">
      <c r="A69" s="1"/>
      <c r="B69" s="1"/>
      <c r="C69" s="2"/>
      <c r="D69" s="3"/>
      <c r="E69" s="4"/>
      <c r="F69" s="5"/>
      <c r="G69" s="5"/>
      <c r="H69" s="5"/>
      <c r="I69" s="4"/>
      <c r="J69" s="5"/>
      <c r="K69" s="4"/>
      <c r="L69" s="5"/>
      <c r="M69" s="4"/>
    </row>
    <row r="70" spans="1:13" ht="16.5" customHeight="1" x14ac:dyDescent="0.2">
      <c r="A70" s="13"/>
      <c r="B70" s="13"/>
      <c r="C70" s="2"/>
      <c r="D70" s="3"/>
      <c r="E70" s="4"/>
      <c r="F70" s="5"/>
      <c r="G70" s="5"/>
      <c r="H70" s="5"/>
      <c r="I70" s="4"/>
      <c r="J70" s="5"/>
      <c r="K70" s="4"/>
      <c r="L70" s="5"/>
      <c r="M70" s="4"/>
    </row>
    <row r="71" spans="1:13" ht="16.5" customHeight="1" x14ac:dyDescent="0.2">
      <c r="A71" s="13"/>
      <c r="B71" s="13"/>
      <c r="C71" s="2"/>
      <c r="D71" s="3"/>
      <c r="E71" s="223" t="s">
        <v>3</v>
      </c>
      <c r="F71" s="223"/>
      <c r="G71" s="223"/>
      <c r="H71" s="223"/>
      <c r="I71" s="223"/>
      <c r="J71" s="51"/>
      <c r="K71" s="223" t="s">
        <v>4</v>
      </c>
      <c r="L71" s="223"/>
      <c r="M71" s="223"/>
    </row>
    <row r="72" spans="1:13" ht="16.5" customHeight="1" x14ac:dyDescent="0.2">
      <c r="A72" s="13"/>
      <c r="B72" s="13"/>
      <c r="C72" s="2"/>
      <c r="D72" s="3"/>
      <c r="E72" s="221" t="s">
        <v>5</v>
      </c>
      <c r="F72" s="221"/>
      <c r="G72" s="221"/>
      <c r="H72" s="221"/>
      <c r="I72" s="221"/>
      <c r="J72" s="16"/>
      <c r="K72" s="221" t="s">
        <v>5</v>
      </c>
      <c r="L72" s="221"/>
      <c r="M72" s="221"/>
    </row>
    <row r="73" spans="1:13" ht="16.5" customHeight="1" x14ac:dyDescent="0.2">
      <c r="A73" s="13"/>
      <c r="B73" s="13"/>
      <c r="C73" s="2"/>
      <c r="D73" s="3"/>
      <c r="E73" s="14"/>
      <c r="F73" s="14"/>
      <c r="G73" s="16" t="s">
        <v>6</v>
      </c>
      <c r="H73" s="14"/>
      <c r="I73" s="16" t="s">
        <v>6</v>
      </c>
      <c r="J73" s="15"/>
      <c r="K73" s="14"/>
      <c r="L73" s="14"/>
      <c r="M73" s="14"/>
    </row>
    <row r="74" spans="1:13" ht="16.5" customHeight="1" x14ac:dyDescent="0.2">
      <c r="A74" s="13"/>
      <c r="B74" s="13"/>
      <c r="C74" s="2"/>
      <c r="D74" s="3"/>
      <c r="E74" s="17" t="s">
        <v>7</v>
      </c>
      <c r="F74" s="14"/>
      <c r="G74" s="17" t="s">
        <v>7</v>
      </c>
      <c r="H74" s="14"/>
      <c r="I74" s="17" t="s">
        <v>8</v>
      </c>
      <c r="J74" s="15"/>
      <c r="K74" s="17" t="s">
        <v>7</v>
      </c>
      <c r="L74" s="14"/>
      <c r="M74" s="17" t="s">
        <v>7</v>
      </c>
    </row>
    <row r="75" spans="1:13" ht="16.5" customHeight="1" x14ac:dyDescent="0.2">
      <c r="A75" s="13"/>
      <c r="B75" s="13"/>
      <c r="C75" s="2"/>
      <c r="D75" s="3"/>
      <c r="E75" s="18" t="s">
        <v>9</v>
      </c>
      <c r="F75" s="19"/>
      <c r="G75" s="20">
        <v>2023</v>
      </c>
      <c r="H75" s="19"/>
      <c r="I75" s="18" t="s">
        <v>10</v>
      </c>
      <c r="J75" s="5"/>
      <c r="K75" s="18" t="s">
        <v>9</v>
      </c>
      <c r="L75" s="19"/>
      <c r="M75" s="18" t="s">
        <v>10</v>
      </c>
    </row>
    <row r="76" spans="1:13" ht="16.5" customHeight="1" x14ac:dyDescent="0.2">
      <c r="A76" s="13"/>
      <c r="B76" s="13"/>
      <c r="C76" s="9" t="s">
        <v>11</v>
      </c>
      <c r="D76" s="3"/>
      <c r="E76" s="21" t="s">
        <v>12</v>
      </c>
      <c r="F76" s="19"/>
      <c r="G76" s="21" t="s">
        <v>12</v>
      </c>
      <c r="H76" s="19"/>
      <c r="I76" s="21" t="s">
        <v>12</v>
      </c>
      <c r="J76" s="5"/>
      <c r="K76" s="21" t="s">
        <v>12</v>
      </c>
      <c r="L76" s="19"/>
      <c r="M76" s="21" t="s">
        <v>12</v>
      </c>
    </row>
    <row r="77" spans="1:13" ht="16.5" customHeight="1" x14ac:dyDescent="0.2">
      <c r="A77" s="13"/>
      <c r="B77" s="13"/>
      <c r="C77" s="2"/>
      <c r="D77" s="3"/>
      <c r="E77" s="4"/>
      <c r="F77" s="5"/>
      <c r="G77" s="5"/>
      <c r="H77" s="5"/>
      <c r="I77" s="4"/>
      <c r="J77" s="5"/>
      <c r="K77" s="4"/>
      <c r="L77" s="5"/>
      <c r="M77" s="4"/>
    </row>
    <row r="78" spans="1:13" ht="16.5" customHeight="1" x14ac:dyDescent="0.2">
      <c r="A78" s="27" t="s">
        <v>52</v>
      </c>
      <c r="C78" s="23"/>
      <c r="D78" s="24"/>
      <c r="E78" s="25"/>
      <c r="F78" s="26"/>
      <c r="G78" s="26"/>
      <c r="H78" s="26"/>
      <c r="I78" s="25"/>
      <c r="J78" s="26"/>
      <c r="K78" s="25"/>
      <c r="L78" s="26"/>
      <c r="M78" s="25"/>
    </row>
    <row r="79" spans="1:13" ht="16.5" customHeight="1" x14ac:dyDescent="0.2">
      <c r="A79" s="27"/>
      <c r="C79" s="23"/>
      <c r="D79" s="24"/>
      <c r="E79" s="25"/>
      <c r="F79" s="26"/>
      <c r="G79" s="26"/>
      <c r="H79" s="26"/>
      <c r="I79" s="25"/>
      <c r="J79" s="26"/>
      <c r="K79" s="25"/>
      <c r="L79" s="26"/>
      <c r="M79" s="25"/>
    </row>
    <row r="80" spans="1:13" ht="16.5" customHeight="1" x14ac:dyDescent="0.2">
      <c r="A80" s="52" t="s">
        <v>53</v>
      </c>
      <c r="C80" s="42"/>
      <c r="D80" s="53"/>
      <c r="E80" s="38"/>
      <c r="F80" s="33"/>
      <c r="G80" s="33"/>
      <c r="H80" s="33"/>
      <c r="I80" s="38"/>
      <c r="J80" s="33"/>
      <c r="K80" s="38"/>
      <c r="L80" s="33"/>
      <c r="M80" s="38"/>
    </row>
    <row r="81" spans="1:13" ht="16.5" customHeight="1" x14ac:dyDescent="0.2">
      <c r="A81" s="52"/>
      <c r="C81" s="42"/>
      <c r="D81" s="53"/>
      <c r="E81" s="38"/>
      <c r="F81" s="33"/>
      <c r="G81" s="33"/>
      <c r="H81" s="33"/>
      <c r="I81" s="38"/>
      <c r="J81" s="33"/>
      <c r="K81" s="38"/>
      <c r="L81" s="33"/>
      <c r="M81" s="38"/>
    </row>
    <row r="82" spans="1:13" ht="16.5" customHeight="1" x14ac:dyDescent="0.2">
      <c r="A82" s="28" t="s">
        <v>54</v>
      </c>
      <c r="B82" s="32"/>
      <c r="C82" s="42">
        <v>21</v>
      </c>
      <c r="D82" s="53"/>
      <c r="E82" s="39">
        <v>114497268</v>
      </c>
      <c r="F82" s="54"/>
      <c r="G82" s="39">
        <v>115069174</v>
      </c>
      <c r="H82" s="54"/>
      <c r="I82" s="39">
        <v>93680120</v>
      </c>
      <c r="J82" s="43"/>
      <c r="K82" s="39">
        <v>119736685</v>
      </c>
      <c r="L82" s="43"/>
      <c r="M82" s="39">
        <v>114168485</v>
      </c>
    </row>
    <row r="83" spans="1:13" ht="16.5" customHeight="1" x14ac:dyDescent="0.2">
      <c r="A83" s="28" t="s">
        <v>55</v>
      </c>
      <c r="C83" s="42"/>
      <c r="D83" s="53"/>
      <c r="E83" s="38">
        <v>131341771</v>
      </c>
      <c r="F83" s="215"/>
      <c r="G83" s="38">
        <v>6623662</v>
      </c>
      <c r="H83" s="215"/>
      <c r="I83" s="38">
        <v>4062701</v>
      </c>
      <c r="J83" s="55"/>
      <c r="K83" s="38" t="s">
        <v>20</v>
      </c>
      <c r="L83" s="33"/>
      <c r="M83" s="38" t="s">
        <v>20</v>
      </c>
    </row>
    <row r="84" spans="1:13" ht="16.5" customHeight="1" x14ac:dyDescent="0.2">
      <c r="A84" s="28" t="s">
        <v>56</v>
      </c>
      <c r="C84" s="42">
        <v>22</v>
      </c>
      <c r="D84" s="53"/>
      <c r="E84" s="38">
        <v>346974263</v>
      </c>
      <c r="F84" s="215"/>
      <c r="G84" s="38">
        <v>199040000</v>
      </c>
      <c r="H84" s="215"/>
      <c r="I84" s="215">
        <v>199040000</v>
      </c>
      <c r="J84" s="55"/>
      <c r="K84" s="38" t="s">
        <v>20</v>
      </c>
      <c r="L84" s="33"/>
      <c r="M84" s="38" t="s">
        <v>20</v>
      </c>
    </row>
    <row r="85" spans="1:13" ht="16.5" customHeight="1" x14ac:dyDescent="0.2">
      <c r="A85" s="28" t="s">
        <v>57</v>
      </c>
      <c r="C85" s="42"/>
      <c r="D85" s="53"/>
      <c r="E85" s="38">
        <v>63086684</v>
      </c>
      <c r="F85" s="215"/>
      <c r="G85" s="38">
        <v>5526631</v>
      </c>
      <c r="H85" s="215"/>
      <c r="I85" s="215">
        <v>8684809</v>
      </c>
      <c r="J85" s="55"/>
      <c r="K85" s="38">
        <v>806118</v>
      </c>
      <c r="L85" s="33"/>
      <c r="M85" s="38">
        <v>794304</v>
      </c>
    </row>
    <row r="86" spans="1:13" ht="16.5" customHeight="1" x14ac:dyDescent="0.2">
      <c r="A86" s="28" t="s">
        <v>58</v>
      </c>
      <c r="C86" s="42">
        <v>23</v>
      </c>
      <c r="D86" s="53"/>
      <c r="E86" s="38">
        <v>1293725467</v>
      </c>
      <c r="F86" s="215"/>
      <c r="G86" s="38">
        <v>1164983018</v>
      </c>
      <c r="H86" s="215"/>
      <c r="I86" s="215">
        <v>51300000</v>
      </c>
      <c r="J86" s="55"/>
      <c r="K86" s="213">
        <v>1252523894</v>
      </c>
      <c r="L86" s="33"/>
      <c r="M86" s="213">
        <v>992068807</v>
      </c>
    </row>
    <row r="87" spans="1:13" ht="16.5" customHeight="1" x14ac:dyDescent="0.2">
      <c r="A87" s="28" t="s">
        <v>59</v>
      </c>
      <c r="C87" s="42">
        <v>32</v>
      </c>
      <c r="D87" s="53"/>
      <c r="E87" s="38" t="s">
        <v>20</v>
      </c>
      <c r="F87" s="215"/>
      <c r="G87" s="38">
        <v>50000000</v>
      </c>
      <c r="H87" s="215"/>
      <c r="I87" s="39">
        <v>0</v>
      </c>
      <c r="J87" s="55"/>
      <c r="K87" s="213">
        <v>744117168</v>
      </c>
      <c r="L87" s="33"/>
      <c r="M87" s="213">
        <v>780576428</v>
      </c>
    </row>
    <row r="88" spans="1:13" ht="16.5" customHeight="1" x14ac:dyDescent="0.2">
      <c r="A88" s="28" t="s">
        <v>60</v>
      </c>
      <c r="C88" s="42"/>
      <c r="D88" s="53"/>
      <c r="E88" s="38"/>
      <c r="F88" s="215"/>
      <c r="G88" s="38"/>
      <c r="H88" s="215"/>
      <c r="I88" s="215"/>
      <c r="J88" s="55"/>
      <c r="K88" s="38"/>
      <c r="L88" s="33"/>
      <c r="M88" s="38"/>
    </row>
    <row r="89" spans="1:13" ht="16.5" customHeight="1" x14ac:dyDescent="0.2">
      <c r="B89" s="28" t="s">
        <v>61</v>
      </c>
      <c r="C89" s="42">
        <v>24</v>
      </c>
      <c r="D89" s="53"/>
      <c r="E89" s="38">
        <v>4658733</v>
      </c>
      <c r="F89" s="215"/>
      <c r="G89" s="38">
        <v>4831025</v>
      </c>
      <c r="H89" s="215"/>
      <c r="I89" s="215">
        <v>4784022</v>
      </c>
      <c r="J89" s="55"/>
      <c r="K89" s="38" t="s">
        <v>20</v>
      </c>
      <c r="L89" s="33"/>
      <c r="M89" s="38">
        <v>0</v>
      </c>
    </row>
    <row r="90" spans="1:13" ht="16.5" customHeight="1" x14ac:dyDescent="0.2">
      <c r="A90" s="28" t="s">
        <v>62</v>
      </c>
      <c r="C90" s="42"/>
      <c r="D90" s="53"/>
      <c r="E90" s="38"/>
      <c r="F90" s="215"/>
      <c r="G90" s="38"/>
      <c r="H90" s="215"/>
      <c r="I90" s="215"/>
      <c r="J90" s="55"/>
      <c r="K90" s="213"/>
      <c r="L90" s="33"/>
      <c r="M90" s="213"/>
    </row>
    <row r="91" spans="1:13" ht="16.5" customHeight="1" x14ac:dyDescent="0.2">
      <c r="A91" s="28"/>
      <c r="B91" s="6" t="s">
        <v>63</v>
      </c>
      <c r="C91" s="42">
        <v>25</v>
      </c>
      <c r="D91" s="53"/>
      <c r="E91" s="38">
        <v>69900000</v>
      </c>
      <c r="F91" s="215"/>
      <c r="G91" s="38">
        <v>118000000</v>
      </c>
      <c r="H91" s="215"/>
      <c r="I91" s="215">
        <v>144900000</v>
      </c>
      <c r="J91" s="55"/>
      <c r="K91" s="213">
        <v>69900000</v>
      </c>
      <c r="L91" s="33"/>
      <c r="M91" s="213">
        <v>118000000</v>
      </c>
    </row>
    <row r="92" spans="1:13" ht="16.5" customHeight="1" x14ac:dyDescent="0.2">
      <c r="A92" s="28" t="s">
        <v>64</v>
      </c>
      <c r="C92" s="42">
        <v>26</v>
      </c>
      <c r="D92" s="53"/>
      <c r="E92" s="38">
        <v>16310316</v>
      </c>
      <c r="F92" s="215"/>
      <c r="G92" s="38">
        <v>15381255</v>
      </c>
      <c r="H92" s="215"/>
      <c r="I92" s="215">
        <v>2683937</v>
      </c>
      <c r="J92" s="55"/>
      <c r="K92" s="213">
        <v>16310316</v>
      </c>
      <c r="L92" s="33"/>
      <c r="M92" s="213">
        <v>15381255</v>
      </c>
    </row>
    <row r="93" spans="1:13" ht="16.5" customHeight="1" x14ac:dyDescent="0.2">
      <c r="A93" s="28" t="s">
        <v>65</v>
      </c>
      <c r="C93" s="42">
        <v>27</v>
      </c>
      <c r="D93" s="53"/>
      <c r="E93" s="38">
        <v>1469631677</v>
      </c>
      <c r="F93" s="215"/>
      <c r="G93" s="38">
        <v>996804193</v>
      </c>
      <c r="H93" s="215"/>
      <c r="I93" s="215">
        <v>2102930419</v>
      </c>
      <c r="J93" s="55"/>
      <c r="K93" s="213">
        <v>1469631677</v>
      </c>
      <c r="L93" s="33"/>
      <c r="M93" s="213">
        <v>996804193</v>
      </c>
    </row>
    <row r="94" spans="1:13" ht="16.5" customHeight="1" x14ac:dyDescent="0.2">
      <c r="A94" s="28" t="s">
        <v>66</v>
      </c>
      <c r="C94" s="42">
        <v>33</v>
      </c>
      <c r="D94" s="53"/>
      <c r="E94" s="38">
        <v>66690589</v>
      </c>
      <c r="F94" s="215"/>
      <c r="G94" s="38">
        <v>42565303</v>
      </c>
      <c r="H94" s="215"/>
      <c r="I94" s="215">
        <v>70743654</v>
      </c>
      <c r="J94" s="55"/>
      <c r="K94" s="213" t="s">
        <v>20</v>
      </c>
      <c r="L94" s="33"/>
      <c r="M94" s="213" t="s">
        <v>36</v>
      </c>
    </row>
    <row r="95" spans="1:13" ht="16.5" customHeight="1" x14ac:dyDescent="0.2">
      <c r="A95" s="28" t="s">
        <v>67</v>
      </c>
      <c r="C95" s="42"/>
      <c r="D95" s="53"/>
      <c r="E95" s="38">
        <v>32932940</v>
      </c>
      <c r="F95" s="215"/>
      <c r="G95" s="38">
        <v>1619378</v>
      </c>
      <c r="H95" s="215"/>
      <c r="I95" s="215">
        <v>1624156</v>
      </c>
      <c r="J95" s="55"/>
      <c r="K95" s="213" t="s">
        <v>20</v>
      </c>
      <c r="L95" s="33"/>
      <c r="M95" s="213" t="s">
        <v>36</v>
      </c>
    </row>
    <row r="96" spans="1:13" ht="16.5" customHeight="1" x14ac:dyDescent="0.2">
      <c r="A96" s="28" t="s">
        <v>68</v>
      </c>
      <c r="C96" s="42"/>
      <c r="D96" s="53"/>
      <c r="E96" s="47">
        <v>40017203</v>
      </c>
      <c r="F96" s="215"/>
      <c r="G96" s="47">
        <v>5942238</v>
      </c>
      <c r="H96" s="215"/>
      <c r="I96" s="216">
        <v>11172337</v>
      </c>
      <c r="J96" s="55"/>
      <c r="K96" s="47">
        <v>7140802</v>
      </c>
      <c r="L96" s="33"/>
      <c r="M96" s="47">
        <v>5306075</v>
      </c>
    </row>
    <row r="97" spans="1:13" ht="16.5" customHeight="1" x14ac:dyDescent="0.2">
      <c r="C97" s="23"/>
      <c r="D97" s="24"/>
      <c r="E97" s="38"/>
      <c r="F97" s="30"/>
      <c r="G97" s="38"/>
      <c r="H97" s="30"/>
      <c r="I97" s="30"/>
      <c r="J97" s="26"/>
      <c r="K97" s="38"/>
      <c r="L97" s="26"/>
      <c r="M97" s="38"/>
    </row>
    <row r="98" spans="1:13" ht="16.5" customHeight="1" x14ac:dyDescent="0.2">
      <c r="A98" s="52" t="s">
        <v>69</v>
      </c>
      <c r="C98" s="42"/>
      <c r="D98" s="53"/>
      <c r="E98" s="47">
        <f>SUM(E82:E96)</f>
        <v>3649766911</v>
      </c>
      <c r="F98" s="33"/>
      <c r="G98" s="47">
        <f>SUM(G82:G96)</f>
        <v>2726385877</v>
      </c>
      <c r="H98" s="33"/>
      <c r="I98" s="47">
        <f>SUM(I82:I96)</f>
        <v>2695606155</v>
      </c>
      <c r="J98" s="33"/>
      <c r="K98" s="47">
        <f>SUM(K82:K96)</f>
        <v>3680166660</v>
      </c>
      <c r="L98" s="33"/>
      <c r="M98" s="47">
        <f>SUM(M82:M96)</f>
        <v>3023099547</v>
      </c>
    </row>
    <row r="99" spans="1:13" ht="16.5" customHeight="1" x14ac:dyDescent="0.2">
      <c r="A99" s="27"/>
      <c r="C99" s="23"/>
      <c r="D99" s="24"/>
      <c r="E99" s="25"/>
      <c r="F99" s="26"/>
      <c r="G99" s="25"/>
      <c r="H99" s="26"/>
      <c r="I99" s="26"/>
      <c r="J99" s="26"/>
      <c r="K99" s="25"/>
      <c r="L99" s="26"/>
      <c r="M99" s="25"/>
    </row>
    <row r="100" spans="1:13" ht="16.5" customHeight="1" x14ac:dyDescent="0.2">
      <c r="A100" s="52" t="s">
        <v>70</v>
      </c>
      <c r="C100" s="42"/>
      <c r="D100" s="53"/>
      <c r="E100" s="38"/>
      <c r="F100" s="33"/>
      <c r="G100" s="38"/>
      <c r="H100" s="33"/>
      <c r="I100" s="33"/>
      <c r="J100" s="33"/>
      <c r="K100" s="38"/>
      <c r="L100" s="33"/>
      <c r="M100" s="38"/>
    </row>
    <row r="101" spans="1:13" ht="16.5" customHeight="1" x14ac:dyDescent="0.2">
      <c r="C101" s="23"/>
      <c r="D101" s="24"/>
      <c r="E101" s="38"/>
      <c r="F101" s="30"/>
      <c r="G101" s="38"/>
      <c r="H101" s="30"/>
      <c r="I101" s="30"/>
      <c r="J101" s="26"/>
      <c r="K101" s="38"/>
      <c r="L101" s="26"/>
      <c r="M101" s="38"/>
    </row>
    <row r="102" spans="1:13" ht="16.5" customHeight="1" x14ac:dyDescent="0.2">
      <c r="A102" s="28" t="s">
        <v>71</v>
      </c>
      <c r="C102" s="42">
        <v>24</v>
      </c>
      <c r="D102" s="53"/>
      <c r="E102" s="38">
        <v>82542224</v>
      </c>
      <c r="F102" s="33"/>
      <c r="G102" s="38">
        <v>90828455</v>
      </c>
      <c r="H102" s="33"/>
      <c r="I102" s="33">
        <v>94330117</v>
      </c>
      <c r="J102" s="33"/>
      <c r="K102" s="38" t="s">
        <v>20</v>
      </c>
      <c r="L102" s="33"/>
      <c r="M102" s="38" t="s">
        <v>36</v>
      </c>
    </row>
    <row r="103" spans="1:13" ht="16.5" customHeight="1" x14ac:dyDescent="0.2">
      <c r="A103" s="28" t="s">
        <v>72</v>
      </c>
      <c r="C103" s="42">
        <v>25</v>
      </c>
      <c r="D103" s="53"/>
      <c r="E103" s="38">
        <v>15000000</v>
      </c>
      <c r="F103" s="33"/>
      <c r="G103" s="38">
        <v>9000000</v>
      </c>
      <c r="H103" s="33"/>
      <c r="I103" s="33">
        <v>57100000</v>
      </c>
      <c r="J103" s="33"/>
      <c r="K103" s="38">
        <v>15000000</v>
      </c>
      <c r="L103" s="33"/>
      <c r="M103" s="38">
        <v>9000000</v>
      </c>
    </row>
    <row r="104" spans="1:13" ht="16.5" customHeight="1" x14ac:dyDescent="0.2">
      <c r="A104" s="56" t="s">
        <v>73</v>
      </c>
      <c r="C104" s="42"/>
      <c r="D104" s="53"/>
      <c r="E104" s="38">
        <v>2238524</v>
      </c>
      <c r="F104" s="33"/>
      <c r="G104" s="38">
        <v>2063720</v>
      </c>
      <c r="H104" s="33"/>
      <c r="I104" s="33">
        <v>4624150</v>
      </c>
      <c r="J104" s="33"/>
      <c r="K104" s="38">
        <v>290400</v>
      </c>
      <c r="L104" s="33"/>
      <c r="M104" s="38" t="s">
        <v>36</v>
      </c>
    </row>
    <row r="105" spans="1:13" ht="16.5" customHeight="1" x14ac:dyDescent="0.2">
      <c r="A105" s="28" t="s">
        <v>74</v>
      </c>
      <c r="C105" s="42">
        <v>26</v>
      </c>
      <c r="D105" s="53"/>
      <c r="E105" s="38">
        <v>62639101</v>
      </c>
      <c r="F105" s="33"/>
      <c r="G105" s="38">
        <v>78949417</v>
      </c>
      <c r="H105" s="33"/>
      <c r="I105" s="33">
        <v>1132163</v>
      </c>
      <c r="J105" s="33"/>
      <c r="K105" s="38">
        <v>62639101</v>
      </c>
      <c r="L105" s="33"/>
      <c r="M105" s="38">
        <v>78949417</v>
      </c>
    </row>
    <row r="106" spans="1:13" ht="16.5" customHeight="1" x14ac:dyDescent="0.2">
      <c r="A106" s="28" t="s">
        <v>75</v>
      </c>
      <c r="C106" s="42">
        <v>27</v>
      </c>
      <c r="D106" s="53"/>
      <c r="E106" s="38">
        <v>446221938</v>
      </c>
      <c r="F106" s="33"/>
      <c r="G106" s="38">
        <v>1153188431</v>
      </c>
      <c r="H106" s="33"/>
      <c r="I106" s="33">
        <v>1074029647</v>
      </c>
      <c r="J106" s="33"/>
      <c r="K106" s="38">
        <v>446221938</v>
      </c>
      <c r="L106" s="33"/>
      <c r="M106" s="38">
        <v>1153188431</v>
      </c>
    </row>
    <row r="107" spans="1:13" ht="16.5" customHeight="1" x14ac:dyDescent="0.2">
      <c r="A107" s="28" t="s">
        <v>76</v>
      </c>
      <c r="C107" s="42">
        <v>20</v>
      </c>
      <c r="D107" s="53"/>
      <c r="E107" s="31">
        <v>1597649</v>
      </c>
      <c r="F107" s="33"/>
      <c r="G107" s="31">
        <v>4348363</v>
      </c>
      <c r="H107" s="33"/>
      <c r="I107" s="33" t="s">
        <v>32</v>
      </c>
      <c r="J107" s="33"/>
      <c r="K107" s="213" t="s">
        <v>20</v>
      </c>
      <c r="L107" s="33"/>
      <c r="M107" s="213">
        <v>4348363</v>
      </c>
    </row>
    <row r="108" spans="1:13" ht="16.5" customHeight="1" x14ac:dyDescent="0.2">
      <c r="A108" s="28" t="s">
        <v>77</v>
      </c>
      <c r="C108" s="42"/>
      <c r="D108" s="53"/>
      <c r="E108" s="31">
        <v>18174862</v>
      </c>
      <c r="F108" s="33"/>
      <c r="G108" s="31">
        <v>19232024</v>
      </c>
      <c r="H108" s="33"/>
      <c r="I108" s="33">
        <v>20416755</v>
      </c>
      <c r="J108" s="33"/>
      <c r="K108" s="213">
        <v>15068029</v>
      </c>
      <c r="L108" s="33"/>
      <c r="M108" s="213">
        <v>16113866</v>
      </c>
    </row>
    <row r="109" spans="1:13" ht="16.5" customHeight="1" x14ac:dyDescent="0.2">
      <c r="A109" s="28" t="s">
        <v>78</v>
      </c>
      <c r="C109" s="42"/>
      <c r="D109" s="53"/>
      <c r="E109" s="45">
        <v>5140110</v>
      </c>
      <c r="F109" s="33"/>
      <c r="G109" s="45">
        <v>5088355</v>
      </c>
      <c r="H109" s="33"/>
      <c r="I109" s="214">
        <v>1402633</v>
      </c>
      <c r="J109" s="33"/>
      <c r="K109" s="217">
        <v>5101302</v>
      </c>
      <c r="L109" s="33"/>
      <c r="M109" s="217">
        <v>5025512</v>
      </c>
    </row>
    <row r="110" spans="1:13" ht="16.5" customHeight="1" x14ac:dyDescent="0.2">
      <c r="C110" s="23"/>
      <c r="D110" s="24"/>
      <c r="E110" s="38"/>
      <c r="F110" s="30"/>
      <c r="G110" s="38"/>
      <c r="H110" s="30"/>
      <c r="I110" s="30"/>
      <c r="J110" s="26"/>
      <c r="K110" s="38"/>
      <c r="L110" s="26"/>
      <c r="M110" s="38"/>
    </row>
    <row r="111" spans="1:13" ht="16.5" customHeight="1" x14ac:dyDescent="0.2">
      <c r="A111" s="52" t="s">
        <v>79</v>
      </c>
      <c r="C111" s="42"/>
      <c r="D111" s="53"/>
      <c r="E111" s="47">
        <f>SUM(E102:E109)</f>
        <v>633554408</v>
      </c>
      <c r="F111" s="33"/>
      <c r="G111" s="47">
        <f>SUM(G102:G110)</f>
        <v>1362698765</v>
      </c>
      <c r="H111" s="33"/>
      <c r="I111" s="47">
        <f>SUM(I102:I109)</f>
        <v>1253035465</v>
      </c>
      <c r="J111" s="33"/>
      <c r="K111" s="47">
        <f>SUM(K102:K110)</f>
        <v>544320770</v>
      </c>
      <c r="L111" s="33"/>
      <c r="M111" s="47">
        <f>SUM(M102:M110)</f>
        <v>1266625589</v>
      </c>
    </row>
    <row r="112" spans="1:13" ht="16.5" customHeight="1" x14ac:dyDescent="0.2">
      <c r="C112" s="23"/>
      <c r="D112" s="24"/>
      <c r="E112" s="38"/>
      <c r="F112" s="30"/>
      <c r="G112" s="38"/>
      <c r="H112" s="30"/>
      <c r="I112" s="30"/>
      <c r="J112" s="26"/>
      <c r="K112" s="38"/>
      <c r="L112" s="26"/>
      <c r="M112" s="38"/>
    </row>
    <row r="113" spans="1:13" ht="16.5" customHeight="1" x14ac:dyDescent="0.2">
      <c r="A113" s="52" t="s">
        <v>80</v>
      </c>
      <c r="C113" s="42"/>
      <c r="D113" s="53"/>
      <c r="E113" s="47">
        <f>+E111+E98</f>
        <v>4283321319</v>
      </c>
      <c r="F113" s="33"/>
      <c r="G113" s="47">
        <f>+G111+G98</f>
        <v>4089084642</v>
      </c>
      <c r="H113" s="33"/>
      <c r="I113" s="47">
        <f>+I111+I98</f>
        <v>3948641620</v>
      </c>
      <c r="J113" s="33"/>
      <c r="K113" s="47">
        <f>SUM(K98+K111)</f>
        <v>4224487430</v>
      </c>
      <c r="L113" s="33"/>
      <c r="M113" s="47">
        <f>SUM(M98+M111)</f>
        <v>4289725136</v>
      </c>
    </row>
    <row r="114" spans="1:13" ht="16.5" customHeight="1" x14ac:dyDescent="0.2">
      <c r="A114" s="27"/>
      <c r="C114" s="23"/>
      <c r="D114" s="24"/>
      <c r="E114" s="25"/>
      <c r="F114" s="26"/>
      <c r="G114" s="26"/>
      <c r="H114" s="26"/>
      <c r="I114" s="25"/>
      <c r="J114" s="26"/>
      <c r="K114" s="25"/>
      <c r="L114" s="26"/>
      <c r="M114" s="25"/>
    </row>
    <row r="115" spans="1:13" ht="16.5" customHeight="1" x14ac:dyDescent="0.2">
      <c r="A115" s="27"/>
      <c r="C115" s="23"/>
      <c r="D115" s="24"/>
      <c r="E115" s="25"/>
      <c r="F115" s="26"/>
      <c r="G115" s="26"/>
      <c r="H115" s="26"/>
      <c r="I115" s="25"/>
      <c r="J115" s="26"/>
      <c r="K115" s="25"/>
      <c r="L115" s="26"/>
      <c r="M115" s="25"/>
    </row>
    <row r="116" spans="1:13" ht="16.5" customHeight="1" x14ac:dyDescent="0.2">
      <c r="A116" s="27"/>
      <c r="C116" s="23"/>
      <c r="D116" s="24"/>
      <c r="E116" s="25"/>
      <c r="F116" s="26"/>
      <c r="G116" s="26"/>
      <c r="H116" s="26"/>
      <c r="I116" s="25"/>
      <c r="J116" s="26"/>
      <c r="K116" s="25"/>
      <c r="L116" s="26"/>
      <c r="M116" s="25"/>
    </row>
    <row r="117" spans="1:13" ht="16.5" customHeight="1" x14ac:dyDescent="0.2">
      <c r="A117" s="27"/>
      <c r="C117" s="23"/>
      <c r="D117" s="24"/>
      <c r="E117" s="25"/>
      <c r="F117" s="26"/>
      <c r="G117" s="26"/>
      <c r="H117" s="26"/>
      <c r="I117" s="25"/>
      <c r="J117" s="26"/>
      <c r="K117" s="25"/>
      <c r="L117" s="26"/>
      <c r="M117" s="25"/>
    </row>
    <row r="118" spans="1:13" ht="19.5" customHeight="1" x14ac:dyDescent="0.2">
      <c r="A118" s="27"/>
      <c r="C118" s="23"/>
      <c r="D118" s="24"/>
      <c r="E118" s="25"/>
      <c r="F118" s="26"/>
      <c r="G118" s="26"/>
      <c r="H118" s="26"/>
      <c r="I118" s="25"/>
      <c r="J118" s="26"/>
      <c r="K118" s="25"/>
      <c r="L118" s="26"/>
      <c r="M118" s="25"/>
    </row>
    <row r="119" spans="1:13" ht="16.5" customHeight="1" x14ac:dyDescent="0.2">
      <c r="A119" s="27"/>
      <c r="C119" s="23"/>
      <c r="D119" s="24"/>
      <c r="E119" s="25"/>
      <c r="F119" s="26"/>
      <c r="G119" s="26"/>
      <c r="H119" s="26"/>
      <c r="I119" s="25"/>
      <c r="J119" s="26"/>
      <c r="K119" s="25"/>
      <c r="L119" s="26"/>
      <c r="M119" s="25"/>
    </row>
    <row r="120" spans="1:13" ht="16.5" customHeight="1" x14ac:dyDescent="0.2">
      <c r="A120" s="27"/>
      <c r="C120" s="23"/>
      <c r="D120" s="24"/>
      <c r="E120" s="25"/>
      <c r="F120" s="26"/>
      <c r="G120" s="26"/>
      <c r="H120" s="26"/>
      <c r="I120" s="25"/>
      <c r="J120" s="26"/>
      <c r="K120" s="25"/>
      <c r="L120" s="26"/>
      <c r="M120" s="25"/>
    </row>
    <row r="121" spans="1:13" ht="16.5" customHeight="1" x14ac:dyDescent="0.2">
      <c r="A121" s="27"/>
      <c r="C121" s="23"/>
      <c r="D121" s="24"/>
      <c r="E121" s="25"/>
      <c r="F121" s="26"/>
      <c r="G121" s="26"/>
      <c r="H121" s="26"/>
      <c r="I121" s="25"/>
      <c r="J121" s="26"/>
      <c r="K121" s="25"/>
      <c r="L121" s="26"/>
      <c r="M121" s="25"/>
    </row>
    <row r="122" spans="1:13" ht="16.2" customHeight="1" x14ac:dyDescent="0.2">
      <c r="A122" s="27"/>
      <c r="C122" s="23"/>
      <c r="D122" s="24"/>
      <c r="E122" s="25"/>
      <c r="F122" s="26"/>
      <c r="G122" s="26"/>
      <c r="H122" s="26"/>
      <c r="I122" s="25"/>
      <c r="J122" s="26"/>
      <c r="K122" s="25"/>
      <c r="L122" s="26"/>
      <c r="M122" s="25"/>
    </row>
    <row r="123" spans="1:13" ht="16.2" customHeight="1" x14ac:dyDescent="0.2">
      <c r="A123" s="27"/>
      <c r="C123" s="23"/>
      <c r="D123" s="24"/>
      <c r="E123" s="25"/>
      <c r="F123" s="26"/>
      <c r="G123" s="26"/>
      <c r="H123" s="26"/>
      <c r="I123" s="25"/>
      <c r="J123" s="26"/>
      <c r="K123" s="25"/>
      <c r="L123" s="26"/>
      <c r="M123" s="25"/>
    </row>
    <row r="124" spans="1:13" ht="9" customHeight="1" x14ac:dyDescent="0.2">
      <c r="A124" s="27"/>
      <c r="C124" s="23"/>
      <c r="D124" s="24"/>
      <c r="E124" s="25"/>
      <c r="F124" s="26"/>
      <c r="G124" s="26"/>
      <c r="H124" s="26"/>
      <c r="I124" s="25"/>
      <c r="J124" s="26"/>
      <c r="K124" s="25"/>
      <c r="L124" s="26"/>
      <c r="M124" s="25"/>
    </row>
    <row r="125" spans="1:13" ht="9.6" customHeight="1" x14ac:dyDescent="0.2">
      <c r="A125" s="27"/>
      <c r="C125" s="23"/>
      <c r="D125" s="24"/>
      <c r="E125" s="25"/>
      <c r="F125" s="26"/>
      <c r="G125" s="26"/>
      <c r="H125" s="26"/>
      <c r="I125" s="25"/>
      <c r="J125" s="26"/>
      <c r="K125" s="25"/>
      <c r="L125" s="26"/>
      <c r="M125" s="25"/>
    </row>
    <row r="126" spans="1:13" ht="12.6" customHeight="1" x14ac:dyDescent="0.2">
      <c r="A126" s="27"/>
      <c r="C126" s="23"/>
      <c r="D126" s="24"/>
      <c r="E126" s="25"/>
      <c r="F126" s="26"/>
      <c r="G126" s="26"/>
      <c r="H126" s="26"/>
      <c r="I126" s="25"/>
      <c r="J126" s="26"/>
      <c r="K126" s="25"/>
      <c r="L126" s="26"/>
      <c r="M126" s="25"/>
    </row>
    <row r="127" spans="1:13" ht="16.5" customHeight="1" x14ac:dyDescent="0.2">
      <c r="A127" s="27"/>
      <c r="C127" s="23"/>
      <c r="D127" s="24"/>
      <c r="E127" s="25"/>
      <c r="F127" s="26"/>
      <c r="G127" s="26"/>
      <c r="H127" s="26"/>
      <c r="I127" s="25"/>
      <c r="J127" s="26"/>
      <c r="K127" s="25"/>
      <c r="L127" s="26"/>
      <c r="M127" s="25"/>
    </row>
    <row r="128" spans="1:13" ht="16.5" customHeight="1" x14ac:dyDescent="0.2">
      <c r="A128" s="27"/>
      <c r="C128" s="23"/>
      <c r="D128" s="24"/>
      <c r="E128" s="25"/>
      <c r="F128" s="26"/>
      <c r="G128" s="26"/>
      <c r="H128" s="26"/>
      <c r="I128" s="25"/>
      <c r="J128" s="26"/>
      <c r="K128" s="25"/>
      <c r="L128" s="26"/>
      <c r="M128" s="25"/>
    </row>
    <row r="129" spans="1:13" ht="9" customHeight="1" x14ac:dyDescent="0.2">
      <c r="A129" s="27"/>
      <c r="C129" s="23"/>
      <c r="D129" s="24"/>
      <c r="E129" s="25"/>
      <c r="F129" s="26"/>
      <c r="G129" s="26"/>
      <c r="H129" s="26"/>
      <c r="I129" s="25"/>
      <c r="J129" s="26"/>
      <c r="K129" s="25"/>
      <c r="L129" s="26"/>
      <c r="M129" s="25"/>
    </row>
    <row r="130" spans="1:13" ht="21.9" customHeight="1" x14ac:dyDescent="0.2">
      <c r="A130" s="222" t="str">
        <f>A65</f>
        <v>The accompanying notes are an integral part of these consolidated and separate financial statements.</v>
      </c>
      <c r="B130" s="222"/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</row>
    <row r="131" spans="1:13" ht="16.5" customHeight="1" x14ac:dyDescent="0.2">
      <c r="A131" s="1" t="str">
        <f>A1</f>
        <v>Raimon Land Public Company Limited</v>
      </c>
      <c r="B131" s="1"/>
      <c r="C131" s="57"/>
      <c r="D131" s="57"/>
      <c r="E131" s="58"/>
      <c r="F131" s="59"/>
      <c r="G131" s="59"/>
      <c r="H131" s="59"/>
      <c r="I131" s="58"/>
      <c r="J131" s="59"/>
      <c r="K131" s="58"/>
      <c r="L131" s="59"/>
      <c r="M131" s="58"/>
    </row>
    <row r="132" spans="1:13" ht="16.5" customHeight="1" x14ac:dyDescent="0.2">
      <c r="A132" s="7" t="s">
        <v>1</v>
      </c>
      <c r="B132" s="7"/>
      <c r="C132" s="57"/>
      <c r="D132" s="57"/>
      <c r="E132" s="58"/>
      <c r="F132" s="59"/>
      <c r="G132" s="59"/>
      <c r="H132" s="59"/>
      <c r="I132" s="58"/>
      <c r="J132" s="59"/>
      <c r="K132" s="58"/>
      <c r="L132" s="59"/>
      <c r="M132" s="58"/>
    </row>
    <row r="133" spans="1:13" ht="16.5" customHeight="1" x14ac:dyDescent="0.2">
      <c r="A133" s="8" t="str">
        <f>A68</f>
        <v>As at 31 December 2024</v>
      </c>
      <c r="B133" s="8"/>
      <c r="C133" s="60"/>
      <c r="D133" s="60"/>
      <c r="E133" s="61"/>
      <c r="F133" s="62"/>
      <c r="G133" s="62"/>
      <c r="H133" s="62"/>
      <c r="I133" s="61"/>
      <c r="J133" s="62"/>
      <c r="K133" s="61"/>
      <c r="L133" s="62"/>
      <c r="M133" s="61"/>
    </row>
    <row r="134" spans="1:13" ht="16.5" customHeight="1" x14ac:dyDescent="0.2">
      <c r="A134" s="57"/>
      <c r="B134" s="57"/>
      <c r="C134" s="57"/>
      <c r="D134" s="57"/>
      <c r="E134" s="58"/>
      <c r="F134" s="59"/>
      <c r="G134" s="59"/>
      <c r="H134" s="59"/>
      <c r="I134" s="58"/>
      <c r="J134" s="59"/>
      <c r="K134" s="58"/>
      <c r="L134" s="59"/>
      <c r="M134" s="58"/>
    </row>
    <row r="135" spans="1:13" ht="16.5" customHeight="1" x14ac:dyDescent="0.2">
      <c r="A135" s="57"/>
      <c r="B135" s="57"/>
      <c r="C135" s="57"/>
      <c r="D135" s="57"/>
      <c r="E135" s="58"/>
      <c r="F135" s="59"/>
      <c r="G135" s="59"/>
      <c r="H135" s="59"/>
      <c r="I135" s="58"/>
      <c r="J135" s="59"/>
      <c r="K135" s="58"/>
      <c r="L135" s="59"/>
      <c r="M135" s="58"/>
    </row>
    <row r="136" spans="1:13" ht="16.5" customHeight="1" x14ac:dyDescent="0.2">
      <c r="A136" s="57"/>
      <c r="B136" s="57"/>
      <c r="C136" s="57"/>
      <c r="D136" s="57"/>
      <c r="E136" s="223" t="s">
        <v>3</v>
      </c>
      <c r="F136" s="223"/>
      <c r="G136" s="223"/>
      <c r="H136" s="223"/>
      <c r="I136" s="223"/>
      <c r="J136" s="51"/>
      <c r="K136" s="223" t="s">
        <v>4</v>
      </c>
      <c r="L136" s="223"/>
      <c r="M136" s="223"/>
    </row>
    <row r="137" spans="1:13" ht="16.5" customHeight="1" x14ac:dyDescent="0.2">
      <c r="C137" s="2"/>
      <c r="D137" s="3"/>
      <c r="E137" s="221" t="s">
        <v>5</v>
      </c>
      <c r="F137" s="221"/>
      <c r="G137" s="221"/>
      <c r="H137" s="221"/>
      <c r="I137" s="221"/>
      <c r="J137" s="16"/>
      <c r="K137" s="221" t="s">
        <v>5</v>
      </c>
      <c r="L137" s="221"/>
      <c r="M137" s="221"/>
    </row>
    <row r="138" spans="1:13" ht="16.5" customHeight="1" x14ac:dyDescent="0.2">
      <c r="A138" s="13"/>
      <c r="B138" s="13"/>
      <c r="C138" s="2"/>
      <c r="D138" s="3"/>
      <c r="E138" s="14"/>
      <c r="F138" s="14"/>
      <c r="G138" s="16" t="s">
        <v>6</v>
      </c>
      <c r="H138" s="14"/>
      <c r="I138" s="16" t="s">
        <v>6</v>
      </c>
      <c r="J138" s="15"/>
      <c r="K138" s="14"/>
      <c r="L138" s="14"/>
      <c r="M138" s="14"/>
    </row>
    <row r="139" spans="1:13" ht="16.5" customHeight="1" x14ac:dyDescent="0.2">
      <c r="A139" s="13"/>
      <c r="B139" s="13"/>
      <c r="C139" s="2"/>
      <c r="D139" s="3"/>
      <c r="E139" s="17" t="s">
        <v>7</v>
      </c>
      <c r="F139" s="14"/>
      <c r="G139" s="17" t="s">
        <v>7</v>
      </c>
      <c r="H139" s="14"/>
      <c r="I139" s="17" t="s">
        <v>8</v>
      </c>
      <c r="J139" s="15"/>
      <c r="K139" s="17" t="s">
        <v>7</v>
      </c>
      <c r="L139" s="14"/>
      <c r="M139" s="17" t="s">
        <v>7</v>
      </c>
    </row>
    <row r="140" spans="1:13" ht="16.5" customHeight="1" x14ac:dyDescent="0.2">
      <c r="A140" s="13"/>
      <c r="B140" s="13"/>
      <c r="C140" s="2"/>
      <c r="D140" s="3"/>
      <c r="E140" s="18" t="s">
        <v>9</v>
      </c>
      <c r="F140" s="19"/>
      <c r="G140" s="20">
        <v>2023</v>
      </c>
      <c r="H140" s="19"/>
      <c r="I140" s="18" t="s">
        <v>10</v>
      </c>
      <c r="J140" s="5"/>
      <c r="K140" s="18" t="s">
        <v>9</v>
      </c>
      <c r="L140" s="19"/>
      <c r="M140" s="18" t="s">
        <v>10</v>
      </c>
    </row>
    <row r="141" spans="1:13" ht="16.5" customHeight="1" x14ac:dyDescent="0.2">
      <c r="A141" s="13"/>
      <c r="B141" s="13"/>
      <c r="C141" s="9" t="s">
        <v>11</v>
      </c>
      <c r="D141" s="3"/>
      <c r="E141" s="21" t="s">
        <v>12</v>
      </c>
      <c r="F141" s="19"/>
      <c r="G141" s="21" t="s">
        <v>12</v>
      </c>
      <c r="H141" s="19"/>
      <c r="I141" s="21" t="s">
        <v>12</v>
      </c>
      <c r="J141" s="5"/>
      <c r="K141" s="21" t="s">
        <v>12</v>
      </c>
      <c r="L141" s="19"/>
      <c r="M141" s="21" t="s">
        <v>12</v>
      </c>
    </row>
    <row r="142" spans="1:13" ht="16.5" customHeight="1" x14ac:dyDescent="0.2">
      <c r="C142" s="2"/>
      <c r="D142" s="3"/>
      <c r="E142" s="4"/>
      <c r="F142" s="5"/>
      <c r="G142" s="5"/>
      <c r="H142" s="5"/>
      <c r="I142" s="4"/>
      <c r="J142" s="5"/>
      <c r="K142" s="4"/>
      <c r="L142" s="5"/>
      <c r="M142" s="4"/>
    </row>
    <row r="143" spans="1:13" ht="16.5" customHeight="1" x14ac:dyDescent="0.2">
      <c r="A143" s="27" t="s">
        <v>81</v>
      </c>
      <c r="C143" s="63"/>
      <c r="D143" s="64"/>
      <c r="E143" s="65"/>
      <c r="F143" s="66"/>
      <c r="G143" s="66"/>
      <c r="H143" s="66"/>
      <c r="I143" s="65"/>
      <c r="J143" s="66"/>
      <c r="K143" s="65"/>
      <c r="L143" s="66"/>
      <c r="M143" s="65"/>
    </row>
    <row r="144" spans="1:13" ht="16.5" customHeight="1" x14ac:dyDescent="0.2">
      <c r="C144" s="23"/>
      <c r="D144" s="24"/>
      <c r="E144" s="38"/>
      <c r="F144" s="30"/>
      <c r="G144" s="30"/>
      <c r="H144" s="30"/>
      <c r="I144" s="38"/>
      <c r="J144" s="26"/>
      <c r="K144" s="38"/>
      <c r="L144" s="26"/>
      <c r="M144" s="38"/>
    </row>
    <row r="145" spans="1:13" ht="16.5" customHeight="1" x14ac:dyDescent="0.2">
      <c r="A145" s="52" t="s">
        <v>82</v>
      </c>
      <c r="C145" s="42"/>
      <c r="D145" s="53"/>
      <c r="E145" s="38"/>
      <c r="F145" s="33"/>
      <c r="G145" s="33"/>
      <c r="H145" s="33"/>
      <c r="I145" s="38"/>
      <c r="J145" s="33"/>
      <c r="K145" s="38"/>
      <c r="L145" s="33"/>
      <c r="M145" s="38"/>
    </row>
    <row r="146" spans="1:13" ht="16.5" customHeight="1" x14ac:dyDescent="0.2">
      <c r="C146" s="23"/>
      <c r="D146" s="24"/>
      <c r="E146" s="38"/>
      <c r="F146" s="30"/>
      <c r="G146" s="30"/>
      <c r="H146" s="30"/>
      <c r="I146" s="38"/>
      <c r="J146" s="26"/>
      <c r="K146" s="38"/>
      <c r="L146" s="26"/>
      <c r="M146" s="38"/>
    </row>
    <row r="147" spans="1:13" ht="16.5" customHeight="1" x14ac:dyDescent="0.2">
      <c r="A147" s="28" t="s">
        <v>83</v>
      </c>
      <c r="D147" s="53"/>
      <c r="E147" s="38"/>
      <c r="F147" s="33"/>
      <c r="G147" s="33"/>
      <c r="H147" s="33"/>
      <c r="I147" s="38"/>
      <c r="J147" s="33"/>
      <c r="K147" s="38"/>
      <c r="L147" s="33"/>
      <c r="M147" s="38"/>
    </row>
    <row r="148" spans="1:13" ht="16.5" customHeight="1" x14ac:dyDescent="0.2">
      <c r="B148" s="67" t="s">
        <v>84</v>
      </c>
      <c r="D148" s="53"/>
      <c r="E148" s="68"/>
      <c r="F148" s="54"/>
      <c r="G148" s="54"/>
      <c r="H148" s="54"/>
      <c r="I148" s="68"/>
      <c r="J148" s="54"/>
      <c r="K148" s="68"/>
      <c r="L148" s="54"/>
      <c r="M148" s="68"/>
    </row>
    <row r="149" spans="1:13" ht="16.5" customHeight="1" x14ac:dyDescent="0.2">
      <c r="B149" s="67" t="s">
        <v>85</v>
      </c>
      <c r="C149" s="42"/>
      <c r="D149" s="53"/>
      <c r="E149" s="68"/>
      <c r="F149" s="54"/>
      <c r="G149" s="54"/>
      <c r="H149" s="54"/>
      <c r="I149" s="68"/>
      <c r="J149" s="54"/>
      <c r="K149" s="68"/>
      <c r="L149" s="54"/>
      <c r="M149" s="68"/>
    </row>
    <row r="150" spans="1:13" ht="16.5" customHeight="1" x14ac:dyDescent="0.2">
      <c r="B150" s="67" t="s">
        <v>86</v>
      </c>
      <c r="C150" s="42"/>
      <c r="D150" s="53"/>
      <c r="E150" s="68"/>
      <c r="F150" s="54"/>
      <c r="G150" s="54"/>
      <c r="H150" s="54"/>
      <c r="I150" s="68"/>
      <c r="J150" s="54"/>
      <c r="K150" s="68"/>
      <c r="L150" s="54"/>
      <c r="M150" s="68"/>
    </row>
    <row r="151" spans="1:13" ht="16.5" customHeight="1" x14ac:dyDescent="0.2">
      <c r="B151" s="67" t="s">
        <v>87</v>
      </c>
      <c r="C151" s="42"/>
      <c r="D151" s="53"/>
      <c r="E151" s="68"/>
      <c r="F151" s="54"/>
      <c r="G151" s="54"/>
      <c r="H151" s="54"/>
      <c r="I151" s="68"/>
      <c r="J151" s="54"/>
      <c r="K151" s="68"/>
      <c r="L151" s="54"/>
      <c r="M151" s="68"/>
    </row>
    <row r="152" spans="1:13" ht="16.5" customHeight="1" thickBot="1" x14ac:dyDescent="0.25">
      <c r="B152" s="67" t="s">
        <v>86</v>
      </c>
      <c r="C152" s="42">
        <v>30</v>
      </c>
      <c r="D152" s="53"/>
      <c r="E152" s="49">
        <v>7760769842</v>
      </c>
      <c r="F152" s="218"/>
      <c r="G152" s="49">
        <v>4172484127</v>
      </c>
      <c r="H152" s="218"/>
      <c r="I152" s="49">
        <v>4172484127</v>
      </c>
      <c r="J152" s="33"/>
      <c r="K152" s="49">
        <v>7760769842</v>
      </c>
      <c r="L152" s="70"/>
      <c r="M152" s="49">
        <v>4172484127</v>
      </c>
    </row>
    <row r="153" spans="1:13" ht="16.5" customHeight="1" thickTop="1" x14ac:dyDescent="0.2">
      <c r="C153" s="23"/>
      <c r="D153" s="24"/>
      <c r="E153" s="38"/>
      <c r="F153" s="30"/>
      <c r="G153" s="30"/>
      <c r="H153" s="30"/>
      <c r="I153" s="38"/>
      <c r="J153" s="26"/>
      <c r="K153" s="38"/>
      <c r="L153" s="26"/>
      <c r="M153" s="38"/>
    </row>
    <row r="154" spans="1:13" ht="16.5" customHeight="1" x14ac:dyDescent="0.2">
      <c r="B154" s="67" t="s">
        <v>88</v>
      </c>
      <c r="C154" s="42"/>
      <c r="D154" s="53"/>
      <c r="E154" s="31"/>
      <c r="F154" s="69"/>
      <c r="G154" s="69"/>
      <c r="H154" s="69"/>
      <c r="I154" s="31"/>
      <c r="J154" s="70"/>
      <c r="K154" s="31"/>
      <c r="L154" s="70"/>
      <c r="M154" s="31"/>
    </row>
    <row r="155" spans="1:13" ht="16.5" customHeight="1" x14ac:dyDescent="0.2">
      <c r="B155" s="67" t="s">
        <v>89</v>
      </c>
      <c r="C155" s="42"/>
      <c r="D155" s="53"/>
      <c r="E155" s="71"/>
      <c r="F155" s="33"/>
      <c r="G155" s="33"/>
      <c r="H155" s="33"/>
      <c r="I155" s="71"/>
      <c r="J155" s="33"/>
      <c r="K155" s="219"/>
      <c r="L155" s="55"/>
      <c r="M155" s="219"/>
    </row>
    <row r="156" spans="1:13" ht="16.5" customHeight="1" x14ac:dyDescent="0.2">
      <c r="B156" s="67" t="s">
        <v>90</v>
      </c>
      <c r="C156" s="42"/>
      <c r="D156" s="53"/>
      <c r="E156" s="71"/>
      <c r="F156" s="33"/>
      <c r="G156" s="33"/>
      <c r="H156" s="33"/>
      <c r="I156" s="71"/>
      <c r="J156" s="33"/>
      <c r="K156" s="219"/>
      <c r="L156" s="55"/>
      <c r="M156" s="219"/>
    </row>
    <row r="157" spans="1:13" ht="16.5" customHeight="1" x14ac:dyDescent="0.2">
      <c r="B157" s="67" t="s">
        <v>87</v>
      </c>
      <c r="C157" s="42"/>
      <c r="D157" s="53"/>
      <c r="E157" s="71"/>
      <c r="F157" s="33"/>
      <c r="G157" s="33"/>
      <c r="H157" s="33"/>
      <c r="I157" s="71"/>
      <c r="J157" s="33"/>
      <c r="K157" s="219"/>
      <c r="L157" s="55"/>
      <c r="M157" s="219"/>
    </row>
    <row r="158" spans="1:13" ht="16.5" customHeight="1" x14ac:dyDescent="0.2">
      <c r="B158" s="67" t="s">
        <v>90</v>
      </c>
      <c r="C158" s="42"/>
      <c r="D158" s="53"/>
      <c r="E158" s="71">
        <v>5795220780</v>
      </c>
      <c r="F158" s="33"/>
      <c r="G158" s="71">
        <v>4172484127</v>
      </c>
      <c r="H158" s="33"/>
      <c r="I158" s="71">
        <v>4172484127</v>
      </c>
      <c r="J158" s="33"/>
      <c r="K158" s="219">
        <v>5795220780</v>
      </c>
      <c r="L158" s="55"/>
      <c r="M158" s="219">
        <v>4172484127</v>
      </c>
    </row>
    <row r="159" spans="1:13" ht="16.5" customHeight="1" x14ac:dyDescent="0.2">
      <c r="A159" s="28" t="s">
        <v>91</v>
      </c>
      <c r="C159" s="42"/>
      <c r="D159" s="53"/>
      <c r="E159" s="72">
        <v>-789802900</v>
      </c>
      <c r="F159" s="33"/>
      <c r="G159" s="72">
        <v>167264539</v>
      </c>
      <c r="H159" s="33"/>
      <c r="I159" s="72">
        <v>167264539</v>
      </c>
      <c r="J159" s="33"/>
      <c r="K159" s="38">
        <v>-789802900</v>
      </c>
      <c r="L159" s="29"/>
      <c r="M159" s="38">
        <v>167264539</v>
      </c>
    </row>
    <row r="160" spans="1:13" ht="16.5" customHeight="1" x14ac:dyDescent="0.2">
      <c r="A160" s="28" t="s">
        <v>92</v>
      </c>
      <c r="C160" s="42"/>
      <c r="D160" s="53"/>
      <c r="E160" s="72"/>
      <c r="F160" s="33"/>
      <c r="G160" s="72"/>
      <c r="H160" s="33"/>
      <c r="I160" s="72"/>
      <c r="J160" s="33"/>
      <c r="K160" s="38"/>
      <c r="L160" s="29"/>
      <c r="M160" s="38"/>
    </row>
    <row r="161" spans="1:13" ht="16.5" customHeight="1" x14ac:dyDescent="0.2">
      <c r="A161" s="28"/>
      <c r="B161" s="6" t="s">
        <v>93</v>
      </c>
      <c r="C161" s="42"/>
      <c r="D161" s="53"/>
      <c r="E161" s="72">
        <v>-615595586</v>
      </c>
      <c r="F161" s="33"/>
      <c r="G161" s="72">
        <v>-615670263</v>
      </c>
      <c r="H161" s="33"/>
      <c r="I161" s="72">
        <v>-615670263</v>
      </c>
      <c r="J161" s="33"/>
      <c r="K161" s="38" t="s">
        <v>20</v>
      </c>
      <c r="L161" s="29"/>
      <c r="M161" s="38" t="s">
        <v>20</v>
      </c>
    </row>
    <row r="162" spans="1:13" ht="16.5" customHeight="1" x14ac:dyDescent="0.2">
      <c r="A162" s="28" t="s">
        <v>94</v>
      </c>
      <c r="C162" s="42">
        <v>22</v>
      </c>
      <c r="D162" s="53"/>
      <c r="E162" s="72">
        <v>18624161</v>
      </c>
      <c r="F162" s="33"/>
      <c r="G162" s="72" t="s">
        <v>20</v>
      </c>
      <c r="H162" s="33"/>
      <c r="I162" s="72" t="s">
        <v>20</v>
      </c>
      <c r="J162" s="33"/>
      <c r="K162" s="38" t="s">
        <v>20</v>
      </c>
      <c r="L162" s="29"/>
      <c r="M162" s="38" t="s">
        <v>20</v>
      </c>
    </row>
    <row r="163" spans="1:13" ht="16.5" customHeight="1" x14ac:dyDescent="0.2">
      <c r="A163" s="28" t="s">
        <v>95</v>
      </c>
      <c r="C163" s="42"/>
      <c r="D163" s="53"/>
      <c r="E163" s="72">
        <v>28940372</v>
      </c>
      <c r="F163" s="33"/>
      <c r="G163" s="72">
        <v>28940372</v>
      </c>
      <c r="H163" s="33"/>
      <c r="I163" s="72">
        <v>28940372</v>
      </c>
      <c r="J163" s="33"/>
      <c r="K163" s="38">
        <v>28940372</v>
      </c>
      <c r="L163" s="29"/>
      <c r="M163" s="38">
        <v>28940372</v>
      </c>
    </row>
    <row r="164" spans="1:13" ht="16.5" customHeight="1" x14ac:dyDescent="0.2">
      <c r="A164" s="28" t="s">
        <v>96</v>
      </c>
      <c r="C164" s="42"/>
      <c r="D164" s="53"/>
      <c r="E164" s="38"/>
      <c r="F164" s="33"/>
      <c r="G164" s="38"/>
      <c r="H164" s="33"/>
      <c r="I164" s="38"/>
      <c r="J164" s="33"/>
      <c r="K164" s="38"/>
      <c r="L164" s="29"/>
      <c r="M164" s="38"/>
    </row>
    <row r="165" spans="1:13" ht="16.5" customHeight="1" x14ac:dyDescent="0.2">
      <c r="B165" s="28" t="s">
        <v>97</v>
      </c>
      <c r="C165" s="42"/>
      <c r="D165" s="53"/>
      <c r="E165" s="72">
        <v>134000000</v>
      </c>
      <c r="F165" s="33"/>
      <c r="G165" s="72">
        <v>134000000</v>
      </c>
      <c r="H165" s="33"/>
      <c r="I165" s="72">
        <v>134000000</v>
      </c>
      <c r="J165" s="33"/>
      <c r="K165" s="38">
        <v>134000000</v>
      </c>
      <c r="L165" s="29"/>
      <c r="M165" s="38">
        <v>134000000</v>
      </c>
    </row>
    <row r="166" spans="1:13" ht="16.5" customHeight="1" x14ac:dyDescent="0.2">
      <c r="A166" s="67"/>
      <c r="B166" s="67" t="s">
        <v>98</v>
      </c>
      <c r="C166" s="42">
        <v>4</v>
      </c>
      <c r="D166" s="53"/>
      <c r="E166" s="72">
        <v>-1629331027</v>
      </c>
      <c r="F166" s="218"/>
      <c r="G166" s="72">
        <v>-422373256</v>
      </c>
      <c r="H166" s="218"/>
      <c r="I166" s="72">
        <v>404964892</v>
      </c>
      <c r="J166" s="33"/>
      <c r="K166" s="38">
        <v>-1094394993</v>
      </c>
      <c r="L166" s="29"/>
      <c r="M166" s="38">
        <v>-360077855</v>
      </c>
    </row>
    <row r="167" spans="1:13" ht="16.5" customHeight="1" x14ac:dyDescent="0.2">
      <c r="A167" s="67" t="s">
        <v>99</v>
      </c>
      <c r="B167" s="67"/>
      <c r="C167" s="42"/>
      <c r="D167" s="53"/>
      <c r="E167" s="47">
        <v>4374810</v>
      </c>
      <c r="F167" s="218"/>
      <c r="G167" s="47">
        <v>3955488</v>
      </c>
      <c r="H167" s="218"/>
      <c r="I167" s="47">
        <v>3562491</v>
      </c>
      <c r="J167" s="33"/>
      <c r="K167" s="45" t="s">
        <v>20</v>
      </c>
      <c r="L167" s="70"/>
      <c r="M167" s="45" t="s">
        <v>20</v>
      </c>
    </row>
    <row r="168" spans="1:13" ht="16.5" customHeight="1" x14ac:dyDescent="0.2">
      <c r="C168" s="23"/>
      <c r="D168" s="24"/>
      <c r="E168" s="38"/>
      <c r="F168" s="30"/>
      <c r="G168" s="38"/>
      <c r="H168" s="30"/>
      <c r="I168" s="38"/>
      <c r="J168" s="26"/>
      <c r="K168" s="38"/>
      <c r="L168" s="26"/>
      <c r="M168" s="38"/>
    </row>
    <row r="169" spans="1:13" ht="16.5" customHeight="1" x14ac:dyDescent="0.2">
      <c r="A169" s="52" t="s">
        <v>100</v>
      </c>
      <c r="C169" s="42"/>
      <c r="D169" s="53"/>
      <c r="E169" s="38">
        <f>SUM(E155:E168)</f>
        <v>2946430610</v>
      </c>
      <c r="F169" s="33"/>
      <c r="G169" s="38">
        <f>SUM(G154:G167)</f>
        <v>3468601007</v>
      </c>
      <c r="H169" s="33"/>
      <c r="I169" s="38">
        <f>SUM(I155:I168)</f>
        <v>4295546158</v>
      </c>
      <c r="J169" s="33"/>
      <c r="K169" s="38">
        <f>SUM(K155:K168)</f>
        <v>4073963259</v>
      </c>
      <c r="L169" s="33"/>
      <c r="M169" s="38">
        <f>SUM(M155:M168)</f>
        <v>4142611183</v>
      </c>
    </row>
    <row r="170" spans="1:13" ht="16.5" customHeight="1" x14ac:dyDescent="0.2">
      <c r="A170" s="28" t="s">
        <v>101</v>
      </c>
      <c r="C170" s="42"/>
      <c r="D170" s="53"/>
      <c r="E170" s="47">
        <v>27001742</v>
      </c>
      <c r="F170" s="220"/>
      <c r="G170" s="47">
        <v>31549846</v>
      </c>
      <c r="H170" s="220"/>
      <c r="I170" s="47">
        <v>33194015</v>
      </c>
      <c r="J170" s="33"/>
      <c r="K170" s="217" t="s">
        <v>20</v>
      </c>
      <c r="L170" s="29"/>
      <c r="M170" s="217" t="s">
        <v>20</v>
      </c>
    </row>
    <row r="171" spans="1:13" ht="16.5" customHeight="1" x14ac:dyDescent="0.2">
      <c r="C171" s="23"/>
      <c r="D171" s="24"/>
      <c r="E171" s="38"/>
      <c r="F171" s="30"/>
      <c r="G171" s="38"/>
      <c r="H171" s="30"/>
      <c r="I171" s="38"/>
      <c r="J171" s="26"/>
      <c r="K171" s="38"/>
      <c r="L171" s="26"/>
      <c r="M171" s="38"/>
    </row>
    <row r="172" spans="1:13" ht="16.5" customHeight="1" x14ac:dyDescent="0.2">
      <c r="A172" s="52" t="s">
        <v>102</v>
      </c>
      <c r="B172" s="13"/>
      <c r="C172" s="42"/>
      <c r="D172" s="53"/>
      <c r="E172" s="47">
        <f>SUM(E169:E171)</f>
        <v>2973432352</v>
      </c>
      <c r="F172" s="33"/>
      <c r="G172" s="47">
        <f>SUM(G169:G171)</f>
        <v>3500150853</v>
      </c>
      <c r="H172" s="33"/>
      <c r="I172" s="47">
        <f>SUM(I169:I171)</f>
        <v>4328740173</v>
      </c>
      <c r="J172" s="33"/>
      <c r="K172" s="47">
        <f>SUM(K169:K171)</f>
        <v>4073963259</v>
      </c>
      <c r="L172" s="33"/>
      <c r="M172" s="47">
        <f>SUM(M169:M171)</f>
        <v>4142611183</v>
      </c>
    </row>
    <row r="173" spans="1:13" ht="16.5" customHeight="1" x14ac:dyDescent="0.2">
      <c r="C173" s="23"/>
      <c r="D173" s="24"/>
      <c r="E173" s="38"/>
      <c r="F173" s="30"/>
      <c r="G173" s="38"/>
      <c r="H173" s="30"/>
      <c r="I173" s="38"/>
      <c r="J173" s="26"/>
      <c r="K173" s="38"/>
      <c r="L173" s="26"/>
      <c r="M173" s="38"/>
    </row>
    <row r="174" spans="1:13" ht="16.5" customHeight="1" thickBot="1" x14ac:dyDescent="0.25">
      <c r="A174" s="52" t="s">
        <v>103</v>
      </c>
      <c r="C174" s="42"/>
      <c r="D174" s="53"/>
      <c r="E174" s="73">
        <f>SUM(E113,E172)</f>
        <v>7256753671</v>
      </c>
      <c r="F174" s="33"/>
      <c r="G174" s="73">
        <f>SUM(G113,G172)</f>
        <v>7589235495</v>
      </c>
      <c r="H174" s="33"/>
      <c r="I174" s="73">
        <f>SUM(I113,I172)</f>
        <v>8277381793</v>
      </c>
      <c r="J174" s="33"/>
      <c r="K174" s="73">
        <f>SUM(K113,K172)</f>
        <v>8298450689</v>
      </c>
      <c r="L174" s="33"/>
      <c r="M174" s="73">
        <f>SUM(M113,M172)</f>
        <v>8432336319</v>
      </c>
    </row>
    <row r="175" spans="1:13" ht="16.5" customHeight="1" thickTop="1" x14ac:dyDescent="0.2">
      <c r="A175" s="27"/>
      <c r="C175" s="63"/>
      <c r="D175" s="64"/>
      <c r="E175" s="65"/>
      <c r="F175" s="66"/>
      <c r="G175" s="65"/>
      <c r="H175" s="66"/>
      <c r="I175" s="65"/>
      <c r="J175" s="66"/>
      <c r="K175" s="65"/>
      <c r="M175" s="65"/>
    </row>
    <row r="176" spans="1:13" ht="16.5" customHeight="1" x14ac:dyDescent="0.2">
      <c r="A176" s="13"/>
      <c r="B176" s="13"/>
    </row>
    <row r="177" spans="1:2" ht="16.5" customHeight="1" x14ac:dyDescent="0.2">
      <c r="A177" s="13"/>
      <c r="B177" s="13"/>
    </row>
    <row r="178" spans="1:2" ht="16.5" customHeight="1" x14ac:dyDescent="0.2">
      <c r="A178" s="13"/>
      <c r="B178" s="13"/>
    </row>
    <row r="179" spans="1:2" ht="16.5" customHeight="1" x14ac:dyDescent="0.2">
      <c r="A179" s="13"/>
      <c r="B179" s="13"/>
    </row>
    <row r="180" spans="1:2" ht="16.5" customHeight="1" x14ac:dyDescent="0.2">
      <c r="A180" s="13"/>
      <c r="B180" s="13"/>
    </row>
    <row r="181" spans="1:2" ht="16.5" customHeight="1" x14ac:dyDescent="0.2">
      <c r="A181" s="13"/>
      <c r="B181" s="13"/>
    </row>
    <row r="182" spans="1:2" ht="20.25" customHeight="1" x14ac:dyDescent="0.2">
      <c r="A182" s="13"/>
      <c r="B182" s="13"/>
    </row>
    <row r="183" spans="1:2" ht="16.5" customHeight="1" x14ac:dyDescent="0.2">
      <c r="A183" s="13"/>
      <c r="B183" s="13"/>
    </row>
    <row r="184" spans="1:2" ht="16.5" customHeight="1" x14ac:dyDescent="0.2">
      <c r="A184" s="13"/>
      <c r="B184" s="13"/>
    </row>
    <row r="185" spans="1:2" ht="16.5" customHeight="1" x14ac:dyDescent="0.2">
      <c r="A185" s="13"/>
      <c r="B185" s="13"/>
    </row>
    <row r="186" spans="1:2" ht="16.5" customHeight="1" x14ac:dyDescent="0.2">
      <c r="A186" s="13"/>
      <c r="B186" s="13"/>
    </row>
    <row r="187" spans="1:2" ht="16.5" customHeight="1" x14ac:dyDescent="0.2">
      <c r="A187" s="13"/>
      <c r="B187" s="13"/>
    </row>
    <row r="188" spans="1:2" ht="9" customHeight="1" x14ac:dyDescent="0.2">
      <c r="A188" s="13"/>
      <c r="B188" s="13"/>
    </row>
    <row r="189" spans="1:2" ht="16.5" customHeight="1" x14ac:dyDescent="0.2">
      <c r="A189" s="13"/>
      <c r="B189" s="13"/>
    </row>
    <row r="190" spans="1:2" ht="10.95" customHeight="1" x14ac:dyDescent="0.2">
      <c r="A190" s="13"/>
      <c r="B190" s="13"/>
    </row>
    <row r="191" spans="1:2" ht="16.5" customHeight="1" x14ac:dyDescent="0.2">
      <c r="A191" s="13"/>
      <c r="B191" s="13"/>
    </row>
    <row r="192" spans="1:2" ht="7.95" customHeight="1" x14ac:dyDescent="0.2">
      <c r="A192" s="13"/>
      <c r="B192" s="13"/>
    </row>
    <row r="193" spans="1:13" ht="16.5" customHeight="1" x14ac:dyDescent="0.2">
      <c r="A193" s="13"/>
      <c r="B193" s="13"/>
    </row>
    <row r="194" spans="1:13" ht="9.75" customHeight="1" x14ac:dyDescent="0.2">
      <c r="A194" s="13"/>
      <c r="B194" s="13"/>
    </row>
    <row r="195" spans="1:13" ht="21.9" customHeight="1" x14ac:dyDescent="0.2">
      <c r="A195" s="222" t="str">
        <f>A130</f>
        <v>The accompanying notes are an integral part of these consolidated and separate financial statements.</v>
      </c>
      <c r="B195" s="222"/>
      <c r="C195" s="222"/>
      <c r="D195" s="222"/>
      <c r="E195" s="222"/>
      <c r="F195" s="222"/>
      <c r="G195" s="222"/>
      <c r="H195" s="222"/>
      <c r="I195" s="222"/>
      <c r="J195" s="222"/>
      <c r="K195" s="222"/>
      <c r="L195" s="222"/>
      <c r="M195" s="222"/>
    </row>
  </sheetData>
  <mergeCells count="16">
    <mergeCell ref="A65:M65"/>
    <mergeCell ref="E6:I6"/>
    <mergeCell ref="K6:M6"/>
    <mergeCell ref="E7:I7"/>
    <mergeCell ref="K7:M7"/>
    <mergeCell ref="A58:M58"/>
    <mergeCell ref="E137:I137"/>
    <mergeCell ref="K137:M137"/>
    <mergeCell ref="A195:M195"/>
    <mergeCell ref="E71:I71"/>
    <mergeCell ref="K71:M71"/>
    <mergeCell ref="E72:I72"/>
    <mergeCell ref="K72:M72"/>
    <mergeCell ref="A130:M130"/>
    <mergeCell ref="E136:I136"/>
    <mergeCell ref="K136:M136"/>
  </mergeCells>
  <pageMargins left="0.8" right="0.5" top="0.5" bottom="0.6" header="0.49" footer="0.4"/>
  <pageSetup paperSize="9" scale="80" firstPageNumber="5" fitToWidth="0" fitToHeight="0" orientation="portrait" useFirstPageNumber="1" horizontalDpi="1200" verticalDpi="1200" r:id="rId1"/>
  <headerFooter>
    <oddFooter>&amp;R&amp;9&amp;P</oddFooter>
  </headerFooter>
  <rowBreaks count="2" manualBreakCount="2">
    <brk id="65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F578F-DA71-4E7A-820E-21CDE9720B15}">
  <dimension ref="A1:N120"/>
  <sheetViews>
    <sheetView view="pageBreakPreview" topLeftCell="A73" zoomScale="85" zoomScaleNormal="100" zoomScaleSheetLayoutView="85" workbookViewId="0">
      <selection activeCell="A182" sqref="A182:XFD182"/>
    </sheetView>
  </sheetViews>
  <sheetFormatPr defaultColWidth="9.28515625" defaultRowHeight="16.5" customHeight="1" x14ac:dyDescent="0.2"/>
  <cols>
    <col min="1" max="4" width="1.42578125" style="75" customWidth="1"/>
    <col min="5" max="5" width="44.7109375" style="75" customWidth="1"/>
    <col min="6" max="6" width="8.140625" style="75" customWidth="1"/>
    <col min="7" max="7" width="1" style="76" customWidth="1"/>
    <col min="8" max="8" width="17.42578125" style="77" customWidth="1"/>
    <col min="9" max="9" width="1" style="76" customWidth="1"/>
    <col min="10" max="10" width="17.28515625" style="77" customWidth="1"/>
    <col min="11" max="11" width="1" style="76" customWidth="1"/>
    <col min="12" max="12" width="17.42578125" style="77" customWidth="1"/>
    <col min="13" max="13" width="1" style="76" customWidth="1"/>
    <col min="14" max="14" width="17.42578125" style="77" customWidth="1"/>
    <col min="15" max="16384" width="9.28515625" style="75"/>
  </cols>
  <sheetData>
    <row r="1" spans="1:14" ht="16.5" customHeight="1" x14ac:dyDescent="0.2">
      <c r="A1" s="74" t="str">
        <f>'5-7'!A1</f>
        <v>Raimon Land Public Company Limited</v>
      </c>
    </row>
    <row r="2" spans="1:14" ht="16.5" customHeight="1" x14ac:dyDescent="0.2">
      <c r="A2" s="78" t="s">
        <v>104</v>
      </c>
    </row>
    <row r="3" spans="1:14" ht="16.5" customHeight="1" x14ac:dyDescent="0.2">
      <c r="A3" s="79" t="s">
        <v>105</v>
      </c>
      <c r="B3" s="80"/>
      <c r="C3" s="80"/>
      <c r="D3" s="80"/>
      <c r="E3" s="80"/>
      <c r="F3" s="80"/>
      <c r="G3" s="81"/>
      <c r="H3" s="82"/>
      <c r="I3" s="81"/>
      <c r="J3" s="82"/>
      <c r="K3" s="81"/>
      <c r="L3" s="82"/>
      <c r="M3" s="81"/>
      <c r="N3" s="82"/>
    </row>
    <row r="4" spans="1:14" ht="15.9" customHeight="1" x14ac:dyDescent="0.2"/>
    <row r="5" spans="1:14" ht="15.9" customHeight="1" x14ac:dyDescent="0.2"/>
    <row r="6" spans="1:14" ht="15.9" customHeight="1" x14ac:dyDescent="0.2">
      <c r="G6" s="75"/>
      <c r="H6" s="226" t="s">
        <v>3</v>
      </c>
      <c r="I6" s="226"/>
      <c r="J6" s="226"/>
      <c r="K6" s="84"/>
      <c r="L6" s="226" t="s">
        <v>4</v>
      </c>
      <c r="M6" s="226"/>
      <c r="N6" s="226"/>
    </row>
    <row r="7" spans="1:14" ht="15.9" customHeight="1" x14ac:dyDescent="0.2">
      <c r="A7" s="85"/>
      <c r="B7" s="85"/>
      <c r="C7" s="85"/>
      <c r="D7" s="85"/>
      <c r="E7" s="85"/>
      <c r="F7" s="85"/>
      <c r="G7" s="85"/>
      <c r="H7" s="225" t="s">
        <v>5</v>
      </c>
      <c r="I7" s="225"/>
      <c r="J7" s="225"/>
      <c r="K7" s="83"/>
      <c r="L7" s="225" t="s">
        <v>5</v>
      </c>
      <c r="M7" s="225"/>
      <c r="N7" s="225"/>
    </row>
    <row r="8" spans="1:14" ht="15.9" customHeight="1" x14ac:dyDescent="0.2">
      <c r="A8" s="85"/>
      <c r="B8" s="85"/>
      <c r="C8" s="85"/>
      <c r="D8" s="85"/>
      <c r="E8" s="85"/>
      <c r="F8" s="85"/>
      <c r="G8" s="85"/>
      <c r="H8" s="83"/>
      <c r="I8" s="83"/>
      <c r="J8" s="18" t="s">
        <v>6</v>
      </c>
      <c r="K8" s="83"/>
      <c r="L8" s="83"/>
      <c r="M8" s="83"/>
      <c r="N8" s="83"/>
    </row>
    <row r="9" spans="1:14" ht="15.9" customHeight="1" x14ac:dyDescent="0.2">
      <c r="A9" s="85"/>
      <c r="B9" s="85"/>
      <c r="C9" s="85"/>
      <c r="D9" s="85"/>
      <c r="E9" s="85"/>
      <c r="F9" s="85"/>
      <c r="G9" s="84"/>
      <c r="H9" s="18" t="s">
        <v>9</v>
      </c>
      <c r="I9" s="19"/>
      <c r="J9" s="18" t="s">
        <v>10</v>
      </c>
      <c r="K9" s="5"/>
      <c r="L9" s="18" t="s">
        <v>9</v>
      </c>
      <c r="M9" s="19"/>
      <c r="N9" s="18" t="s">
        <v>10</v>
      </c>
    </row>
    <row r="10" spans="1:14" ht="15.9" customHeight="1" x14ac:dyDescent="0.2">
      <c r="A10" s="85"/>
      <c r="B10" s="85"/>
      <c r="C10" s="85"/>
      <c r="D10" s="85"/>
      <c r="E10" s="85"/>
      <c r="F10" s="86" t="s">
        <v>11</v>
      </c>
      <c r="G10" s="87"/>
      <c r="H10" s="11" t="s">
        <v>12</v>
      </c>
      <c r="I10" s="87"/>
      <c r="J10" s="11" t="s">
        <v>12</v>
      </c>
      <c r="K10" s="87"/>
      <c r="L10" s="11" t="s">
        <v>12</v>
      </c>
      <c r="M10" s="87"/>
      <c r="N10" s="11" t="s">
        <v>12</v>
      </c>
    </row>
    <row r="11" spans="1:14" s="90" customFormat="1" ht="15.9" customHeight="1" x14ac:dyDescent="0.2">
      <c r="A11" s="88"/>
      <c r="B11" s="88"/>
      <c r="C11" s="89"/>
      <c r="E11" s="91"/>
      <c r="F11" s="91"/>
      <c r="G11" s="91"/>
      <c r="H11" s="92"/>
      <c r="I11" s="91"/>
      <c r="J11" s="92"/>
      <c r="K11" s="91"/>
      <c r="L11" s="92"/>
      <c r="N11" s="92"/>
    </row>
    <row r="12" spans="1:14" ht="15.9" customHeight="1" x14ac:dyDescent="0.2">
      <c r="A12" s="28" t="s">
        <v>106</v>
      </c>
      <c r="C12" s="85"/>
      <c r="D12" s="85"/>
      <c r="E12" s="85"/>
      <c r="F12" s="93"/>
      <c r="G12" s="94"/>
      <c r="H12" s="92">
        <v>123653011</v>
      </c>
      <c r="I12" s="94"/>
      <c r="J12" s="92">
        <v>14901409</v>
      </c>
      <c r="K12" s="94"/>
      <c r="L12" s="92" t="s">
        <v>20</v>
      </c>
      <c r="M12" s="94"/>
      <c r="N12" s="92" t="s">
        <v>20</v>
      </c>
    </row>
    <row r="13" spans="1:14" ht="15.9" customHeight="1" x14ac:dyDescent="0.2">
      <c r="A13" s="28" t="s">
        <v>107</v>
      </c>
      <c r="C13" s="85"/>
      <c r="D13" s="85"/>
      <c r="E13" s="85"/>
      <c r="F13" s="93"/>
      <c r="G13" s="94"/>
      <c r="H13" s="92">
        <v>23083608</v>
      </c>
      <c r="I13" s="94"/>
      <c r="J13" s="92">
        <v>37470320</v>
      </c>
      <c r="K13" s="94"/>
      <c r="L13" s="92">
        <v>1064800</v>
      </c>
      <c r="M13" s="94"/>
      <c r="N13" s="92">
        <v>1056000</v>
      </c>
    </row>
    <row r="14" spans="1:14" ht="15.9" customHeight="1" x14ac:dyDescent="0.2">
      <c r="A14" s="28" t="s">
        <v>108</v>
      </c>
      <c r="B14" s="85"/>
      <c r="C14" s="85"/>
      <c r="D14" s="85"/>
      <c r="E14" s="85"/>
      <c r="F14" s="93"/>
      <c r="G14" s="94"/>
      <c r="H14" s="92"/>
      <c r="I14" s="94"/>
      <c r="J14" s="92"/>
      <c r="K14" s="94"/>
      <c r="L14" s="92"/>
      <c r="M14" s="94"/>
      <c r="N14" s="92"/>
    </row>
    <row r="15" spans="1:14" ht="15.9" customHeight="1" x14ac:dyDescent="0.2">
      <c r="A15" s="28"/>
      <c r="B15" s="95" t="s">
        <v>109</v>
      </c>
      <c r="C15" s="85"/>
      <c r="D15" s="85"/>
      <c r="E15" s="85"/>
      <c r="F15" s="93"/>
      <c r="G15" s="94"/>
      <c r="H15" s="92">
        <v>39588952</v>
      </c>
      <c r="I15" s="94"/>
      <c r="J15" s="92">
        <v>58050083</v>
      </c>
      <c r="K15" s="94"/>
      <c r="L15" s="92">
        <v>6619144</v>
      </c>
      <c r="M15" s="94"/>
      <c r="N15" s="92">
        <v>30369984</v>
      </c>
    </row>
    <row r="16" spans="1:14" ht="15.9" customHeight="1" x14ac:dyDescent="0.2">
      <c r="A16" s="28"/>
      <c r="B16" s="95" t="s">
        <v>110</v>
      </c>
      <c r="C16" s="85"/>
      <c r="D16" s="85"/>
      <c r="E16" s="85"/>
      <c r="F16" s="93"/>
      <c r="G16" s="94"/>
      <c r="H16" s="92">
        <v>12778425</v>
      </c>
      <c r="I16" s="94"/>
      <c r="J16" s="92">
        <v>35669528</v>
      </c>
      <c r="K16" s="94"/>
      <c r="L16" s="92">
        <v>7035932</v>
      </c>
      <c r="M16" s="94"/>
      <c r="N16" s="92">
        <v>24941855</v>
      </c>
    </row>
    <row r="17" spans="1:14" ht="15.9" customHeight="1" x14ac:dyDescent="0.2">
      <c r="A17" s="28"/>
      <c r="B17" s="95" t="s">
        <v>111</v>
      </c>
      <c r="C17" s="85"/>
      <c r="D17" s="85"/>
      <c r="E17" s="85"/>
      <c r="F17" s="93">
        <v>32</v>
      </c>
      <c r="G17" s="94"/>
      <c r="H17" s="92">
        <v>46098710</v>
      </c>
      <c r="I17" s="94"/>
      <c r="J17" s="92">
        <v>53577685</v>
      </c>
      <c r="K17" s="94"/>
      <c r="L17" s="92">
        <v>46098710</v>
      </c>
      <c r="M17" s="94"/>
      <c r="N17" s="92">
        <v>53577685</v>
      </c>
    </row>
    <row r="18" spans="1:14" ht="15.9" customHeight="1" x14ac:dyDescent="0.2">
      <c r="A18" s="28"/>
      <c r="B18" s="95" t="s">
        <v>112</v>
      </c>
      <c r="C18" s="85"/>
      <c r="D18" s="85"/>
      <c r="E18" s="85"/>
      <c r="F18" s="93"/>
      <c r="G18" s="94"/>
      <c r="H18" s="92">
        <v>57984303</v>
      </c>
      <c r="I18" s="94"/>
      <c r="J18" s="92">
        <v>27026041</v>
      </c>
      <c r="K18" s="94"/>
      <c r="L18" s="92">
        <v>149407928</v>
      </c>
      <c r="M18" s="94"/>
      <c r="N18" s="92">
        <v>127984858</v>
      </c>
    </row>
    <row r="19" spans="1:14" ht="15.9" customHeight="1" x14ac:dyDescent="0.2">
      <c r="A19" s="28"/>
      <c r="B19" s="95" t="s">
        <v>113</v>
      </c>
      <c r="C19" s="95"/>
      <c r="D19" s="85"/>
      <c r="E19" s="85"/>
      <c r="F19" s="93"/>
      <c r="G19" s="94"/>
      <c r="H19" s="92" t="s">
        <v>20</v>
      </c>
      <c r="I19" s="94"/>
      <c r="J19" s="92">
        <v>41361814</v>
      </c>
      <c r="K19" s="94"/>
      <c r="L19" s="92" t="s">
        <v>20</v>
      </c>
      <c r="M19" s="94"/>
      <c r="N19" s="92">
        <v>41361814</v>
      </c>
    </row>
    <row r="20" spans="1:14" ht="15.9" customHeight="1" x14ac:dyDescent="0.2">
      <c r="A20" s="28"/>
      <c r="B20" s="95" t="s">
        <v>114</v>
      </c>
      <c r="C20" s="85"/>
      <c r="D20" s="85"/>
      <c r="E20" s="85"/>
      <c r="F20" s="93">
        <v>32</v>
      </c>
      <c r="G20" s="94"/>
      <c r="H20" s="92" t="s">
        <v>20</v>
      </c>
      <c r="I20" s="94"/>
      <c r="J20" s="92" t="s">
        <v>20</v>
      </c>
      <c r="K20" s="94"/>
      <c r="L20" s="92">
        <v>193463127</v>
      </c>
      <c r="M20" s="94"/>
      <c r="N20" s="92">
        <v>345148756</v>
      </c>
    </row>
    <row r="21" spans="1:14" ht="15.75" customHeight="1" x14ac:dyDescent="0.2">
      <c r="A21" s="28"/>
      <c r="B21" s="95" t="s">
        <v>115</v>
      </c>
      <c r="C21" s="85"/>
      <c r="D21" s="85"/>
      <c r="E21" s="85"/>
      <c r="F21" s="93"/>
      <c r="G21" s="94"/>
      <c r="H21" s="92"/>
      <c r="I21" s="94"/>
      <c r="J21" s="92"/>
      <c r="K21" s="94"/>
      <c r="L21" s="92"/>
      <c r="M21" s="94"/>
      <c r="N21" s="92"/>
    </row>
    <row r="22" spans="1:14" ht="15.9" customHeight="1" x14ac:dyDescent="0.2">
      <c r="A22" s="28"/>
      <c r="B22" s="95"/>
      <c r="C22" s="95" t="s">
        <v>116</v>
      </c>
      <c r="D22" s="89"/>
      <c r="E22" s="85"/>
      <c r="F22" s="93">
        <v>14</v>
      </c>
      <c r="G22" s="94"/>
      <c r="H22" s="92">
        <v>17018241</v>
      </c>
      <c r="I22" s="94"/>
      <c r="J22" s="92">
        <v>0</v>
      </c>
      <c r="K22" s="94"/>
      <c r="L22" s="92" t="s">
        <v>20</v>
      </c>
      <c r="M22" s="94"/>
      <c r="N22" s="92">
        <v>0</v>
      </c>
    </row>
    <row r="23" spans="1:14" ht="15.9" customHeight="1" x14ac:dyDescent="0.2">
      <c r="B23" s="95" t="s">
        <v>117</v>
      </c>
      <c r="C23" s="85"/>
      <c r="D23" s="85"/>
      <c r="E23" s="85"/>
      <c r="F23" s="93"/>
      <c r="G23" s="94"/>
      <c r="H23" s="96">
        <v>16217505</v>
      </c>
      <c r="I23" s="94"/>
      <c r="J23" s="96">
        <v>5777803</v>
      </c>
      <c r="K23" s="94"/>
      <c r="L23" s="96">
        <v>184375</v>
      </c>
      <c r="M23" s="94"/>
      <c r="N23" s="96">
        <v>32646</v>
      </c>
    </row>
    <row r="24" spans="1:14" s="90" customFormat="1" ht="15.9" customHeight="1" x14ac:dyDescent="0.2">
      <c r="A24" s="88"/>
      <c r="B24" s="88"/>
      <c r="C24" s="89"/>
      <c r="E24" s="91"/>
      <c r="F24" s="91"/>
      <c r="G24" s="91"/>
      <c r="H24" s="92"/>
      <c r="I24" s="91"/>
      <c r="J24" s="92"/>
      <c r="K24" s="91"/>
      <c r="L24" s="92"/>
      <c r="N24" s="92"/>
    </row>
    <row r="25" spans="1:14" ht="15.9" customHeight="1" x14ac:dyDescent="0.2">
      <c r="A25" s="52" t="s">
        <v>118</v>
      </c>
      <c r="B25" s="85"/>
      <c r="C25" s="85"/>
      <c r="D25" s="85"/>
      <c r="E25" s="85"/>
      <c r="F25" s="97"/>
      <c r="G25" s="94"/>
      <c r="H25" s="92">
        <f>SUM(H12:H23)</f>
        <v>336422755</v>
      </c>
      <c r="I25" s="94"/>
      <c r="J25" s="92">
        <f>SUM(J12:J23)</f>
        <v>273834683</v>
      </c>
      <c r="K25" s="94"/>
      <c r="L25" s="92">
        <f>SUM(L12:L23)</f>
        <v>403874016</v>
      </c>
      <c r="M25" s="94"/>
      <c r="N25" s="92">
        <f>SUM(N12:N23)</f>
        <v>624473598</v>
      </c>
    </row>
    <row r="26" spans="1:14" s="90" customFormat="1" ht="15.9" customHeight="1" x14ac:dyDescent="0.2">
      <c r="A26" s="88"/>
      <c r="B26" s="88"/>
      <c r="C26" s="89"/>
      <c r="E26" s="91"/>
      <c r="F26" s="91"/>
      <c r="G26" s="91"/>
      <c r="H26" s="92"/>
      <c r="I26" s="91"/>
      <c r="J26" s="92"/>
      <c r="K26" s="91"/>
      <c r="L26" s="92"/>
      <c r="N26" s="92"/>
    </row>
    <row r="27" spans="1:14" ht="15.9" customHeight="1" x14ac:dyDescent="0.2">
      <c r="A27" s="28" t="s">
        <v>119</v>
      </c>
      <c r="B27" s="85"/>
      <c r="C27" s="85"/>
      <c r="D27" s="85"/>
      <c r="E27" s="85"/>
      <c r="F27" s="93">
        <v>12</v>
      </c>
      <c r="G27" s="94"/>
      <c r="H27" s="92">
        <v>-86338329</v>
      </c>
      <c r="I27" s="94"/>
      <c r="J27" s="92">
        <v>-31339900</v>
      </c>
      <c r="K27" s="94"/>
      <c r="L27" s="92" t="s">
        <v>20</v>
      </c>
      <c r="M27" s="94"/>
      <c r="N27" s="92" t="s">
        <v>20</v>
      </c>
    </row>
    <row r="28" spans="1:14" ht="15.9" customHeight="1" x14ac:dyDescent="0.2">
      <c r="A28" s="28" t="s">
        <v>120</v>
      </c>
      <c r="B28" s="85"/>
      <c r="C28" s="85"/>
      <c r="D28" s="85"/>
      <c r="E28" s="85"/>
      <c r="F28" s="93"/>
      <c r="G28" s="94"/>
      <c r="H28" s="92">
        <v>-40378891</v>
      </c>
      <c r="I28" s="94"/>
      <c r="J28" s="92">
        <v>-36439100</v>
      </c>
      <c r="K28" s="94"/>
      <c r="L28" s="92">
        <v>-2779585</v>
      </c>
      <c r="M28" s="94"/>
      <c r="N28" s="92">
        <v>-7117306</v>
      </c>
    </row>
    <row r="29" spans="1:14" ht="15.9" customHeight="1" x14ac:dyDescent="0.2">
      <c r="A29" s="28" t="s">
        <v>121</v>
      </c>
      <c r="B29" s="85"/>
      <c r="C29" s="85"/>
      <c r="D29" s="85"/>
      <c r="E29" s="85"/>
      <c r="F29" s="93"/>
      <c r="G29" s="94"/>
      <c r="H29" s="92">
        <v>-472099559</v>
      </c>
      <c r="I29" s="94"/>
      <c r="J29" s="92">
        <v>-495639926</v>
      </c>
      <c r="K29" s="94"/>
      <c r="L29" s="92">
        <v>-238385646</v>
      </c>
      <c r="M29" s="94"/>
      <c r="N29" s="92">
        <v>-352355883</v>
      </c>
    </row>
    <row r="30" spans="1:14" ht="15.9" customHeight="1" x14ac:dyDescent="0.2">
      <c r="A30" s="95" t="s">
        <v>122</v>
      </c>
      <c r="B30" s="95"/>
      <c r="C30" s="95"/>
      <c r="D30" s="85"/>
      <c r="E30" s="85"/>
      <c r="F30" s="93">
        <v>7</v>
      </c>
      <c r="G30" s="94"/>
      <c r="H30" s="92">
        <v>-260592444</v>
      </c>
      <c r="I30" s="94"/>
      <c r="J30" s="92" t="s">
        <v>20</v>
      </c>
      <c r="K30" s="94"/>
      <c r="L30" s="92">
        <v>-260592444</v>
      </c>
      <c r="M30" s="94"/>
      <c r="N30" s="92" t="s">
        <v>20</v>
      </c>
    </row>
    <row r="31" spans="1:14" ht="15.9" customHeight="1" x14ac:dyDescent="0.2">
      <c r="A31" s="28" t="s">
        <v>123</v>
      </c>
      <c r="B31" s="85"/>
      <c r="C31" s="85"/>
      <c r="D31" s="85"/>
      <c r="E31" s="85"/>
      <c r="F31" s="93">
        <v>13</v>
      </c>
      <c r="G31" s="94"/>
      <c r="H31" s="92" t="s">
        <v>20</v>
      </c>
      <c r="I31" s="94"/>
      <c r="J31" s="92" t="s">
        <v>20</v>
      </c>
      <c r="K31" s="94"/>
      <c r="L31" s="92">
        <v>-54700000</v>
      </c>
      <c r="M31" s="94"/>
      <c r="N31" s="92">
        <v>-268511549</v>
      </c>
    </row>
    <row r="32" spans="1:14" ht="15.9" customHeight="1" x14ac:dyDescent="0.2">
      <c r="A32" s="32" t="s">
        <v>124</v>
      </c>
      <c r="B32" s="85"/>
      <c r="C32" s="85"/>
      <c r="D32" s="85"/>
      <c r="E32" s="85"/>
      <c r="F32" s="93">
        <v>14</v>
      </c>
      <c r="G32" s="94"/>
      <c r="H32" s="92" t="s">
        <v>20</v>
      </c>
      <c r="I32" s="94"/>
      <c r="J32" s="92" t="s">
        <v>20</v>
      </c>
      <c r="K32" s="94"/>
      <c r="L32" s="92">
        <v>-39548606</v>
      </c>
      <c r="M32" s="94"/>
      <c r="N32" s="92">
        <v>-86700000</v>
      </c>
    </row>
    <row r="33" spans="1:14" ht="15.9" customHeight="1" x14ac:dyDescent="0.2">
      <c r="A33" s="32" t="s">
        <v>125</v>
      </c>
      <c r="B33" s="85"/>
      <c r="C33" s="85"/>
      <c r="D33" s="85"/>
      <c r="E33" s="85"/>
      <c r="F33" s="93">
        <v>15</v>
      </c>
      <c r="G33" s="94"/>
      <c r="H33" s="92">
        <v>-200493813</v>
      </c>
      <c r="I33" s="94"/>
      <c r="J33" s="92">
        <v>-101831271</v>
      </c>
      <c r="K33" s="94"/>
      <c r="L33" s="92">
        <v>-200493813</v>
      </c>
      <c r="M33" s="94"/>
      <c r="N33" s="92">
        <v>-101831271</v>
      </c>
    </row>
    <row r="34" spans="1:14" ht="15.9" customHeight="1" x14ac:dyDescent="0.2">
      <c r="A34" s="28" t="s">
        <v>126</v>
      </c>
      <c r="B34" s="85"/>
      <c r="C34" s="85"/>
      <c r="D34" s="85"/>
      <c r="E34" s="85"/>
      <c r="F34" s="93"/>
      <c r="G34" s="94"/>
      <c r="H34" s="77" t="s">
        <v>20</v>
      </c>
      <c r="I34" s="94"/>
      <c r="J34" s="92" t="s">
        <v>20</v>
      </c>
      <c r="K34" s="94"/>
      <c r="L34" s="92" t="s">
        <v>20</v>
      </c>
      <c r="M34" s="94"/>
      <c r="N34" s="92">
        <v>-14000007</v>
      </c>
    </row>
    <row r="35" spans="1:14" ht="15.9" customHeight="1" x14ac:dyDescent="0.2">
      <c r="A35" s="56" t="s">
        <v>127</v>
      </c>
      <c r="B35" s="85"/>
      <c r="C35" s="85"/>
      <c r="D35" s="85"/>
      <c r="E35" s="85"/>
      <c r="F35" s="93"/>
      <c r="G35" s="94"/>
      <c r="H35" s="92">
        <v>-16864147</v>
      </c>
      <c r="I35" s="94"/>
      <c r="J35" s="92">
        <v>-2386174</v>
      </c>
      <c r="K35" s="94"/>
      <c r="L35" s="92">
        <v>-16927153</v>
      </c>
      <c r="M35" s="94"/>
      <c r="N35" s="92">
        <v>-2341935</v>
      </c>
    </row>
    <row r="36" spans="1:14" ht="16.5" customHeight="1" x14ac:dyDescent="0.2">
      <c r="A36" s="28" t="s">
        <v>128</v>
      </c>
      <c r="B36" s="85"/>
      <c r="C36" s="85"/>
      <c r="D36" s="85"/>
      <c r="E36" s="85"/>
      <c r="F36" s="93"/>
      <c r="G36" s="94"/>
      <c r="H36" s="96">
        <v>-344058015</v>
      </c>
      <c r="I36" s="94"/>
      <c r="J36" s="96">
        <v>-308350152</v>
      </c>
      <c r="K36" s="94"/>
      <c r="L36" s="96">
        <v>-338464459</v>
      </c>
      <c r="M36" s="94"/>
      <c r="N36" s="96">
        <v>-316206922</v>
      </c>
    </row>
    <row r="37" spans="1:14" s="90" customFormat="1" ht="15.9" customHeight="1" x14ac:dyDescent="0.2">
      <c r="A37" s="88"/>
      <c r="B37" s="88"/>
      <c r="C37" s="89"/>
      <c r="E37" s="91"/>
      <c r="F37" s="91"/>
      <c r="G37" s="94"/>
      <c r="H37" s="92"/>
      <c r="I37" s="91"/>
      <c r="J37" s="92"/>
      <c r="K37" s="91"/>
      <c r="L37" s="92"/>
      <c r="N37" s="92"/>
    </row>
    <row r="38" spans="1:14" s="90" customFormat="1" ht="16.5" customHeight="1" x14ac:dyDescent="0.2">
      <c r="A38" s="52" t="s">
        <v>129</v>
      </c>
      <c r="B38" s="88"/>
      <c r="C38" s="89"/>
      <c r="E38" s="91"/>
      <c r="F38" s="91"/>
      <c r="G38" s="91"/>
      <c r="H38" s="92">
        <f>SUM(H27:H36)</f>
        <v>-1420825198</v>
      </c>
      <c r="I38" s="91"/>
      <c r="J38" s="92">
        <f>SUM(J27:J36)</f>
        <v>-975986523</v>
      </c>
      <c r="K38" s="91"/>
      <c r="L38" s="92">
        <f>SUM(L27:L36)</f>
        <v>-1151891706</v>
      </c>
      <c r="M38" s="91"/>
      <c r="N38" s="92">
        <f>SUM(N27:N36)</f>
        <v>-1149064873</v>
      </c>
    </row>
    <row r="39" spans="1:14" s="90" customFormat="1" ht="15.9" customHeight="1" x14ac:dyDescent="0.2">
      <c r="A39" s="52"/>
      <c r="B39" s="88"/>
      <c r="C39" s="89"/>
      <c r="E39" s="91"/>
      <c r="F39" s="91"/>
      <c r="G39" s="91"/>
      <c r="H39" s="92"/>
      <c r="I39" s="91"/>
      <c r="J39" s="92"/>
      <c r="K39" s="91"/>
      <c r="L39" s="92"/>
      <c r="N39" s="92"/>
    </row>
    <row r="40" spans="1:14" ht="15.9" customHeight="1" x14ac:dyDescent="0.2">
      <c r="A40" s="78" t="s">
        <v>130</v>
      </c>
      <c r="B40" s="85"/>
      <c r="C40" s="85"/>
      <c r="D40" s="85"/>
      <c r="E40" s="85"/>
      <c r="F40" s="97"/>
      <c r="G40" s="98"/>
      <c r="H40" s="77">
        <v>-1084402443</v>
      </c>
      <c r="I40" s="98"/>
      <c r="J40" s="77">
        <v>-702151840</v>
      </c>
      <c r="K40" s="98"/>
      <c r="L40" s="77">
        <v>-748017690</v>
      </c>
      <c r="M40" s="98"/>
      <c r="N40" s="77">
        <v>-524591275</v>
      </c>
    </row>
    <row r="41" spans="1:14" ht="15.9" customHeight="1" x14ac:dyDescent="0.2">
      <c r="A41" s="75" t="s">
        <v>131</v>
      </c>
      <c r="B41" s="85"/>
      <c r="C41" s="85"/>
      <c r="D41" s="85"/>
      <c r="E41" s="85"/>
      <c r="F41" s="93" t="s">
        <v>30</v>
      </c>
      <c r="G41" s="94"/>
      <c r="H41" s="96">
        <v>-131349570</v>
      </c>
      <c r="I41" s="94"/>
      <c r="J41" s="96">
        <v>-125395620</v>
      </c>
      <c r="K41" s="94"/>
      <c r="L41" s="96" t="s">
        <v>20</v>
      </c>
      <c r="M41" s="94"/>
      <c r="N41" s="96" t="s">
        <v>20</v>
      </c>
    </row>
    <row r="42" spans="1:14" s="90" customFormat="1" ht="15.9" customHeight="1" x14ac:dyDescent="0.2">
      <c r="A42" s="88"/>
      <c r="B42" s="88"/>
      <c r="C42" s="89"/>
      <c r="D42" s="99"/>
      <c r="E42" s="91"/>
      <c r="G42" s="91"/>
      <c r="H42" s="92"/>
      <c r="I42" s="91"/>
      <c r="J42" s="92"/>
      <c r="K42" s="91"/>
      <c r="L42" s="92"/>
      <c r="N42" s="92"/>
    </row>
    <row r="43" spans="1:14" ht="15.9" customHeight="1" x14ac:dyDescent="0.2">
      <c r="A43" s="78" t="s">
        <v>132</v>
      </c>
      <c r="B43" s="100"/>
      <c r="C43" s="85"/>
      <c r="D43" s="85"/>
      <c r="E43" s="85"/>
      <c r="F43" s="101"/>
      <c r="G43" s="115"/>
      <c r="H43" s="113">
        <f>SUM(H40:H41)</f>
        <v>-1215752013</v>
      </c>
      <c r="I43" s="114"/>
      <c r="J43" s="113">
        <f>SUM(J40:J41)</f>
        <v>-827547460</v>
      </c>
      <c r="K43" s="114"/>
      <c r="L43" s="113">
        <f>SUM(L40:L41)</f>
        <v>-748017690</v>
      </c>
      <c r="M43" s="114"/>
      <c r="N43" s="113">
        <f>SUM(N40:N41)</f>
        <v>-524591275</v>
      </c>
    </row>
    <row r="44" spans="1:14" ht="15.9" customHeight="1" x14ac:dyDescent="0.2">
      <c r="A44" s="75" t="s">
        <v>133</v>
      </c>
      <c r="B44" s="85"/>
      <c r="C44" s="85"/>
      <c r="D44" s="85"/>
      <c r="E44" s="85"/>
      <c r="F44" s="23">
        <v>29</v>
      </c>
      <c r="G44" s="202"/>
      <c r="H44" s="96">
        <v>-11286428</v>
      </c>
      <c r="I44" s="203"/>
      <c r="J44" s="96">
        <v>-7535193</v>
      </c>
      <c r="K44" s="203"/>
      <c r="L44" s="102">
        <v>8629685</v>
      </c>
      <c r="M44" s="203"/>
      <c r="N44" s="102">
        <v>-6667593</v>
      </c>
    </row>
    <row r="45" spans="1:14" s="90" customFormat="1" ht="15.9" customHeight="1" x14ac:dyDescent="0.2">
      <c r="A45" s="88"/>
      <c r="B45" s="88"/>
      <c r="C45" s="89"/>
      <c r="D45" s="99"/>
      <c r="E45" s="91"/>
      <c r="G45" s="91"/>
      <c r="H45" s="92"/>
      <c r="I45" s="91"/>
      <c r="J45" s="92"/>
      <c r="K45" s="91"/>
      <c r="L45" s="92"/>
      <c r="N45" s="92"/>
    </row>
    <row r="46" spans="1:14" ht="15.9" customHeight="1" x14ac:dyDescent="0.2">
      <c r="A46" s="78" t="s">
        <v>134</v>
      </c>
      <c r="B46" s="85"/>
      <c r="C46" s="85"/>
      <c r="D46" s="85"/>
      <c r="E46" s="85"/>
      <c r="F46" s="101"/>
      <c r="G46" s="115"/>
      <c r="H46" s="113">
        <f>SUM(H43:H44)</f>
        <v>-1227038441</v>
      </c>
      <c r="I46" s="114"/>
      <c r="J46" s="113">
        <f>SUM(J43:J44)</f>
        <v>-835082653</v>
      </c>
      <c r="K46" s="114"/>
      <c r="L46" s="113">
        <f>SUM(L43:L44)</f>
        <v>-739388005</v>
      </c>
      <c r="M46" s="114"/>
      <c r="N46" s="113">
        <f>SUM(N43:N44)</f>
        <v>-531258868</v>
      </c>
    </row>
    <row r="47" spans="1:14" ht="15.9" customHeight="1" x14ac:dyDescent="0.2">
      <c r="A47" s="78"/>
      <c r="B47" s="85"/>
      <c r="C47" s="85"/>
      <c r="D47" s="85"/>
      <c r="E47" s="85"/>
      <c r="F47" s="101"/>
      <c r="G47" s="115"/>
      <c r="H47" s="113"/>
      <c r="I47" s="114"/>
      <c r="J47" s="113"/>
      <c r="K47" s="114"/>
      <c r="L47" s="113"/>
      <c r="M47" s="114"/>
      <c r="N47" s="113"/>
    </row>
    <row r="48" spans="1:14" ht="15.9" customHeight="1" x14ac:dyDescent="0.2">
      <c r="A48" s="52" t="s">
        <v>135</v>
      </c>
      <c r="B48" s="53"/>
      <c r="C48" s="53"/>
      <c r="D48" s="53"/>
      <c r="E48" s="53"/>
      <c r="F48" s="101"/>
      <c r="G48" s="115"/>
      <c r="H48" s="113"/>
      <c r="I48" s="114"/>
      <c r="J48" s="113"/>
      <c r="K48" s="114"/>
      <c r="L48" s="113"/>
      <c r="M48" s="114"/>
      <c r="N48" s="113"/>
    </row>
    <row r="49" spans="1:14" ht="15.9" customHeight="1" x14ac:dyDescent="0.2">
      <c r="A49" s="28" t="s">
        <v>136</v>
      </c>
      <c r="B49" s="53"/>
      <c r="C49" s="53"/>
      <c r="D49" s="53"/>
      <c r="E49" s="53"/>
      <c r="F49" s="101"/>
      <c r="G49" s="115"/>
      <c r="H49" s="204"/>
      <c r="I49" s="114"/>
      <c r="J49" s="204"/>
      <c r="K49" s="114"/>
      <c r="L49" s="204"/>
      <c r="M49" s="114"/>
      <c r="N49" s="204"/>
    </row>
    <row r="50" spans="1:14" ht="15.9" customHeight="1" x14ac:dyDescent="0.2">
      <c r="A50" s="28"/>
      <c r="B50" s="103" t="s">
        <v>137</v>
      </c>
      <c r="C50" s="53"/>
      <c r="D50" s="53"/>
      <c r="E50" s="53"/>
      <c r="F50" s="101"/>
      <c r="G50" s="115"/>
      <c r="H50" s="204"/>
      <c r="I50" s="114"/>
      <c r="J50" s="204"/>
      <c r="K50" s="114"/>
      <c r="L50" s="204"/>
      <c r="M50" s="114"/>
      <c r="N50" s="204"/>
    </row>
    <row r="51" spans="1:14" ht="15.9" customHeight="1" x14ac:dyDescent="0.2">
      <c r="A51" s="52"/>
      <c r="B51" s="103" t="s">
        <v>138</v>
      </c>
      <c r="C51" s="103"/>
      <c r="D51" s="53"/>
      <c r="E51" s="53"/>
      <c r="F51" s="101"/>
      <c r="G51" s="115"/>
      <c r="H51" s="104">
        <v>5899185</v>
      </c>
      <c r="I51" s="205"/>
      <c r="J51" s="104">
        <v>6100586</v>
      </c>
      <c r="K51" s="205"/>
      <c r="L51" s="104">
        <v>5070867</v>
      </c>
      <c r="M51" s="205"/>
      <c r="N51" s="104">
        <v>4454365</v>
      </c>
    </row>
    <row r="52" spans="1:14" ht="15.9" customHeight="1" x14ac:dyDescent="0.2">
      <c r="A52" s="28" t="s">
        <v>139</v>
      </c>
      <c r="B52" s="53"/>
      <c r="C52" s="53"/>
      <c r="D52" s="53"/>
      <c r="E52" s="53"/>
      <c r="F52" s="101"/>
      <c r="G52" s="115"/>
      <c r="H52" s="204"/>
      <c r="I52" s="114"/>
      <c r="J52" s="204"/>
      <c r="K52" s="114"/>
      <c r="L52" s="204"/>
      <c r="M52" s="114"/>
      <c r="N52" s="204"/>
    </row>
    <row r="53" spans="1:14" ht="15.9" customHeight="1" x14ac:dyDescent="0.2">
      <c r="A53" s="52"/>
      <c r="B53" s="103" t="s">
        <v>140</v>
      </c>
      <c r="C53" s="103"/>
      <c r="D53" s="53"/>
      <c r="E53" s="53"/>
      <c r="F53" s="101"/>
      <c r="G53" s="115"/>
      <c r="H53" s="102">
        <v>419322</v>
      </c>
      <c r="I53" s="114"/>
      <c r="J53" s="102">
        <v>392997</v>
      </c>
      <c r="K53" s="114"/>
      <c r="L53" s="102" t="s">
        <v>20</v>
      </c>
      <c r="M53" s="114"/>
      <c r="N53" s="102">
        <v>0</v>
      </c>
    </row>
    <row r="54" spans="1:14" s="90" customFormat="1" ht="15.9" customHeight="1" x14ac:dyDescent="0.2">
      <c r="A54" s="88"/>
      <c r="B54" s="88"/>
      <c r="C54" s="89"/>
      <c r="E54" s="91"/>
      <c r="F54" s="91"/>
      <c r="G54" s="91"/>
      <c r="H54" s="92"/>
      <c r="I54" s="91"/>
      <c r="J54" s="92"/>
      <c r="K54" s="91"/>
      <c r="L54" s="92"/>
      <c r="N54" s="92"/>
    </row>
    <row r="55" spans="1:14" ht="15.9" customHeight="1" x14ac:dyDescent="0.2">
      <c r="A55" s="78" t="s">
        <v>141</v>
      </c>
      <c r="B55" s="85"/>
      <c r="C55" s="85"/>
      <c r="D55" s="85"/>
      <c r="E55" s="85"/>
      <c r="F55" s="101"/>
      <c r="G55" s="105"/>
      <c r="H55" s="82">
        <f>SUM(H51:H53)</f>
        <v>6318507</v>
      </c>
      <c r="I55" s="91"/>
      <c r="J55" s="82">
        <f>SUM(J51:J53)</f>
        <v>6493583</v>
      </c>
      <c r="K55" s="91"/>
      <c r="L55" s="82">
        <f>SUM(L51:L53)</f>
        <v>5070867</v>
      </c>
      <c r="M55" s="90"/>
      <c r="N55" s="82">
        <f>SUM(N51:N53)</f>
        <v>4454365</v>
      </c>
    </row>
    <row r="56" spans="1:14" s="90" customFormat="1" ht="15.9" customHeight="1" x14ac:dyDescent="0.2">
      <c r="A56" s="88"/>
      <c r="B56" s="88"/>
      <c r="C56" s="89"/>
      <c r="E56" s="91"/>
      <c r="F56" s="91"/>
      <c r="G56" s="91"/>
      <c r="H56" s="92"/>
      <c r="I56" s="91"/>
      <c r="J56" s="92"/>
      <c r="K56" s="91"/>
      <c r="L56" s="92"/>
      <c r="N56" s="92"/>
    </row>
    <row r="57" spans="1:14" ht="15.9" customHeight="1" thickBot="1" x14ac:dyDescent="0.25">
      <c r="A57" s="78" t="s">
        <v>142</v>
      </c>
      <c r="B57" s="78"/>
      <c r="C57" s="85"/>
      <c r="D57" s="85"/>
      <c r="E57" s="85"/>
      <c r="F57" s="101"/>
      <c r="G57" s="115"/>
      <c r="H57" s="206">
        <f>SUM(H46,H55)</f>
        <v>-1220719934</v>
      </c>
      <c r="I57" s="114"/>
      <c r="J57" s="206">
        <f>SUM(J46,J55)</f>
        <v>-828589070</v>
      </c>
      <c r="K57" s="114"/>
      <c r="L57" s="206">
        <f>SUM(L46,L55)</f>
        <v>-734317138</v>
      </c>
      <c r="M57" s="114"/>
      <c r="N57" s="206">
        <f>SUM(N46,N55)</f>
        <v>-526804503</v>
      </c>
    </row>
    <row r="58" spans="1:14" ht="20.100000000000001" customHeight="1" thickTop="1" x14ac:dyDescent="0.2">
      <c r="A58" s="78"/>
      <c r="B58" s="78"/>
      <c r="C58" s="85"/>
      <c r="D58" s="85"/>
      <c r="E58" s="85"/>
      <c r="F58" s="101"/>
      <c r="G58" s="115"/>
      <c r="H58" s="204"/>
      <c r="I58" s="114"/>
      <c r="J58" s="204"/>
      <c r="K58" s="114"/>
      <c r="L58" s="204"/>
      <c r="M58" s="114"/>
      <c r="N58" s="204"/>
    </row>
    <row r="59" spans="1:14" ht="18.75" customHeight="1" x14ac:dyDescent="0.2"/>
    <row r="60" spans="1:14" ht="20.100000000000001" customHeight="1" x14ac:dyDescent="0.2"/>
    <row r="61" spans="1:14" ht="21.9" customHeight="1" x14ac:dyDescent="0.2">
      <c r="A61" s="227" t="str">
        <f>'5-7'!A65</f>
        <v>The accompanying notes are an integral part of these consolidated and separate financial statements.</v>
      </c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</row>
    <row r="62" spans="1:14" ht="16.5" customHeight="1" x14ac:dyDescent="0.2">
      <c r="A62" s="78" t="str">
        <f>A1</f>
        <v>Raimon Land Public Company Limited</v>
      </c>
      <c r="B62" s="85"/>
      <c r="C62" s="85"/>
      <c r="D62" s="85"/>
      <c r="E62" s="85"/>
      <c r="F62" s="101"/>
      <c r="G62" s="114"/>
      <c r="H62" s="113"/>
      <c r="I62" s="114"/>
      <c r="J62" s="113"/>
      <c r="K62" s="114"/>
      <c r="L62" s="113"/>
      <c r="M62" s="114"/>
      <c r="N62" s="113"/>
    </row>
    <row r="63" spans="1:14" ht="16.5" customHeight="1" x14ac:dyDescent="0.2">
      <c r="A63" s="78" t="str">
        <f>A2</f>
        <v>Statements of Comprehensive Income</v>
      </c>
      <c r="B63" s="85"/>
      <c r="C63" s="85"/>
      <c r="D63" s="85"/>
      <c r="E63" s="85"/>
      <c r="F63" s="101"/>
      <c r="G63" s="114"/>
      <c r="H63" s="113"/>
      <c r="I63" s="114"/>
      <c r="J63" s="113"/>
      <c r="K63" s="114"/>
      <c r="L63" s="113"/>
      <c r="M63" s="114"/>
      <c r="N63" s="113"/>
    </row>
    <row r="64" spans="1:14" ht="16.5" customHeight="1" x14ac:dyDescent="0.2">
      <c r="A64" s="106" t="str">
        <f>A3</f>
        <v>For the year ended 31 December 2024</v>
      </c>
      <c r="B64" s="107"/>
      <c r="C64" s="107"/>
      <c r="D64" s="107"/>
      <c r="E64" s="107"/>
      <c r="F64" s="108"/>
      <c r="G64" s="207"/>
      <c r="H64" s="208"/>
      <c r="I64" s="207"/>
      <c r="J64" s="208"/>
      <c r="K64" s="207"/>
      <c r="L64" s="208"/>
      <c r="M64" s="207"/>
      <c r="N64" s="208"/>
    </row>
    <row r="65" spans="1:14" ht="16.5" customHeight="1" x14ac:dyDescent="0.2">
      <c r="B65" s="85"/>
      <c r="C65" s="85"/>
      <c r="D65" s="85"/>
      <c r="E65" s="85"/>
      <c r="F65" s="101"/>
      <c r="G65" s="114"/>
      <c r="H65" s="113"/>
      <c r="I65" s="114"/>
      <c r="J65" s="113"/>
      <c r="K65" s="114"/>
      <c r="L65" s="113"/>
      <c r="M65" s="114"/>
      <c r="N65" s="113"/>
    </row>
    <row r="66" spans="1:14" ht="16.5" customHeight="1" x14ac:dyDescent="0.2">
      <c r="A66" s="78"/>
      <c r="B66" s="85"/>
      <c r="C66" s="85"/>
      <c r="D66" s="85"/>
      <c r="E66" s="85"/>
      <c r="F66" s="101"/>
      <c r="G66" s="114"/>
      <c r="H66" s="113"/>
      <c r="I66" s="114"/>
      <c r="J66" s="113"/>
      <c r="K66" s="114"/>
      <c r="L66" s="113"/>
      <c r="M66" s="114"/>
      <c r="N66" s="113"/>
    </row>
    <row r="67" spans="1:14" ht="16.5" customHeight="1" x14ac:dyDescent="0.2">
      <c r="G67" s="75"/>
      <c r="H67" s="226" t="s">
        <v>3</v>
      </c>
      <c r="I67" s="226"/>
      <c r="J67" s="226"/>
      <c r="K67" s="84"/>
      <c r="L67" s="226" t="s">
        <v>4</v>
      </c>
      <c r="M67" s="226"/>
      <c r="N67" s="226"/>
    </row>
    <row r="68" spans="1:14" ht="16.5" customHeight="1" x14ac:dyDescent="0.2">
      <c r="A68" s="85"/>
      <c r="B68" s="85"/>
      <c r="C68" s="85"/>
      <c r="D68" s="85"/>
      <c r="E68" s="85"/>
      <c r="F68" s="85"/>
      <c r="G68" s="85"/>
      <c r="H68" s="225" t="str">
        <f>H7</f>
        <v>financial statements</v>
      </c>
      <c r="I68" s="225"/>
      <c r="J68" s="225"/>
      <c r="K68" s="83"/>
      <c r="L68" s="225" t="str">
        <f>L7</f>
        <v>financial statements</v>
      </c>
      <c r="M68" s="225"/>
      <c r="N68" s="225"/>
    </row>
    <row r="69" spans="1:14" ht="16.5" customHeight="1" x14ac:dyDescent="0.2">
      <c r="A69" s="85"/>
      <c r="B69" s="85"/>
      <c r="C69" s="85"/>
      <c r="D69" s="85"/>
      <c r="E69" s="85"/>
      <c r="F69" s="85"/>
      <c r="G69" s="85"/>
      <c r="H69" s="83"/>
      <c r="I69" s="83"/>
      <c r="J69" s="18" t="s">
        <v>6</v>
      </c>
      <c r="K69" s="83"/>
      <c r="L69" s="83"/>
      <c r="M69" s="83"/>
      <c r="N69" s="83"/>
    </row>
    <row r="70" spans="1:14" ht="16.5" customHeight="1" x14ac:dyDescent="0.2">
      <c r="A70" s="85"/>
      <c r="B70" s="85"/>
      <c r="C70" s="85"/>
      <c r="D70" s="85"/>
      <c r="E70" s="85"/>
      <c r="F70" s="85"/>
      <c r="G70" s="84"/>
      <c r="H70" s="18" t="s">
        <v>9</v>
      </c>
      <c r="I70" s="19"/>
      <c r="J70" s="18" t="s">
        <v>10</v>
      </c>
      <c r="K70" s="5"/>
      <c r="L70" s="18" t="s">
        <v>9</v>
      </c>
      <c r="M70" s="19"/>
      <c r="N70" s="18" t="s">
        <v>10</v>
      </c>
    </row>
    <row r="71" spans="1:14" ht="16.5" customHeight="1" x14ac:dyDescent="0.2">
      <c r="A71" s="85"/>
      <c r="B71" s="85"/>
      <c r="C71" s="85"/>
      <c r="D71" s="85"/>
      <c r="E71" s="85"/>
      <c r="F71" s="86" t="s">
        <v>11</v>
      </c>
      <c r="G71" s="87"/>
      <c r="H71" s="11" t="s">
        <v>12</v>
      </c>
      <c r="I71" s="87"/>
      <c r="J71" s="11" t="s">
        <v>12</v>
      </c>
      <c r="K71" s="87"/>
      <c r="L71" s="11" t="s">
        <v>12</v>
      </c>
      <c r="M71" s="87"/>
      <c r="N71" s="11" t="s">
        <v>12</v>
      </c>
    </row>
    <row r="72" spans="1:14" ht="16.5" customHeight="1" x14ac:dyDescent="0.2">
      <c r="A72" s="78"/>
      <c r="B72" s="85"/>
      <c r="C72" s="85"/>
      <c r="D72" s="85"/>
      <c r="E72" s="85"/>
      <c r="F72" s="101"/>
      <c r="G72" s="115"/>
      <c r="H72" s="113"/>
      <c r="I72" s="114"/>
      <c r="J72" s="113"/>
      <c r="K72" s="114"/>
      <c r="L72" s="113"/>
      <c r="M72" s="114"/>
      <c r="N72" s="113"/>
    </row>
    <row r="73" spans="1:14" ht="16.5" customHeight="1" x14ac:dyDescent="0.2">
      <c r="A73" s="78" t="s">
        <v>143</v>
      </c>
      <c r="B73" s="85"/>
      <c r="C73" s="85"/>
      <c r="D73" s="85"/>
      <c r="E73" s="85"/>
      <c r="F73" s="101"/>
      <c r="G73" s="115"/>
      <c r="H73" s="113"/>
      <c r="I73" s="114"/>
      <c r="J73" s="113"/>
      <c r="K73" s="114"/>
      <c r="L73" s="113"/>
      <c r="M73" s="114"/>
      <c r="N73" s="113"/>
    </row>
    <row r="74" spans="1:14" ht="16.5" customHeight="1" x14ac:dyDescent="0.2">
      <c r="A74" s="75" t="s">
        <v>144</v>
      </c>
      <c r="B74" s="85"/>
      <c r="C74" s="85"/>
      <c r="D74" s="85"/>
      <c r="E74" s="85"/>
      <c r="F74" s="93">
        <v>4</v>
      </c>
      <c r="G74" s="209"/>
      <c r="H74" s="92">
        <v>-1212856956</v>
      </c>
      <c r="I74" s="92"/>
      <c r="J74" s="92">
        <v>-833438734</v>
      </c>
      <c r="K74" s="92"/>
      <c r="L74" s="92">
        <v>-739388005</v>
      </c>
      <c r="M74" s="92"/>
      <c r="N74" s="92">
        <v>-531258868</v>
      </c>
    </row>
    <row r="75" spans="1:14" ht="16.5" customHeight="1" x14ac:dyDescent="0.2">
      <c r="A75" s="75" t="s">
        <v>101</v>
      </c>
      <c r="B75" s="85"/>
      <c r="C75" s="85"/>
      <c r="D75" s="85"/>
      <c r="E75" s="85"/>
      <c r="F75" s="101"/>
      <c r="G75" s="202"/>
      <c r="H75" s="96">
        <v>-14181485</v>
      </c>
      <c r="I75" s="210"/>
      <c r="J75" s="96">
        <v>-1643919</v>
      </c>
      <c r="K75" s="105"/>
      <c r="L75" s="96">
        <v>0</v>
      </c>
      <c r="M75" s="205"/>
      <c r="N75" s="96">
        <v>0</v>
      </c>
    </row>
    <row r="76" spans="1:14" s="90" customFormat="1" ht="16.5" customHeight="1" x14ac:dyDescent="0.2">
      <c r="A76" s="88"/>
      <c r="B76" s="88"/>
      <c r="C76" s="89"/>
      <c r="E76" s="91"/>
      <c r="F76" s="91"/>
      <c r="G76" s="91"/>
      <c r="H76" s="92"/>
      <c r="I76" s="91"/>
      <c r="J76" s="92"/>
      <c r="K76" s="91"/>
      <c r="L76" s="92"/>
      <c r="N76" s="92"/>
    </row>
    <row r="77" spans="1:14" ht="16.5" customHeight="1" thickBot="1" x14ac:dyDescent="0.25">
      <c r="A77" s="78"/>
      <c r="B77" s="85"/>
      <c r="C77" s="85"/>
      <c r="D77" s="85"/>
      <c r="E77" s="85"/>
      <c r="F77" s="101"/>
      <c r="G77" s="98"/>
      <c r="H77" s="109">
        <f>SUM(H74:H76)</f>
        <v>-1227038441</v>
      </c>
      <c r="I77" s="98"/>
      <c r="J77" s="109">
        <f>SUM(J74:J76)</f>
        <v>-835082653</v>
      </c>
      <c r="K77" s="98"/>
      <c r="L77" s="109">
        <f>SUM(L74:L76)</f>
        <v>-739388005</v>
      </c>
      <c r="M77" s="98"/>
      <c r="N77" s="109">
        <f>SUM(N74:N76)</f>
        <v>-531258868</v>
      </c>
    </row>
    <row r="78" spans="1:14" ht="16.5" customHeight="1" thickTop="1" x14ac:dyDescent="0.2">
      <c r="B78" s="85"/>
      <c r="C78" s="85"/>
      <c r="D78" s="85"/>
      <c r="E78" s="85"/>
      <c r="F78" s="101"/>
      <c r="G78" s="115"/>
      <c r="I78" s="114"/>
      <c r="K78" s="114"/>
      <c r="M78" s="114"/>
    </row>
    <row r="79" spans="1:14" ht="16.5" customHeight="1" x14ac:dyDescent="0.2">
      <c r="A79" s="78" t="s">
        <v>145</v>
      </c>
      <c r="B79" s="85"/>
      <c r="C79" s="85"/>
      <c r="D79" s="85"/>
      <c r="E79" s="85"/>
      <c r="F79" s="101"/>
      <c r="G79" s="115"/>
      <c r="I79" s="114"/>
      <c r="K79" s="114"/>
      <c r="M79" s="114"/>
    </row>
    <row r="80" spans="1:14" ht="16.5" customHeight="1" x14ac:dyDescent="0.2">
      <c r="A80" s="75" t="s">
        <v>144</v>
      </c>
      <c r="B80" s="85"/>
      <c r="C80" s="85"/>
      <c r="D80" s="85"/>
      <c r="E80" s="85"/>
      <c r="F80" s="93">
        <v>4</v>
      </c>
      <c r="G80" s="202"/>
      <c r="H80" s="92">
        <f>H83-H81</f>
        <v>-1206538449</v>
      </c>
      <c r="I80" s="211"/>
      <c r="J80" s="92">
        <f>J83-J81</f>
        <v>-826945151</v>
      </c>
      <c r="K80" s="92"/>
      <c r="L80" s="92">
        <f>L83-L81</f>
        <v>-734317138</v>
      </c>
      <c r="M80" s="92"/>
      <c r="N80" s="92">
        <f>N83-N81</f>
        <v>-526804503</v>
      </c>
    </row>
    <row r="81" spans="1:14" ht="16.5" customHeight="1" x14ac:dyDescent="0.2">
      <c r="A81" s="75" t="s">
        <v>101</v>
      </c>
      <c r="B81" s="85"/>
      <c r="C81" s="85"/>
      <c r="D81" s="85"/>
      <c r="E81" s="85"/>
      <c r="F81" s="101"/>
      <c r="G81" s="202"/>
      <c r="H81" s="96">
        <v>-14181485</v>
      </c>
      <c r="I81" s="210"/>
      <c r="J81" s="96">
        <v>-1643919</v>
      </c>
      <c r="K81" s="210"/>
      <c r="L81" s="96">
        <v>0</v>
      </c>
      <c r="M81" s="210"/>
      <c r="N81" s="96">
        <v>0</v>
      </c>
    </row>
    <row r="82" spans="1:14" s="90" customFormat="1" ht="16.5" customHeight="1" x14ac:dyDescent="0.2">
      <c r="A82" s="88"/>
      <c r="B82" s="88"/>
      <c r="C82" s="89"/>
      <c r="E82" s="91"/>
      <c r="F82" s="91"/>
      <c r="G82" s="91"/>
      <c r="H82" s="92"/>
      <c r="I82" s="91"/>
      <c r="J82" s="92"/>
      <c r="K82" s="91"/>
      <c r="L82" s="92"/>
      <c r="N82" s="92"/>
    </row>
    <row r="83" spans="1:14" ht="16.5" customHeight="1" thickBot="1" x14ac:dyDescent="0.25">
      <c r="A83" s="78"/>
      <c r="B83" s="85"/>
      <c r="C83" s="85"/>
      <c r="D83" s="85"/>
      <c r="E83" s="85"/>
      <c r="F83" s="101"/>
      <c r="G83" s="94"/>
      <c r="H83" s="109">
        <f>H57</f>
        <v>-1220719934</v>
      </c>
      <c r="I83" s="94"/>
      <c r="J83" s="109">
        <f>J57</f>
        <v>-828589070</v>
      </c>
      <c r="K83" s="94"/>
      <c r="L83" s="109">
        <f>L57</f>
        <v>-734317138</v>
      </c>
      <c r="M83" s="94"/>
      <c r="N83" s="109">
        <f>N57</f>
        <v>-526804503</v>
      </c>
    </row>
    <row r="84" spans="1:14" ht="16.5" customHeight="1" thickTop="1" x14ac:dyDescent="0.2">
      <c r="A84" s="78"/>
      <c r="B84" s="85"/>
      <c r="C84" s="85"/>
      <c r="D84" s="85"/>
      <c r="E84" s="85"/>
      <c r="F84" s="101"/>
      <c r="G84" s="94"/>
      <c r="I84" s="94"/>
      <c r="K84" s="94"/>
      <c r="M84" s="94"/>
    </row>
    <row r="85" spans="1:14" ht="16.5" customHeight="1" x14ac:dyDescent="0.2">
      <c r="B85" s="85"/>
      <c r="C85" s="85"/>
      <c r="D85" s="85"/>
      <c r="E85" s="85"/>
      <c r="F85" s="101"/>
      <c r="G85" s="115"/>
      <c r="H85" s="113"/>
      <c r="I85" s="114"/>
      <c r="J85" s="113"/>
      <c r="K85" s="114"/>
      <c r="L85" s="113"/>
      <c r="M85" s="114"/>
      <c r="N85" s="113"/>
    </row>
    <row r="86" spans="1:14" ht="16.5" customHeight="1" x14ac:dyDescent="0.2">
      <c r="A86" s="78" t="s">
        <v>146</v>
      </c>
      <c r="B86" s="85"/>
      <c r="C86" s="85"/>
      <c r="D86" s="85"/>
      <c r="E86" s="85"/>
      <c r="F86" s="101"/>
      <c r="G86" s="115"/>
      <c r="H86" s="113"/>
      <c r="I86" s="114"/>
      <c r="J86" s="113"/>
      <c r="K86" s="114"/>
      <c r="L86" s="113"/>
      <c r="M86" s="114"/>
      <c r="N86" s="113"/>
    </row>
    <row r="87" spans="1:14" ht="16.5" customHeight="1" thickBot="1" x14ac:dyDescent="0.25">
      <c r="A87" s="75" t="s">
        <v>147</v>
      </c>
      <c r="F87" s="93" t="s">
        <v>148</v>
      </c>
      <c r="G87" s="110"/>
      <c r="H87" s="111">
        <f>ROUND(H74/5070535285,4)</f>
        <v>-0.2392</v>
      </c>
      <c r="I87" s="112"/>
      <c r="J87" s="111">
        <f>ROUND(J74/4172484127,4)</f>
        <v>-0.19969999999999999</v>
      </c>
      <c r="K87" s="112"/>
      <c r="L87" s="111">
        <f>ROUND(L74/5070535285,4)</f>
        <v>-0.14580000000000001</v>
      </c>
      <c r="M87" s="112"/>
      <c r="N87" s="111">
        <f>ROUND(N74/4172484127,4)</f>
        <v>-0.1273</v>
      </c>
    </row>
    <row r="88" spans="1:14" ht="16.5" customHeight="1" thickTop="1" x14ac:dyDescent="0.2">
      <c r="B88" s="100"/>
      <c r="C88" s="100"/>
      <c r="D88" s="101"/>
      <c r="E88" s="101"/>
      <c r="F88" s="97"/>
      <c r="G88" s="212"/>
      <c r="H88" s="113"/>
      <c r="I88" s="114"/>
      <c r="J88" s="113"/>
      <c r="K88" s="114"/>
      <c r="L88" s="113"/>
      <c r="M88" s="114"/>
      <c r="N88" s="113"/>
    </row>
    <row r="89" spans="1:14" ht="16.5" customHeight="1" x14ac:dyDescent="0.2">
      <c r="B89" s="100"/>
      <c r="C89" s="100"/>
      <c r="D89" s="101"/>
      <c r="F89" s="93"/>
      <c r="G89" s="115"/>
      <c r="H89" s="113"/>
      <c r="I89" s="114"/>
      <c r="J89" s="113"/>
      <c r="K89" s="114"/>
      <c r="L89" s="113"/>
      <c r="M89" s="114"/>
      <c r="N89" s="113"/>
    </row>
    <row r="90" spans="1:14" s="85" customFormat="1" ht="16.5" customHeight="1" x14ac:dyDescent="0.2">
      <c r="G90" s="87"/>
      <c r="H90" s="116"/>
      <c r="I90" s="87"/>
      <c r="J90" s="116"/>
      <c r="K90" s="87"/>
      <c r="L90" s="116"/>
      <c r="M90" s="87"/>
      <c r="N90" s="116"/>
    </row>
    <row r="91" spans="1:14" ht="16.5" customHeight="1" x14ac:dyDescent="0.2">
      <c r="A91" s="85"/>
      <c r="B91" s="85"/>
      <c r="C91" s="85"/>
      <c r="D91" s="85"/>
      <c r="E91" s="85"/>
      <c r="F91" s="85"/>
      <c r="G91" s="84"/>
      <c r="H91" s="117"/>
      <c r="I91" s="84"/>
      <c r="J91" s="117"/>
      <c r="K91" s="84"/>
      <c r="L91" s="117"/>
      <c r="M91" s="84"/>
      <c r="N91" s="117"/>
    </row>
    <row r="92" spans="1:14" ht="16.5" customHeight="1" x14ac:dyDescent="0.2">
      <c r="B92" s="100"/>
      <c r="C92" s="100"/>
      <c r="D92" s="101"/>
      <c r="E92" s="101"/>
      <c r="G92" s="115"/>
      <c r="H92" s="113"/>
      <c r="I92" s="114"/>
      <c r="J92" s="113"/>
      <c r="K92" s="114"/>
      <c r="L92" s="113"/>
      <c r="M92" s="114"/>
      <c r="N92" s="113"/>
    </row>
    <row r="93" spans="1:14" ht="16.5" customHeight="1" x14ac:dyDescent="0.2">
      <c r="B93" s="100"/>
      <c r="C93" s="100"/>
      <c r="D93" s="101"/>
      <c r="E93" s="101"/>
      <c r="G93" s="115"/>
      <c r="H93" s="113"/>
      <c r="I93" s="114"/>
      <c r="J93" s="113"/>
      <c r="K93" s="114"/>
      <c r="L93" s="113"/>
      <c r="M93" s="114"/>
      <c r="N93" s="113"/>
    </row>
    <row r="94" spans="1:14" ht="16.5" customHeight="1" x14ac:dyDescent="0.2">
      <c r="B94" s="100"/>
      <c r="C94" s="100"/>
      <c r="D94" s="101"/>
      <c r="E94" s="101"/>
      <c r="G94" s="115"/>
      <c r="H94" s="113"/>
      <c r="I94" s="114"/>
      <c r="J94" s="113"/>
      <c r="K94" s="114"/>
      <c r="L94" s="113"/>
      <c r="M94" s="114"/>
      <c r="N94" s="113"/>
    </row>
    <row r="95" spans="1:14" ht="16.5" customHeight="1" x14ac:dyDescent="0.2">
      <c r="B95" s="100"/>
      <c r="C95" s="100"/>
      <c r="D95" s="101"/>
      <c r="E95" s="101"/>
      <c r="G95" s="115"/>
      <c r="H95" s="113"/>
      <c r="I95" s="114"/>
      <c r="J95" s="113"/>
      <c r="K95" s="114"/>
      <c r="L95" s="113"/>
      <c r="M95" s="114"/>
      <c r="N95" s="113"/>
    </row>
    <row r="96" spans="1:14" ht="16.5" customHeight="1" x14ac:dyDescent="0.2">
      <c r="B96" s="100"/>
      <c r="C96" s="100"/>
      <c r="D96" s="101"/>
      <c r="E96" s="101"/>
      <c r="G96" s="115"/>
      <c r="H96" s="113"/>
      <c r="I96" s="114"/>
      <c r="J96" s="113"/>
      <c r="K96" s="114"/>
      <c r="L96" s="113"/>
      <c r="M96" s="114"/>
      <c r="N96" s="113"/>
    </row>
    <row r="97" spans="2:14" ht="16.5" customHeight="1" x14ac:dyDescent="0.2">
      <c r="B97" s="100"/>
      <c r="C97" s="100"/>
      <c r="D97" s="101"/>
      <c r="E97" s="101"/>
      <c r="G97" s="115"/>
      <c r="H97" s="113"/>
      <c r="I97" s="114"/>
      <c r="J97" s="113"/>
      <c r="K97" s="114"/>
      <c r="L97" s="113"/>
      <c r="M97" s="114"/>
      <c r="N97" s="113"/>
    </row>
    <row r="98" spans="2:14" ht="16.5" customHeight="1" x14ac:dyDescent="0.2">
      <c r="B98" s="100"/>
      <c r="C98" s="100"/>
      <c r="D98" s="101"/>
      <c r="E98" s="101"/>
      <c r="G98" s="115"/>
      <c r="H98" s="113"/>
      <c r="I98" s="114"/>
      <c r="J98" s="113"/>
      <c r="K98" s="114"/>
      <c r="L98" s="113"/>
      <c r="M98" s="114"/>
      <c r="N98" s="113"/>
    </row>
    <row r="99" spans="2:14" ht="16.5" customHeight="1" x14ac:dyDescent="0.2">
      <c r="B99" s="100"/>
      <c r="C99" s="100"/>
      <c r="D99" s="101"/>
      <c r="E99" s="101"/>
      <c r="G99" s="115"/>
      <c r="H99" s="113"/>
      <c r="I99" s="114"/>
      <c r="J99" s="113"/>
      <c r="K99" s="114"/>
      <c r="L99" s="113"/>
      <c r="M99" s="114"/>
      <c r="N99" s="113"/>
    </row>
    <row r="100" spans="2:14" ht="16.5" customHeight="1" x14ac:dyDescent="0.2">
      <c r="B100" s="100"/>
      <c r="C100" s="100"/>
      <c r="D100" s="101"/>
      <c r="E100" s="101"/>
      <c r="G100" s="115"/>
      <c r="H100" s="113"/>
      <c r="I100" s="114"/>
      <c r="J100" s="113"/>
      <c r="K100" s="114"/>
      <c r="L100" s="113"/>
      <c r="M100" s="114"/>
      <c r="N100" s="113"/>
    </row>
    <row r="101" spans="2:14" ht="16.5" customHeight="1" x14ac:dyDescent="0.2">
      <c r="B101" s="100"/>
      <c r="C101" s="100"/>
      <c r="D101" s="101"/>
      <c r="E101" s="101"/>
      <c r="G101" s="115"/>
      <c r="H101" s="113"/>
      <c r="I101" s="114"/>
      <c r="J101" s="113"/>
      <c r="K101" s="114"/>
      <c r="L101" s="113"/>
      <c r="M101" s="114"/>
      <c r="N101" s="113"/>
    </row>
    <row r="102" spans="2:14" ht="16.5" customHeight="1" x14ac:dyDescent="0.2">
      <c r="B102" s="100"/>
      <c r="C102" s="100"/>
      <c r="D102" s="101"/>
      <c r="E102" s="101"/>
      <c r="G102" s="115"/>
      <c r="H102" s="113"/>
      <c r="I102" s="114"/>
      <c r="J102" s="113"/>
      <c r="K102" s="114"/>
      <c r="L102" s="113"/>
      <c r="M102" s="114"/>
      <c r="N102" s="113"/>
    </row>
    <row r="103" spans="2:14" ht="16.5" customHeight="1" x14ac:dyDescent="0.2">
      <c r="B103" s="100"/>
      <c r="C103" s="100"/>
      <c r="D103" s="101"/>
      <c r="E103" s="101"/>
      <c r="G103" s="115"/>
      <c r="H103" s="113"/>
      <c r="I103" s="114"/>
      <c r="J103" s="113"/>
      <c r="K103" s="114"/>
      <c r="L103" s="113"/>
      <c r="M103" s="114"/>
      <c r="N103" s="113"/>
    </row>
    <row r="104" spans="2:14" ht="16.5" customHeight="1" x14ac:dyDescent="0.2">
      <c r="B104" s="100"/>
      <c r="C104" s="100"/>
      <c r="D104" s="101"/>
      <c r="E104" s="101"/>
      <c r="G104" s="115"/>
      <c r="H104" s="113"/>
      <c r="I104" s="114"/>
      <c r="J104" s="113"/>
      <c r="K104" s="114"/>
      <c r="L104" s="113"/>
      <c r="M104" s="114"/>
      <c r="N104" s="113"/>
    </row>
    <row r="105" spans="2:14" ht="16.5" customHeight="1" x14ac:dyDescent="0.2">
      <c r="B105" s="100"/>
      <c r="C105" s="100"/>
      <c r="D105" s="101"/>
      <c r="E105" s="101"/>
      <c r="G105" s="115"/>
      <c r="H105" s="113"/>
      <c r="I105" s="114"/>
      <c r="J105" s="113"/>
      <c r="K105" s="114"/>
      <c r="L105" s="113"/>
      <c r="M105" s="114"/>
      <c r="N105" s="113"/>
    </row>
    <row r="106" spans="2:14" ht="16.5" customHeight="1" x14ac:dyDescent="0.2">
      <c r="B106" s="100"/>
      <c r="C106" s="100"/>
      <c r="D106" s="101"/>
      <c r="E106" s="101"/>
      <c r="G106" s="115"/>
      <c r="H106" s="113"/>
      <c r="I106" s="114"/>
      <c r="J106" s="113"/>
      <c r="K106" s="114"/>
      <c r="L106" s="113"/>
      <c r="M106" s="114"/>
      <c r="N106" s="113"/>
    </row>
    <row r="107" spans="2:14" ht="16.5" customHeight="1" x14ac:dyDescent="0.2">
      <c r="B107" s="100"/>
      <c r="C107" s="100"/>
      <c r="D107" s="101"/>
      <c r="E107" s="101"/>
      <c r="G107" s="115"/>
      <c r="H107" s="113"/>
      <c r="I107" s="114"/>
      <c r="J107" s="113"/>
      <c r="K107" s="114"/>
      <c r="L107" s="113"/>
      <c r="M107" s="114"/>
      <c r="N107" s="113"/>
    </row>
    <row r="108" spans="2:14" ht="16.5" customHeight="1" x14ac:dyDescent="0.2">
      <c r="B108" s="100"/>
      <c r="C108" s="100"/>
      <c r="D108" s="101"/>
      <c r="E108" s="101"/>
      <c r="G108" s="115"/>
      <c r="H108" s="113"/>
      <c r="I108" s="114"/>
      <c r="J108" s="113"/>
      <c r="K108" s="114"/>
      <c r="L108" s="113"/>
      <c r="M108" s="114"/>
      <c r="N108" s="113"/>
    </row>
    <row r="109" spans="2:14" ht="16.5" customHeight="1" x14ac:dyDescent="0.2">
      <c r="B109" s="100"/>
      <c r="C109" s="100"/>
      <c r="D109" s="101"/>
      <c r="E109" s="101"/>
      <c r="G109" s="115"/>
      <c r="H109" s="113"/>
      <c r="I109" s="114"/>
      <c r="J109" s="113"/>
      <c r="K109" s="114"/>
      <c r="L109" s="113"/>
      <c r="M109" s="114"/>
      <c r="N109" s="113"/>
    </row>
    <row r="110" spans="2:14" ht="23.4" customHeight="1" x14ac:dyDescent="0.2">
      <c r="B110" s="100"/>
      <c r="C110" s="100"/>
      <c r="D110" s="101"/>
      <c r="E110" s="101"/>
      <c r="G110" s="115"/>
      <c r="H110" s="113"/>
      <c r="I110" s="114"/>
      <c r="J110" s="113"/>
      <c r="K110" s="114"/>
      <c r="L110" s="113"/>
      <c r="M110" s="114"/>
      <c r="N110" s="113"/>
    </row>
    <row r="111" spans="2:14" ht="23.4" customHeight="1" x14ac:dyDescent="0.2">
      <c r="B111" s="100"/>
      <c r="C111" s="100"/>
      <c r="D111" s="101"/>
      <c r="E111" s="101"/>
      <c r="G111" s="115"/>
      <c r="H111" s="113"/>
      <c r="I111" s="114"/>
      <c r="J111" s="113"/>
      <c r="K111" s="114"/>
      <c r="L111" s="113"/>
      <c r="M111" s="114"/>
      <c r="N111" s="113"/>
    </row>
    <row r="112" spans="2:14" ht="23.4" customHeight="1" x14ac:dyDescent="0.2">
      <c r="B112" s="100"/>
      <c r="C112" s="100"/>
      <c r="D112" s="101"/>
      <c r="E112" s="101"/>
      <c r="G112" s="115"/>
      <c r="H112" s="113"/>
      <c r="I112" s="114"/>
      <c r="J112" s="113"/>
      <c r="K112" s="114"/>
      <c r="L112" s="113"/>
      <c r="M112" s="114"/>
      <c r="N112" s="113"/>
    </row>
    <row r="113" spans="1:14" ht="19.5" customHeight="1" x14ac:dyDescent="0.2">
      <c r="B113" s="100"/>
      <c r="C113" s="100"/>
      <c r="D113" s="101"/>
      <c r="E113" s="101"/>
      <c r="G113" s="115"/>
      <c r="H113" s="113"/>
      <c r="I113" s="114"/>
      <c r="J113" s="113"/>
      <c r="K113" s="114"/>
      <c r="L113" s="113"/>
      <c r="M113" s="114"/>
      <c r="N113" s="113"/>
    </row>
    <row r="114" spans="1:14" ht="14.4" customHeight="1" x14ac:dyDescent="0.2">
      <c r="B114" s="100"/>
      <c r="C114" s="100"/>
      <c r="D114" s="101"/>
      <c r="E114" s="101"/>
      <c r="G114" s="115"/>
      <c r="H114" s="113"/>
      <c r="I114" s="114"/>
      <c r="J114" s="113"/>
      <c r="K114" s="114"/>
      <c r="L114" s="113"/>
      <c r="M114" s="114"/>
      <c r="N114" s="113"/>
    </row>
    <row r="115" spans="1:14" ht="13.95" customHeight="1" x14ac:dyDescent="0.2">
      <c r="B115" s="100"/>
      <c r="C115" s="100"/>
      <c r="D115" s="101"/>
      <c r="E115" s="101"/>
      <c r="G115" s="115"/>
      <c r="H115" s="113"/>
      <c r="I115" s="114"/>
      <c r="J115" s="113"/>
      <c r="K115" s="114"/>
      <c r="L115" s="113"/>
      <c r="M115" s="114"/>
      <c r="N115" s="113"/>
    </row>
    <row r="116" spans="1:14" ht="16.5" customHeight="1" x14ac:dyDescent="0.2">
      <c r="B116" s="100"/>
      <c r="C116" s="100"/>
      <c r="D116" s="101"/>
      <c r="E116" s="101"/>
      <c r="G116" s="115"/>
      <c r="H116" s="113"/>
      <c r="I116" s="114"/>
      <c r="J116" s="113"/>
      <c r="K116" s="114"/>
      <c r="L116" s="113"/>
      <c r="M116" s="114"/>
      <c r="N116" s="113"/>
    </row>
    <row r="117" spans="1:14" ht="15" customHeight="1" x14ac:dyDescent="0.2">
      <c r="B117" s="100"/>
      <c r="C117" s="100"/>
      <c r="D117" s="101"/>
      <c r="E117" s="101"/>
      <c r="G117" s="115"/>
      <c r="H117" s="113"/>
      <c r="I117" s="114"/>
      <c r="J117" s="113"/>
      <c r="K117" s="114"/>
      <c r="L117" s="113"/>
      <c r="M117" s="114"/>
      <c r="N117" s="113"/>
    </row>
    <row r="118" spans="1:14" ht="12.6" customHeight="1" x14ac:dyDescent="0.2">
      <c r="B118" s="100"/>
      <c r="C118" s="100"/>
      <c r="D118" s="101"/>
      <c r="E118" s="101"/>
      <c r="G118" s="115"/>
      <c r="H118" s="113"/>
      <c r="I118" s="114"/>
      <c r="J118" s="113"/>
      <c r="K118" s="114"/>
      <c r="L118" s="113"/>
      <c r="M118" s="114"/>
      <c r="N118" s="113"/>
    </row>
    <row r="119" spans="1:14" ht="16.5" customHeight="1" x14ac:dyDescent="0.2">
      <c r="B119" s="100"/>
      <c r="C119" s="100"/>
      <c r="D119" s="101"/>
      <c r="E119" s="101"/>
      <c r="G119" s="115"/>
      <c r="H119" s="113"/>
      <c r="I119" s="114"/>
      <c r="J119" s="113"/>
      <c r="K119" s="114"/>
      <c r="L119" s="113"/>
      <c r="M119" s="114"/>
      <c r="N119" s="113"/>
    </row>
    <row r="120" spans="1:14" ht="21.9" customHeight="1" x14ac:dyDescent="0.2">
      <c r="A120" s="80" t="str">
        <f>'5-7'!A65</f>
        <v>The accompanying notes are an integral part of these consolidated and separate financial statements.</v>
      </c>
      <c r="B120" s="80"/>
      <c r="C120" s="80"/>
      <c r="D120" s="80"/>
      <c r="E120" s="80"/>
      <c r="F120" s="80"/>
      <c r="G120" s="80"/>
      <c r="H120" s="82"/>
      <c r="I120" s="80"/>
      <c r="J120" s="82"/>
      <c r="K120" s="80"/>
      <c r="L120" s="82"/>
      <c r="M120" s="80"/>
      <c r="N120" s="82"/>
    </row>
  </sheetData>
  <mergeCells count="9">
    <mergeCell ref="H68:J68"/>
    <mergeCell ref="L68:N68"/>
    <mergeCell ref="H6:J6"/>
    <mergeCell ref="L6:N6"/>
    <mergeCell ref="H7:J7"/>
    <mergeCell ref="L7:N7"/>
    <mergeCell ref="A61:N61"/>
    <mergeCell ref="H67:J67"/>
    <mergeCell ref="L67:N67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90148-DBEF-430E-821C-0277454B7366}">
  <dimension ref="A1:Z47"/>
  <sheetViews>
    <sheetView view="pageBreakPreview" topLeftCell="A16" zoomScale="120" zoomScaleNormal="100" zoomScaleSheetLayoutView="120" workbookViewId="0">
      <selection activeCell="A182" sqref="A182:XFD182"/>
    </sheetView>
  </sheetViews>
  <sheetFormatPr defaultColWidth="9.28515625" defaultRowHeight="16.5" customHeight="1" x14ac:dyDescent="0.2"/>
  <cols>
    <col min="1" max="1" width="56" style="190" customWidth="1"/>
    <col min="2" max="2" width="5.7109375" style="197" customWidth="1"/>
    <col min="3" max="3" width="0.7109375" style="197" customWidth="1"/>
    <col min="4" max="4" width="13.28515625" style="182" customWidth="1"/>
    <col min="5" max="5" width="0.7109375" style="183" customWidth="1"/>
    <col min="6" max="6" width="13.42578125" style="182" bestFit="1" customWidth="1"/>
    <col min="7" max="7" width="0.7109375" style="197" customWidth="1"/>
    <col min="8" max="8" width="19.7109375" style="182" customWidth="1"/>
    <col min="9" max="9" width="0.7109375" style="183" customWidth="1"/>
    <col min="10" max="10" width="17.28515625" style="183" customWidth="1"/>
    <col min="11" max="11" width="0.7109375" style="183" customWidth="1"/>
    <col min="12" max="12" width="17.28515625" style="182" customWidth="1"/>
    <col min="13" max="13" width="0.7109375" style="183" customWidth="1"/>
    <col min="14" max="14" width="13.42578125" style="182" customWidth="1"/>
    <col min="15" max="15" width="0.7109375" style="183" customWidth="1"/>
    <col min="16" max="16" width="16.42578125" style="182" bestFit="1" customWidth="1"/>
    <col min="17" max="17" width="0.7109375" style="182" customWidth="1"/>
    <col min="18" max="18" width="18.28515625" style="182" customWidth="1"/>
    <col min="19" max="19" width="0.7109375" style="183" customWidth="1"/>
    <col min="20" max="20" width="13.7109375" style="182" customWidth="1"/>
    <col min="21" max="21" width="0.7109375" style="183" customWidth="1"/>
    <col min="22" max="22" width="14.42578125" style="182" customWidth="1"/>
    <col min="23" max="23" width="0.7109375" style="183" customWidth="1"/>
    <col min="24" max="24" width="14.85546875" style="182" customWidth="1"/>
    <col min="25" max="25" width="0.7109375" style="183" customWidth="1"/>
    <col min="26" max="26" width="14.42578125" style="182" customWidth="1"/>
    <col min="27" max="27" width="9.28515625" style="184" customWidth="1"/>
    <col min="28" max="16384" width="9.28515625" style="184"/>
  </cols>
  <sheetData>
    <row r="1" spans="1:26" ht="16.5" customHeight="1" x14ac:dyDescent="0.2">
      <c r="A1" s="118" t="str">
        <f>'P&amp;L8-9'!A1</f>
        <v>Raimon Land Public Company Limited</v>
      </c>
      <c r="B1" s="119"/>
      <c r="C1" s="119"/>
      <c r="G1" s="119"/>
    </row>
    <row r="2" spans="1:26" ht="16.5" customHeight="1" x14ac:dyDescent="0.2">
      <c r="A2" s="120" t="s">
        <v>149</v>
      </c>
      <c r="B2" s="119"/>
      <c r="C2" s="119"/>
      <c r="G2" s="119"/>
    </row>
    <row r="3" spans="1:26" ht="16.5" customHeight="1" x14ac:dyDescent="0.2">
      <c r="A3" s="121" t="str">
        <f>'P&amp;L8-9'!A64</f>
        <v>For the year ended 31 December 2024</v>
      </c>
      <c r="B3" s="122"/>
      <c r="C3" s="122"/>
      <c r="D3" s="185"/>
      <c r="E3" s="186"/>
      <c r="F3" s="185"/>
      <c r="G3" s="122"/>
      <c r="H3" s="185"/>
      <c r="I3" s="186"/>
      <c r="J3" s="186"/>
      <c r="K3" s="186"/>
      <c r="L3" s="185"/>
      <c r="M3" s="186"/>
      <c r="N3" s="185"/>
      <c r="O3" s="186"/>
      <c r="P3" s="185"/>
      <c r="Q3" s="185"/>
      <c r="R3" s="185"/>
      <c r="S3" s="186"/>
      <c r="T3" s="185"/>
      <c r="U3" s="186"/>
      <c r="V3" s="185"/>
      <c r="W3" s="187"/>
      <c r="X3" s="185"/>
      <c r="Y3" s="186"/>
      <c r="Z3" s="185"/>
    </row>
    <row r="4" spans="1:26" ht="16.5" customHeight="1" x14ac:dyDescent="0.2">
      <c r="A4" s="123"/>
      <c r="B4" s="119"/>
      <c r="C4" s="119"/>
      <c r="G4" s="119"/>
    </row>
    <row r="5" spans="1:26" ht="16.5" customHeight="1" x14ac:dyDescent="0.2">
      <c r="A5" s="124"/>
      <c r="B5" s="119"/>
      <c r="C5" s="119"/>
      <c r="G5" s="119"/>
    </row>
    <row r="6" spans="1:26" ht="16.5" customHeight="1" x14ac:dyDescent="0.2">
      <c r="A6" s="124"/>
      <c r="B6" s="125"/>
      <c r="C6" s="125"/>
      <c r="D6" s="229" t="s">
        <v>150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</row>
    <row r="7" spans="1:26" ht="16.5" customHeight="1" x14ac:dyDescent="0.2">
      <c r="A7" s="124"/>
      <c r="B7" s="125"/>
      <c r="C7" s="125"/>
      <c r="D7" s="230" t="s">
        <v>151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126"/>
      <c r="X7" s="188"/>
      <c r="Y7" s="189"/>
      <c r="Z7" s="188"/>
    </row>
    <row r="8" spans="1:26" ht="16.5" customHeight="1" x14ac:dyDescent="0.2">
      <c r="B8" s="184"/>
      <c r="C8" s="119"/>
      <c r="D8" s="127"/>
      <c r="E8" s="128"/>
      <c r="F8" s="127"/>
      <c r="G8" s="119"/>
      <c r="H8" s="127"/>
      <c r="I8" s="128"/>
      <c r="J8" s="128"/>
      <c r="K8" s="128"/>
      <c r="L8" s="127"/>
      <c r="M8" s="129"/>
      <c r="R8" s="230" t="s">
        <v>152</v>
      </c>
      <c r="S8" s="230"/>
      <c r="T8" s="230"/>
      <c r="U8" s="230"/>
      <c r="V8" s="127"/>
      <c r="Y8" s="189"/>
    </row>
    <row r="9" spans="1:26" ht="16.5" customHeight="1" x14ac:dyDescent="0.2">
      <c r="B9" s="184"/>
      <c r="C9" s="119"/>
      <c r="D9" s="127"/>
      <c r="E9" s="128">
        <v>1</v>
      </c>
      <c r="F9" s="127"/>
      <c r="G9" s="119"/>
      <c r="H9" s="127" t="s">
        <v>153</v>
      </c>
      <c r="I9" s="128"/>
      <c r="J9" s="128"/>
      <c r="K9" s="128"/>
      <c r="L9" s="127"/>
      <c r="M9" s="129"/>
      <c r="R9" s="230" t="s">
        <v>154</v>
      </c>
      <c r="S9" s="230"/>
      <c r="T9" s="230"/>
      <c r="U9" s="230"/>
      <c r="V9" s="127"/>
      <c r="Y9" s="189"/>
    </row>
    <row r="10" spans="1:26" ht="16.5" customHeight="1" x14ac:dyDescent="0.2">
      <c r="B10" s="184"/>
      <c r="C10" s="119"/>
      <c r="D10" s="127" t="s">
        <v>155</v>
      </c>
      <c r="E10" s="129"/>
      <c r="F10" s="127" t="s">
        <v>156</v>
      </c>
      <c r="G10" s="119"/>
      <c r="H10" s="127" t="s">
        <v>157</v>
      </c>
      <c r="I10" s="129"/>
      <c r="J10" s="127" t="s">
        <v>158</v>
      </c>
      <c r="K10" s="129"/>
      <c r="L10" s="127" t="s">
        <v>159</v>
      </c>
      <c r="M10" s="129"/>
      <c r="N10" s="229" t="s">
        <v>160</v>
      </c>
      <c r="O10" s="229"/>
      <c r="P10" s="229"/>
      <c r="Q10" s="128"/>
      <c r="S10" s="130"/>
      <c r="T10" s="131" t="s">
        <v>161</v>
      </c>
      <c r="U10" s="184"/>
      <c r="V10" s="127"/>
      <c r="W10" s="128"/>
      <c r="X10" s="127"/>
      <c r="Y10" s="129"/>
      <c r="Z10" s="127"/>
    </row>
    <row r="11" spans="1:26" ht="16.5" customHeight="1" x14ac:dyDescent="0.2">
      <c r="B11" s="184"/>
      <c r="C11" s="119"/>
      <c r="D11" s="127" t="s">
        <v>162</v>
      </c>
      <c r="E11" s="129"/>
      <c r="F11" s="127" t="s">
        <v>163</v>
      </c>
      <c r="G11" s="119"/>
      <c r="H11" s="127" t="s">
        <v>164</v>
      </c>
      <c r="I11" s="129"/>
      <c r="J11" s="127" t="s">
        <v>165</v>
      </c>
      <c r="K11" s="129"/>
      <c r="L11" s="127" t="s">
        <v>166</v>
      </c>
      <c r="M11" s="129"/>
      <c r="N11" s="127" t="s">
        <v>167</v>
      </c>
      <c r="O11" s="129"/>
      <c r="P11" s="127"/>
      <c r="Q11" s="127"/>
      <c r="R11" s="127" t="s">
        <v>168</v>
      </c>
      <c r="S11" s="130"/>
      <c r="T11" s="131" t="s">
        <v>169</v>
      </c>
      <c r="U11" s="130"/>
      <c r="V11" s="127" t="s">
        <v>170</v>
      </c>
      <c r="X11" s="127" t="s">
        <v>171</v>
      </c>
      <c r="Z11" s="127" t="s">
        <v>172</v>
      </c>
    </row>
    <row r="12" spans="1:26" ht="16.5" customHeight="1" x14ac:dyDescent="0.2">
      <c r="B12" s="132"/>
      <c r="C12" s="191"/>
      <c r="D12" s="127" t="s">
        <v>173</v>
      </c>
      <c r="E12" s="129"/>
      <c r="F12" s="127" t="s">
        <v>174</v>
      </c>
      <c r="G12" s="191"/>
      <c r="H12" s="127" t="s">
        <v>175</v>
      </c>
      <c r="I12" s="129"/>
      <c r="J12" s="127" t="s">
        <v>176</v>
      </c>
      <c r="K12" s="129"/>
      <c r="L12" s="127" t="s">
        <v>177</v>
      </c>
      <c r="M12" s="189"/>
      <c r="N12" s="133" t="s">
        <v>178</v>
      </c>
      <c r="P12" s="127" t="s">
        <v>98</v>
      </c>
      <c r="Q12" s="127"/>
      <c r="R12" s="131" t="s">
        <v>179</v>
      </c>
      <c r="S12" s="130"/>
      <c r="T12" s="131" t="s">
        <v>180</v>
      </c>
      <c r="U12" s="130"/>
      <c r="V12" s="127" t="s">
        <v>181</v>
      </c>
      <c r="X12" s="127" t="s">
        <v>182</v>
      </c>
      <c r="Z12" s="127" t="s">
        <v>180</v>
      </c>
    </row>
    <row r="13" spans="1:26" ht="16.5" customHeight="1" x14ac:dyDescent="0.2">
      <c r="B13" s="134" t="s">
        <v>11</v>
      </c>
      <c r="C13" s="191"/>
      <c r="D13" s="135" t="s">
        <v>12</v>
      </c>
      <c r="E13" s="129"/>
      <c r="F13" s="135" t="s">
        <v>12</v>
      </c>
      <c r="G13" s="191"/>
      <c r="H13" s="135" t="s">
        <v>12</v>
      </c>
      <c r="I13" s="129"/>
      <c r="J13" s="135" t="s">
        <v>12</v>
      </c>
      <c r="K13" s="129"/>
      <c r="L13" s="135" t="s">
        <v>12</v>
      </c>
      <c r="M13" s="189"/>
      <c r="N13" s="135" t="s">
        <v>12</v>
      </c>
      <c r="P13" s="135" t="s">
        <v>12</v>
      </c>
      <c r="Q13" s="135"/>
      <c r="R13" s="135" t="s">
        <v>12</v>
      </c>
      <c r="S13" s="130"/>
      <c r="T13" s="135" t="s">
        <v>12</v>
      </c>
      <c r="U13" s="130"/>
      <c r="V13" s="135" t="s">
        <v>12</v>
      </c>
      <c r="X13" s="135" t="s">
        <v>12</v>
      </c>
      <c r="Z13" s="135" t="s">
        <v>12</v>
      </c>
    </row>
    <row r="14" spans="1:26" ht="16.5" customHeight="1" x14ac:dyDescent="0.2">
      <c r="B14" s="192"/>
      <c r="C14" s="191"/>
      <c r="D14" s="131"/>
      <c r="E14" s="189"/>
      <c r="F14" s="188"/>
      <c r="G14" s="191"/>
      <c r="H14" s="131"/>
      <c r="I14" s="189"/>
      <c r="J14" s="189"/>
      <c r="K14" s="189"/>
      <c r="L14" s="188"/>
      <c r="M14" s="189"/>
      <c r="N14" s="127"/>
      <c r="P14" s="127"/>
      <c r="Q14" s="127"/>
      <c r="R14" s="127"/>
      <c r="S14" s="129"/>
      <c r="T14" s="127"/>
      <c r="U14" s="129"/>
      <c r="V14" s="127"/>
      <c r="W14" s="129"/>
      <c r="X14" s="188"/>
      <c r="Y14" s="189"/>
      <c r="Z14" s="188"/>
    </row>
    <row r="15" spans="1:26" ht="16.5" customHeight="1" x14ac:dyDescent="0.2">
      <c r="A15" s="136" t="s">
        <v>183</v>
      </c>
      <c r="B15" s="192"/>
      <c r="C15" s="191"/>
      <c r="D15" s="131"/>
      <c r="E15" s="189"/>
      <c r="F15" s="188"/>
      <c r="G15" s="191"/>
      <c r="H15" s="131"/>
      <c r="I15" s="189"/>
      <c r="J15" s="189"/>
      <c r="K15" s="189"/>
      <c r="L15" s="188"/>
      <c r="M15" s="189"/>
      <c r="N15" s="127"/>
      <c r="P15" s="127"/>
      <c r="Q15" s="127"/>
      <c r="R15" s="127"/>
      <c r="S15" s="129"/>
      <c r="T15" s="127"/>
      <c r="U15" s="129"/>
      <c r="V15" s="127"/>
      <c r="W15" s="129"/>
      <c r="X15" s="188"/>
      <c r="Y15" s="189"/>
      <c r="Z15" s="188"/>
    </row>
    <row r="16" spans="1:26" ht="16.5" customHeight="1" x14ac:dyDescent="0.2">
      <c r="A16" s="137" t="s">
        <v>184</v>
      </c>
      <c r="B16" s="192"/>
      <c r="C16" s="191"/>
      <c r="D16" s="188">
        <v>4172484127</v>
      </c>
      <c r="E16" s="188"/>
      <c r="F16" s="188">
        <v>167264539</v>
      </c>
      <c r="G16" s="188"/>
      <c r="H16" s="188">
        <v>-615670263</v>
      </c>
      <c r="I16" s="188"/>
      <c r="J16" s="188">
        <v>0</v>
      </c>
      <c r="K16" s="188"/>
      <c r="L16" s="188">
        <v>28940372</v>
      </c>
      <c r="M16" s="188"/>
      <c r="N16" s="188">
        <v>134000000</v>
      </c>
      <c r="O16" s="188"/>
      <c r="P16" s="188">
        <v>375110773</v>
      </c>
      <c r="Q16" s="188"/>
      <c r="R16" s="188">
        <v>3562491</v>
      </c>
      <c r="S16" s="188"/>
      <c r="T16" s="188">
        <f>SUM(R16)</f>
        <v>3562491</v>
      </c>
      <c r="U16" s="188"/>
      <c r="V16" s="188">
        <f>SUM(D16:P16,T16)</f>
        <v>4265692039</v>
      </c>
      <c r="W16" s="188"/>
      <c r="X16" s="188">
        <v>33194015</v>
      </c>
      <c r="Y16" s="189"/>
      <c r="Z16" s="188">
        <f>V16+X16</f>
        <v>4298886054</v>
      </c>
    </row>
    <row r="17" spans="1:26" ht="16.5" customHeight="1" x14ac:dyDescent="0.2">
      <c r="A17" s="184" t="s">
        <v>185</v>
      </c>
      <c r="B17" s="192">
        <v>4</v>
      </c>
      <c r="C17" s="191"/>
      <c r="D17" s="193">
        <v>0</v>
      </c>
      <c r="E17" s="188"/>
      <c r="F17" s="193">
        <v>0</v>
      </c>
      <c r="G17" s="188"/>
      <c r="H17" s="193">
        <v>0</v>
      </c>
      <c r="I17" s="188"/>
      <c r="J17" s="193">
        <v>0</v>
      </c>
      <c r="K17" s="188"/>
      <c r="L17" s="193">
        <v>0</v>
      </c>
      <c r="M17" s="188"/>
      <c r="N17" s="193">
        <v>0</v>
      </c>
      <c r="O17" s="188"/>
      <c r="P17" s="193">
        <v>29854119</v>
      </c>
      <c r="Q17" s="193"/>
      <c r="R17" s="193">
        <v>0</v>
      </c>
      <c r="S17" s="188"/>
      <c r="T17" s="193">
        <f t="shared" ref="T17" si="0">SUM(R17)</f>
        <v>0</v>
      </c>
      <c r="U17" s="188"/>
      <c r="V17" s="193">
        <f>SUM(D17:P17,T17)</f>
        <v>29854119</v>
      </c>
      <c r="W17" s="188"/>
      <c r="X17" s="193">
        <v>0</v>
      </c>
      <c r="Y17" s="188"/>
      <c r="Z17" s="193">
        <f>V17+X17</f>
        <v>29854119</v>
      </c>
    </row>
    <row r="18" spans="1:26" ht="16.5" customHeight="1" x14ac:dyDescent="0.2">
      <c r="B18" s="192"/>
      <c r="C18" s="191"/>
      <c r="D18" s="131"/>
      <c r="E18" s="189"/>
      <c r="F18" s="188"/>
      <c r="G18" s="191"/>
      <c r="H18" s="131"/>
      <c r="I18" s="189"/>
      <c r="J18" s="189"/>
      <c r="K18" s="189"/>
      <c r="L18" s="188"/>
      <c r="M18" s="189"/>
      <c r="N18" s="127"/>
      <c r="P18" s="127"/>
      <c r="Q18" s="127"/>
      <c r="R18" s="127"/>
      <c r="S18" s="129"/>
      <c r="T18" s="127"/>
      <c r="U18" s="129"/>
      <c r="V18" s="127"/>
      <c r="W18" s="129"/>
      <c r="X18" s="188"/>
      <c r="Y18" s="189"/>
      <c r="Z18" s="188"/>
    </row>
    <row r="19" spans="1:26" ht="16.5" customHeight="1" x14ac:dyDescent="0.2">
      <c r="A19" s="136" t="s">
        <v>186</v>
      </c>
      <c r="B19" s="192"/>
      <c r="C19" s="119"/>
      <c r="D19" s="188">
        <f>SUM(D16:E17)</f>
        <v>4172484127</v>
      </c>
      <c r="E19" s="188"/>
      <c r="F19" s="188">
        <f>SUM(F16:G17)</f>
        <v>167264539</v>
      </c>
      <c r="G19" s="188"/>
      <c r="H19" s="188">
        <f>SUM(H16:I17)</f>
        <v>-615670263</v>
      </c>
      <c r="I19" s="188"/>
      <c r="J19" s="188">
        <f>SUM(J16:K17)</f>
        <v>0</v>
      </c>
      <c r="K19" s="188"/>
      <c r="L19" s="188">
        <f>SUM(L16:M17)</f>
        <v>28940372</v>
      </c>
      <c r="M19" s="188"/>
      <c r="N19" s="188">
        <f>SUM(N16:O17)</f>
        <v>134000000</v>
      </c>
      <c r="O19" s="188"/>
      <c r="P19" s="188">
        <f>SUM(P16:Q17)</f>
        <v>404964892</v>
      </c>
      <c r="Q19" s="188"/>
      <c r="R19" s="188">
        <f>SUM(R16:S17)</f>
        <v>3562491</v>
      </c>
      <c r="S19" s="188"/>
      <c r="T19" s="188">
        <f>SUM(T16:U17)</f>
        <v>3562491</v>
      </c>
      <c r="U19" s="188"/>
      <c r="V19" s="188">
        <f>SUM(V16:W17)</f>
        <v>4295546158</v>
      </c>
      <c r="W19" s="188"/>
      <c r="X19" s="188">
        <f>SUM(X16:Y17)</f>
        <v>33194015</v>
      </c>
      <c r="Y19" s="189"/>
      <c r="Z19" s="188">
        <f>SUM(V19:Y19)</f>
        <v>4328740173</v>
      </c>
    </row>
    <row r="20" spans="1:26" ht="16.5" customHeight="1" x14ac:dyDescent="0.2">
      <c r="A20" s="184" t="s">
        <v>187</v>
      </c>
      <c r="B20" s="192"/>
      <c r="C20" s="119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9"/>
      <c r="Z20" s="188"/>
    </row>
    <row r="21" spans="1:26" ht="16.5" customHeight="1" x14ac:dyDescent="0.2">
      <c r="A21" s="184" t="s">
        <v>188</v>
      </c>
      <c r="B21" s="192">
        <v>4</v>
      </c>
      <c r="C21" s="119"/>
      <c r="D21" s="188">
        <v>0</v>
      </c>
      <c r="E21" s="189"/>
      <c r="F21" s="188">
        <v>0</v>
      </c>
      <c r="G21" s="189"/>
      <c r="H21" s="188">
        <v>0</v>
      </c>
      <c r="I21" s="189"/>
      <c r="J21" s="188">
        <v>0</v>
      </c>
      <c r="K21" s="189"/>
      <c r="L21" s="188">
        <v>0</v>
      </c>
      <c r="M21" s="194"/>
      <c r="N21" s="188">
        <v>0</v>
      </c>
      <c r="O21" s="194"/>
      <c r="P21" s="188">
        <v>1850947</v>
      </c>
      <c r="Q21" s="188"/>
      <c r="R21" s="188">
        <v>0</v>
      </c>
      <c r="S21" s="194"/>
      <c r="T21" s="188">
        <f t="shared" ref="T21" si="1">SUM(R21)</f>
        <v>0</v>
      </c>
      <c r="U21" s="195"/>
      <c r="V21" s="188">
        <f>SUM(D21:P21,T21)</f>
        <v>1850947</v>
      </c>
      <c r="W21" s="189"/>
      <c r="X21" s="188">
        <v>0</v>
      </c>
      <c r="Y21" s="189"/>
      <c r="Z21" s="188">
        <f>SUM(V21:Y21)</f>
        <v>1850947</v>
      </c>
    </row>
    <row r="22" spans="1:26" ht="16.5" customHeight="1" x14ac:dyDescent="0.2">
      <c r="A22" s="184" t="s">
        <v>189</v>
      </c>
      <c r="B22" s="192"/>
      <c r="C22" s="119"/>
      <c r="D22" s="188">
        <v>0</v>
      </c>
      <c r="E22" s="189"/>
      <c r="F22" s="188">
        <v>0</v>
      </c>
      <c r="G22" s="119"/>
      <c r="H22" s="188">
        <v>0</v>
      </c>
      <c r="I22" s="189"/>
      <c r="J22" s="188">
        <v>0</v>
      </c>
      <c r="K22" s="189"/>
      <c r="L22" s="188">
        <v>0</v>
      </c>
      <c r="M22" s="194"/>
      <c r="N22" s="188">
        <v>0</v>
      </c>
      <c r="O22" s="194"/>
      <c r="P22" s="188">
        <v>0</v>
      </c>
      <c r="Q22" s="188"/>
      <c r="R22" s="188">
        <v>0</v>
      </c>
      <c r="S22" s="195"/>
      <c r="T22" s="188">
        <v>0</v>
      </c>
      <c r="U22" s="195"/>
      <c r="V22" s="188">
        <v>0</v>
      </c>
      <c r="W22" s="195"/>
      <c r="X22" s="188">
        <v>50</v>
      </c>
      <c r="Y22" s="189"/>
      <c r="Z22" s="188">
        <f t="shared" ref="Z22:Z23" si="2">V22+X22</f>
        <v>50</v>
      </c>
    </row>
    <row r="23" spans="1:26" ht="16.5" customHeight="1" x14ac:dyDescent="0.2">
      <c r="A23" s="184" t="s">
        <v>190</v>
      </c>
      <c r="B23" s="192"/>
      <c r="C23" s="119"/>
      <c r="D23" s="188">
        <v>0</v>
      </c>
      <c r="E23" s="189"/>
      <c r="F23" s="188">
        <v>0</v>
      </c>
      <c r="G23" s="119"/>
      <c r="H23" s="188">
        <v>0</v>
      </c>
      <c r="I23" s="189"/>
      <c r="J23" s="188">
        <v>0</v>
      </c>
      <c r="K23" s="189"/>
      <c r="L23" s="188">
        <v>0</v>
      </c>
      <c r="M23" s="194"/>
      <c r="N23" s="188">
        <v>0</v>
      </c>
      <c r="O23" s="194"/>
      <c r="P23" s="188">
        <v>0</v>
      </c>
      <c r="Q23" s="188"/>
      <c r="R23" s="188">
        <v>0</v>
      </c>
      <c r="S23" s="195"/>
      <c r="T23" s="188">
        <v>0</v>
      </c>
      <c r="U23" s="195"/>
      <c r="V23" s="188">
        <v>0</v>
      </c>
      <c r="W23" s="195"/>
      <c r="X23" s="188">
        <v>-300</v>
      </c>
      <c r="Y23" s="189"/>
      <c r="Z23" s="188">
        <f t="shared" si="2"/>
        <v>-300</v>
      </c>
    </row>
    <row r="24" spans="1:26" ht="16.5" customHeight="1" x14ac:dyDescent="0.2">
      <c r="A24" s="184" t="s">
        <v>191</v>
      </c>
      <c r="B24" s="184"/>
      <c r="C24" s="119"/>
      <c r="D24" s="193">
        <v>0</v>
      </c>
      <c r="E24" s="188"/>
      <c r="F24" s="193">
        <v>0</v>
      </c>
      <c r="G24" s="188"/>
      <c r="H24" s="193">
        <v>0</v>
      </c>
      <c r="I24" s="188"/>
      <c r="J24" s="193">
        <v>0</v>
      </c>
      <c r="K24" s="188"/>
      <c r="L24" s="193">
        <v>0</v>
      </c>
      <c r="M24" s="188"/>
      <c r="N24" s="193">
        <v>0</v>
      </c>
      <c r="O24" s="188"/>
      <c r="P24" s="193">
        <v>-829189095</v>
      </c>
      <c r="Q24" s="193"/>
      <c r="R24" s="193">
        <v>392997</v>
      </c>
      <c r="S24" s="188"/>
      <c r="T24" s="193">
        <v>392997</v>
      </c>
      <c r="U24" s="188"/>
      <c r="V24" s="193">
        <v>-828796098</v>
      </c>
      <c r="W24" s="188"/>
      <c r="X24" s="193">
        <v>-1643919</v>
      </c>
      <c r="Y24" s="189"/>
      <c r="Z24" s="193">
        <f>V24+X24</f>
        <v>-830440017</v>
      </c>
    </row>
    <row r="25" spans="1:26" ht="16.5" customHeight="1" x14ac:dyDescent="0.2">
      <c r="A25" s="184"/>
      <c r="B25" s="184"/>
      <c r="C25" s="196"/>
      <c r="D25" s="188"/>
      <c r="E25" s="138"/>
      <c r="F25" s="139"/>
      <c r="G25" s="196"/>
      <c r="H25" s="188"/>
      <c r="I25" s="138"/>
      <c r="J25" s="138"/>
      <c r="K25" s="138"/>
      <c r="L25" s="139"/>
      <c r="M25" s="138"/>
      <c r="N25" s="188"/>
      <c r="O25" s="189"/>
      <c r="P25" s="188"/>
      <c r="Q25" s="188"/>
      <c r="R25" s="188"/>
      <c r="S25" s="189"/>
      <c r="T25" s="188"/>
      <c r="U25" s="189"/>
      <c r="V25" s="188"/>
      <c r="W25" s="189"/>
      <c r="X25" s="188"/>
      <c r="Y25" s="189"/>
      <c r="Z25" s="188"/>
    </row>
    <row r="26" spans="1:26" ht="16.5" customHeight="1" thickBot="1" x14ac:dyDescent="0.25">
      <c r="A26" s="136" t="s">
        <v>192</v>
      </c>
      <c r="B26" s="184"/>
      <c r="D26" s="198">
        <f>SUM(D19:D25)</f>
        <v>4172484127</v>
      </c>
      <c r="F26" s="198">
        <f>SUM(F19:F25)</f>
        <v>167264539</v>
      </c>
      <c r="H26" s="198">
        <f>SUM(H19:H25)</f>
        <v>-615670263</v>
      </c>
      <c r="J26" s="198">
        <f>SUM(J19:J25)</f>
        <v>0</v>
      </c>
      <c r="L26" s="198">
        <f>SUM(L19:L25)</f>
        <v>28940372</v>
      </c>
      <c r="N26" s="198">
        <f>SUM(N19:N25)</f>
        <v>134000000</v>
      </c>
      <c r="P26" s="198">
        <f>SUM(P19:P25)</f>
        <v>-422373256</v>
      </c>
      <c r="Q26" s="198"/>
      <c r="R26" s="198">
        <f>SUM(R19:R25)</f>
        <v>3955488</v>
      </c>
      <c r="T26" s="198">
        <f>SUM(T19:T25)</f>
        <v>3955488</v>
      </c>
      <c r="V26" s="198">
        <f>SUM(V19:V25)</f>
        <v>3468601007</v>
      </c>
      <c r="X26" s="198">
        <f>SUM(X19:X25)</f>
        <v>31549846</v>
      </c>
      <c r="Z26" s="198">
        <f>SUM(Z19:Z25)</f>
        <v>3500150853</v>
      </c>
    </row>
    <row r="27" spans="1:26" ht="16.5" customHeight="1" thickTop="1" x14ac:dyDescent="0.2">
      <c r="A27" s="136"/>
      <c r="B27" s="184"/>
    </row>
    <row r="28" spans="1:26" ht="16.5" customHeight="1" x14ac:dyDescent="0.2">
      <c r="A28" s="136"/>
      <c r="B28" s="184"/>
    </row>
    <row r="29" spans="1:26" ht="16.5" customHeight="1" x14ac:dyDescent="0.2">
      <c r="A29" s="136" t="s">
        <v>193</v>
      </c>
      <c r="B29" s="192"/>
      <c r="C29" s="119"/>
      <c r="D29" s="184"/>
      <c r="E29" s="189"/>
      <c r="F29" s="184"/>
      <c r="G29" s="119"/>
      <c r="Y29" s="189"/>
    </row>
    <row r="30" spans="1:26" ht="16.5" customHeight="1" x14ac:dyDescent="0.2">
      <c r="A30" s="137" t="s">
        <v>184</v>
      </c>
      <c r="B30" s="192"/>
      <c r="C30" s="119"/>
      <c r="D30" s="188">
        <f>D26</f>
        <v>4172484127</v>
      </c>
      <c r="E30" s="189"/>
      <c r="F30" s="188">
        <f>F26</f>
        <v>167264539</v>
      </c>
      <c r="G30" s="119"/>
      <c r="H30" s="188">
        <f>H26</f>
        <v>-615670263</v>
      </c>
      <c r="I30" s="189"/>
      <c r="J30" s="194" t="s">
        <v>20</v>
      </c>
      <c r="K30" s="189"/>
      <c r="L30" s="188">
        <f>L26</f>
        <v>28940372</v>
      </c>
      <c r="M30" s="194"/>
      <c r="N30" s="188">
        <f>N26</f>
        <v>134000000</v>
      </c>
      <c r="O30" s="194"/>
      <c r="P30" s="188">
        <v>-454078322</v>
      </c>
      <c r="Q30" s="188"/>
      <c r="R30" s="188">
        <f>R26</f>
        <v>3955488</v>
      </c>
      <c r="S30" s="195"/>
      <c r="T30" s="188">
        <f>T26</f>
        <v>3955488</v>
      </c>
      <c r="U30" s="195"/>
      <c r="V30" s="188">
        <v>3436895941</v>
      </c>
      <c r="W30" s="195"/>
      <c r="X30" s="188">
        <v>31549846</v>
      </c>
      <c r="Y30" s="189"/>
      <c r="Z30" s="188">
        <f>SUM(V30:Y30)</f>
        <v>3468445787</v>
      </c>
    </row>
    <row r="31" spans="1:26" ht="16.5" customHeight="1" x14ac:dyDescent="0.2">
      <c r="A31" s="184" t="s">
        <v>185</v>
      </c>
      <c r="B31" s="192">
        <v>4</v>
      </c>
      <c r="C31" s="119"/>
      <c r="D31" s="193">
        <v>0</v>
      </c>
      <c r="E31" s="188"/>
      <c r="F31" s="193">
        <v>0</v>
      </c>
      <c r="G31" s="188"/>
      <c r="H31" s="193">
        <v>0</v>
      </c>
      <c r="I31" s="188"/>
      <c r="J31" s="186" t="s">
        <v>20</v>
      </c>
      <c r="K31" s="188"/>
      <c r="L31" s="193">
        <v>0</v>
      </c>
      <c r="M31" s="188"/>
      <c r="N31" s="193">
        <v>0</v>
      </c>
      <c r="O31" s="188"/>
      <c r="P31" s="193">
        <v>31705066</v>
      </c>
      <c r="Q31" s="193"/>
      <c r="R31" s="193">
        <v>0</v>
      </c>
      <c r="S31" s="188"/>
      <c r="T31" s="193">
        <f t="shared" ref="T31" si="3">SUM(R31)</f>
        <v>0</v>
      </c>
      <c r="U31" s="188"/>
      <c r="V31" s="193">
        <f>SUM(D31:P31,T31)</f>
        <v>31705066</v>
      </c>
      <c r="W31" s="188"/>
      <c r="X31" s="193">
        <v>0</v>
      </c>
      <c r="Y31" s="189"/>
      <c r="Z31" s="193">
        <f>V31+X31</f>
        <v>31705066</v>
      </c>
    </row>
    <row r="32" spans="1:26" ht="16.5" customHeight="1" x14ac:dyDescent="0.2">
      <c r="A32" s="140"/>
      <c r="B32" s="192"/>
      <c r="C32" s="119"/>
      <c r="D32" s="188"/>
      <c r="E32" s="189"/>
      <c r="F32" s="188"/>
      <c r="G32" s="183"/>
      <c r="H32" s="188"/>
      <c r="L32" s="188"/>
      <c r="N32" s="188"/>
      <c r="O32" s="194"/>
      <c r="P32" s="188"/>
      <c r="Q32" s="188"/>
      <c r="R32" s="188"/>
      <c r="S32" s="189"/>
      <c r="T32" s="188"/>
      <c r="U32" s="194"/>
      <c r="V32" s="188"/>
      <c r="W32" s="189"/>
      <c r="X32" s="188"/>
      <c r="Y32" s="189"/>
      <c r="Z32" s="188"/>
    </row>
    <row r="33" spans="1:26" ht="16.5" customHeight="1" x14ac:dyDescent="0.2">
      <c r="A33" s="136" t="s">
        <v>194</v>
      </c>
      <c r="B33" s="192"/>
      <c r="C33" s="119"/>
      <c r="D33" s="188">
        <f>SUM(D30:E31)</f>
        <v>4172484127</v>
      </c>
      <c r="E33" s="188"/>
      <c r="F33" s="188">
        <f>SUM(F30:G31)</f>
        <v>167264539</v>
      </c>
      <c r="G33" s="188"/>
      <c r="H33" s="188">
        <f>SUM(H30:I31)</f>
        <v>-615670263</v>
      </c>
      <c r="I33" s="188"/>
      <c r="J33" s="188">
        <f>SUM(J30:K31)</f>
        <v>0</v>
      </c>
      <c r="K33" s="188"/>
      <c r="L33" s="188">
        <f>SUM(L30:M31)</f>
        <v>28940372</v>
      </c>
      <c r="M33" s="188"/>
      <c r="N33" s="188">
        <f>SUM(N30:O31)</f>
        <v>134000000</v>
      </c>
      <c r="O33" s="188"/>
      <c r="P33" s="188">
        <f>SUM(P30:Q31)</f>
        <v>-422373256</v>
      </c>
      <c r="Q33" s="188"/>
      <c r="R33" s="188">
        <f>SUM(R30:S31)</f>
        <v>3955488</v>
      </c>
      <c r="S33" s="188"/>
      <c r="T33" s="188">
        <f>SUM(T30:U31)</f>
        <v>3955488</v>
      </c>
      <c r="U33" s="188"/>
      <c r="V33" s="188">
        <f>SUM(V30:W31)</f>
        <v>3468601007</v>
      </c>
      <c r="W33" s="188"/>
      <c r="X33" s="188">
        <f>SUM(X30:Y31)</f>
        <v>31549846</v>
      </c>
      <c r="Y33" s="189"/>
      <c r="Z33" s="188">
        <f>SUM(V33:Y33)</f>
        <v>3500150853</v>
      </c>
    </row>
    <row r="34" spans="1:26" ht="16.5" customHeight="1" x14ac:dyDescent="0.2">
      <c r="A34" s="184" t="s">
        <v>195</v>
      </c>
      <c r="B34" s="192">
        <v>30</v>
      </c>
      <c r="C34" s="119"/>
      <c r="D34" s="188">
        <v>1622736653</v>
      </c>
      <c r="E34" s="189"/>
      <c r="F34" s="188">
        <v>-957067439</v>
      </c>
      <c r="G34" s="189"/>
      <c r="H34" s="188">
        <v>0</v>
      </c>
      <c r="I34" s="189"/>
      <c r="J34" s="194" t="s">
        <v>20</v>
      </c>
      <c r="K34" s="189"/>
      <c r="L34" s="188">
        <v>0</v>
      </c>
      <c r="M34" s="194"/>
      <c r="N34" s="188">
        <v>0</v>
      </c>
      <c r="O34" s="194"/>
      <c r="P34" s="188" t="s">
        <v>20</v>
      </c>
      <c r="Q34" s="188"/>
      <c r="R34" s="188" t="s">
        <v>20</v>
      </c>
      <c r="S34" s="194"/>
      <c r="T34" s="188">
        <f>SUM(R34:S34)</f>
        <v>0</v>
      </c>
      <c r="U34" s="195"/>
      <c r="V34" s="188">
        <f>SUM(D34:P34,T34)</f>
        <v>665669214</v>
      </c>
      <c r="W34" s="189"/>
      <c r="X34" s="188" t="s">
        <v>20</v>
      </c>
      <c r="Y34" s="189"/>
      <c r="Z34" s="188">
        <f>SUM(V34:X34)</f>
        <v>665669214</v>
      </c>
    </row>
    <row r="35" spans="1:26" ht="16.5" customHeight="1" x14ac:dyDescent="0.2">
      <c r="A35" s="184" t="s">
        <v>196</v>
      </c>
      <c r="B35" s="192">
        <v>22</v>
      </c>
      <c r="C35" s="119"/>
      <c r="D35" s="188">
        <v>0</v>
      </c>
      <c r="E35" s="189"/>
      <c r="F35" s="188">
        <v>0</v>
      </c>
      <c r="G35" s="189"/>
      <c r="H35" s="188">
        <v>0</v>
      </c>
      <c r="I35" s="189"/>
      <c r="J35" s="194">
        <v>18624161</v>
      </c>
      <c r="K35" s="189"/>
      <c r="L35" s="188">
        <v>0</v>
      </c>
      <c r="M35" s="194"/>
      <c r="N35" s="188">
        <v>0</v>
      </c>
      <c r="O35" s="194"/>
      <c r="P35" s="188" t="s">
        <v>20</v>
      </c>
      <c r="Q35" s="188"/>
      <c r="R35" s="188" t="s">
        <v>20</v>
      </c>
      <c r="S35" s="194"/>
      <c r="T35" s="188">
        <f>SUM(R35:S35)</f>
        <v>0</v>
      </c>
      <c r="U35" s="195"/>
      <c r="V35" s="188">
        <f>SUM(D35:P35,T35)</f>
        <v>18624161</v>
      </c>
      <c r="W35" s="189"/>
      <c r="X35" s="188">
        <v>4656040</v>
      </c>
      <c r="Y35" s="189"/>
      <c r="Z35" s="188">
        <f>SUM(V35:X35)</f>
        <v>23280201</v>
      </c>
    </row>
    <row r="36" spans="1:26" ht="16.5" customHeight="1" x14ac:dyDescent="0.2">
      <c r="A36" s="184" t="s">
        <v>197</v>
      </c>
      <c r="B36" s="192">
        <v>14</v>
      </c>
      <c r="C36" s="119"/>
      <c r="D36" s="188">
        <v>0</v>
      </c>
      <c r="E36" s="189"/>
      <c r="F36" s="188">
        <v>0</v>
      </c>
      <c r="G36" s="189"/>
      <c r="H36" s="188">
        <v>74677</v>
      </c>
      <c r="I36" s="189"/>
      <c r="J36" s="194" t="s">
        <v>20</v>
      </c>
      <c r="K36" s="189"/>
      <c r="L36" s="188">
        <v>0</v>
      </c>
      <c r="M36" s="194"/>
      <c r="N36" s="188">
        <v>0</v>
      </c>
      <c r="O36" s="194"/>
      <c r="P36" s="188" t="s">
        <v>20</v>
      </c>
      <c r="Q36" s="188"/>
      <c r="R36" s="188" t="s">
        <v>20</v>
      </c>
      <c r="S36" s="194"/>
      <c r="T36" s="188">
        <f>SUM(R36:S36)</f>
        <v>0</v>
      </c>
      <c r="U36" s="195"/>
      <c r="V36" s="188">
        <f t="shared" ref="V36" si="4">SUM(D36:P36,T36)</f>
        <v>74677</v>
      </c>
      <c r="W36" s="189"/>
      <c r="X36" s="188">
        <v>4975323</v>
      </c>
      <c r="Y36" s="189"/>
      <c r="Z36" s="188">
        <f t="shared" ref="Z36" si="5">SUM(V36:X36)</f>
        <v>5050000</v>
      </c>
    </row>
    <row r="37" spans="1:26" ht="16.5" customHeight="1" x14ac:dyDescent="0.2">
      <c r="A37" s="184" t="s">
        <v>198</v>
      </c>
      <c r="B37" s="192"/>
      <c r="C37" s="119"/>
      <c r="D37" s="188"/>
      <c r="E37" s="189"/>
      <c r="F37" s="188"/>
      <c r="G37" s="119"/>
      <c r="H37" s="188"/>
      <c r="I37" s="189"/>
      <c r="J37" s="189"/>
      <c r="K37" s="189"/>
      <c r="L37" s="188"/>
      <c r="M37" s="194"/>
      <c r="N37" s="188"/>
      <c r="O37" s="194"/>
      <c r="P37" s="188"/>
      <c r="Q37" s="188"/>
      <c r="R37" s="188"/>
      <c r="S37" s="195"/>
      <c r="T37" s="188"/>
      <c r="U37" s="195"/>
      <c r="V37" s="188"/>
      <c r="W37" s="195"/>
      <c r="X37" s="188"/>
      <c r="Y37" s="189"/>
      <c r="Z37" s="188"/>
    </row>
    <row r="38" spans="1:26" ht="16.5" customHeight="1" x14ac:dyDescent="0.2">
      <c r="A38" s="184" t="s">
        <v>199</v>
      </c>
      <c r="B38" s="192">
        <v>14</v>
      </c>
      <c r="C38" s="119"/>
      <c r="D38" s="188">
        <v>0</v>
      </c>
      <c r="E38" s="189"/>
      <c r="F38" s="188">
        <v>0</v>
      </c>
      <c r="G38" s="119"/>
      <c r="H38" s="188">
        <v>0</v>
      </c>
      <c r="I38" s="189"/>
      <c r="J38" s="194" t="s">
        <v>20</v>
      </c>
      <c r="K38" s="189"/>
      <c r="L38" s="188">
        <v>0</v>
      </c>
      <c r="M38" s="194"/>
      <c r="N38" s="188">
        <v>0</v>
      </c>
      <c r="O38" s="194"/>
      <c r="P38" s="188" t="s">
        <v>20</v>
      </c>
      <c r="Q38" s="188"/>
      <c r="R38" s="188" t="s">
        <v>20</v>
      </c>
      <c r="S38" s="195"/>
      <c r="T38" s="188">
        <v>0</v>
      </c>
      <c r="U38" s="195"/>
      <c r="V38" s="188">
        <v>0</v>
      </c>
      <c r="W38" s="195"/>
      <c r="X38" s="188">
        <v>2018</v>
      </c>
      <c r="Y38" s="189"/>
      <c r="Z38" s="188">
        <v>2018</v>
      </c>
    </row>
    <row r="39" spans="1:26" ht="16.5" customHeight="1" x14ac:dyDescent="0.2">
      <c r="A39" s="184" t="s">
        <v>191</v>
      </c>
      <c r="B39" s="184"/>
      <c r="C39" s="119"/>
      <c r="D39" s="193">
        <v>0</v>
      </c>
      <c r="E39" s="199"/>
      <c r="F39" s="193">
        <v>0</v>
      </c>
      <c r="G39" s="119"/>
      <c r="H39" s="193">
        <v>0</v>
      </c>
      <c r="I39" s="199"/>
      <c r="J39" s="200" t="s">
        <v>20</v>
      </c>
      <c r="K39" s="199"/>
      <c r="L39" s="193">
        <v>0</v>
      </c>
      <c r="M39" s="199"/>
      <c r="N39" s="193">
        <v>0</v>
      </c>
      <c r="P39" s="193">
        <v>-1206957771</v>
      </c>
      <c r="Q39" s="193"/>
      <c r="R39" s="193">
        <v>419322</v>
      </c>
      <c r="S39" s="201"/>
      <c r="T39" s="193">
        <f>R39</f>
        <v>419322</v>
      </c>
      <c r="U39" s="195"/>
      <c r="V39" s="193">
        <f>SUM(D39:P39,T39)</f>
        <v>-1206538449</v>
      </c>
      <c r="W39" s="195"/>
      <c r="X39" s="193">
        <v>-14181485</v>
      </c>
      <c r="Z39" s="193">
        <f>V39+X39</f>
        <v>-1220719934</v>
      </c>
    </row>
    <row r="40" spans="1:26" ht="16.5" customHeight="1" x14ac:dyDescent="0.2">
      <c r="A40" s="184"/>
      <c r="B40" s="184"/>
      <c r="C40" s="196"/>
      <c r="D40" s="188"/>
      <c r="E40" s="141"/>
      <c r="F40" s="139"/>
      <c r="G40" s="196"/>
      <c r="H40" s="188"/>
      <c r="I40" s="141"/>
      <c r="J40" s="141"/>
      <c r="K40" s="141"/>
      <c r="L40" s="139"/>
      <c r="M40" s="141"/>
      <c r="N40" s="188"/>
      <c r="O40" s="189"/>
      <c r="P40" s="188"/>
      <c r="Q40" s="188"/>
      <c r="R40" s="188"/>
      <c r="S40" s="189"/>
      <c r="T40" s="188"/>
      <c r="U40" s="189"/>
      <c r="V40" s="188"/>
      <c r="W40" s="189"/>
      <c r="X40" s="188"/>
      <c r="Y40" s="189"/>
      <c r="Z40" s="188"/>
    </row>
    <row r="41" spans="1:26" ht="16.5" customHeight="1" thickBot="1" x14ac:dyDescent="0.25">
      <c r="A41" s="136" t="s">
        <v>200</v>
      </c>
      <c r="B41" s="184"/>
      <c r="D41" s="198">
        <f>SUM(D33:D40)</f>
        <v>5795220780</v>
      </c>
      <c r="F41" s="198">
        <f>SUM(F33:F40)</f>
        <v>-789802900</v>
      </c>
      <c r="H41" s="198">
        <f>SUM(H33:H40)</f>
        <v>-615595586</v>
      </c>
      <c r="J41" s="198">
        <f>SUM(J33:J40)</f>
        <v>18624161</v>
      </c>
      <c r="L41" s="198">
        <f>SUM(L33:L40)</f>
        <v>28940372</v>
      </c>
      <c r="N41" s="198">
        <f>SUM(N33:N40)</f>
        <v>134000000</v>
      </c>
      <c r="P41" s="198">
        <f>SUM(P33:P40)</f>
        <v>-1629331027</v>
      </c>
      <c r="Q41" s="198"/>
      <c r="R41" s="198">
        <f>SUM(R33:R40)</f>
        <v>4374810</v>
      </c>
      <c r="T41" s="198">
        <f>SUM(T33:T40)</f>
        <v>4374810</v>
      </c>
      <c r="V41" s="198">
        <f>SUM(V33:V40)</f>
        <v>2946430610</v>
      </c>
      <c r="X41" s="198">
        <f>SUM(X33:X40)</f>
        <v>27001742</v>
      </c>
      <c r="Z41" s="198">
        <f>SUM(Z33:Z40)</f>
        <v>2973432352</v>
      </c>
    </row>
    <row r="42" spans="1:26" ht="24" customHeight="1" thickTop="1" x14ac:dyDescent="0.2">
      <c r="A42" s="136"/>
      <c r="B42" s="184"/>
    </row>
    <row r="43" spans="1:26" ht="28.5" customHeight="1" x14ac:dyDescent="0.2">
      <c r="A43" s="136"/>
      <c r="B43" s="184"/>
    </row>
    <row r="44" spans="1:26" ht="21" customHeight="1" x14ac:dyDescent="0.2">
      <c r="A44" s="136"/>
      <c r="B44" s="184"/>
    </row>
    <row r="45" spans="1:26" ht="21" customHeight="1" x14ac:dyDescent="0.2">
      <c r="A45" s="136"/>
      <c r="B45" s="184"/>
    </row>
    <row r="46" spans="1:26" ht="21" customHeight="1" x14ac:dyDescent="0.2">
      <c r="A46" s="136"/>
      <c r="B46" s="184"/>
    </row>
    <row r="47" spans="1:26" ht="21.9" customHeight="1" x14ac:dyDescent="0.2">
      <c r="A47" s="228" t="str">
        <f>'5-7'!A65:M65</f>
        <v>The accompanying notes are an integral part of these consolidated and separate financial statements.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</row>
  </sheetData>
  <mergeCells count="6">
    <mergeCell ref="A47:Z47"/>
    <mergeCell ref="D6:Z6"/>
    <mergeCell ref="D7:V7"/>
    <mergeCell ref="R8:U8"/>
    <mergeCell ref="R9:U9"/>
    <mergeCell ref="N10:P10"/>
  </mergeCells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D27FE-4ECB-41B7-A543-DCC1FEDD3428}">
  <dimension ref="A1:N37"/>
  <sheetViews>
    <sheetView view="pageBreakPreview" zoomScale="89" zoomScaleNormal="90" zoomScaleSheetLayoutView="89" workbookViewId="0">
      <selection activeCell="J30" sqref="J30"/>
    </sheetView>
  </sheetViews>
  <sheetFormatPr defaultRowHeight="16.5" customHeight="1" x14ac:dyDescent="0.2"/>
  <cols>
    <col min="1" max="1" width="42.28515625" style="150" customWidth="1"/>
    <col min="2" max="2" width="6.85546875" style="165" customWidth="1"/>
    <col min="3" max="3" width="1" style="143" customWidth="1"/>
    <col min="4" max="4" width="17.85546875" style="39" customWidth="1"/>
    <col min="5" max="5" width="1" style="144" customWidth="1"/>
    <col min="6" max="6" width="17.28515625" style="39" customWidth="1"/>
    <col min="7" max="7" width="1" style="144" customWidth="1"/>
    <col min="8" max="8" width="20" style="39" customWidth="1"/>
    <col min="9" max="9" width="1" style="144" customWidth="1"/>
    <col min="10" max="10" width="19" style="39" customWidth="1"/>
    <col min="11" max="11" width="1" style="144" customWidth="1"/>
    <col min="12" max="12" width="17.7109375" style="38" customWidth="1"/>
    <col min="13" max="13" width="1" style="144" customWidth="1"/>
    <col min="14" max="14" width="16.28515625" style="39" customWidth="1"/>
    <col min="15" max="15" width="15.42578125" style="28" bestFit="1" customWidth="1"/>
    <col min="16" max="255" width="9.28515625" style="28"/>
    <col min="256" max="256" width="50.140625" style="28" customWidth="1"/>
    <col min="257" max="257" width="1.42578125" style="28" customWidth="1"/>
    <col min="258" max="258" width="8.28515625" style="28" customWidth="1"/>
    <col min="259" max="259" width="1" style="28" customWidth="1"/>
    <col min="260" max="260" width="15.28515625" style="28" customWidth="1"/>
    <col min="261" max="261" width="1" style="28" customWidth="1"/>
    <col min="262" max="262" width="14.85546875" style="28" customWidth="1"/>
    <col min="263" max="263" width="1" style="28" customWidth="1"/>
    <col min="264" max="264" width="17" style="28" customWidth="1"/>
    <col min="265" max="265" width="1" style="28" customWidth="1"/>
    <col min="266" max="266" width="17.7109375" style="28" customWidth="1"/>
    <col min="267" max="267" width="1" style="28" customWidth="1"/>
    <col min="268" max="268" width="22.7109375" style="28" customWidth="1"/>
    <col min="269" max="269" width="1" style="28" customWidth="1"/>
    <col min="270" max="270" width="16.28515625" style="28" customWidth="1"/>
    <col min="271" max="511" width="9.28515625" style="28"/>
    <col min="512" max="512" width="50.140625" style="28" customWidth="1"/>
    <col min="513" max="513" width="1.42578125" style="28" customWidth="1"/>
    <col min="514" max="514" width="8.28515625" style="28" customWidth="1"/>
    <col min="515" max="515" width="1" style="28" customWidth="1"/>
    <col min="516" max="516" width="15.28515625" style="28" customWidth="1"/>
    <col min="517" max="517" width="1" style="28" customWidth="1"/>
    <col min="518" max="518" width="14.85546875" style="28" customWidth="1"/>
    <col min="519" max="519" width="1" style="28" customWidth="1"/>
    <col min="520" max="520" width="17" style="28" customWidth="1"/>
    <col min="521" max="521" width="1" style="28" customWidth="1"/>
    <col min="522" max="522" width="17.7109375" style="28" customWidth="1"/>
    <col min="523" max="523" width="1" style="28" customWidth="1"/>
    <col min="524" max="524" width="22.7109375" style="28" customWidth="1"/>
    <col min="525" max="525" width="1" style="28" customWidth="1"/>
    <col min="526" max="526" width="16.28515625" style="28" customWidth="1"/>
    <col min="527" max="767" width="9.28515625" style="28"/>
    <col min="768" max="768" width="50.140625" style="28" customWidth="1"/>
    <col min="769" max="769" width="1.42578125" style="28" customWidth="1"/>
    <col min="770" max="770" width="8.28515625" style="28" customWidth="1"/>
    <col min="771" max="771" width="1" style="28" customWidth="1"/>
    <col min="772" max="772" width="15.28515625" style="28" customWidth="1"/>
    <col min="773" max="773" width="1" style="28" customWidth="1"/>
    <col min="774" max="774" width="14.85546875" style="28" customWidth="1"/>
    <col min="775" max="775" width="1" style="28" customWidth="1"/>
    <col min="776" max="776" width="17" style="28" customWidth="1"/>
    <col min="777" max="777" width="1" style="28" customWidth="1"/>
    <col min="778" max="778" width="17.7109375" style="28" customWidth="1"/>
    <col min="779" max="779" width="1" style="28" customWidth="1"/>
    <col min="780" max="780" width="22.7109375" style="28" customWidth="1"/>
    <col min="781" max="781" width="1" style="28" customWidth="1"/>
    <col min="782" max="782" width="16.28515625" style="28" customWidth="1"/>
    <col min="783" max="1023" width="9.28515625" style="28"/>
    <col min="1024" max="1024" width="50.140625" style="28" customWidth="1"/>
    <col min="1025" max="1025" width="1.42578125" style="28" customWidth="1"/>
    <col min="1026" max="1026" width="8.28515625" style="28" customWidth="1"/>
    <col min="1027" max="1027" width="1" style="28" customWidth="1"/>
    <col min="1028" max="1028" width="15.28515625" style="28" customWidth="1"/>
    <col min="1029" max="1029" width="1" style="28" customWidth="1"/>
    <col min="1030" max="1030" width="14.85546875" style="28" customWidth="1"/>
    <col min="1031" max="1031" width="1" style="28" customWidth="1"/>
    <col min="1032" max="1032" width="17" style="28" customWidth="1"/>
    <col min="1033" max="1033" width="1" style="28" customWidth="1"/>
    <col min="1034" max="1034" width="17.7109375" style="28" customWidth="1"/>
    <col min="1035" max="1035" width="1" style="28" customWidth="1"/>
    <col min="1036" max="1036" width="22.7109375" style="28" customWidth="1"/>
    <col min="1037" max="1037" width="1" style="28" customWidth="1"/>
    <col min="1038" max="1038" width="16.28515625" style="28" customWidth="1"/>
    <col min="1039" max="1279" width="9.28515625" style="28"/>
    <col min="1280" max="1280" width="50.140625" style="28" customWidth="1"/>
    <col min="1281" max="1281" width="1.42578125" style="28" customWidth="1"/>
    <col min="1282" max="1282" width="8.28515625" style="28" customWidth="1"/>
    <col min="1283" max="1283" width="1" style="28" customWidth="1"/>
    <col min="1284" max="1284" width="15.28515625" style="28" customWidth="1"/>
    <col min="1285" max="1285" width="1" style="28" customWidth="1"/>
    <col min="1286" max="1286" width="14.85546875" style="28" customWidth="1"/>
    <col min="1287" max="1287" width="1" style="28" customWidth="1"/>
    <col min="1288" max="1288" width="17" style="28" customWidth="1"/>
    <col min="1289" max="1289" width="1" style="28" customWidth="1"/>
    <col min="1290" max="1290" width="17.7109375" style="28" customWidth="1"/>
    <col min="1291" max="1291" width="1" style="28" customWidth="1"/>
    <col min="1292" max="1292" width="22.7109375" style="28" customWidth="1"/>
    <col min="1293" max="1293" width="1" style="28" customWidth="1"/>
    <col min="1294" max="1294" width="16.28515625" style="28" customWidth="1"/>
    <col min="1295" max="1535" width="9.28515625" style="28"/>
    <col min="1536" max="1536" width="50.140625" style="28" customWidth="1"/>
    <col min="1537" max="1537" width="1.42578125" style="28" customWidth="1"/>
    <col min="1538" max="1538" width="8.28515625" style="28" customWidth="1"/>
    <col min="1539" max="1539" width="1" style="28" customWidth="1"/>
    <col min="1540" max="1540" width="15.28515625" style="28" customWidth="1"/>
    <col min="1541" max="1541" width="1" style="28" customWidth="1"/>
    <col min="1542" max="1542" width="14.85546875" style="28" customWidth="1"/>
    <col min="1543" max="1543" width="1" style="28" customWidth="1"/>
    <col min="1544" max="1544" width="17" style="28" customWidth="1"/>
    <col min="1545" max="1545" width="1" style="28" customWidth="1"/>
    <col min="1546" max="1546" width="17.7109375" style="28" customWidth="1"/>
    <col min="1547" max="1547" width="1" style="28" customWidth="1"/>
    <col min="1548" max="1548" width="22.7109375" style="28" customWidth="1"/>
    <col min="1549" max="1549" width="1" style="28" customWidth="1"/>
    <col min="1550" max="1550" width="16.28515625" style="28" customWidth="1"/>
    <col min="1551" max="1791" width="9.28515625" style="28"/>
    <col min="1792" max="1792" width="50.140625" style="28" customWidth="1"/>
    <col min="1793" max="1793" width="1.42578125" style="28" customWidth="1"/>
    <col min="1794" max="1794" width="8.28515625" style="28" customWidth="1"/>
    <col min="1795" max="1795" width="1" style="28" customWidth="1"/>
    <col min="1796" max="1796" width="15.28515625" style="28" customWidth="1"/>
    <col min="1797" max="1797" width="1" style="28" customWidth="1"/>
    <col min="1798" max="1798" width="14.85546875" style="28" customWidth="1"/>
    <col min="1799" max="1799" width="1" style="28" customWidth="1"/>
    <col min="1800" max="1800" width="17" style="28" customWidth="1"/>
    <col min="1801" max="1801" width="1" style="28" customWidth="1"/>
    <col min="1802" max="1802" width="17.7109375" style="28" customWidth="1"/>
    <col min="1803" max="1803" width="1" style="28" customWidth="1"/>
    <col min="1804" max="1804" width="22.7109375" style="28" customWidth="1"/>
    <col min="1805" max="1805" width="1" style="28" customWidth="1"/>
    <col min="1806" max="1806" width="16.28515625" style="28" customWidth="1"/>
    <col min="1807" max="2047" width="9.28515625" style="28"/>
    <col min="2048" max="2048" width="50.140625" style="28" customWidth="1"/>
    <col min="2049" max="2049" width="1.42578125" style="28" customWidth="1"/>
    <col min="2050" max="2050" width="8.28515625" style="28" customWidth="1"/>
    <col min="2051" max="2051" width="1" style="28" customWidth="1"/>
    <col min="2052" max="2052" width="15.28515625" style="28" customWidth="1"/>
    <col min="2053" max="2053" width="1" style="28" customWidth="1"/>
    <col min="2054" max="2054" width="14.85546875" style="28" customWidth="1"/>
    <col min="2055" max="2055" width="1" style="28" customWidth="1"/>
    <col min="2056" max="2056" width="17" style="28" customWidth="1"/>
    <col min="2057" max="2057" width="1" style="28" customWidth="1"/>
    <col min="2058" max="2058" width="17.7109375" style="28" customWidth="1"/>
    <col min="2059" max="2059" width="1" style="28" customWidth="1"/>
    <col min="2060" max="2060" width="22.7109375" style="28" customWidth="1"/>
    <col min="2061" max="2061" width="1" style="28" customWidth="1"/>
    <col min="2062" max="2062" width="16.28515625" style="28" customWidth="1"/>
    <col min="2063" max="2303" width="9.28515625" style="28"/>
    <col min="2304" max="2304" width="50.140625" style="28" customWidth="1"/>
    <col min="2305" max="2305" width="1.42578125" style="28" customWidth="1"/>
    <col min="2306" max="2306" width="8.28515625" style="28" customWidth="1"/>
    <col min="2307" max="2307" width="1" style="28" customWidth="1"/>
    <col min="2308" max="2308" width="15.28515625" style="28" customWidth="1"/>
    <col min="2309" max="2309" width="1" style="28" customWidth="1"/>
    <col min="2310" max="2310" width="14.85546875" style="28" customWidth="1"/>
    <col min="2311" max="2311" width="1" style="28" customWidth="1"/>
    <col min="2312" max="2312" width="17" style="28" customWidth="1"/>
    <col min="2313" max="2313" width="1" style="28" customWidth="1"/>
    <col min="2314" max="2314" width="17.7109375" style="28" customWidth="1"/>
    <col min="2315" max="2315" width="1" style="28" customWidth="1"/>
    <col min="2316" max="2316" width="22.7109375" style="28" customWidth="1"/>
    <col min="2317" max="2317" width="1" style="28" customWidth="1"/>
    <col min="2318" max="2318" width="16.28515625" style="28" customWidth="1"/>
    <col min="2319" max="2559" width="9.28515625" style="28"/>
    <col min="2560" max="2560" width="50.140625" style="28" customWidth="1"/>
    <col min="2561" max="2561" width="1.42578125" style="28" customWidth="1"/>
    <col min="2562" max="2562" width="8.28515625" style="28" customWidth="1"/>
    <col min="2563" max="2563" width="1" style="28" customWidth="1"/>
    <col min="2564" max="2564" width="15.28515625" style="28" customWidth="1"/>
    <col min="2565" max="2565" width="1" style="28" customWidth="1"/>
    <col min="2566" max="2566" width="14.85546875" style="28" customWidth="1"/>
    <col min="2567" max="2567" width="1" style="28" customWidth="1"/>
    <col min="2568" max="2568" width="17" style="28" customWidth="1"/>
    <col min="2569" max="2569" width="1" style="28" customWidth="1"/>
    <col min="2570" max="2570" width="17.7109375" style="28" customWidth="1"/>
    <col min="2571" max="2571" width="1" style="28" customWidth="1"/>
    <col min="2572" max="2572" width="22.7109375" style="28" customWidth="1"/>
    <col min="2573" max="2573" width="1" style="28" customWidth="1"/>
    <col min="2574" max="2574" width="16.28515625" style="28" customWidth="1"/>
    <col min="2575" max="2815" width="9.28515625" style="28"/>
    <col min="2816" max="2816" width="50.140625" style="28" customWidth="1"/>
    <col min="2817" max="2817" width="1.42578125" style="28" customWidth="1"/>
    <col min="2818" max="2818" width="8.28515625" style="28" customWidth="1"/>
    <col min="2819" max="2819" width="1" style="28" customWidth="1"/>
    <col min="2820" max="2820" width="15.28515625" style="28" customWidth="1"/>
    <col min="2821" max="2821" width="1" style="28" customWidth="1"/>
    <col min="2822" max="2822" width="14.85546875" style="28" customWidth="1"/>
    <col min="2823" max="2823" width="1" style="28" customWidth="1"/>
    <col min="2824" max="2824" width="17" style="28" customWidth="1"/>
    <col min="2825" max="2825" width="1" style="28" customWidth="1"/>
    <col min="2826" max="2826" width="17.7109375" style="28" customWidth="1"/>
    <col min="2827" max="2827" width="1" style="28" customWidth="1"/>
    <col min="2828" max="2828" width="22.7109375" style="28" customWidth="1"/>
    <col min="2829" max="2829" width="1" style="28" customWidth="1"/>
    <col min="2830" max="2830" width="16.28515625" style="28" customWidth="1"/>
    <col min="2831" max="3071" width="9.28515625" style="28"/>
    <col min="3072" max="3072" width="50.140625" style="28" customWidth="1"/>
    <col min="3073" max="3073" width="1.42578125" style="28" customWidth="1"/>
    <col min="3074" max="3074" width="8.28515625" style="28" customWidth="1"/>
    <col min="3075" max="3075" width="1" style="28" customWidth="1"/>
    <col min="3076" max="3076" width="15.28515625" style="28" customWidth="1"/>
    <col min="3077" max="3077" width="1" style="28" customWidth="1"/>
    <col min="3078" max="3078" width="14.85546875" style="28" customWidth="1"/>
    <col min="3079" max="3079" width="1" style="28" customWidth="1"/>
    <col min="3080" max="3080" width="17" style="28" customWidth="1"/>
    <col min="3081" max="3081" width="1" style="28" customWidth="1"/>
    <col min="3082" max="3082" width="17.7109375" style="28" customWidth="1"/>
    <col min="3083" max="3083" width="1" style="28" customWidth="1"/>
    <col min="3084" max="3084" width="22.7109375" style="28" customWidth="1"/>
    <col min="3085" max="3085" width="1" style="28" customWidth="1"/>
    <col min="3086" max="3086" width="16.28515625" style="28" customWidth="1"/>
    <col min="3087" max="3327" width="9.28515625" style="28"/>
    <col min="3328" max="3328" width="50.140625" style="28" customWidth="1"/>
    <col min="3329" max="3329" width="1.42578125" style="28" customWidth="1"/>
    <col min="3330" max="3330" width="8.28515625" style="28" customWidth="1"/>
    <col min="3331" max="3331" width="1" style="28" customWidth="1"/>
    <col min="3332" max="3332" width="15.28515625" style="28" customWidth="1"/>
    <col min="3333" max="3333" width="1" style="28" customWidth="1"/>
    <col min="3334" max="3334" width="14.85546875" style="28" customWidth="1"/>
    <col min="3335" max="3335" width="1" style="28" customWidth="1"/>
    <col min="3336" max="3336" width="17" style="28" customWidth="1"/>
    <col min="3337" max="3337" width="1" style="28" customWidth="1"/>
    <col min="3338" max="3338" width="17.7109375" style="28" customWidth="1"/>
    <col min="3339" max="3339" width="1" style="28" customWidth="1"/>
    <col min="3340" max="3340" width="22.7109375" style="28" customWidth="1"/>
    <col min="3341" max="3341" width="1" style="28" customWidth="1"/>
    <col min="3342" max="3342" width="16.28515625" style="28" customWidth="1"/>
    <col min="3343" max="3583" width="9.28515625" style="28"/>
    <col min="3584" max="3584" width="50.140625" style="28" customWidth="1"/>
    <col min="3585" max="3585" width="1.42578125" style="28" customWidth="1"/>
    <col min="3586" max="3586" width="8.28515625" style="28" customWidth="1"/>
    <col min="3587" max="3587" width="1" style="28" customWidth="1"/>
    <col min="3588" max="3588" width="15.28515625" style="28" customWidth="1"/>
    <col min="3589" max="3589" width="1" style="28" customWidth="1"/>
    <col min="3590" max="3590" width="14.85546875" style="28" customWidth="1"/>
    <col min="3591" max="3591" width="1" style="28" customWidth="1"/>
    <col min="3592" max="3592" width="17" style="28" customWidth="1"/>
    <col min="3593" max="3593" width="1" style="28" customWidth="1"/>
    <col min="3594" max="3594" width="17.7109375" style="28" customWidth="1"/>
    <col min="3595" max="3595" width="1" style="28" customWidth="1"/>
    <col min="3596" max="3596" width="22.7109375" style="28" customWidth="1"/>
    <col min="3597" max="3597" width="1" style="28" customWidth="1"/>
    <col min="3598" max="3598" width="16.28515625" style="28" customWidth="1"/>
    <col min="3599" max="3839" width="9.28515625" style="28"/>
    <col min="3840" max="3840" width="50.140625" style="28" customWidth="1"/>
    <col min="3841" max="3841" width="1.42578125" style="28" customWidth="1"/>
    <col min="3842" max="3842" width="8.28515625" style="28" customWidth="1"/>
    <col min="3843" max="3843" width="1" style="28" customWidth="1"/>
    <col min="3844" max="3844" width="15.28515625" style="28" customWidth="1"/>
    <col min="3845" max="3845" width="1" style="28" customWidth="1"/>
    <col min="3846" max="3846" width="14.85546875" style="28" customWidth="1"/>
    <col min="3847" max="3847" width="1" style="28" customWidth="1"/>
    <col min="3848" max="3848" width="17" style="28" customWidth="1"/>
    <col min="3849" max="3849" width="1" style="28" customWidth="1"/>
    <col min="3850" max="3850" width="17.7109375" style="28" customWidth="1"/>
    <col min="3851" max="3851" width="1" style="28" customWidth="1"/>
    <col min="3852" max="3852" width="22.7109375" style="28" customWidth="1"/>
    <col min="3853" max="3853" width="1" style="28" customWidth="1"/>
    <col min="3854" max="3854" width="16.28515625" style="28" customWidth="1"/>
    <col min="3855" max="4095" width="9.28515625" style="28"/>
    <col min="4096" max="4096" width="50.140625" style="28" customWidth="1"/>
    <col min="4097" max="4097" width="1.42578125" style="28" customWidth="1"/>
    <col min="4098" max="4098" width="8.28515625" style="28" customWidth="1"/>
    <col min="4099" max="4099" width="1" style="28" customWidth="1"/>
    <col min="4100" max="4100" width="15.28515625" style="28" customWidth="1"/>
    <col min="4101" max="4101" width="1" style="28" customWidth="1"/>
    <col min="4102" max="4102" width="14.85546875" style="28" customWidth="1"/>
    <col min="4103" max="4103" width="1" style="28" customWidth="1"/>
    <col min="4104" max="4104" width="17" style="28" customWidth="1"/>
    <col min="4105" max="4105" width="1" style="28" customWidth="1"/>
    <col min="4106" max="4106" width="17.7109375" style="28" customWidth="1"/>
    <col min="4107" max="4107" width="1" style="28" customWidth="1"/>
    <col min="4108" max="4108" width="22.7109375" style="28" customWidth="1"/>
    <col min="4109" max="4109" width="1" style="28" customWidth="1"/>
    <col min="4110" max="4110" width="16.28515625" style="28" customWidth="1"/>
    <col min="4111" max="4351" width="9.28515625" style="28"/>
    <col min="4352" max="4352" width="50.140625" style="28" customWidth="1"/>
    <col min="4353" max="4353" width="1.42578125" style="28" customWidth="1"/>
    <col min="4354" max="4354" width="8.28515625" style="28" customWidth="1"/>
    <col min="4355" max="4355" width="1" style="28" customWidth="1"/>
    <col min="4356" max="4356" width="15.28515625" style="28" customWidth="1"/>
    <col min="4357" max="4357" width="1" style="28" customWidth="1"/>
    <col min="4358" max="4358" width="14.85546875" style="28" customWidth="1"/>
    <col min="4359" max="4359" width="1" style="28" customWidth="1"/>
    <col min="4360" max="4360" width="17" style="28" customWidth="1"/>
    <col min="4361" max="4361" width="1" style="28" customWidth="1"/>
    <col min="4362" max="4362" width="17.7109375" style="28" customWidth="1"/>
    <col min="4363" max="4363" width="1" style="28" customWidth="1"/>
    <col min="4364" max="4364" width="22.7109375" style="28" customWidth="1"/>
    <col min="4365" max="4365" width="1" style="28" customWidth="1"/>
    <col min="4366" max="4366" width="16.28515625" style="28" customWidth="1"/>
    <col min="4367" max="4607" width="9.28515625" style="28"/>
    <col min="4608" max="4608" width="50.140625" style="28" customWidth="1"/>
    <col min="4609" max="4609" width="1.42578125" style="28" customWidth="1"/>
    <col min="4610" max="4610" width="8.28515625" style="28" customWidth="1"/>
    <col min="4611" max="4611" width="1" style="28" customWidth="1"/>
    <col min="4612" max="4612" width="15.28515625" style="28" customWidth="1"/>
    <col min="4613" max="4613" width="1" style="28" customWidth="1"/>
    <col min="4614" max="4614" width="14.85546875" style="28" customWidth="1"/>
    <col min="4615" max="4615" width="1" style="28" customWidth="1"/>
    <col min="4616" max="4616" width="17" style="28" customWidth="1"/>
    <col min="4617" max="4617" width="1" style="28" customWidth="1"/>
    <col min="4618" max="4618" width="17.7109375" style="28" customWidth="1"/>
    <col min="4619" max="4619" width="1" style="28" customWidth="1"/>
    <col min="4620" max="4620" width="22.7109375" style="28" customWidth="1"/>
    <col min="4621" max="4621" width="1" style="28" customWidth="1"/>
    <col min="4622" max="4622" width="16.28515625" style="28" customWidth="1"/>
    <col min="4623" max="4863" width="9.28515625" style="28"/>
    <col min="4864" max="4864" width="50.140625" style="28" customWidth="1"/>
    <col min="4865" max="4865" width="1.42578125" style="28" customWidth="1"/>
    <col min="4866" max="4866" width="8.28515625" style="28" customWidth="1"/>
    <col min="4867" max="4867" width="1" style="28" customWidth="1"/>
    <col min="4868" max="4868" width="15.28515625" style="28" customWidth="1"/>
    <col min="4869" max="4869" width="1" style="28" customWidth="1"/>
    <col min="4870" max="4870" width="14.85546875" style="28" customWidth="1"/>
    <col min="4871" max="4871" width="1" style="28" customWidth="1"/>
    <col min="4872" max="4872" width="17" style="28" customWidth="1"/>
    <col min="4873" max="4873" width="1" style="28" customWidth="1"/>
    <col min="4874" max="4874" width="17.7109375" style="28" customWidth="1"/>
    <col min="4875" max="4875" width="1" style="28" customWidth="1"/>
    <col min="4876" max="4876" width="22.7109375" style="28" customWidth="1"/>
    <col min="4877" max="4877" width="1" style="28" customWidth="1"/>
    <col min="4878" max="4878" width="16.28515625" style="28" customWidth="1"/>
    <col min="4879" max="5119" width="9.28515625" style="28"/>
    <col min="5120" max="5120" width="50.140625" style="28" customWidth="1"/>
    <col min="5121" max="5121" width="1.42578125" style="28" customWidth="1"/>
    <col min="5122" max="5122" width="8.28515625" style="28" customWidth="1"/>
    <col min="5123" max="5123" width="1" style="28" customWidth="1"/>
    <col min="5124" max="5124" width="15.28515625" style="28" customWidth="1"/>
    <col min="5125" max="5125" width="1" style="28" customWidth="1"/>
    <col min="5126" max="5126" width="14.85546875" style="28" customWidth="1"/>
    <col min="5127" max="5127" width="1" style="28" customWidth="1"/>
    <col min="5128" max="5128" width="17" style="28" customWidth="1"/>
    <col min="5129" max="5129" width="1" style="28" customWidth="1"/>
    <col min="5130" max="5130" width="17.7109375" style="28" customWidth="1"/>
    <col min="5131" max="5131" width="1" style="28" customWidth="1"/>
    <col min="5132" max="5132" width="22.7109375" style="28" customWidth="1"/>
    <col min="5133" max="5133" width="1" style="28" customWidth="1"/>
    <col min="5134" max="5134" width="16.28515625" style="28" customWidth="1"/>
    <col min="5135" max="5375" width="9.28515625" style="28"/>
    <col min="5376" max="5376" width="50.140625" style="28" customWidth="1"/>
    <col min="5377" max="5377" width="1.42578125" style="28" customWidth="1"/>
    <col min="5378" max="5378" width="8.28515625" style="28" customWidth="1"/>
    <col min="5379" max="5379" width="1" style="28" customWidth="1"/>
    <col min="5380" max="5380" width="15.28515625" style="28" customWidth="1"/>
    <col min="5381" max="5381" width="1" style="28" customWidth="1"/>
    <col min="5382" max="5382" width="14.85546875" style="28" customWidth="1"/>
    <col min="5383" max="5383" width="1" style="28" customWidth="1"/>
    <col min="5384" max="5384" width="17" style="28" customWidth="1"/>
    <col min="5385" max="5385" width="1" style="28" customWidth="1"/>
    <col min="5386" max="5386" width="17.7109375" style="28" customWidth="1"/>
    <col min="5387" max="5387" width="1" style="28" customWidth="1"/>
    <col min="5388" max="5388" width="22.7109375" style="28" customWidth="1"/>
    <col min="5389" max="5389" width="1" style="28" customWidth="1"/>
    <col min="5390" max="5390" width="16.28515625" style="28" customWidth="1"/>
    <col min="5391" max="5631" width="9.28515625" style="28"/>
    <col min="5632" max="5632" width="50.140625" style="28" customWidth="1"/>
    <col min="5633" max="5633" width="1.42578125" style="28" customWidth="1"/>
    <col min="5634" max="5634" width="8.28515625" style="28" customWidth="1"/>
    <col min="5635" max="5635" width="1" style="28" customWidth="1"/>
    <col min="5636" max="5636" width="15.28515625" style="28" customWidth="1"/>
    <col min="5637" max="5637" width="1" style="28" customWidth="1"/>
    <col min="5638" max="5638" width="14.85546875" style="28" customWidth="1"/>
    <col min="5639" max="5639" width="1" style="28" customWidth="1"/>
    <col min="5640" max="5640" width="17" style="28" customWidth="1"/>
    <col min="5641" max="5641" width="1" style="28" customWidth="1"/>
    <col min="5642" max="5642" width="17.7109375" style="28" customWidth="1"/>
    <col min="5643" max="5643" width="1" style="28" customWidth="1"/>
    <col min="5644" max="5644" width="22.7109375" style="28" customWidth="1"/>
    <col min="5645" max="5645" width="1" style="28" customWidth="1"/>
    <col min="5646" max="5646" width="16.28515625" style="28" customWidth="1"/>
    <col min="5647" max="5887" width="9.28515625" style="28"/>
    <col min="5888" max="5888" width="50.140625" style="28" customWidth="1"/>
    <col min="5889" max="5889" width="1.42578125" style="28" customWidth="1"/>
    <col min="5890" max="5890" width="8.28515625" style="28" customWidth="1"/>
    <col min="5891" max="5891" width="1" style="28" customWidth="1"/>
    <col min="5892" max="5892" width="15.28515625" style="28" customWidth="1"/>
    <col min="5893" max="5893" width="1" style="28" customWidth="1"/>
    <col min="5894" max="5894" width="14.85546875" style="28" customWidth="1"/>
    <col min="5895" max="5895" width="1" style="28" customWidth="1"/>
    <col min="5896" max="5896" width="17" style="28" customWidth="1"/>
    <col min="5897" max="5897" width="1" style="28" customWidth="1"/>
    <col min="5898" max="5898" width="17.7109375" style="28" customWidth="1"/>
    <col min="5899" max="5899" width="1" style="28" customWidth="1"/>
    <col min="5900" max="5900" width="22.7109375" style="28" customWidth="1"/>
    <col min="5901" max="5901" width="1" style="28" customWidth="1"/>
    <col min="5902" max="5902" width="16.28515625" style="28" customWidth="1"/>
    <col min="5903" max="6143" width="9.28515625" style="28"/>
    <col min="6144" max="6144" width="50.140625" style="28" customWidth="1"/>
    <col min="6145" max="6145" width="1.42578125" style="28" customWidth="1"/>
    <col min="6146" max="6146" width="8.28515625" style="28" customWidth="1"/>
    <col min="6147" max="6147" width="1" style="28" customWidth="1"/>
    <col min="6148" max="6148" width="15.28515625" style="28" customWidth="1"/>
    <col min="6149" max="6149" width="1" style="28" customWidth="1"/>
    <col min="6150" max="6150" width="14.85546875" style="28" customWidth="1"/>
    <col min="6151" max="6151" width="1" style="28" customWidth="1"/>
    <col min="6152" max="6152" width="17" style="28" customWidth="1"/>
    <col min="6153" max="6153" width="1" style="28" customWidth="1"/>
    <col min="6154" max="6154" width="17.7109375" style="28" customWidth="1"/>
    <col min="6155" max="6155" width="1" style="28" customWidth="1"/>
    <col min="6156" max="6156" width="22.7109375" style="28" customWidth="1"/>
    <col min="6157" max="6157" width="1" style="28" customWidth="1"/>
    <col min="6158" max="6158" width="16.28515625" style="28" customWidth="1"/>
    <col min="6159" max="6399" width="9.28515625" style="28"/>
    <col min="6400" max="6400" width="50.140625" style="28" customWidth="1"/>
    <col min="6401" max="6401" width="1.42578125" style="28" customWidth="1"/>
    <col min="6402" max="6402" width="8.28515625" style="28" customWidth="1"/>
    <col min="6403" max="6403" width="1" style="28" customWidth="1"/>
    <col min="6404" max="6404" width="15.28515625" style="28" customWidth="1"/>
    <col min="6405" max="6405" width="1" style="28" customWidth="1"/>
    <col min="6406" max="6406" width="14.85546875" style="28" customWidth="1"/>
    <col min="6407" max="6407" width="1" style="28" customWidth="1"/>
    <col min="6408" max="6408" width="17" style="28" customWidth="1"/>
    <col min="6409" max="6409" width="1" style="28" customWidth="1"/>
    <col min="6410" max="6410" width="17.7109375" style="28" customWidth="1"/>
    <col min="6411" max="6411" width="1" style="28" customWidth="1"/>
    <col min="6412" max="6412" width="22.7109375" style="28" customWidth="1"/>
    <col min="6413" max="6413" width="1" style="28" customWidth="1"/>
    <col min="6414" max="6414" width="16.28515625" style="28" customWidth="1"/>
    <col min="6415" max="6655" width="9.28515625" style="28"/>
    <col min="6656" max="6656" width="50.140625" style="28" customWidth="1"/>
    <col min="6657" max="6657" width="1.42578125" style="28" customWidth="1"/>
    <col min="6658" max="6658" width="8.28515625" style="28" customWidth="1"/>
    <col min="6659" max="6659" width="1" style="28" customWidth="1"/>
    <col min="6660" max="6660" width="15.28515625" style="28" customWidth="1"/>
    <col min="6661" max="6661" width="1" style="28" customWidth="1"/>
    <col min="6662" max="6662" width="14.85546875" style="28" customWidth="1"/>
    <col min="6663" max="6663" width="1" style="28" customWidth="1"/>
    <col min="6664" max="6664" width="17" style="28" customWidth="1"/>
    <col min="6665" max="6665" width="1" style="28" customWidth="1"/>
    <col min="6666" max="6666" width="17.7109375" style="28" customWidth="1"/>
    <col min="6667" max="6667" width="1" style="28" customWidth="1"/>
    <col min="6668" max="6668" width="22.7109375" style="28" customWidth="1"/>
    <col min="6669" max="6669" width="1" style="28" customWidth="1"/>
    <col min="6670" max="6670" width="16.28515625" style="28" customWidth="1"/>
    <col min="6671" max="6911" width="9.28515625" style="28"/>
    <col min="6912" max="6912" width="50.140625" style="28" customWidth="1"/>
    <col min="6913" max="6913" width="1.42578125" style="28" customWidth="1"/>
    <col min="6914" max="6914" width="8.28515625" style="28" customWidth="1"/>
    <col min="6915" max="6915" width="1" style="28" customWidth="1"/>
    <col min="6916" max="6916" width="15.28515625" style="28" customWidth="1"/>
    <col min="6917" max="6917" width="1" style="28" customWidth="1"/>
    <col min="6918" max="6918" width="14.85546875" style="28" customWidth="1"/>
    <col min="6919" max="6919" width="1" style="28" customWidth="1"/>
    <col min="6920" max="6920" width="17" style="28" customWidth="1"/>
    <col min="6921" max="6921" width="1" style="28" customWidth="1"/>
    <col min="6922" max="6922" width="17.7109375" style="28" customWidth="1"/>
    <col min="6923" max="6923" width="1" style="28" customWidth="1"/>
    <col min="6924" max="6924" width="22.7109375" style="28" customWidth="1"/>
    <col min="6925" max="6925" width="1" style="28" customWidth="1"/>
    <col min="6926" max="6926" width="16.28515625" style="28" customWidth="1"/>
    <col min="6927" max="7167" width="9.28515625" style="28"/>
    <col min="7168" max="7168" width="50.140625" style="28" customWidth="1"/>
    <col min="7169" max="7169" width="1.42578125" style="28" customWidth="1"/>
    <col min="7170" max="7170" width="8.28515625" style="28" customWidth="1"/>
    <col min="7171" max="7171" width="1" style="28" customWidth="1"/>
    <col min="7172" max="7172" width="15.28515625" style="28" customWidth="1"/>
    <col min="7173" max="7173" width="1" style="28" customWidth="1"/>
    <col min="7174" max="7174" width="14.85546875" style="28" customWidth="1"/>
    <col min="7175" max="7175" width="1" style="28" customWidth="1"/>
    <col min="7176" max="7176" width="17" style="28" customWidth="1"/>
    <col min="7177" max="7177" width="1" style="28" customWidth="1"/>
    <col min="7178" max="7178" width="17.7109375" style="28" customWidth="1"/>
    <col min="7179" max="7179" width="1" style="28" customWidth="1"/>
    <col min="7180" max="7180" width="22.7109375" style="28" customWidth="1"/>
    <col min="7181" max="7181" width="1" style="28" customWidth="1"/>
    <col min="7182" max="7182" width="16.28515625" style="28" customWidth="1"/>
    <col min="7183" max="7423" width="9.28515625" style="28"/>
    <col min="7424" max="7424" width="50.140625" style="28" customWidth="1"/>
    <col min="7425" max="7425" width="1.42578125" style="28" customWidth="1"/>
    <col min="7426" max="7426" width="8.28515625" style="28" customWidth="1"/>
    <col min="7427" max="7427" width="1" style="28" customWidth="1"/>
    <col min="7428" max="7428" width="15.28515625" style="28" customWidth="1"/>
    <col min="7429" max="7429" width="1" style="28" customWidth="1"/>
    <col min="7430" max="7430" width="14.85546875" style="28" customWidth="1"/>
    <col min="7431" max="7431" width="1" style="28" customWidth="1"/>
    <col min="7432" max="7432" width="17" style="28" customWidth="1"/>
    <col min="7433" max="7433" width="1" style="28" customWidth="1"/>
    <col min="7434" max="7434" width="17.7109375" style="28" customWidth="1"/>
    <col min="7435" max="7435" width="1" style="28" customWidth="1"/>
    <col min="7436" max="7436" width="22.7109375" style="28" customWidth="1"/>
    <col min="7437" max="7437" width="1" style="28" customWidth="1"/>
    <col min="7438" max="7438" width="16.28515625" style="28" customWidth="1"/>
    <col min="7439" max="7679" width="9.28515625" style="28"/>
    <col min="7680" max="7680" width="50.140625" style="28" customWidth="1"/>
    <col min="7681" max="7681" width="1.42578125" style="28" customWidth="1"/>
    <col min="7682" max="7682" width="8.28515625" style="28" customWidth="1"/>
    <col min="7683" max="7683" width="1" style="28" customWidth="1"/>
    <col min="7684" max="7684" width="15.28515625" style="28" customWidth="1"/>
    <col min="7685" max="7685" width="1" style="28" customWidth="1"/>
    <col min="7686" max="7686" width="14.85546875" style="28" customWidth="1"/>
    <col min="7687" max="7687" width="1" style="28" customWidth="1"/>
    <col min="7688" max="7688" width="17" style="28" customWidth="1"/>
    <col min="7689" max="7689" width="1" style="28" customWidth="1"/>
    <col min="7690" max="7690" width="17.7109375" style="28" customWidth="1"/>
    <col min="7691" max="7691" width="1" style="28" customWidth="1"/>
    <col min="7692" max="7692" width="22.7109375" style="28" customWidth="1"/>
    <col min="7693" max="7693" width="1" style="28" customWidth="1"/>
    <col min="7694" max="7694" width="16.28515625" style="28" customWidth="1"/>
    <col min="7695" max="7935" width="9.28515625" style="28"/>
    <col min="7936" max="7936" width="50.140625" style="28" customWidth="1"/>
    <col min="7937" max="7937" width="1.42578125" style="28" customWidth="1"/>
    <col min="7938" max="7938" width="8.28515625" style="28" customWidth="1"/>
    <col min="7939" max="7939" width="1" style="28" customWidth="1"/>
    <col min="7940" max="7940" width="15.28515625" style="28" customWidth="1"/>
    <col min="7941" max="7941" width="1" style="28" customWidth="1"/>
    <col min="7942" max="7942" width="14.85546875" style="28" customWidth="1"/>
    <col min="7943" max="7943" width="1" style="28" customWidth="1"/>
    <col min="7944" max="7944" width="17" style="28" customWidth="1"/>
    <col min="7945" max="7945" width="1" style="28" customWidth="1"/>
    <col min="7946" max="7946" width="17.7109375" style="28" customWidth="1"/>
    <col min="7947" max="7947" width="1" style="28" customWidth="1"/>
    <col min="7948" max="7948" width="22.7109375" style="28" customWidth="1"/>
    <col min="7949" max="7949" width="1" style="28" customWidth="1"/>
    <col min="7950" max="7950" width="16.28515625" style="28" customWidth="1"/>
    <col min="7951" max="8191" width="9.28515625" style="28"/>
    <col min="8192" max="8192" width="50.140625" style="28" customWidth="1"/>
    <col min="8193" max="8193" width="1.42578125" style="28" customWidth="1"/>
    <col min="8194" max="8194" width="8.28515625" style="28" customWidth="1"/>
    <col min="8195" max="8195" width="1" style="28" customWidth="1"/>
    <col min="8196" max="8196" width="15.28515625" style="28" customWidth="1"/>
    <col min="8197" max="8197" width="1" style="28" customWidth="1"/>
    <col min="8198" max="8198" width="14.85546875" style="28" customWidth="1"/>
    <col min="8199" max="8199" width="1" style="28" customWidth="1"/>
    <col min="8200" max="8200" width="17" style="28" customWidth="1"/>
    <col min="8201" max="8201" width="1" style="28" customWidth="1"/>
    <col min="8202" max="8202" width="17.7109375" style="28" customWidth="1"/>
    <col min="8203" max="8203" width="1" style="28" customWidth="1"/>
    <col min="8204" max="8204" width="22.7109375" style="28" customWidth="1"/>
    <col min="8205" max="8205" width="1" style="28" customWidth="1"/>
    <col min="8206" max="8206" width="16.28515625" style="28" customWidth="1"/>
    <col min="8207" max="8447" width="9.28515625" style="28"/>
    <col min="8448" max="8448" width="50.140625" style="28" customWidth="1"/>
    <col min="8449" max="8449" width="1.42578125" style="28" customWidth="1"/>
    <col min="8450" max="8450" width="8.28515625" style="28" customWidth="1"/>
    <col min="8451" max="8451" width="1" style="28" customWidth="1"/>
    <col min="8452" max="8452" width="15.28515625" style="28" customWidth="1"/>
    <col min="8453" max="8453" width="1" style="28" customWidth="1"/>
    <col min="8454" max="8454" width="14.85546875" style="28" customWidth="1"/>
    <col min="8455" max="8455" width="1" style="28" customWidth="1"/>
    <col min="8456" max="8456" width="17" style="28" customWidth="1"/>
    <col min="8457" max="8457" width="1" style="28" customWidth="1"/>
    <col min="8458" max="8458" width="17.7109375" style="28" customWidth="1"/>
    <col min="8459" max="8459" width="1" style="28" customWidth="1"/>
    <col min="8460" max="8460" width="22.7109375" style="28" customWidth="1"/>
    <col min="8461" max="8461" width="1" style="28" customWidth="1"/>
    <col min="8462" max="8462" width="16.28515625" style="28" customWidth="1"/>
    <col min="8463" max="8703" width="9.28515625" style="28"/>
    <col min="8704" max="8704" width="50.140625" style="28" customWidth="1"/>
    <col min="8705" max="8705" width="1.42578125" style="28" customWidth="1"/>
    <col min="8706" max="8706" width="8.28515625" style="28" customWidth="1"/>
    <col min="8707" max="8707" width="1" style="28" customWidth="1"/>
    <col min="8708" max="8708" width="15.28515625" style="28" customWidth="1"/>
    <col min="8709" max="8709" width="1" style="28" customWidth="1"/>
    <col min="8710" max="8710" width="14.85546875" style="28" customWidth="1"/>
    <col min="8711" max="8711" width="1" style="28" customWidth="1"/>
    <col min="8712" max="8712" width="17" style="28" customWidth="1"/>
    <col min="8713" max="8713" width="1" style="28" customWidth="1"/>
    <col min="8714" max="8714" width="17.7109375" style="28" customWidth="1"/>
    <col min="8715" max="8715" width="1" style="28" customWidth="1"/>
    <col min="8716" max="8716" width="22.7109375" style="28" customWidth="1"/>
    <col min="8717" max="8717" width="1" style="28" customWidth="1"/>
    <col min="8718" max="8718" width="16.28515625" style="28" customWidth="1"/>
    <col min="8719" max="8959" width="9.28515625" style="28"/>
    <col min="8960" max="8960" width="50.140625" style="28" customWidth="1"/>
    <col min="8961" max="8961" width="1.42578125" style="28" customWidth="1"/>
    <col min="8962" max="8962" width="8.28515625" style="28" customWidth="1"/>
    <col min="8963" max="8963" width="1" style="28" customWidth="1"/>
    <col min="8964" max="8964" width="15.28515625" style="28" customWidth="1"/>
    <col min="8965" max="8965" width="1" style="28" customWidth="1"/>
    <col min="8966" max="8966" width="14.85546875" style="28" customWidth="1"/>
    <col min="8967" max="8967" width="1" style="28" customWidth="1"/>
    <col min="8968" max="8968" width="17" style="28" customWidth="1"/>
    <col min="8969" max="8969" width="1" style="28" customWidth="1"/>
    <col min="8970" max="8970" width="17.7109375" style="28" customWidth="1"/>
    <col min="8971" max="8971" width="1" style="28" customWidth="1"/>
    <col min="8972" max="8972" width="22.7109375" style="28" customWidth="1"/>
    <col min="8973" max="8973" width="1" style="28" customWidth="1"/>
    <col min="8974" max="8974" width="16.28515625" style="28" customWidth="1"/>
    <col min="8975" max="9215" width="9.28515625" style="28"/>
    <col min="9216" max="9216" width="50.140625" style="28" customWidth="1"/>
    <col min="9217" max="9217" width="1.42578125" style="28" customWidth="1"/>
    <col min="9218" max="9218" width="8.28515625" style="28" customWidth="1"/>
    <col min="9219" max="9219" width="1" style="28" customWidth="1"/>
    <col min="9220" max="9220" width="15.28515625" style="28" customWidth="1"/>
    <col min="9221" max="9221" width="1" style="28" customWidth="1"/>
    <col min="9222" max="9222" width="14.85546875" style="28" customWidth="1"/>
    <col min="9223" max="9223" width="1" style="28" customWidth="1"/>
    <col min="9224" max="9224" width="17" style="28" customWidth="1"/>
    <col min="9225" max="9225" width="1" style="28" customWidth="1"/>
    <col min="9226" max="9226" width="17.7109375" style="28" customWidth="1"/>
    <col min="9227" max="9227" width="1" style="28" customWidth="1"/>
    <col min="9228" max="9228" width="22.7109375" style="28" customWidth="1"/>
    <col min="9229" max="9229" width="1" style="28" customWidth="1"/>
    <col min="9230" max="9230" width="16.28515625" style="28" customWidth="1"/>
    <col min="9231" max="9471" width="9.28515625" style="28"/>
    <col min="9472" max="9472" width="50.140625" style="28" customWidth="1"/>
    <col min="9473" max="9473" width="1.42578125" style="28" customWidth="1"/>
    <col min="9474" max="9474" width="8.28515625" style="28" customWidth="1"/>
    <col min="9475" max="9475" width="1" style="28" customWidth="1"/>
    <col min="9476" max="9476" width="15.28515625" style="28" customWidth="1"/>
    <col min="9477" max="9477" width="1" style="28" customWidth="1"/>
    <col min="9478" max="9478" width="14.85546875" style="28" customWidth="1"/>
    <col min="9479" max="9479" width="1" style="28" customWidth="1"/>
    <col min="9480" max="9480" width="17" style="28" customWidth="1"/>
    <col min="9481" max="9481" width="1" style="28" customWidth="1"/>
    <col min="9482" max="9482" width="17.7109375" style="28" customWidth="1"/>
    <col min="9483" max="9483" width="1" style="28" customWidth="1"/>
    <col min="9484" max="9484" width="22.7109375" style="28" customWidth="1"/>
    <col min="9485" max="9485" width="1" style="28" customWidth="1"/>
    <col min="9486" max="9486" width="16.28515625" style="28" customWidth="1"/>
    <col min="9487" max="9727" width="9.28515625" style="28"/>
    <col min="9728" max="9728" width="50.140625" style="28" customWidth="1"/>
    <col min="9729" max="9729" width="1.42578125" style="28" customWidth="1"/>
    <col min="9730" max="9730" width="8.28515625" style="28" customWidth="1"/>
    <col min="9731" max="9731" width="1" style="28" customWidth="1"/>
    <col min="9732" max="9732" width="15.28515625" style="28" customWidth="1"/>
    <col min="9733" max="9733" width="1" style="28" customWidth="1"/>
    <col min="9734" max="9734" width="14.85546875" style="28" customWidth="1"/>
    <col min="9735" max="9735" width="1" style="28" customWidth="1"/>
    <col min="9736" max="9736" width="17" style="28" customWidth="1"/>
    <col min="9737" max="9737" width="1" style="28" customWidth="1"/>
    <col min="9738" max="9738" width="17.7109375" style="28" customWidth="1"/>
    <col min="9739" max="9739" width="1" style="28" customWidth="1"/>
    <col min="9740" max="9740" width="22.7109375" style="28" customWidth="1"/>
    <col min="9741" max="9741" width="1" style="28" customWidth="1"/>
    <col min="9742" max="9742" width="16.28515625" style="28" customWidth="1"/>
    <col min="9743" max="9983" width="9.28515625" style="28"/>
    <col min="9984" max="9984" width="50.140625" style="28" customWidth="1"/>
    <col min="9985" max="9985" width="1.42578125" style="28" customWidth="1"/>
    <col min="9986" max="9986" width="8.28515625" style="28" customWidth="1"/>
    <col min="9987" max="9987" width="1" style="28" customWidth="1"/>
    <col min="9988" max="9988" width="15.28515625" style="28" customWidth="1"/>
    <col min="9989" max="9989" width="1" style="28" customWidth="1"/>
    <col min="9990" max="9990" width="14.85546875" style="28" customWidth="1"/>
    <col min="9991" max="9991" width="1" style="28" customWidth="1"/>
    <col min="9992" max="9992" width="17" style="28" customWidth="1"/>
    <col min="9993" max="9993" width="1" style="28" customWidth="1"/>
    <col min="9994" max="9994" width="17.7109375" style="28" customWidth="1"/>
    <col min="9995" max="9995" width="1" style="28" customWidth="1"/>
    <col min="9996" max="9996" width="22.7109375" style="28" customWidth="1"/>
    <col min="9997" max="9997" width="1" style="28" customWidth="1"/>
    <col min="9998" max="9998" width="16.28515625" style="28" customWidth="1"/>
    <col min="9999" max="10239" width="9.28515625" style="28"/>
    <col min="10240" max="10240" width="50.140625" style="28" customWidth="1"/>
    <col min="10241" max="10241" width="1.42578125" style="28" customWidth="1"/>
    <col min="10242" max="10242" width="8.28515625" style="28" customWidth="1"/>
    <col min="10243" max="10243" width="1" style="28" customWidth="1"/>
    <col min="10244" max="10244" width="15.28515625" style="28" customWidth="1"/>
    <col min="10245" max="10245" width="1" style="28" customWidth="1"/>
    <col min="10246" max="10246" width="14.85546875" style="28" customWidth="1"/>
    <col min="10247" max="10247" width="1" style="28" customWidth="1"/>
    <col min="10248" max="10248" width="17" style="28" customWidth="1"/>
    <col min="10249" max="10249" width="1" style="28" customWidth="1"/>
    <col min="10250" max="10250" width="17.7109375" style="28" customWidth="1"/>
    <col min="10251" max="10251" width="1" style="28" customWidth="1"/>
    <col min="10252" max="10252" width="22.7109375" style="28" customWidth="1"/>
    <col min="10253" max="10253" width="1" style="28" customWidth="1"/>
    <col min="10254" max="10254" width="16.28515625" style="28" customWidth="1"/>
    <col min="10255" max="10495" width="9.28515625" style="28"/>
    <col min="10496" max="10496" width="50.140625" style="28" customWidth="1"/>
    <col min="10497" max="10497" width="1.42578125" style="28" customWidth="1"/>
    <col min="10498" max="10498" width="8.28515625" style="28" customWidth="1"/>
    <col min="10499" max="10499" width="1" style="28" customWidth="1"/>
    <col min="10500" max="10500" width="15.28515625" style="28" customWidth="1"/>
    <col min="10501" max="10501" width="1" style="28" customWidth="1"/>
    <col min="10502" max="10502" width="14.85546875" style="28" customWidth="1"/>
    <col min="10503" max="10503" width="1" style="28" customWidth="1"/>
    <col min="10504" max="10504" width="17" style="28" customWidth="1"/>
    <col min="10505" max="10505" width="1" style="28" customWidth="1"/>
    <col min="10506" max="10506" width="17.7109375" style="28" customWidth="1"/>
    <col min="10507" max="10507" width="1" style="28" customWidth="1"/>
    <col min="10508" max="10508" width="22.7109375" style="28" customWidth="1"/>
    <col min="10509" max="10509" width="1" style="28" customWidth="1"/>
    <col min="10510" max="10510" width="16.28515625" style="28" customWidth="1"/>
    <col min="10511" max="10751" width="9.28515625" style="28"/>
    <col min="10752" max="10752" width="50.140625" style="28" customWidth="1"/>
    <col min="10753" max="10753" width="1.42578125" style="28" customWidth="1"/>
    <col min="10754" max="10754" width="8.28515625" style="28" customWidth="1"/>
    <col min="10755" max="10755" width="1" style="28" customWidth="1"/>
    <col min="10756" max="10756" width="15.28515625" style="28" customWidth="1"/>
    <col min="10757" max="10757" width="1" style="28" customWidth="1"/>
    <col min="10758" max="10758" width="14.85546875" style="28" customWidth="1"/>
    <col min="10759" max="10759" width="1" style="28" customWidth="1"/>
    <col min="10760" max="10760" width="17" style="28" customWidth="1"/>
    <col min="10761" max="10761" width="1" style="28" customWidth="1"/>
    <col min="10762" max="10762" width="17.7109375" style="28" customWidth="1"/>
    <col min="10763" max="10763" width="1" style="28" customWidth="1"/>
    <col min="10764" max="10764" width="22.7109375" style="28" customWidth="1"/>
    <col min="10765" max="10765" width="1" style="28" customWidth="1"/>
    <col min="10766" max="10766" width="16.28515625" style="28" customWidth="1"/>
    <col min="10767" max="11007" width="9.28515625" style="28"/>
    <col min="11008" max="11008" width="50.140625" style="28" customWidth="1"/>
    <col min="11009" max="11009" width="1.42578125" style="28" customWidth="1"/>
    <col min="11010" max="11010" width="8.28515625" style="28" customWidth="1"/>
    <col min="11011" max="11011" width="1" style="28" customWidth="1"/>
    <col min="11012" max="11012" width="15.28515625" style="28" customWidth="1"/>
    <col min="11013" max="11013" width="1" style="28" customWidth="1"/>
    <col min="11014" max="11014" width="14.85546875" style="28" customWidth="1"/>
    <col min="11015" max="11015" width="1" style="28" customWidth="1"/>
    <col min="11016" max="11016" width="17" style="28" customWidth="1"/>
    <col min="11017" max="11017" width="1" style="28" customWidth="1"/>
    <col min="11018" max="11018" width="17.7109375" style="28" customWidth="1"/>
    <col min="11019" max="11019" width="1" style="28" customWidth="1"/>
    <col min="11020" max="11020" width="22.7109375" style="28" customWidth="1"/>
    <col min="11021" max="11021" width="1" style="28" customWidth="1"/>
    <col min="11022" max="11022" width="16.28515625" style="28" customWidth="1"/>
    <col min="11023" max="11263" width="9.28515625" style="28"/>
    <col min="11264" max="11264" width="50.140625" style="28" customWidth="1"/>
    <col min="11265" max="11265" width="1.42578125" style="28" customWidth="1"/>
    <col min="11266" max="11266" width="8.28515625" style="28" customWidth="1"/>
    <col min="11267" max="11267" width="1" style="28" customWidth="1"/>
    <col min="11268" max="11268" width="15.28515625" style="28" customWidth="1"/>
    <col min="11269" max="11269" width="1" style="28" customWidth="1"/>
    <col min="11270" max="11270" width="14.85546875" style="28" customWidth="1"/>
    <col min="11271" max="11271" width="1" style="28" customWidth="1"/>
    <col min="11272" max="11272" width="17" style="28" customWidth="1"/>
    <col min="11273" max="11273" width="1" style="28" customWidth="1"/>
    <col min="11274" max="11274" width="17.7109375" style="28" customWidth="1"/>
    <col min="11275" max="11275" width="1" style="28" customWidth="1"/>
    <col min="11276" max="11276" width="22.7109375" style="28" customWidth="1"/>
    <col min="11277" max="11277" width="1" style="28" customWidth="1"/>
    <col min="11278" max="11278" width="16.28515625" style="28" customWidth="1"/>
    <col min="11279" max="11519" width="9.28515625" style="28"/>
    <col min="11520" max="11520" width="50.140625" style="28" customWidth="1"/>
    <col min="11521" max="11521" width="1.42578125" style="28" customWidth="1"/>
    <col min="11522" max="11522" width="8.28515625" style="28" customWidth="1"/>
    <col min="11523" max="11523" width="1" style="28" customWidth="1"/>
    <col min="11524" max="11524" width="15.28515625" style="28" customWidth="1"/>
    <col min="11525" max="11525" width="1" style="28" customWidth="1"/>
    <col min="11526" max="11526" width="14.85546875" style="28" customWidth="1"/>
    <col min="11527" max="11527" width="1" style="28" customWidth="1"/>
    <col min="11528" max="11528" width="17" style="28" customWidth="1"/>
    <col min="11529" max="11529" width="1" style="28" customWidth="1"/>
    <col min="11530" max="11530" width="17.7109375" style="28" customWidth="1"/>
    <col min="11531" max="11531" width="1" style="28" customWidth="1"/>
    <col min="11532" max="11532" width="22.7109375" style="28" customWidth="1"/>
    <col min="11533" max="11533" width="1" style="28" customWidth="1"/>
    <col min="11534" max="11534" width="16.28515625" style="28" customWidth="1"/>
    <col min="11535" max="11775" width="9.28515625" style="28"/>
    <col min="11776" max="11776" width="50.140625" style="28" customWidth="1"/>
    <col min="11777" max="11777" width="1.42578125" style="28" customWidth="1"/>
    <col min="11778" max="11778" width="8.28515625" style="28" customWidth="1"/>
    <col min="11779" max="11779" width="1" style="28" customWidth="1"/>
    <col min="11780" max="11780" width="15.28515625" style="28" customWidth="1"/>
    <col min="11781" max="11781" width="1" style="28" customWidth="1"/>
    <col min="11782" max="11782" width="14.85546875" style="28" customWidth="1"/>
    <col min="11783" max="11783" width="1" style="28" customWidth="1"/>
    <col min="11784" max="11784" width="17" style="28" customWidth="1"/>
    <col min="11785" max="11785" width="1" style="28" customWidth="1"/>
    <col min="11786" max="11786" width="17.7109375" style="28" customWidth="1"/>
    <col min="11787" max="11787" width="1" style="28" customWidth="1"/>
    <col min="11788" max="11788" width="22.7109375" style="28" customWidth="1"/>
    <col min="11789" max="11789" width="1" style="28" customWidth="1"/>
    <col min="11790" max="11790" width="16.28515625" style="28" customWidth="1"/>
    <col min="11791" max="12031" width="9.28515625" style="28"/>
    <col min="12032" max="12032" width="50.140625" style="28" customWidth="1"/>
    <col min="12033" max="12033" width="1.42578125" style="28" customWidth="1"/>
    <col min="12034" max="12034" width="8.28515625" style="28" customWidth="1"/>
    <col min="12035" max="12035" width="1" style="28" customWidth="1"/>
    <col min="12036" max="12036" width="15.28515625" style="28" customWidth="1"/>
    <col min="12037" max="12037" width="1" style="28" customWidth="1"/>
    <col min="12038" max="12038" width="14.85546875" style="28" customWidth="1"/>
    <col min="12039" max="12039" width="1" style="28" customWidth="1"/>
    <col min="12040" max="12040" width="17" style="28" customWidth="1"/>
    <col min="12041" max="12041" width="1" style="28" customWidth="1"/>
    <col min="12042" max="12042" width="17.7109375" style="28" customWidth="1"/>
    <col min="12043" max="12043" width="1" style="28" customWidth="1"/>
    <col min="12044" max="12044" width="22.7109375" style="28" customWidth="1"/>
    <col min="12045" max="12045" width="1" style="28" customWidth="1"/>
    <col min="12046" max="12046" width="16.28515625" style="28" customWidth="1"/>
    <col min="12047" max="12287" width="9.28515625" style="28"/>
    <col min="12288" max="12288" width="50.140625" style="28" customWidth="1"/>
    <col min="12289" max="12289" width="1.42578125" style="28" customWidth="1"/>
    <col min="12290" max="12290" width="8.28515625" style="28" customWidth="1"/>
    <col min="12291" max="12291" width="1" style="28" customWidth="1"/>
    <col min="12292" max="12292" width="15.28515625" style="28" customWidth="1"/>
    <col min="12293" max="12293" width="1" style="28" customWidth="1"/>
    <col min="12294" max="12294" width="14.85546875" style="28" customWidth="1"/>
    <col min="12295" max="12295" width="1" style="28" customWidth="1"/>
    <col min="12296" max="12296" width="17" style="28" customWidth="1"/>
    <col min="12297" max="12297" width="1" style="28" customWidth="1"/>
    <col min="12298" max="12298" width="17.7109375" style="28" customWidth="1"/>
    <col min="12299" max="12299" width="1" style="28" customWidth="1"/>
    <col min="12300" max="12300" width="22.7109375" style="28" customWidth="1"/>
    <col min="12301" max="12301" width="1" style="28" customWidth="1"/>
    <col min="12302" max="12302" width="16.28515625" style="28" customWidth="1"/>
    <col min="12303" max="12543" width="9.28515625" style="28"/>
    <col min="12544" max="12544" width="50.140625" style="28" customWidth="1"/>
    <col min="12545" max="12545" width="1.42578125" style="28" customWidth="1"/>
    <col min="12546" max="12546" width="8.28515625" style="28" customWidth="1"/>
    <col min="12547" max="12547" width="1" style="28" customWidth="1"/>
    <col min="12548" max="12548" width="15.28515625" style="28" customWidth="1"/>
    <col min="12549" max="12549" width="1" style="28" customWidth="1"/>
    <col min="12550" max="12550" width="14.85546875" style="28" customWidth="1"/>
    <col min="12551" max="12551" width="1" style="28" customWidth="1"/>
    <col min="12552" max="12552" width="17" style="28" customWidth="1"/>
    <col min="12553" max="12553" width="1" style="28" customWidth="1"/>
    <col min="12554" max="12554" width="17.7109375" style="28" customWidth="1"/>
    <col min="12555" max="12555" width="1" style="28" customWidth="1"/>
    <col min="12556" max="12556" width="22.7109375" style="28" customWidth="1"/>
    <col min="12557" max="12557" width="1" style="28" customWidth="1"/>
    <col min="12558" max="12558" width="16.28515625" style="28" customWidth="1"/>
    <col min="12559" max="12799" width="9.28515625" style="28"/>
    <col min="12800" max="12800" width="50.140625" style="28" customWidth="1"/>
    <col min="12801" max="12801" width="1.42578125" style="28" customWidth="1"/>
    <col min="12802" max="12802" width="8.28515625" style="28" customWidth="1"/>
    <col min="12803" max="12803" width="1" style="28" customWidth="1"/>
    <col min="12804" max="12804" width="15.28515625" style="28" customWidth="1"/>
    <col min="12805" max="12805" width="1" style="28" customWidth="1"/>
    <col min="12806" max="12806" width="14.85546875" style="28" customWidth="1"/>
    <col min="12807" max="12807" width="1" style="28" customWidth="1"/>
    <col min="12808" max="12808" width="17" style="28" customWidth="1"/>
    <col min="12809" max="12809" width="1" style="28" customWidth="1"/>
    <col min="12810" max="12810" width="17.7109375" style="28" customWidth="1"/>
    <col min="12811" max="12811" width="1" style="28" customWidth="1"/>
    <col min="12812" max="12812" width="22.7109375" style="28" customWidth="1"/>
    <col min="12813" max="12813" width="1" style="28" customWidth="1"/>
    <col min="12814" max="12814" width="16.28515625" style="28" customWidth="1"/>
    <col min="12815" max="13055" width="9.28515625" style="28"/>
    <col min="13056" max="13056" width="50.140625" style="28" customWidth="1"/>
    <col min="13057" max="13057" width="1.42578125" style="28" customWidth="1"/>
    <col min="13058" max="13058" width="8.28515625" style="28" customWidth="1"/>
    <col min="13059" max="13059" width="1" style="28" customWidth="1"/>
    <col min="13060" max="13060" width="15.28515625" style="28" customWidth="1"/>
    <col min="13061" max="13061" width="1" style="28" customWidth="1"/>
    <col min="13062" max="13062" width="14.85546875" style="28" customWidth="1"/>
    <col min="13063" max="13063" width="1" style="28" customWidth="1"/>
    <col min="13064" max="13064" width="17" style="28" customWidth="1"/>
    <col min="13065" max="13065" width="1" style="28" customWidth="1"/>
    <col min="13066" max="13066" width="17.7109375" style="28" customWidth="1"/>
    <col min="13067" max="13067" width="1" style="28" customWidth="1"/>
    <col min="13068" max="13068" width="22.7109375" style="28" customWidth="1"/>
    <col min="13069" max="13069" width="1" style="28" customWidth="1"/>
    <col min="13070" max="13070" width="16.28515625" style="28" customWidth="1"/>
    <col min="13071" max="13311" width="9.28515625" style="28"/>
    <col min="13312" max="13312" width="50.140625" style="28" customWidth="1"/>
    <col min="13313" max="13313" width="1.42578125" style="28" customWidth="1"/>
    <col min="13314" max="13314" width="8.28515625" style="28" customWidth="1"/>
    <col min="13315" max="13315" width="1" style="28" customWidth="1"/>
    <col min="13316" max="13316" width="15.28515625" style="28" customWidth="1"/>
    <col min="13317" max="13317" width="1" style="28" customWidth="1"/>
    <col min="13318" max="13318" width="14.85546875" style="28" customWidth="1"/>
    <col min="13319" max="13319" width="1" style="28" customWidth="1"/>
    <col min="13320" max="13320" width="17" style="28" customWidth="1"/>
    <col min="13321" max="13321" width="1" style="28" customWidth="1"/>
    <col min="13322" max="13322" width="17.7109375" style="28" customWidth="1"/>
    <col min="13323" max="13323" width="1" style="28" customWidth="1"/>
    <col min="13324" max="13324" width="22.7109375" style="28" customWidth="1"/>
    <col min="13325" max="13325" width="1" style="28" customWidth="1"/>
    <col min="13326" max="13326" width="16.28515625" style="28" customWidth="1"/>
    <col min="13327" max="13567" width="9.28515625" style="28"/>
    <col min="13568" max="13568" width="50.140625" style="28" customWidth="1"/>
    <col min="13569" max="13569" width="1.42578125" style="28" customWidth="1"/>
    <col min="13570" max="13570" width="8.28515625" style="28" customWidth="1"/>
    <col min="13571" max="13571" width="1" style="28" customWidth="1"/>
    <col min="13572" max="13572" width="15.28515625" style="28" customWidth="1"/>
    <col min="13573" max="13573" width="1" style="28" customWidth="1"/>
    <col min="13574" max="13574" width="14.85546875" style="28" customWidth="1"/>
    <col min="13575" max="13575" width="1" style="28" customWidth="1"/>
    <col min="13576" max="13576" width="17" style="28" customWidth="1"/>
    <col min="13577" max="13577" width="1" style="28" customWidth="1"/>
    <col min="13578" max="13578" width="17.7109375" style="28" customWidth="1"/>
    <col min="13579" max="13579" width="1" style="28" customWidth="1"/>
    <col min="13580" max="13580" width="22.7109375" style="28" customWidth="1"/>
    <col min="13581" max="13581" width="1" style="28" customWidth="1"/>
    <col min="13582" max="13582" width="16.28515625" style="28" customWidth="1"/>
    <col min="13583" max="13823" width="9.28515625" style="28"/>
    <col min="13824" max="13824" width="50.140625" style="28" customWidth="1"/>
    <col min="13825" max="13825" width="1.42578125" style="28" customWidth="1"/>
    <col min="13826" max="13826" width="8.28515625" style="28" customWidth="1"/>
    <col min="13827" max="13827" width="1" style="28" customWidth="1"/>
    <col min="13828" max="13828" width="15.28515625" style="28" customWidth="1"/>
    <col min="13829" max="13829" width="1" style="28" customWidth="1"/>
    <col min="13830" max="13830" width="14.85546875" style="28" customWidth="1"/>
    <col min="13831" max="13831" width="1" style="28" customWidth="1"/>
    <col min="13832" max="13832" width="17" style="28" customWidth="1"/>
    <col min="13833" max="13833" width="1" style="28" customWidth="1"/>
    <col min="13834" max="13834" width="17.7109375" style="28" customWidth="1"/>
    <col min="13835" max="13835" width="1" style="28" customWidth="1"/>
    <col min="13836" max="13836" width="22.7109375" style="28" customWidth="1"/>
    <col min="13837" max="13837" width="1" style="28" customWidth="1"/>
    <col min="13838" max="13838" width="16.28515625" style="28" customWidth="1"/>
    <col min="13839" max="14079" width="9.28515625" style="28"/>
    <col min="14080" max="14080" width="50.140625" style="28" customWidth="1"/>
    <col min="14081" max="14081" width="1.42578125" style="28" customWidth="1"/>
    <col min="14082" max="14082" width="8.28515625" style="28" customWidth="1"/>
    <col min="14083" max="14083" width="1" style="28" customWidth="1"/>
    <col min="14084" max="14084" width="15.28515625" style="28" customWidth="1"/>
    <col min="14085" max="14085" width="1" style="28" customWidth="1"/>
    <col min="14086" max="14086" width="14.85546875" style="28" customWidth="1"/>
    <col min="14087" max="14087" width="1" style="28" customWidth="1"/>
    <col min="14088" max="14088" width="17" style="28" customWidth="1"/>
    <col min="14089" max="14089" width="1" style="28" customWidth="1"/>
    <col min="14090" max="14090" width="17.7109375" style="28" customWidth="1"/>
    <col min="14091" max="14091" width="1" style="28" customWidth="1"/>
    <col min="14092" max="14092" width="22.7109375" style="28" customWidth="1"/>
    <col min="14093" max="14093" width="1" style="28" customWidth="1"/>
    <col min="14094" max="14094" width="16.28515625" style="28" customWidth="1"/>
    <col min="14095" max="14335" width="9.28515625" style="28"/>
    <col min="14336" max="14336" width="50.140625" style="28" customWidth="1"/>
    <col min="14337" max="14337" width="1.42578125" style="28" customWidth="1"/>
    <col min="14338" max="14338" width="8.28515625" style="28" customWidth="1"/>
    <col min="14339" max="14339" width="1" style="28" customWidth="1"/>
    <col min="14340" max="14340" width="15.28515625" style="28" customWidth="1"/>
    <col min="14341" max="14341" width="1" style="28" customWidth="1"/>
    <col min="14342" max="14342" width="14.85546875" style="28" customWidth="1"/>
    <col min="14343" max="14343" width="1" style="28" customWidth="1"/>
    <col min="14344" max="14344" width="17" style="28" customWidth="1"/>
    <col min="14345" max="14345" width="1" style="28" customWidth="1"/>
    <col min="14346" max="14346" width="17.7109375" style="28" customWidth="1"/>
    <col min="14347" max="14347" width="1" style="28" customWidth="1"/>
    <col min="14348" max="14348" width="22.7109375" style="28" customWidth="1"/>
    <col min="14349" max="14349" width="1" style="28" customWidth="1"/>
    <col min="14350" max="14350" width="16.28515625" style="28" customWidth="1"/>
    <col min="14351" max="14591" width="9.28515625" style="28"/>
    <col min="14592" max="14592" width="50.140625" style="28" customWidth="1"/>
    <col min="14593" max="14593" width="1.42578125" style="28" customWidth="1"/>
    <col min="14594" max="14594" width="8.28515625" style="28" customWidth="1"/>
    <col min="14595" max="14595" width="1" style="28" customWidth="1"/>
    <col min="14596" max="14596" width="15.28515625" style="28" customWidth="1"/>
    <col min="14597" max="14597" width="1" style="28" customWidth="1"/>
    <col min="14598" max="14598" width="14.85546875" style="28" customWidth="1"/>
    <col min="14599" max="14599" width="1" style="28" customWidth="1"/>
    <col min="14600" max="14600" width="17" style="28" customWidth="1"/>
    <col min="14601" max="14601" width="1" style="28" customWidth="1"/>
    <col min="14602" max="14602" width="17.7109375" style="28" customWidth="1"/>
    <col min="14603" max="14603" width="1" style="28" customWidth="1"/>
    <col min="14604" max="14604" width="22.7109375" style="28" customWidth="1"/>
    <col min="14605" max="14605" width="1" style="28" customWidth="1"/>
    <col min="14606" max="14606" width="16.28515625" style="28" customWidth="1"/>
    <col min="14607" max="14847" width="9.28515625" style="28"/>
    <col min="14848" max="14848" width="50.140625" style="28" customWidth="1"/>
    <col min="14849" max="14849" width="1.42578125" style="28" customWidth="1"/>
    <col min="14850" max="14850" width="8.28515625" style="28" customWidth="1"/>
    <col min="14851" max="14851" width="1" style="28" customWidth="1"/>
    <col min="14852" max="14852" width="15.28515625" style="28" customWidth="1"/>
    <col min="14853" max="14853" width="1" style="28" customWidth="1"/>
    <col min="14854" max="14854" width="14.85546875" style="28" customWidth="1"/>
    <col min="14855" max="14855" width="1" style="28" customWidth="1"/>
    <col min="14856" max="14856" width="17" style="28" customWidth="1"/>
    <col min="14857" max="14857" width="1" style="28" customWidth="1"/>
    <col min="14858" max="14858" width="17.7109375" style="28" customWidth="1"/>
    <col min="14859" max="14859" width="1" style="28" customWidth="1"/>
    <col min="14860" max="14860" width="22.7109375" style="28" customWidth="1"/>
    <col min="14861" max="14861" width="1" style="28" customWidth="1"/>
    <col min="14862" max="14862" width="16.28515625" style="28" customWidth="1"/>
    <col min="14863" max="15103" width="9.28515625" style="28"/>
    <col min="15104" max="15104" width="50.140625" style="28" customWidth="1"/>
    <col min="15105" max="15105" width="1.42578125" style="28" customWidth="1"/>
    <col min="15106" max="15106" width="8.28515625" style="28" customWidth="1"/>
    <col min="15107" max="15107" width="1" style="28" customWidth="1"/>
    <col min="15108" max="15108" width="15.28515625" style="28" customWidth="1"/>
    <col min="15109" max="15109" width="1" style="28" customWidth="1"/>
    <col min="15110" max="15110" width="14.85546875" style="28" customWidth="1"/>
    <col min="15111" max="15111" width="1" style="28" customWidth="1"/>
    <col min="15112" max="15112" width="17" style="28" customWidth="1"/>
    <col min="15113" max="15113" width="1" style="28" customWidth="1"/>
    <col min="15114" max="15114" width="17.7109375" style="28" customWidth="1"/>
    <col min="15115" max="15115" width="1" style="28" customWidth="1"/>
    <col min="15116" max="15116" width="22.7109375" style="28" customWidth="1"/>
    <col min="15117" max="15117" width="1" style="28" customWidth="1"/>
    <col min="15118" max="15118" width="16.28515625" style="28" customWidth="1"/>
    <col min="15119" max="15359" width="9.28515625" style="28"/>
    <col min="15360" max="15360" width="50.140625" style="28" customWidth="1"/>
    <col min="15361" max="15361" width="1.42578125" style="28" customWidth="1"/>
    <col min="15362" max="15362" width="8.28515625" style="28" customWidth="1"/>
    <col min="15363" max="15363" width="1" style="28" customWidth="1"/>
    <col min="15364" max="15364" width="15.28515625" style="28" customWidth="1"/>
    <col min="15365" max="15365" width="1" style="28" customWidth="1"/>
    <col min="15366" max="15366" width="14.85546875" style="28" customWidth="1"/>
    <col min="15367" max="15367" width="1" style="28" customWidth="1"/>
    <col min="15368" max="15368" width="17" style="28" customWidth="1"/>
    <col min="15369" max="15369" width="1" style="28" customWidth="1"/>
    <col min="15370" max="15370" width="17.7109375" style="28" customWidth="1"/>
    <col min="15371" max="15371" width="1" style="28" customWidth="1"/>
    <col min="15372" max="15372" width="22.7109375" style="28" customWidth="1"/>
    <col min="15373" max="15373" width="1" style="28" customWidth="1"/>
    <col min="15374" max="15374" width="16.28515625" style="28" customWidth="1"/>
    <col min="15375" max="15615" width="9.28515625" style="28"/>
    <col min="15616" max="15616" width="50.140625" style="28" customWidth="1"/>
    <col min="15617" max="15617" width="1.42578125" style="28" customWidth="1"/>
    <col min="15618" max="15618" width="8.28515625" style="28" customWidth="1"/>
    <col min="15619" max="15619" width="1" style="28" customWidth="1"/>
    <col min="15620" max="15620" width="15.28515625" style="28" customWidth="1"/>
    <col min="15621" max="15621" width="1" style="28" customWidth="1"/>
    <col min="15622" max="15622" width="14.85546875" style="28" customWidth="1"/>
    <col min="15623" max="15623" width="1" style="28" customWidth="1"/>
    <col min="15624" max="15624" width="17" style="28" customWidth="1"/>
    <col min="15625" max="15625" width="1" style="28" customWidth="1"/>
    <col min="15626" max="15626" width="17.7109375" style="28" customWidth="1"/>
    <col min="15627" max="15627" width="1" style="28" customWidth="1"/>
    <col min="15628" max="15628" width="22.7109375" style="28" customWidth="1"/>
    <col min="15629" max="15629" width="1" style="28" customWidth="1"/>
    <col min="15630" max="15630" width="16.28515625" style="28" customWidth="1"/>
    <col min="15631" max="15871" width="9.28515625" style="28"/>
    <col min="15872" max="15872" width="50.140625" style="28" customWidth="1"/>
    <col min="15873" max="15873" width="1.42578125" style="28" customWidth="1"/>
    <col min="15874" max="15874" width="8.28515625" style="28" customWidth="1"/>
    <col min="15875" max="15875" width="1" style="28" customWidth="1"/>
    <col min="15876" max="15876" width="15.28515625" style="28" customWidth="1"/>
    <col min="15877" max="15877" width="1" style="28" customWidth="1"/>
    <col min="15878" max="15878" width="14.85546875" style="28" customWidth="1"/>
    <col min="15879" max="15879" width="1" style="28" customWidth="1"/>
    <col min="15880" max="15880" width="17" style="28" customWidth="1"/>
    <col min="15881" max="15881" width="1" style="28" customWidth="1"/>
    <col min="15882" max="15882" width="17.7109375" style="28" customWidth="1"/>
    <col min="15883" max="15883" width="1" style="28" customWidth="1"/>
    <col min="15884" max="15884" width="22.7109375" style="28" customWidth="1"/>
    <col min="15885" max="15885" width="1" style="28" customWidth="1"/>
    <col min="15886" max="15886" width="16.28515625" style="28" customWidth="1"/>
    <col min="15887" max="16127" width="9.28515625" style="28"/>
    <col min="16128" max="16128" width="50.140625" style="28" customWidth="1"/>
    <col min="16129" max="16129" width="1.42578125" style="28" customWidth="1"/>
    <col min="16130" max="16130" width="8.28515625" style="28" customWidth="1"/>
    <col min="16131" max="16131" width="1" style="28" customWidth="1"/>
    <col min="16132" max="16132" width="15.28515625" style="28" customWidth="1"/>
    <col min="16133" max="16133" width="1" style="28" customWidth="1"/>
    <col min="16134" max="16134" width="14.85546875" style="28" customWidth="1"/>
    <col min="16135" max="16135" width="1" style="28" customWidth="1"/>
    <col min="16136" max="16136" width="17" style="28" customWidth="1"/>
    <col min="16137" max="16137" width="1" style="28" customWidth="1"/>
    <col min="16138" max="16138" width="17.7109375" style="28" customWidth="1"/>
    <col min="16139" max="16139" width="1" style="28" customWidth="1"/>
    <col min="16140" max="16140" width="22.7109375" style="28" customWidth="1"/>
    <col min="16141" max="16141" width="1" style="28" customWidth="1"/>
    <col min="16142" max="16142" width="16.28515625" style="28" customWidth="1"/>
    <col min="16143" max="16382" width="9.28515625" style="28"/>
    <col min="16383" max="16384" width="9.28515625" style="28" customWidth="1"/>
  </cols>
  <sheetData>
    <row r="1" spans="1:14" ht="16.5" customHeight="1" x14ac:dyDescent="0.2">
      <c r="A1" s="118" t="str">
        <f>'10'!A1</f>
        <v>Raimon Land Public Company Limited</v>
      </c>
      <c r="B1" s="142"/>
    </row>
    <row r="2" spans="1:14" ht="16.5" customHeight="1" x14ac:dyDescent="0.2">
      <c r="A2" s="120" t="s">
        <v>201</v>
      </c>
      <c r="B2" s="142"/>
    </row>
    <row r="3" spans="1:14" ht="16.5" customHeight="1" x14ac:dyDescent="0.2">
      <c r="A3" s="121" t="str">
        <f>'10'!A3</f>
        <v>For the year ended 31 December 2024</v>
      </c>
      <c r="B3" s="145"/>
      <c r="C3" s="146"/>
      <c r="D3" s="147"/>
      <c r="E3" s="148"/>
      <c r="F3" s="147"/>
      <c r="G3" s="148"/>
      <c r="H3" s="147"/>
      <c r="I3" s="148"/>
      <c r="J3" s="147"/>
      <c r="K3" s="148"/>
      <c r="L3" s="47"/>
      <c r="M3" s="148"/>
      <c r="N3" s="147"/>
    </row>
    <row r="4" spans="1:14" ht="16.5" customHeight="1" x14ac:dyDescent="0.2">
      <c r="A4" s="28"/>
      <c r="B4" s="42"/>
      <c r="D4" s="36"/>
      <c r="F4" s="36"/>
      <c r="H4" s="36"/>
      <c r="J4" s="36"/>
    </row>
    <row r="5" spans="1:14" ht="16.5" customHeight="1" x14ac:dyDescent="0.2">
      <c r="A5" s="28"/>
      <c r="B5" s="42"/>
      <c r="D5" s="36"/>
      <c r="F5" s="36"/>
      <c r="H5" s="36"/>
      <c r="J5" s="36"/>
    </row>
    <row r="6" spans="1:14" ht="16.5" customHeight="1" x14ac:dyDescent="0.2">
      <c r="A6" s="120"/>
      <c r="B6" s="142"/>
      <c r="C6" s="149"/>
      <c r="D6" s="231" t="s">
        <v>202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1:14" ht="16.5" customHeight="1" x14ac:dyDescent="0.2">
      <c r="B7" s="151"/>
      <c r="C7" s="152"/>
      <c r="D7" s="153" t="s">
        <v>155</v>
      </c>
      <c r="E7" s="154"/>
      <c r="F7" s="153" t="s">
        <v>156</v>
      </c>
      <c r="G7" s="154"/>
      <c r="H7" s="153" t="s">
        <v>159</v>
      </c>
      <c r="I7" s="154"/>
      <c r="J7" s="231" t="s">
        <v>160</v>
      </c>
      <c r="K7" s="231"/>
      <c r="L7" s="231"/>
      <c r="M7" s="155"/>
    </row>
    <row r="8" spans="1:14" ht="16.5" customHeight="1" x14ac:dyDescent="0.2">
      <c r="B8" s="151"/>
      <c r="C8" s="152"/>
      <c r="D8" s="153" t="s">
        <v>162</v>
      </c>
      <c r="E8" s="154"/>
      <c r="F8" s="153" t="s">
        <v>163</v>
      </c>
      <c r="G8" s="154"/>
      <c r="H8" s="153" t="s">
        <v>166</v>
      </c>
      <c r="I8" s="154"/>
      <c r="J8" s="153" t="s">
        <v>167</v>
      </c>
      <c r="K8" s="155"/>
      <c r="L8" s="153"/>
      <c r="M8" s="155"/>
      <c r="N8" s="153" t="s">
        <v>172</v>
      </c>
    </row>
    <row r="9" spans="1:14" ht="16.5" customHeight="1" x14ac:dyDescent="0.2">
      <c r="B9" s="151"/>
      <c r="C9" s="152"/>
      <c r="D9" s="153" t="s">
        <v>173</v>
      </c>
      <c r="E9" s="154"/>
      <c r="F9" s="153" t="s">
        <v>174</v>
      </c>
      <c r="G9" s="43"/>
      <c r="H9" s="153" t="s">
        <v>177</v>
      </c>
      <c r="I9" s="43"/>
      <c r="J9" s="156" t="s">
        <v>178</v>
      </c>
      <c r="L9" s="153" t="s">
        <v>98</v>
      </c>
      <c r="N9" s="153" t="s">
        <v>180</v>
      </c>
    </row>
    <row r="10" spans="1:14" ht="16.5" customHeight="1" x14ac:dyDescent="0.2">
      <c r="B10" s="86" t="s">
        <v>203</v>
      </c>
      <c r="C10" s="157"/>
      <c r="D10" s="158" t="s">
        <v>12</v>
      </c>
      <c r="E10" s="154"/>
      <c r="F10" s="158" t="s">
        <v>12</v>
      </c>
      <c r="G10" s="43"/>
      <c r="H10" s="158" t="s">
        <v>12</v>
      </c>
      <c r="I10" s="43"/>
      <c r="J10" s="158" t="s">
        <v>12</v>
      </c>
      <c r="L10" s="158" t="s">
        <v>12</v>
      </c>
      <c r="N10" s="158" t="s">
        <v>12</v>
      </c>
    </row>
    <row r="11" spans="1:14" ht="16.5" customHeight="1" x14ac:dyDescent="0.2">
      <c r="B11" s="151"/>
      <c r="C11" s="157"/>
      <c r="D11" s="159"/>
      <c r="E11" s="43"/>
      <c r="F11" s="159"/>
      <c r="G11" s="43"/>
      <c r="H11" s="159"/>
      <c r="I11" s="43"/>
      <c r="J11" s="153"/>
      <c r="L11" s="153"/>
      <c r="N11" s="153"/>
    </row>
    <row r="12" spans="1:14" ht="16.5" customHeight="1" x14ac:dyDescent="0.2">
      <c r="A12" s="52" t="s">
        <v>183</v>
      </c>
      <c r="B12" s="151"/>
      <c r="D12" s="38"/>
      <c r="E12" s="43"/>
      <c r="F12" s="38"/>
      <c r="G12" s="29"/>
      <c r="H12" s="38"/>
      <c r="I12" s="29"/>
      <c r="J12" s="38"/>
      <c r="K12" s="29"/>
      <c r="M12" s="29"/>
      <c r="N12" s="38"/>
    </row>
    <row r="13" spans="1:14" ht="16.5" customHeight="1" x14ac:dyDescent="0.2">
      <c r="A13" s="52" t="s">
        <v>204</v>
      </c>
      <c r="B13" s="151"/>
      <c r="D13" s="38">
        <v>4172484127</v>
      </c>
      <c r="E13" s="43"/>
      <c r="F13" s="38">
        <v>167264539</v>
      </c>
      <c r="G13" s="29"/>
      <c r="H13" s="38">
        <v>28940372</v>
      </c>
      <c r="I13" s="29"/>
      <c r="J13" s="38">
        <v>134000000</v>
      </c>
      <c r="K13" s="29"/>
      <c r="L13" s="38">
        <v>211508816</v>
      </c>
      <c r="M13" s="29"/>
      <c r="N13" s="38">
        <f>SUM(D13:M13)</f>
        <v>4714197854</v>
      </c>
    </row>
    <row r="14" spans="1:14" ht="16.5" customHeight="1" x14ac:dyDescent="0.2">
      <c r="A14" s="28" t="s">
        <v>205</v>
      </c>
      <c r="B14" s="93"/>
      <c r="D14" s="160">
        <v>0</v>
      </c>
      <c r="E14" s="161"/>
      <c r="F14" s="160">
        <v>0</v>
      </c>
      <c r="G14" s="161"/>
      <c r="H14" s="160">
        <v>0</v>
      </c>
      <c r="I14" s="161"/>
      <c r="J14" s="160">
        <v>0</v>
      </c>
      <c r="K14" s="29"/>
      <c r="L14" s="147">
        <v>-44782168</v>
      </c>
      <c r="M14" s="29"/>
      <c r="N14" s="147">
        <f>SUM(D14:M14)</f>
        <v>-44782168</v>
      </c>
    </row>
    <row r="15" spans="1:14" ht="16.5" customHeight="1" x14ac:dyDescent="0.2">
      <c r="A15" s="52"/>
      <c r="B15" s="151"/>
      <c r="D15" s="38"/>
      <c r="E15" s="43"/>
      <c r="F15" s="38"/>
      <c r="G15" s="29"/>
      <c r="H15" s="38"/>
      <c r="I15" s="29"/>
      <c r="J15" s="38"/>
      <c r="K15" s="29"/>
      <c r="M15" s="29"/>
      <c r="N15" s="38"/>
    </row>
    <row r="16" spans="1:14" ht="16.5" customHeight="1" x14ac:dyDescent="0.2">
      <c r="A16" s="52" t="s">
        <v>183</v>
      </c>
      <c r="B16" s="151"/>
      <c r="D16" s="38"/>
      <c r="E16" s="43"/>
      <c r="F16" s="38"/>
      <c r="G16" s="29"/>
      <c r="H16" s="38"/>
      <c r="I16" s="29"/>
      <c r="J16" s="38"/>
      <c r="K16" s="29"/>
      <c r="M16" s="29"/>
      <c r="N16" s="38"/>
    </row>
    <row r="17" spans="1:14" ht="16.5" customHeight="1" x14ac:dyDescent="0.2">
      <c r="A17" s="162" t="s">
        <v>206</v>
      </c>
      <c r="B17" s="151"/>
      <c r="D17" s="38">
        <f>SUM(D13:D14)</f>
        <v>4172484127</v>
      </c>
      <c r="E17" s="43"/>
      <c r="F17" s="38">
        <f>SUM(F13:F14)</f>
        <v>167264539</v>
      </c>
      <c r="G17" s="29"/>
      <c r="H17" s="38">
        <f>SUM(H13:H14)</f>
        <v>28940372</v>
      </c>
      <c r="I17" s="29"/>
      <c r="J17" s="38">
        <f>SUM(J13:J14)</f>
        <v>134000000</v>
      </c>
      <c r="K17" s="29"/>
      <c r="L17" s="38">
        <f>SUM(L13:L14)</f>
        <v>166726648</v>
      </c>
      <c r="M17" s="29"/>
      <c r="N17" s="38">
        <f>SUM(N13:N14)</f>
        <v>4669415686</v>
      </c>
    </row>
    <row r="18" spans="1:14" ht="16.5" customHeight="1" x14ac:dyDescent="0.2">
      <c r="A18" s="28" t="s">
        <v>207</v>
      </c>
      <c r="B18" s="151"/>
      <c r="D18" s="160">
        <v>0</v>
      </c>
      <c r="E18" s="161"/>
      <c r="F18" s="160">
        <v>0</v>
      </c>
      <c r="G18" s="161"/>
      <c r="H18" s="160">
        <v>0</v>
      </c>
      <c r="I18" s="161"/>
      <c r="J18" s="160">
        <v>0</v>
      </c>
      <c r="K18" s="29"/>
      <c r="L18" s="47">
        <v>-526804503</v>
      </c>
      <c r="M18" s="29"/>
      <c r="N18" s="147">
        <f>SUM(D18:M18)</f>
        <v>-526804503</v>
      </c>
    </row>
    <row r="19" spans="1:14" ht="16.5" customHeight="1" x14ac:dyDescent="0.2">
      <c r="A19" s="28"/>
      <c r="B19" s="151"/>
      <c r="L19" s="39"/>
    </row>
    <row r="20" spans="1:14" ht="16.5" customHeight="1" thickBot="1" x14ac:dyDescent="0.25">
      <c r="A20" s="52" t="s">
        <v>208</v>
      </c>
      <c r="B20" s="151"/>
      <c r="D20" s="163">
        <f>SUM(D17:D18)</f>
        <v>4172484127</v>
      </c>
      <c r="F20" s="163">
        <f>SUM(F17:F18)</f>
        <v>167264539</v>
      </c>
      <c r="H20" s="163">
        <f>SUM(H17:H18)</f>
        <v>28940372</v>
      </c>
      <c r="J20" s="163">
        <f>SUM(J17:J18)</f>
        <v>134000000</v>
      </c>
      <c r="L20" s="163">
        <f>SUM(L17:L18)</f>
        <v>-360077855</v>
      </c>
      <c r="N20" s="163">
        <f>SUM(N17:N18)</f>
        <v>4142611183</v>
      </c>
    </row>
    <row r="21" spans="1:14" ht="14.4" customHeight="1" thickTop="1" x14ac:dyDescent="0.2">
      <c r="A21" s="52"/>
      <c r="B21" s="151"/>
      <c r="C21" s="151"/>
      <c r="D21" s="38"/>
      <c r="E21" s="151"/>
      <c r="F21" s="38"/>
      <c r="G21" s="151"/>
      <c r="H21" s="38"/>
      <c r="I21" s="151"/>
      <c r="J21" s="38"/>
      <c r="K21" s="151"/>
      <c r="M21" s="151"/>
      <c r="N21" s="38"/>
    </row>
    <row r="22" spans="1:14" ht="14.4" customHeight="1" x14ac:dyDescent="0.2">
      <c r="A22" s="52"/>
      <c r="B22" s="151"/>
      <c r="C22" s="151"/>
      <c r="D22" s="38"/>
      <c r="E22" s="151"/>
      <c r="F22" s="38"/>
      <c r="G22" s="151"/>
      <c r="H22" s="38"/>
      <c r="I22" s="151"/>
      <c r="J22" s="38"/>
      <c r="K22" s="151"/>
      <c r="M22" s="151"/>
      <c r="N22" s="38"/>
    </row>
    <row r="23" spans="1:14" ht="16.5" customHeight="1" x14ac:dyDescent="0.2">
      <c r="A23" s="52" t="s">
        <v>193</v>
      </c>
      <c r="B23" s="151"/>
      <c r="D23" s="38">
        <v>4172484127</v>
      </c>
      <c r="E23" s="43"/>
      <c r="F23" s="38">
        <v>167264539</v>
      </c>
      <c r="G23" s="29"/>
      <c r="H23" s="38">
        <v>28940372</v>
      </c>
      <c r="I23" s="29"/>
      <c r="J23" s="38">
        <v>134000000</v>
      </c>
      <c r="K23" s="29"/>
      <c r="L23" s="38">
        <f>L20</f>
        <v>-360077855</v>
      </c>
      <c r="M23" s="29"/>
      <c r="N23" s="38">
        <f>SUM(D23:M23)</f>
        <v>4142611183</v>
      </c>
    </row>
    <row r="24" spans="1:14" ht="16.5" customHeight="1" x14ac:dyDescent="0.2">
      <c r="A24" s="28" t="s">
        <v>195</v>
      </c>
      <c r="B24" s="93">
        <v>30</v>
      </c>
      <c r="D24" s="164">
        <v>1622736653</v>
      </c>
      <c r="E24" s="161"/>
      <c r="F24" s="164">
        <v>-957067439</v>
      </c>
      <c r="G24" s="161"/>
      <c r="H24" s="164">
        <v>0</v>
      </c>
      <c r="I24" s="161"/>
      <c r="J24" s="164">
        <v>0</v>
      </c>
      <c r="K24" s="29"/>
      <c r="L24" s="39">
        <v>0</v>
      </c>
      <c r="M24" s="29"/>
      <c r="N24" s="38">
        <f>SUM(D24:L24)</f>
        <v>665669214</v>
      </c>
    </row>
    <row r="25" spans="1:14" ht="16.5" customHeight="1" x14ac:dyDescent="0.2">
      <c r="A25" s="28" t="s">
        <v>207</v>
      </c>
      <c r="B25" s="151"/>
      <c r="D25" s="160">
        <v>0</v>
      </c>
      <c r="E25" s="161"/>
      <c r="F25" s="160">
        <v>0</v>
      </c>
      <c r="G25" s="161"/>
      <c r="H25" s="160">
        <v>0</v>
      </c>
      <c r="I25" s="161"/>
      <c r="J25" s="160">
        <v>0</v>
      </c>
      <c r="K25" s="29"/>
      <c r="L25" s="147">
        <v>-734317138</v>
      </c>
      <c r="M25" s="29"/>
      <c r="N25" s="47">
        <f>SUM(D25:L25)</f>
        <v>-734317138</v>
      </c>
    </row>
    <row r="26" spans="1:14" ht="16.5" customHeight="1" x14ac:dyDescent="0.2">
      <c r="A26" s="28"/>
      <c r="B26" s="151"/>
      <c r="L26" s="39"/>
    </row>
    <row r="27" spans="1:14" ht="16.5" customHeight="1" thickBot="1" x14ac:dyDescent="0.25">
      <c r="A27" s="52" t="s">
        <v>200</v>
      </c>
      <c r="B27" s="151"/>
      <c r="D27" s="163">
        <f>SUM(D23:D25)</f>
        <v>5795220780</v>
      </c>
      <c r="F27" s="163">
        <f>SUM(F23:F25)</f>
        <v>-789802900</v>
      </c>
      <c r="H27" s="163">
        <f>SUM(H23:H25)</f>
        <v>28940372</v>
      </c>
      <c r="J27" s="163">
        <f>SUM(J23:J25)</f>
        <v>134000000</v>
      </c>
      <c r="L27" s="163">
        <f>SUM(L23:L25)</f>
        <v>-1094394993</v>
      </c>
      <c r="N27" s="163">
        <f>SUM(N23:N25)</f>
        <v>4073963259</v>
      </c>
    </row>
    <row r="28" spans="1:14" ht="10.199999999999999" customHeight="1" thickTop="1" x14ac:dyDescent="0.2"/>
    <row r="29" spans="1:14" ht="10.199999999999999" customHeight="1" x14ac:dyDescent="0.2"/>
    <row r="30" spans="1:14" ht="10.199999999999999" customHeight="1" x14ac:dyDescent="0.2"/>
    <row r="31" spans="1:14" ht="10.199999999999999" customHeight="1" x14ac:dyDescent="0.2"/>
    <row r="32" spans="1:14" ht="10.199999999999999" customHeight="1" x14ac:dyDescent="0.2"/>
    <row r="33" spans="1:14" ht="10.199999999999999" customHeight="1" x14ac:dyDescent="0.2"/>
    <row r="34" spans="1:14" ht="11.4" customHeight="1" x14ac:dyDescent="0.2"/>
    <row r="35" spans="1:14" ht="7.95" customHeight="1" x14ac:dyDescent="0.2"/>
    <row r="36" spans="1:14" ht="9" customHeight="1" x14ac:dyDescent="0.2"/>
    <row r="37" spans="1:14" ht="21.9" customHeight="1" x14ac:dyDescent="0.2">
      <c r="A37" s="228" t="str">
        <f>'10'!A47:Z47</f>
        <v>The accompanying notes are an integral part of these consolidated and separate financial statements.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</row>
  </sheetData>
  <mergeCells count="3">
    <mergeCell ref="D6:N6"/>
    <mergeCell ref="J7:L7"/>
    <mergeCell ref="A37:N37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595EC-890B-4457-BB46-56706C68F0F4}">
  <dimension ref="A1:M196"/>
  <sheetViews>
    <sheetView tabSelected="1" view="pageBreakPreview" topLeftCell="A35" zoomScaleNormal="100" zoomScaleSheetLayoutView="100" workbookViewId="0">
      <selection activeCell="A64" sqref="A64"/>
    </sheetView>
  </sheetViews>
  <sheetFormatPr defaultColWidth="9.28515625" defaultRowHeight="16.5" customHeight="1" x14ac:dyDescent="0.2"/>
  <cols>
    <col min="1" max="3" width="1.28515625" style="28" customWidth="1"/>
    <col min="4" max="4" width="50.42578125" style="28" customWidth="1"/>
    <col min="5" max="5" width="7" style="42" customWidth="1"/>
    <col min="6" max="6" width="0.7109375" style="28" customWidth="1"/>
    <col min="7" max="7" width="19.140625" style="38" customWidth="1"/>
    <col min="8" max="8" width="0.7109375" style="29" customWidth="1"/>
    <col min="9" max="9" width="19.140625" style="38" customWidth="1"/>
    <col min="10" max="10" width="0.7109375" style="29" customWidth="1"/>
    <col min="11" max="11" width="19.140625" style="38" customWidth="1"/>
    <col min="12" max="12" width="0.7109375" style="29" customWidth="1"/>
    <col min="13" max="13" width="19.140625" style="38" customWidth="1"/>
    <col min="14" max="16384" width="9.28515625" style="28"/>
  </cols>
  <sheetData>
    <row r="1" spans="1:13" ht="16.5" customHeight="1" x14ac:dyDescent="0.2">
      <c r="A1" s="166" t="str">
        <f>'11'!A1</f>
        <v>Raimon Land Public Company Limited</v>
      </c>
    </row>
    <row r="2" spans="1:13" ht="16.5" customHeight="1" x14ac:dyDescent="0.2">
      <c r="A2" s="52" t="s">
        <v>209</v>
      </c>
    </row>
    <row r="3" spans="1:13" ht="16.5" customHeight="1" x14ac:dyDescent="0.2">
      <c r="A3" s="79" t="str">
        <f>'10'!A3</f>
        <v>For the year ended 31 December 2024</v>
      </c>
      <c r="B3" s="167"/>
      <c r="C3" s="167"/>
      <c r="D3" s="167"/>
      <c r="E3" s="168"/>
      <c r="F3" s="167"/>
      <c r="G3" s="47"/>
      <c r="H3" s="169"/>
      <c r="I3" s="47"/>
      <c r="J3" s="169"/>
      <c r="K3" s="47"/>
      <c r="L3" s="169"/>
      <c r="M3" s="47"/>
    </row>
    <row r="4" spans="1:13" ht="15" customHeight="1" x14ac:dyDescent="0.2"/>
    <row r="5" spans="1:13" ht="15" customHeight="1" x14ac:dyDescent="0.2"/>
    <row r="6" spans="1:13" ht="15" customHeight="1" x14ac:dyDescent="0.2">
      <c r="G6" s="226" t="s">
        <v>3</v>
      </c>
      <c r="H6" s="226"/>
      <c r="I6" s="226"/>
      <c r="J6" s="84"/>
      <c r="K6" s="226" t="s">
        <v>4</v>
      </c>
      <c r="L6" s="226"/>
      <c r="M6" s="226"/>
    </row>
    <row r="7" spans="1:13" s="53" customFormat="1" ht="15" customHeight="1" x14ac:dyDescent="0.2">
      <c r="E7" s="42"/>
      <c r="G7" s="225" t="s">
        <v>5</v>
      </c>
      <c r="H7" s="225"/>
      <c r="I7" s="225"/>
      <c r="J7" s="83"/>
      <c r="K7" s="225" t="s">
        <v>5</v>
      </c>
      <c r="L7" s="225"/>
      <c r="M7" s="225"/>
    </row>
    <row r="8" spans="1:13" s="53" customFormat="1" ht="15" customHeight="1" x14ac:dyDescent="0.2">
      <c r="E8" s="42"/>
      <c r="G8" s="83"/>
      <c r="H8" s="83"/>
      <c r="I8" s="18" t="s">
        <v>6</v>
      </c>
      <c r="J8" s="83"/>
      <c r="K8" s="83"/>
      <c r="L8" s="83"/>
      <c r="M8" s="83"/>
    </row>
    <row r="9" spans="1:13" s="53" customFormat="1" ht="15" customHeight="1" x14ac:dyDescent="0.2">
      <c r="E9" s="42"/>
      <c r="G9" s="18" t="s">
        <v>9</v>
      </c>
      <c r="H9" s="19"/>
      <c r="I9" s="18" t="s">
        <v>10</v>
      </c>
      <c r="J9" s="5"/>
      <c r="K9" s="18" t="s">
        <v>9</v>
      </c>
      <c r="L9" s="19"/>
      <c r="M9" s="18" t="s">
        <v>10</v>
      </c>
    </row>
    <row r="10" spans="1:13" s="53" customFormat="1" ht="15" customHeight="1" x14ac:dyDescent="0.2">
      <c r="E10" s="170" t="s">
        <v>11</v>
      </c>
      <c r="F10" s="171"/>
      <c r="G10" s="172" t="s">
        <v>12</v>
      </c>
      <c r="H10" s="173"/>
      <c r="I10" s="172" t="s">
        <v>12</v>
      </c>
      <c r="J10" s="173"/>
      <c r="K10" s="172" t="s">
        <v>12</v>
      </c>
      <c r="L10" s="173"/>
      <c r="M10" s="172" t="s">
        <v>12</v>
      </c>
    </row>
    <row r="11" spans="1:13" s="53" customFormat="1" ht="15.9" customHeight="1" x14ac:dyDescent="0.2">
      <c r="A11" s="52" t="s">
        <v>210</v>
      </c>
      <c r="E11" s="174"/>
      <c r="F11" s="171"/>
      <c r="G11" s="159"/>
      <c r="H11" s="173"/>
      <c r="I11" s="159"/>
      <c r="J11" s="173"/>
      <c r="K11" s="159"/>
      <c r="L11" s="173"/>
      <c r="M11" s="159"/>
    </row>
    <row r="12" spans="1:13" s="53" customFormat="1" ht="15.9" customHeight="1" x14ac:dyDescent="0.2">
      <c r="A12" s="28" t="s">
        <v>132</v>
      </c>
      <c r="E12" s="174"/>
      <c r="F12" s="171"/>
      <c r="G12" s="38">
        <v>-1215752013</v>
      </c>
      <c r="H12" s="29"/>
      <c r="I12" s="38">
        <v>-827547460</v>
      </c>
      <c r="J12" s="29"/>
      <c r="K12" s="38">
        <v>-748017690</v>
      </c>
      <c r="L12" s="29"/>
      <c r="M12" s="38">
        <v>-524591275</v>
      </c>
    </row>
    <row r="13" spans="1:13" s="53" customFormat="1" ht="15.9" customHeight="1" x14ac:dyDescent="0.2">
      <c r="A13" s="28" t="s">
        <v>211</v>
      </c>
      <c r="E13" s="174"/>
      <c r="F13" s="171"/>
      <c r="G13" s="38"/>
      <c r="H13" s="29"/>
      <c r="I13" s="38"/>
      <c r="J13" s="29"/>
      <c r="K13" s="38"/>
      <c r="L13" s="29"/>
      <c r="M13" s="38"/>
    </row>
    <row r="14" spans="1:13" s="53" customFormat="1" ht="15.9" customHeight="1" x14ac:dyDescent="0.2">
      <c r="A14" s="28"/>
      <c r="B14" s="103" t="s">
        <v>212</v>
      </c>
      <c r="C14" s="103"/>
      <c r="E14" s="42">
        <v>28</v>
      </c>
      <c r="F14" s="28"/>
      <c r="G14" s="38">
        <v>55014167</v>
      </c>
      <c r="H14" s="29"/>
      <c r="I14" s="38">
        <v>48597082</v>
      </c>
      <c r="J14" s="29"/>
      <c r="K14" s="38">
        <v>23590550</v>
      </c>
      <c r="L14" s="29"/>
      <c r="M14" s="38">
        <v>18753478</v>
      </c>
    </row>
    <row r="15" spans="1:13" s="53" customFormat="1" ht="15.9" customHeight="1" x14ac:dyDescent="0.2">
      <c r="A15" s="28" t="s">
        <v>213</v>
      </c>
      <c r="B15" s="103" t="s">
        <v>214</v>
      </c>
      <c r="E15" s="42"/>
      <c r="F15" s="28"/>
    </row>
    <row r="16" spans="1:13" s="53" customFormat="1" ht="15.9" customHeight="1" x14ac:dyDescent="0.2">
      <c r="A16" s="28"/>
      <c r="B16" s="103"/>
      <c r="C16" s="103" t="s">
        <v>215</v>
      </c>
      <c r="E16" s="42"/>
      <c r="F16" s="28"/>
      <c r="G16" s="38">
        <v>-177893</v>
      </c>
      <c r="H16" s="29"/>
      <c r="I16" s="38">
        <v>1485382</v>
      </c>
      <c r="J16" s="29"/>
      <c r="K16" s="38">
        <v>18165576</v>
      </c>
      <c r="L16" s="29"/>
      <c r="M16" s="38">
        <v>19273630</v>
      </c>
    </row>
    <row r="17" spans="1:13" s="53" customFormat="1" ht="15.9" customHeight="1" x14ac:dyDescent="0.2">
      <c r="A17" s="28"/>
      <c r="B17" s="175" t="s">
        <v>216</v>
      </c>
      <c r="C17" s="103"/>
      <c r="E17" s="42"/>
      <c r="F17" s="28"/>
      <c r="G17" s="38"/>
      <c r="H17" s="29"/>
      <c r="I17" s="38"/>
      <c r="J17" s="29"/>
      <c r="K17" s="38"/>
      <c r="L17" s="29"/>
      <c r="M17" s="38"/>
    </row>
    <row r="18" spans="1:13" s="53" customFormat="1" ht="15.9" customHeight="1" x14ac:dyDescent="0.2">
      <c r="A18" s="28"/>
      <c r="B18" s="175"/>
      <c r="C18" s="103" t="s">
        <v>217</v>
      </c>
      <c r="E18" s="42">
        <v>32</v>
      </c>
      <c r="F18" s="28"/>
      <c r="G18" s="38">
        <v>0</v>
      </c>
      <c r="H18" s="29"/>
      <c r="I18" s="38">
        <v>0</v>
      </c>
      <c r="J18" s="29"/>
      <c r="K18" s="38">
        <v>1150000</v>
      </c>
      <c r="L18" s="29"/>
      <c r="M18" s="38">
        <v>1100000</v>
      </c>
    </row>
    <row r="19" spans="1:13" s="53" customFormat="1" ht="15.9" customHeight="1" x14ac:dyDescent="0.2">
      <c r="A19" s="28"/>
      <c r="B19" s="103" t="s">
        <v>218</v>
      </c>
      <c r="C19" s="103"/>
      <c r="E19" s="42"/>
      <c r="F19" s="28"/>
      <c r="G19" s="38"/>
      <c r="H19" s="29"/>
      <c r="I19" s="38"/>
      <c r="J19" s="29"/>
      <c r="K19" s="38"/>
      <c r="L19" s="29"/>
      <c r="M19" s="38"/>
    </row>
    <row r="20" spans="1:13" s="53" customFormat="1" ht="15.9" customHeight="1" x14ac:dyDescent="0.2">
      <c r="A20" s="28"/>
      <c r="B20" s="103"/>
      <c r="C20" s="103" t="s">
        <v>217</v>
      </c>
      <c r="E20" s="42">
        <v>32</v>
      </c>
      <c r="F20" s="28"/>
      <c r="G20" s="38">
        <v>0</v>
      </c>
      <c r="H20" s="29"/>
      <c r="I20" s="38">
        <v>0</v>
      </c>
      <c r="J20" s="29"/>
      <c r="K20" s="38">
        <v>0</v>
      </c>
      <c r="L20" s="29"/>
      <c r="M20" s="38">
        <v>-14650000</v>
      </c>
    </row>
    <row r="21" spans="1:13" s="53" customFormat="1" ht="15.9" customHeight="1" x14ac:dyDescent="0.2">
      <c r="A21" s="28"/>
      <c r="B21" s="103" t="s">
        <v>219</v>
      </c>
      <c r="E21" s="42"/>
      <c r="F21" s="28"/>
      <c r="G21" s="38">
        <v>3605624</v>
      </c>
      <c r="H21" s="29"/>
      <c r="I21" s="38">
        <v>52806920</v>
      </c>
      <c r="J21" s="29"/>
      <c r="K21" s="38">
        <v>3605624</v>
      </c>
      <c r="L21" s="29"/>
      <c r="M21" s="38">
        <v>52806920</v>
      </c>
    </row>
    <row r="22" spans="1:13" s="53" customFormat="1" ht="15.9" customHeight="1" x14ac:dyDescent="0.2">
      <c r="A22" s="28"/>
      <c r="B22" s="103" t="s">
        <v>220</v>
      </c>
      <c r="E22" s="42"/>
      <c r="F22" s="28"/>
      <c r="G22" s="38"/>
      <c r="H22" s="29"/>
      <c r="I22" s="38"/>
      <c r="J22" s="29"/>
      <c r="K22" s="38"/>
      <c r="L22" s="29"/>
      <c r="M22" s="38"/>
    </row>
    <row r="23" spans="1:13" s="53" customFormat="1" ht="15.9" customHeight="1" x14ac:dyDescent="0.2">
      <c r="A23" s="28"/>
      <c r="B23" s="103"/>
      <c r="C23" s="103" t="s">
        <v>221</v>
      </c>
      <c r="E23" s="42">
        <v>12</v>
      </c>
      <c r="F23" s="28"/>
      <c r="G23" s="38">
        <v>0</v>
      </c>
      <c r="H23" s="29"/>
      <c r="I23" s="38">
        <v>20700000</v>
      </c>
      <c r="J23" s="29"/>
      <c r="K23" s="38">
        <v>0</v>
      </c>
      <c r="L23" s="29"/>
      <c r="M23" s="38">
        <v>0</v>
      </c>
    </row>
    <row r="24" spans="1:13" s="53" customFormat="1" ht="15.9" customHeight="1" x14ac:dyDescent="0.2">
      <c r="A24" s="28"/>
      <c r="B24" s="103" t="s">
        <v>222</v>
      </c>
      <c r="C24" s="103"/>
      <c r="E24" s="42"/>
      <c r="F24" s="28"/>
      <c r="G24" s="38">
        <v>42170007</v>
      </c>
      <c r="H24" s="29"/>
      <c r="I24" s="38">
        <v>0</v>
      </c>
      <c r="J24" s="29"/>
      <c r="K24" s="38">
        <v>0</v>
      </c>
      <c r="L24" s="29"/>
      <c r="M24" s="38">
        <v>0</v>
      </c>
    </row>
    <row r="25" spans="1:13" s="53" customFormat="1" ht="15.9" customHeight="1" x14ac:dyDescent="0.2">
      <c r="A25" s="28"/>
      <c r="B25" s="103" t="s">
        <v>123</v>
      </c>
      <c r="C25" s="103"/>
      <c r="E25" s="42">
        <v>13</v>
      </c>
      <c r="F25" s="28"/>
      <c r="G25" s="38">
        <v>0</v>
      </c>
      <c r="H25" s="29"/>
      <c r="I25" s="38">
        <v>0</v>
      </c>
      <c r="J25" s="29"/>
      <c r="K25" s="38">
        <v>54700000</v>
      </c>
      <c r="L25" s="29"/>
      <c r="M25" s="38">
        <v>268511549</v>
      </c>
    </row>
    <row r="26" spans="1:13" s="53" customFormat="1" ht="15.9" customHeight="1" x14ac:dyDescent="0.2">
      <c r="A26" s="28"/>
      <c r="B26" s="175" t="s">
        <v>124</v>
      </c>
      <c r="C26" s="103"/>
      <c r="E26" s="42">
        <v>14</v>
      </c>
      <c r="F26" s="28"/>
      <c r="G26" s="38">
        <v>0</v>
      </c>
      <c r="H26" s="29"/>
      <c r="I26" s="38">
        <v>0</v>
      </c>
      <c r="J26" s="29"/>
      <c r="K26" s="38">
        <v>39548606</v>
      </c>
      <c r="L26" s="29"/>
      <c r="M26" s="38">
        <v>86700000</v>
      </c>
    </row>
    <row r="27" spans="1:13" s="53" customFormat="1" ht="15.9" customHeight="1" x14ac:dyDescent="0.2">
      <c r="A27" s="28"/>
      <c r="B27" s="175" t="s">
        <v>125</v>
      </c>
      <c r="C27" s="103"/>
      <c r="E27" s="42">
        <v>15</v>
      </c>
      <c r="F27" s="28"/>
      <c r="G27" s="38">
        <v>200493813</v>
      </c>
      <c r="H27" s="29"/>
      <c r="I27" s="38">
        <v>101831271</v>
      </c>
      <c r="J27" s="29"/>
      <c r="K27" s="38">
        <v>200493813</v>
      </c>
      <c r="L27" s="29"/>
      <c r="M27" s="38">
        <v>101831271</v>
      </c>
    </row>
    <row r="28" spans="1:13" s="53" customFormat="1" ht="15.9" customHeight="1" x14ac:dyDescent="0.2">
      <c r="A28" s="28"/>
      <c r="B28" s="175" t="s">
        <v>223</v>
      </c>
      <c r="C28" s="103"/>
      <c r="E28" s="42"/>
      <c r="F28" s="28"/>
      <c r="G28" s="38">
        <v>-2015421</v>
      </c>
      <c r="H28" s="29"/>
      <c r="I28" s="38">
        <v>3633287</v>
      </c>
      <c r="J28" s="29"/>
      <c r="K28" s="38">
        <v>712639</v>
      </c>
      <c r="L28" s="29"/>
      <c r="M28" s="38">
        <v>1324508</v>
      </c>
    </row>
    <row r="29" spans="1:13" s="53" customFormat="1" ht="15.9" customHeight="1" x14ac:dyDescent="0.2">
      <c r="A29" s="28"/>
      <c r="B29" s="175" t="s">
        <v>224</v>
      </c>
      <c r="C29" s="32"/>
      <c r="D29" s="32"/>
      <c r="E29" s="42">
        <v>18</v>
      </c>
      <c r="F29" s="28"/>
      <c r="G29" s="38">
        <v>0</v>
      </c>
      <c r="H29" s="29"/>
      <c r="I29" s="38">
        <v>-1067235</v>
      </c>
      <c r="J29" s="29"/>
      <c r="K29" s="38">
        <v>0</v>
      </c>
      <c r="L29" s="29"/>
      <c r="M29" s="38">
        <v>-1067235</v>
      </c>
    </row>
    <row r="30" spans="1:13" s="53" customFormat="1" ht="15.9" customHeight="1" x14ac:dyDescent="0.2">
      <c r="A30" s="28"/>
      <c r="B30" s="175" t="s">
        <v>314</v>
      </c>
      <c r="C30" s="32"/>
      <c r="D30" s="32"/>
      <c r="E30" s="42">
        <v>19</v>
      </c>
      <c r="F30" s="28"/>
      <c r="G30" s="38">
        <v>13578588</v>
      </c>
      <c r="H30" s="29"/>
      <c r="I30" s="38">
        <v>0</v>
      </c>
      <c r="J30" s="29"/>
      <c r="K30" s="38">
        <v>0</v>
      </c>
      <c r="L30" s="29"/>
      <c r="M30" s="38">
        <v>0</v>
      </c>
    </row>
    <row r="31" spans="1:13" s="53" customFormat="1" ht="15.9" customHeight="1" x14ac:dyDescent="0.2">
      <c r="A31" s="28"/>
      <c r="B31" s="175" t="s">
        <v>126</v>
      </c>
      <c r="D31" s="28"/>
      <c r="E31" s="42"/>
      <c r="F31" s="28"/>
      <c r="G31" s="38">
        <v>0</v>
      </c>
      <c r="H31" s="29"/>
      <c r="I31" s="38">
        <v>0</v>
      </c>
      <c r="J31" s="29"/>
      <c r="K31" s="38">
        <v>0</v>
      </c>
      <c r="L31" s="29"/>
      <c r="M31" s="38">
        <v>14000007</v>
      </c>
    </row>
    <row r="32" spans="1:13" s="53" customFormat="1" ht="15.9" customHeight="1" x14ac:dyDescent="0.2">
      <c r="A32" s="28"/>
      <c r="B32" s="175" t="s">
        <v>225</v>
      </c>
      <c r="D32" s="28"/>
      <c r="E32" s="42"/>
      <c r="F32" s="28"/>
      <c r="G32" s="38">
        <v>13917157</v>
      </c>
      <c r="H32" s="29"/>
      <c r="I32" s="38">
        <v>0</v>
      </c>
      <c r="J32" s="29"/>
      <c r="K32" s="38">
        <v>0</v>
      </c>
      <c r="L32" s="29"/>
      <c r="M32" s="38">
        <v>0</v>
      </c>
    </row>
    <row r="33" spans="1:13" s="53" customFormat="1" ht="15.9" customHeight="1" x14ac:dyDescent="0.2">
      <c r="A33" s="28"/>
      <c r="B33" s="175" t="s">
        <v>226</v>
      </c>
      <c r="D33" s="28"/>
      <c r="E33" s="42"/>
      <c r="F33" s="28"/>
      <c r="G33" s="38"/>
      <c r="H33" s="29"/>
      <c r="I33" s="38"/>
      <c r="J33" s="29"/>
      <c r="K33" s="38"/>
      <c r="L33" s="29"/>
      <c r="M33" s="38"/>
    </row>
    <row r="34" spans="1:13" s="53" customFormat="1" ht="15.9" customHeight="1" x14ac:dyDescent="0.2">
      <c r="A34" s="28"/>
      <c r="C34" s="32" t="s">
        <v>227</v>
      </c>
      <c r="D34" s="28"/>
      <c r="E34" s="42">
        <v>14</v>
      </c>
      <c r="F34" s="28"/>
      <c r="G34" s="38">
        <v>-17018241</v>
      </c>
      <c r="H34" s="29"/>
      <c r="I34" s="38">
        <v>0</v>
      </c>
      <c r="J34" s="29"/>
      <c r="K34" s="38">
        <v>0</v>
      </c>
      <c r="L34" s="29"/>
      <c r="M34" s="38">
        <v>0</v>
      </c>
    </row>
    <row r="35" spans="1:13" s="53" customFormat="1" ht="15.9" customHeight="1" x14ac:dyDescent="0.2">
      <c r="A35" s="28" t="s">
        <v>228</v>
      </c>
      <c r="B35" s="28" t="s">
        <v>229</v>
      </c>
      <c r="D35" s="28"/>
      <c r="E35" s="42"/>
      <c r="F35" s="171"/>
      <c r="G35" s="38">
        <v>16864147</v>
      </c>
      <c r="H35" s="29"/>
      <c r="I35" s="38">
        <v>2386174</v>
      </c>
      <c r="J35" s="29"/>
      <c r="K35" s="38">
        <v>16927151</v>
      </c>
      <c r="L35" s="29"/>
      <c r="M35" s="38">
        <v>2341935</v>
      </c>
    </row>
    <row r="36" spans="1:13" s="53" customFormat="1" ht="15.9" customHeight="1" x14ac:dyDescent="0.2">
      <c r="A36" s="28" t="s">
        <v>230</v>
      </c>
      <c r="B36" s="28" t="s">
        <v>231</v>
      </c>
      <c r="C36" s="103"/>
      <c r="E36" s="42" t="s">
        <v>30</v>
      </c>
      <c r="F36" s="171"/>
      <c r="G36" s="38">
        <v>131349570</v>
      </c>
      <c r="H36" s="29"/>
      <c r="I36" s="38">
        <v>125395620</v>
      </c>
      <c r="J36" s="29"/>
      <c r="K36" s="38">
        <v>0</v>
      </c>
      <c r="L36" s="29"/>
      <c r="M36" s="38">
        <v>0</v>
      </c>
    </row>
    <row r="37" spans="1:13" s="53" customFormat="1" ht="15.9" customHeight="1" x14ac:dyDescent="0.2">
      <c r="A37" s="28" t="s">
        <v>232</v>
      </c>
      <c r="B37" s="28" t="s">
        <v>233</v>
      </c>
      <c r="C37" s="103"/>
      <c r="E37" s="42"/>
      <c r="F37" s="171"/>
      <c r="G37" s="38">
        <v>6316819</v>
      </c>
      <c r="H37" s="29"/>
      <c r="I37" s="38">
        <v>6990508</v>
      </c>
      <c r="J37" s="29"/>
      <c r="K37" s="38">
        <v>5292747</v>
      </c>
      <c r="L37" s="29"/>
      <c r="M37" s="38">
        <v>5941436</v>
      </c>
    </row>
    <row r="38" spans="1:13" s="53" customFormat="1" ht="15.9" customHeight="1" x14ac:dyDescent="0.2">
      <c r="A38" s="28"/>
      <c r="B38" s="28" t="s">
        <v>234</v>
      </c>
      <c r="C38" s="103"/>
      <c r="E38" s="42">
        <v>32</v>
      </c>
      <c r="F38" s="171"/>
      <c r="G38" s="38">
        <v>0</v>
      </c>
      <c r="H38" s="29"/>
      <c r="I38" s="38">
        <v>0</v>
      </c>
      <c r="J38" s="29"/>
      <c r="K38" s="38">
        <v>0</v>
      </c>
      <c r="L38" s="29"/>
      <c r="M38" s="38">
        <v>-999700</v>
      </c>
    </row>
    <row r="39" spans="1:13" s="53" customFormat="1" ht="15.9" customHeight="1" x14ac:dyDescent="0.2">
      <c r="A39" s="28"/>
      <c r="B39" s="28" t="s">
        <v>235</v>
      </c>
      <c r="C39" s="103"/>
      <c r="E39" s="42">
        <v>13</v>
      </c>
      <c r="F39" s="171"/>
      <c r="G39" s="38">
        <v>0</v>
      </c>
      <c r="H39" s="29"/>
      <c r="I39" s="38">
        <v>0</v>
      </c>
      <c r="J39" s="29"/>
      <c r="K39" s="38">
        <v>-193463127</v>
      </c>
      <c r="L39" s="29"/>
      <c r="M39" s="38">
        <v>-344149056</v>
      </c>
    </row>
    <row r="40" spans="1:13" s="53" customFormat="1" ht="15.9" customHeight="1" x14ac:dyDescent="0.2">
      <c r="A40" s="28" t="s">
        <v>236</v>
      </c>
      <c r="B40" s="28" t="s">
        <v>112</v>
      </c>
      <c r="C40" s="103"/>
      <c r="E40" s="42"/>
      <c r="F40" s="171"/>
      <c r="G40" s="38">
        <v>-58845009</v>
      </c>
      <c r="H40" s="29"/>
      <c r="I40" s="38">
        <v>-28172602</v>
      </c>
      <c r="J40" s="29"/>
      <c r="K40" s="38">
        <v>-167573504</v>
      </c>
      <c r="L40" s="29"/>
      <c r="M40" s="38">
        <v>-147014666</v>
      </c>
    </row>
    <row r="41" spans="1:13" s="53" customFormat="1" ht="15.9" customHeight="1" x14ac:dyDescent="0.2">
      <c r="A41" s="28" t="s">
        <v>237</v>
      </c>
      <c r="B41" s="28" t="s">
        <v>128</v>
      </c>
      <c r="C41" s="103"/>
      <c r="E41" s="42"/>
      <c r="F41" s="171"/>
      <c r="G41" s="38">
        <v>285153209</v>
      </c>
      <c r="H41" s="29"/>
      <c r="I41" s="38">
        <v>308350152</v>
      </c>
      <c r="J41" s="29"/>
      <c r="K41" s="38">
        <v>281075348</v>
      </c>
      <c r="L41" s="29"/>
      <c r="M41" s="38">
        <v>316206922</v>
      </c>
    </row>
    <row r="42" spans="1:13" s="53" customFormat="1" ht="15.9" customHeight="1" x14ac:dyDescent="0.2">
      <c r="A42" s="28"/>
      <c r="B42" s="28" t="s">
        <v>238</v>
      </c>
      <c r="C42" s="103"/>
      <c r="E42" s="42">
        <v>7</v>
      </c>
      <c r="F42" s="171"/>
      <c r="G42" s="38">
        <v>260592444</v>
      </c>
      <c r="H42" s="29"/>
      <c r="I42" s="38">
        <v>-41361814</v>
      </c>
      <c r="J42" s="29"/>
      <c r="K42" s="38">
        <v>260592444</v>
      </c>
      <c r="L42" s="29"/>
      <c r="M42" s="38">
        <v>-41361814</v>
      </c>
    </row>
    <row r="43" spans="1:13" s="53" customFormat="1" ht="15.9" customHeight="1" x14ac:dyDescent="0.2">
      <c r="A43" s="28" t="s">
        <v>239</v>
      </c>
      <c r="B43" s="28" t="s">
        <v>240</v>
      </c>
      <c r="C43" s="103"/>
      <c r="E43" s="42"/>
      <c r="F43" s="171"/>
      <c r="G43" s="47">
        <v>58904806</v>
      </c>
      <c r="H43" s="29"/>
      <c r="I43" s="47">
        <v>56305610</v>
      </c>
      <c r="J43" s="29"/>
      <c r="K43" s="47">
        <v>57389111</v>
      </c>
      <c r="L43" s="29"/>
      <c r="M43" s="47">
        <v>55321175</v>
      </c>
    </row>
    <row r="44" spans="1:13" s="53" customFormat="1" ht="6" customHeight="1" x14ac:dyDescent="0.2">
      <c r="A44" s="28"/>
      <c r="B44" s="28"/>
      <c r="E44" s="42"/>
      <c r="G44" s="38"/>
      <c r="H44" s="29"/>
      <c r="I44" s="38"/>
      <c r="J44" s="29"/>
      <c r="K44" s="38"/>
      <c r="L44" s="29"/>
      <c r="M44" s="38"/>
    </row>
    <row r="45" spans="1:13" s="53" customFormat="1" ht="15.9" customHeight="1" x14ac:dyDescent="0.2">
      <c r="B45" s="103"/>
      <c r="C45" s="103"/>
      <c r="D45" s="103"/>
      <c r="E45" s="42"/>
      <c r="G45" s="38">
        <f>SUM(G12:G44)</f>
        <v>-205848226</v>
      </c>
      <c r="H45" s="29"/>
      <c r="I45" s="38">
        <f>SUM(I12:I44)</f>
        <v>-169667105</v>
      </c>
      <c r="J45" s="29"/>
      <c r="K45" s="38">
        <f>SUM(K12:K44)</f>
        <v>-145810712</v>
      </c>
      <c r="L45" s="29"/>
      <c r="M45" s="38">
        <f>SUM(M12:M44)</f>
        <v>-129720915</v>
      </c>
    </row>
    <row r="46" spans="1:13" s="53" customFormat="1" ht="15.9" customHeight="1" x14ac:dyDescent="0.2">
      <c r="A46" s="28" t="s">
        <v>241</v>
      </c>
      <c r="B46" s="103"/>
      <c r="C46" s="103"/>
      <c r="D46" s="103"/>
      <c r="E46" s="42"/>
      <c r="G46" s="38"/>
      <c r="H46" s="29"/>
      <c r="I46" s="38"/>
      <c r="J46" s="29"/>
      <c r="K46" s="38"/>
      <c r="L46" s="29"/>
      <c r="M46" s="38"/>
    </row>
    <row r="47" spans="1:13" s="53" customFormat="1" ht="15.9" customHeight="1" x14ac:dyDescent="0.2">
      <c r="A47" s="28"/>
      <c r="B47" s="28" t="s">
        <v>242</v>
      </c>
      <c r="E47" s="42"/>
      <c r="F47" s="171"/>
      <c r="G47" s="38">
        <v>-49553934</v>
      </c>
      <c r="H47" s="29"/>
      <c r="I47" s="38">
        <v>1426354</v>
      </c>
      <c r="J47" s="29"/>
      <c r="K47" s="38">
        <v>-54769974</v>
      </c>
      <c r="L47" s="29"/>
      <c r="M47" s="38">
        <v>21017209</v>
      </c>
    </row>
    <row r="48" spans="1:13" s="53" customFormat="1" ht="15.9" customHeight="1" x14ac:dyDescent="0.2">
      <c r="A48" s="28"/>
      <c r="B48" s="28" t="s">
        <v>243</v>
      </c>
      <c r="E48" s="42"/>
      <c r="F48" s="171"/>
      <c r="G48" s="38">
        <v>76848362</v>
      </c>
      <c r="H48" s="29"/>
      <c r="I48" s="38">
        <v>-29944888</v>
      </c>
      <c r="J48" s="29"/>
      <c r="K48" s="38">
        <v>0</v>
      </c>
      <c r="L48" s="29"/>
      <c r="M48" s="38" t="s">
        <v>20</v>
      </c>
    </row>
    <row r="49" spans="1:13" s="53" customFormat="1" ht="15.9" customHeight="1" x14ac:dyDescent="0.2">
      <c r="A49" s="28"/>
      <c r="B49" s="28" t="s">
        <v>25</v>
      </c>
      <c r="E49" s="42"/>
      <c r="F49" s="171"/>
      <c r="G49" s="38">
        <v>-7576359</v>
      </c>
      <c r="H49" s="29"/>
      <c r="I49" s="38">
        <v>1284000</v>
      </c>
      <c r="J49" s="29"/>
      <c r="K49" s="38">
        <v>85065</v>
      </c>
      <c r="L49" s="29"/>
      <c r="M49" s="38">
        <v>1284000</v>
      </c>
    </row>
    <row r="50" spans="1:13" s="53" customFormat="1" ht="15.9" customHeight="1" x14ac:dyDescent="0.2">
      <c r="A50" s="28"/>
      <c r="B50" s="28" t="s">
        <v>26</v>
      </c>
      <c r="E50" s="42"/>
      <c r="F50" s="171"/>
      <c r="G50" s="38">
        <v>29852362</v>
      </c>
      <c r="H50" s="29"/>
      <c r="I50" s="38">
        <v>5683336</v>
      </c>
      <c r="J50" s="29"/>
      <c r="K50" s="38">
        <v>-5357690</v>
      </c>
      <c r="L50" s="29"/>
      <c r="M50" s="38">
        <v>2363005</v>
      </c>
    </row>
    <row r="51" spans="1:13" s="53" customFormat="1" ht="15.9" customHeight="1" x14ac:dyDescent="0.2">
      <c r="A51" s="28"/>
      <c r="B51" s="28" t="s">
        <v>46</v>
      </c>
      <c r="E51" s="42"/>
      <c r="F51" s="171"/>
      <c r="G51" s="38">
        <v>2980490</v>
      </c>
      <c r="H51" s="29"/>
      <c r="I51" s="38">
        <v>-330177</v>
      </c>
      <c r="J51" s="29"/>
      <c r="K51" s="38">
        <v>342110</v>
      </c>
      <c r="L51" s="29"/>
      <c r="M51" s="38">
        <v>-401868</v>
      </c>
    </row>
    <row r="52" spans="1:13" s="53" customFormat="1" ht="15.9" customHeight="1" x14ac:dyDescent="0.2">
      <c r="A52" s="28"/>
      <c r="B52" s="28" t="s">
        <v>54</v>
      </c>
      <c r="E52" s="42"/>
      <c r="F52" s="171"/>
      <c r="G52" s="38">
        <v>-18125746</v>
      </c>
      <c r="H52" s="29"/>
      <c r="I52" s="38">
        <v>-5397324</v>
      </c>
      <c r="J52" s="29"/>
      <c r="K52" s="38">
        <v>18721728</v>
      </c>
      <c r="L52" s="29"/>
      <c r="M52" s="38">
        <v>-12224366</v>
      </c>
    </row>
    <row r="53" spans="1:13" s="53" customFormat="1" ht="15.9" customHeight="1" x14ac:dyDescent="0.2">
      <c r="A53" s="28"/>
      <c r="B53" s="28" t="s">
        <v>66</v>
      </c>
      <c r="E53" s="42"/>
      <c r="F53" s="171"/>
      <c r="G53" s="38">
        <v>7554471</v>
      </c>
      <c r="H53" s="29"/>
      <c r="I53" s="38">
        <v>-28178351</v>
      </c>
      <c r="J53" s="29"/>
      <c r="K53" s="38" t="s">
        <v>20</v>
      </c>
      <c r="L53" s="29"/>
      <c r="M53" s="38" t="s">
        <v>20</v>
      </c>
    </row>
    <row r="54" spans="1:13" s="53" customFormat="1" ht="15.9" customHeight="1" x14ac:dyDescent="0.2">
      <c r="A54" s="28"/>
      <c r="B54" s="103" t="s">
        <v>73</v>
      </c>
      <c r="E54" s="174"/>
      <c r="F54" s="171"/>
      <c r="G54" s="38">
        <v>-88012815</v>
      </c>
      <c r="H54" s="29"/>
      <c r="I54" s="38">
        <v>531</v>
      </c>
      <c r="J54" s="29"/>
      <c r="K54" s="38">
        <v>290400</v>
      </c>
      <c r="L54" s="29"/>
      <c r="M54" s="38" t="s">
        <v>20</v>
      </c>
    </row>
    <row r="55" spans="1:13" s="53" customFormat="1" ht="15.9" customHeight="1" x14ac:dyDescent="0.2">
      <c r="A55" s="28"/>
      <c r="B55" s="103" t="s">
        <v>244</v>
      </c>
      <c r="E55" s="174"/>
      <c r="F55" s="171"/>
      <c r="G55" s="38">
        <v>-2404952</v>
      </c>
      <c r="H55" s="29"/>
      <c r="I55" s="38">
        <v>-3158178</v>
      </c>
      <c r="J55" s="29"/>
      <c r="K55" s="38">
        <v>11814</v>
      </c>
      <c r="L55" s="29"/>
      <c r="M55" s="38">
        <v>694304</v>
      </c>
    </row>
    <row r="56" spans="1:13" s="53" customFormat="1" ht="15.9" customHeight="1" x14ac:dyDescent="0.2">
      <c r="A56" s="28"/>
      <c r="B56" s="103" t="s">
        <v>68</v>
      </c>
      <c r="E56" s="174"/>
      <c r="F56" s="171"/>
      <c r="G56" s="38">
        <v>32905944</v>
      </c>
      <c r="H56" s="29"/>
      <c r="I56" s="38">
        <v>-4601803</v>
      </c>
      <c r="J56" s="29"/>
      <c r="K56" s="38">
        <v>1834727</v>
      </c>
      <c r="L56" s="29"/>
      <c r="M56" s="38">
        <v>-4536035</v>
      </c>
    </row>
    <row r="57" spans="1:13" s="53" customFormat="1" ht="15.9" customHeight="1" x14ac:dyDescent="0.2">
      <c r="A57" s="28"/>
      <c r="B57" s="103" t="s">
        <v>77</v>
      </c>
      <c r="E57" s="174"/>
      <c r="F57" s="171"/>
      <c r="G57" s="38" t="s">
        <v>20</v>
      </c>
      <c r="H57" s="29"/>
      <c r="I57" s="38">
        <v>-549507</v>
      </c>
      <c r="J57" s="29"/>
      <c r="K57" s="38" t="s">
        <v>20</v>
      </c>
      <c r="L57" s="29"/>
      <c r="M57" s="38">
        <v>-549507</v>
      </c>
    </row>
    <row r="58" spans="1:13" s="53" customFormat="1" ht="15.9" customHeight="1" x14ac:dyDescent="0.2">
      <c r="A58" s="28"/>
      <c r="B58" s="28" t="s">
        <v>78</v>
      </c>
      <c r="C58" s="103"/>
      <c r="E58" s="174"/>
      <c r="F58" s="171"/>
      <c r="G58" s="47">
        <v>36775</v>
      </c>
      <c r="H58" s="29"/>
      <c r="I58" s="47">
        <v>-295883</v>
      </c>
      <c r="J58" s="29"/>
      <c r="K58" s="47">
        <v>75790</v>
      </c>
      <c r="L58" s="29"/>
      <c r="M58" s="47">
        <v>-266895</v>
      </c>
    </row>
    <row r="59" spans="1:13" s="53" customFormat="1" ht="15.9" customHeight="1" x14ac:dyDescent="0.2">
      <c r="B59" s="175"/>
      <c r="C59" s="28"/>
      <c r="E59" s="174"/>
      <c r="F59" s="171"/>
      <c r="G59" s="38"/>
      <c r="H59" s="29"/>
      <c r="I59" s="38"/>
      <c r="J59" s="29"/>
      <c r="K59" s="38"/>
      <c r="L59" s="29"/>
      <c r="M59" s="38"/>
    </row>
    <row r="60" spans="1:13" s="53" customFormat="1" ht="15.9" customHeight="1" x14ac:dyDescent="0.2">
      <c r="A60" s="28" t="s">
        <v>316</v>
      </c>
      <c r="E60" s="174"/>
      <c r="F60" s="171"/>
      <c r="G60" s="38">
        <f>SUM(G45:G58)</f>
        <v>-221343628</v>
      </c>
      <c r="H60" s="29"/>
      <c r="I60" s="38">
        <f>SUM(I45:I58)</f>
        <v>-233728995</v>
      </c>
      <c r="J60" s="29"/>
      <c r="K60" s="38">
        <f>SUM(K45:K58)</f>
        <v>-184576742</v>
      </c>
      <c r="L60" s="29"/>
      <c r="M60" s="38">
        <f>SUM(M45:M58)</f>
        <v>-122341068</v>
      </c>
    </row>
    <row r="61" spans="1:13" s="53" customFormat="1" ht="15.9" customHeight="1" x14ac:dyDescent="0.2">
      <c r="B61" s="28" t="s">
        <v>245</v>
      </c>
      <c r="C61" s="103"/>
      <c r="D61" s="103"/>
      <c r="E61" s="174"/>
      <c r="F61" s="171"/>
      <c r="G61" s="38">
        <v>7940851</v>
      </c>
      <c r="H61" s="29"/>
      <c r="I61" s="38">
        <v>14085037</v>
      </c>
      <c r="J61" s="29"/>
      <c r="K61" s="38">
        <v>7633403</v>
      </c>
      <c r="L61" s="29"/>
      <c r="M61" s="38">
        <v>13991435</v>
      </c>
    </row>
    <row r="62" spans="1:13" s="53" customFormat="1" ht="15.9" customHeight="1" x14ac:dyDescent="0.2">
      <c r="B62" s="28" t="s">
        <v>246</v>
      </c>
      <c r="C62" s="103"/>
      <c r="D62" s="103"/>
      <c r="E62" s="174"/>
      <c r="F62" s="171"/>
      <c r="G62" s="38">
        <v>-278029830</v>
      </c>
      <c r="H62" s="29"/>
      <c r="I62" s="38">
        <v>-286799979</v>
      </c>
      <c r="J62" s="29"/>
      <c r="K62" s="38">
        <v>-277401646</v>
      </c>
      <c r="L62" s="29"/>
      <c r="M62" s="38">
        <v>-294971817</v>
      </c>
    </row>
    <row r="63" spans="1:13" s="53" customFormat="1" ht="15.9" customHeight="1" x14ac:dyDescent="0.2">
      <c r="B63" s="28" t="s">
        <v>247</v>
      </c>
      <c r="C63" s="103"/>
      <c r="D63" s="103"/>
      <c r="E63" s="174"/>
      <c r="F63" s="171"/>
      <c r="G63" s="38">
        <v>27658016</v>
      </c>
      <c r="H63" s="29"/>
      <c r="I63" s="38">
        <v>12938870</v>
      </c>
      <c r="J63" s="29"/>
      <c r="K63" s="38" t="s">
        <v>20</v>
      </c>
      <c r="L63" s="29"/>
      <c r="M63" s="38">
        <v>0</v>
      </c>
    </row>
    <row r="64" spans="1:13" s="53" customFormat="1" ht="15.9" customHeight="1" x14ac:dyDescent="0.2">
      <c r="B64" s="28" t="s">
        <v>248</v>
      </c>
      <c r="C64" s="103"/>
      <c r="D64" s="103"/>
      <c r="E64" s="174"/>
      <c r="F64" s="171"/>
      <c r="G64" s="47">
        <v>-8465676</v>
      </c>
      <c r="H64" s="29"/>
      <c r="I64" s="47">
        <v>-4522601</v>
      </c>
      <c r="J64" s="29"/>
      <c r="K64" s="47">
        <v>-690437</v>
      </c>
      <c r="L64" s="29"/>
      <c r="M64" s="47">
        <v>-4413695</v>
      </c>
    </row>
    <row r="65" spans="1:13" s="53" customFormat="1" ht="6" customHeight="1" x14ac:dyDescent="0.2">
      <c r="B65" s="175"/>
      <c r="C65" s="28"/>
      <c r="E65" s="174"/>
      <c r="F65" s="171"/>
      <c r="G65" s="38"/>
      <c r="H65" s="29"/>
      <c r="I65" s="38"/>
      <c r="J65" s="29"/>
      <c r="K65" s="38"/>
      <c r="L65" s="29"/>
      <c r="M65" s="38"/>
    </row>
    <row r="66" spans="1:13" s="53" customFormat="1" ht="15.9" customHeight="1" x14ac:dyDescent="0.2">
      <c r="A66" s="28" t="s">
        <v>249</v>
      </c>
      <c r="B66" s="103"/>
      <c r="C66" s="103"/>
      <c r="D66" s="103"/>
      <c r="E66" s="174"/>
      <c r="F66" s="171"/>
      <c r="G66" s="47">
        <f>SUM(G60:G65)</f>
        <v>-472240267</v>
      </c>
      <c r="H66" s="29"/>
      <c r="I66" s="47">
        <f>SUM(I60:I65)</f>
        <v>-498027668</v>
      </c>
      <c r="J66" s="29"/>
      <c r="K66" s="47">
        <f>SUM(K60:K65)</f>
        <v>-455035422</v>
      </c>
      <c r="L66" s="29"/>
      <c r="M66" s="47">
        <f>SUM(M60:M65)</f>
        <v>-407735145</v>
      </c>
    </row>
    <row r="67" spans="1:13" s="53" customFormat="1" ht="7.95" customHeight="1" x14ac:dyDescent="0.2">
      <c r="A67" s="28"/>
      <c r="B67" s="103"/>
      <c r="C67" s="103"/>
      <c r="D67" s="103"/>
      <c r="E67" s="174"/>
      <c r="F67" s="171"/>
      <c r="G67" s="38"/>
      <c r="H67" s="29"/>
      <c r="I67" s="38"/>
      <c r="J67" s="29"/>
      <c r="K67" s="38"/>
      <c r="L67" s="29"/>
      <c r="M67" s="38"/>
    </row>
    <row r="68" spans="1:13" s="53" customFormat="1" ht="21.9" customHeight="1" x14ac:dyDescent="0.2">
      <c r="A68" s="232" t="str">
        <f>'5-7'!A65:M65</f>
        <v>The accompanying notes are an integral part of these consolidated and separate financial statements.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</row>
    <row r="69" spans="1:13" ht="16.5" customHeight="1" x14ac:dyDescent="0.2">
      <c r="A69" s="52" t="str">
        <f>+A1</f>
        <v>Raimon Land Public Company Limited</v>
      </c>
    </row>
    <row r="70" spans="1:13" ht="16.5" customHeight="1" x14ac:dyDescent="0.2">
      <c r="A70" s="52" t="s">
        <v>209</v>
      </c>
    </row>
    <row r="71" spans="1:13" ht="16.5" customHeight="1" x14ac:dyDescent="0.2">
      <c r="A71" s="79" t="str">
        <f>+A3</f>
        <v>For the year ended 31 December 2024</v>
      </c>
      <c r="B71" s="167"/>
      <c r="C71" s="167"/>
      <c r="D71" s="167"/>
      <c r="E71" s="168"/>
      <c r="F71" s="167"/>
      <c r="G71" s="47"/>
      <c r="H71" s="169"/>
      <c r="I71" s="47"/>
      <c r="J71" s="169"/>
      <c r="K71" s="47"/>
      <c r="L71" s="169"/>
      <c r="M71" s="47"/>
    </row>
    <row r="74" spans="1:13" ht="16.5" customHeight="1" x14ac:dyDescent="0.2">
      <c r="G74" s="226" t="s">
        <v>3</v>
      </c>
      <c r="H74" s="226"/>
      <c r="I74" s="226"/>
      <c r="J74" s="84"/>
      <c r="K74" s="226" t="s">
        <v>4</v>
      </c>
      <c r="L74" s="226"/>
      <c r="M74" s="226"/>
    </row>
    <row r="75" spans="1:13" s="53" customFormat="1" ht="16.5" customHeight="1" x14ac:dyDescent="0.2">
      <c r="E75" s="42"/>
      <c r="G75" s="225" t="str">
        <f>G7</f>
        <v>financial statements</v>
      </c>
      <c r="H75" s="225"/>
      <c r="I75" s="225"/>
      <c r="J75" s="83"/>
      <c r="K75" s="225" t="str">
        <f>K7</f>
        <v>financial statements</v>
      </c>
      <c r="L75" s="225"/>
      <c r="M75" s="225"/>
    </row>
    <row r="76" spans="1:13" s="53" customFormat="1" ht="16.5" customHeight="1" x14ac:dyDescent="0.2">
      <c r="E76" s="42"/>
      <c r="G76" s="83"/>
      <c r="H76" s="83"/>
      <c r="I76" s="18" t="s">
        <v>6</v>
      </c>
      <c r="J76" s="83"/>
      <c r="K76" s="83"/>
      <c r="L76" s="83"/>
      <c r="M76" s="83"/>
    </row>
    <row r="77" spans="1:13" s="53" customFormat="1" ht="16.5" customHeight="1" x14ac:dyDescent="0.2">
      <c r="E77" s="42"/>
      <c r="G77" s="18" t="s">
        <v>9</v>
      </c>
      <c r="H77" s="19"/>
      <c r="I77" s="18" t="s">
        <v>10</v>
      </c>
      <c r="J77" s="5"/>
      <c r="K77" s="18" t="s">
        <v>9</v>
      </c>
      <c r="L77" s="19"/>
      <c r="M77" s="18" t="s">
        <v>10</v>
      </c>
    </row>
    <row r="78" spans="1:13" s="53" customFormat="1" ht="16.5" customHeight="1" x14ac:dyDescent="0.2">
      <c r="E78" s="170" t="s">
        <v>11</v>
      </c>
      <c r="F78" s="171"/>
      <c r="G78" s="172" t="s">
        <v>12</v>
      </c>
      <c r="H78" s="173"/>
      <c r="I78" s="172" t="s">
        <v>12</v>
      </c>
      <c r="J78" s="173"/>
      <c r="K78" s="172" t="s">
        <v>12</v>
      </c>
      <c r="L78" s="173"/>
      <c r="M78" s="172" t="s">
        <v>12</v>
      </c>
    </row>
    <row r="79" spans="1:13" s="53" customFormat="1" ht="16.5" customHeight="1" x14ac:dyDescent="0.2">
      <c r="E79" s="174"/>
      <c r="F79" s="171"/>
      <c r="G79" s="38"/>
      <c r="H79" s="29"/>
      <c r="I79" s="38"/>
      <c r="J79" s="29"/>
      <c r="K79" s="38"/>
      <c r="L79" s="173"/>
      <c r="M79" s="38"/>
    </row>
    <row r="80" spans="1:13" ht="16.5" customHeight="1" x14ac:dyDescent="0.2">
      <c r="A80" s="52" t="s">
        <v>250</v>
      </c>
    </row>
    <row r="81" spans="2:13" ht="16.5" customHeight="1" x14ac:dyDescent="0.2">
      <c r="B81" s="176" t="s">
        <v>251</v>
      </c>
      <c r="E81" s="23">
        <v>32</v>
      </c>
      <c r="G81" s="38">
        <v>-66753003</v>
      </c>
      <c r="I81" s="38">
        <v>0</v>
      </c>
      <c r="K81" s="38">
        <v>-195520763</v>
      </c>
      <c r="M81" s="38">
        <v>-44599230</v>
      </c>
    </row>
    <row r="82" spans="2:13" ht="16.5" customHeight="1" x14ac:dyDescent="0.2">
      <c r="B82" s="28" t="s">
        <v>252</v>
      </c>
      <c r="E82" s="23">
        <v>32</v>
      </c>
      <c r="G82" s="38">
        <v>0</v>
      </c>
      <c r="I82" s="38">
        <v>78090000</v>
      </c>
      <c r="K82" s="38">
        <v>266590000</v>
      </c>
      <c r="M82" s="38">
        <v>92740000</v>
      </c>
    </row>
    <row r="83" spans="2:13" ht="16.5" customHeight="1" x14ac:dyDescent="0.2">
      <c r="B83" s="28" t="s">
        <v>253</v>
      </c>
      <c r="E83" s="23">
        <v>32</v>
      </c>
      <c r="G83" s="38">
        <v>-265693242</v>
      </c>
      <c r="I83" s="38">
        <v>-356725720</v>
      </c>
      <c r="K83" s="38">
        <v>-265693242</v>
      </c>
      <c r="M83" s="38">
        <v>-356725720</v>
      </c>
    </row>
    <row r="84" spans="2:13" ht="16.5" customHeight="1" x14ac:dyDescent="0.2">
      <c r="B84" s="28" t="s">
        <v>254</v>
      </c>
      <c r="E84" s="23">
        <v>32</v>
      </c>
      <c r="G84" s="38">
        <v>0</v>
      </c>
      <c r="I84" s="38">
        <v>21884626</v>
      </c>
      <c r="K84" s="38">
        <v>0</v>
      </c>
      <c r="M84" s="38">
        <v>21884626</v>
      </c>
    </row>
    <row r="85" spans="2:13" ht="16.5" customHeight="1" x14ac:dyDescent="0.2">
      <c r="B85" s="28" t="s">
        <v>255</v>
      </c>
      <c r="E85" s="23"/>
      <c r="G85" s="38">
        <v>0</v>
      </c>
      <c r="I85" s="38">
        <v>-6412236</v>
      </c>
      <c r="K85" s="38">
        <v>0</v>
      </c>
      <c r="M85" s="38" t="s">
        <v>20</v>
      </c>
    </row>
    <row r="86" spans="2:13" ht="16.5" customHeight="1" x14ac:dyDescent="0.2">
      <c r="B86" s="28" t="s">
        <v>256</v>
      </c>
      <c r="G86" s="38">
        <v>-21132105</v>
      </c>
      <c r="I86" s="38">
        <v>-41540698</v>
      </c>
      <c r="K86" s="38">
        <v>-12680209</v>
      </c>
      <c r="M86" s="38">
        <v>-28720597</v>
      </c>
    </row>
    <row r="87" spans="2:13" ht="16.5" customHeight="1" x14ac:dyDescent="0.2">
      <c r="B87" s="28" t="s">
        <v>257</v>
      </c>
      <c r="G87" s="38">
        <v>6578350</v>
      </c>
      <c r="I87" s="38">
        <v>729420</v>
      </c>
      <c r="K87" s="38">
        <v>125325</v>
      </c>
      <c r="M87" s="38">
        <v>742504</v>
      </c>
    </row>
    <row r="88" spans="2:13" ht="16.5" customHeight="1" x14ac:dyDescent="0.2">
      <c r="B88" s="28" t="s">
        <v>258</v>
      </c>
      <c r="E88" s="23"/>
      <c r="G88" s="38">
        <v>-5688375</v>
      </c>
      <c r="I88" s="38">
        <v>-1321818</v>
      </c>
      <c r="K88" s="38">
        <v>-5688375</v>
      </c>
      <c r="M88" s="38">
        <v>-457318</v>
      </c>
    </row>
    <row r="89" spans="2:13" ht="16.5" customHeight="1" x14ac:dyDescent="0.2">
      <c r="B89" s="28" t="s">
        <v>259</v>
      </c>
      <c r="E89" s="23">
        <v>13</v>
      </c>
      <c r="G89" s="38">
        <v>-2254608</v>
      </c>
      <c r="I89" s="38">
        <v>-165723000</v>
      </c>
      <c r="K89" s="38">
        <v>-2254608</v>
      </c>
      <c r="M89" s="38">
        <v>-165723000</v>
      </c>
    </row>
    <row r="90" spans="2:13" ht="16.5" customHeight="1" x14ac:dyDescent="0.2">
      <c r="B90" s="28" t="s">
        <v>260</v>
      </c>
      <c r="E90" s="23">
        <v>13</v>
      </c>
      <c r="G90" s="38">
        <v>274792900</v>
      </c>
      <c r="I90" s="38">
        <v>581710600</v>
      </c>
      <c r="K90" s="38">
        <v>274792900</v>
      </c>
      <c r="M90" s="38">
        <v>581710600</v>
      </c>
    </row>
    <row r="91" spans="2:13" ht="16.5" customHeight="1" x14ac:dyDescent="0.2">
      <c r="B91" s="28" t="s">
        <v>261</v>
      </c>
      <c r="E91" s="23">
        <v>15</v>
      </c>
      <c r="G91" s="38">
        <v>200000000</v>
      </c>
      <c r="I91" s="38">
        <v>0</v>
      </c>
      <c r="K91" s="38" t="s">
        <v>20</v>
      </c>
      <c r="M91" s="38" t="s">
        <v>20</v>
      </c>
    </row>
    <row r="92" spans="2:13" ht="16.5" customHeight="1" x14ac:dyDescent="0.2">
      <c r="B92" s="28" t="s">
        <v>262</v>
      </c>
      <c r="E92" s="23">
        <v>15</v>
      </c>
      <c r="G92" s="38">
        <v>-200000000</v>
      </c>
      <c r="I92" s="38">
        <v>0</v>
      </c>
      <c r="K92" s="38" t="s">
        <v>20</v>
      </c>
      <c r="M92" s="38" t="s">
        <v>20</v>
      </c>
    </row>
    <row r="93" spans="2:13" ht="16.5" customHeight="1" x14ac:dyDescent="0.2">
      <c r="B93" s="28" t="s">
        <v>263</v>
      </c>
    </row>
    <row r="94" spans="2:13" ht="16.5" customHeight="1" x14ac:dyDescent="0.2">
      <c r="D94" s="28" t="s">
        <v>264</v>
      </c>
      <c r="E94" s="23">
        <v>14</v>
      </c>
      <c r="G94" s="38">
        <v>140865501</v>
      </c>
      <c r="I94" s="38">
        <v>0</v>
      </c>
      <c r="K94" s="38" t="s">
        <v>20</v>
      </c>
      <c r="M94" s="38" t="s">
        <v>20</v>
      </c>
    </row>
    <row r="95" spans="2:13" ht="16.5" customHeight="1" x14ac:dyDescent="0.2">
      <c r="B95" s="28" t="s">
        <v>265</v>
      </c>
      <c r="E95" s="42">
        <v>14</v>
      </c>
      <c r="G95" s="38">
        <v>0</v>
      </c>
      <c r="I95" s="38">
        <v>0</v>
      </c>
      <c r="K95" s="38">
        <v>-151936248</v>
      </c>
      <c r="M95" s="38">
        <v>-249950</v>
      </c>
    </row>
    <row r="96" spans="2:13" ht="16.5" customHeight="1" x14ac:dyDescent="0.2">
      <c r="B96" s="28" t="s">
        <v>266</v>
      </c>
      <c r="E96" s="23"/>
      <c r="G96" s="38">
        <v>0</v>
      </c>
      <c r="I96" s="38">
        <v>0</v>
      </c>
      <c r="K96" s="38">
        <v>0</v>
      </c>
      <c r="M96" s="38">
        <v>999700</v>
      </c>
    </row>
    <row r="97" spans="1:13" ht="16.5" customHeight="1" x14ac:dyDescent="0.2">
      <c r="B97" s="28" t="s">
        <v>267</v>
      </c>
      <c r="E97" s="23">
        <v>13</v>
      </c>
      <c r="G97" s="47">
        <v>193463127</v>
      </c>
      <c r="I97" s="47">
        <v>344149056</v>
      </c>
      <c r="K97" s="47">
        <v>193463127</v>
      </c>
      <c r="M97" s="47">
        <v>344149056</v>
      </c>
    </row>
    <row r="98" spans="1:13" s="53" customFormat="1" ht="16.5" customHeight="1" x14ac:dyDescent="0.2">
      <c r="B98" s="175"/>
      <c r="C98" s="28"/>
      <c r="E98" s="23"/>
      <c r="F98" s="171"/>
      <c r="G98" s="38"/>
      <c r="H98" s="29"/>
      <c r="I98" s="38"/>
      <c r="J98" s="29"/>
      <c r="K98" s="38"/>
      <c r="L98" s="29"/>
      <c r="M98" s="38"/>
    </row>
    <row r="99" spans="1:13" ht="16.5" customHeight="1" x14ac:dyDescent="0.2">
      <c r="A99" s="28" t="s">
        <v>268</v>
      </c>
      <c r="G99" s="47">
        <f>SUM(G81:G97)</f>
        <v>254178545</v>
      </c>
      <c r="I99" s="47">
        <f>SUM(I81:I97)</f>
        <v>454840230</v>
      </c>
      <c r="K99" s="47">
        <f>SUM(K81:K97)</f>
        <v>101197907</v>
      </c>
      <c r="M99" s="47">
        <f>SUM(M81:M97)</f>
        <v>445750671</v>
      </c>
    </row>
    <row r="101" spans="1:13" ht="16.5" customHeight="1" x14ac:dyDescent="0.2">
      <c r="A101" s="52" t="s">
        <v>269</v>
      </c>
    </row>
    <row r="102" spans="1:13" ht="16.5" customHeight="1" x14ac:dyDescent="0.2">
      <c r="B102" s="28" t="s">
        <v>270</v>
      </c>
      <c r="E102" s="23">
        <v>22</v>
      </c>
      <c r="G102" s="38">
        <v>165510000</v>
      </c>
      <c r="I102" s="38">
        <v>0</v>
      </c>
      <c r="K102" s="38" t="s">
        <v>20</v>
      </c>
      <c r="M102" s="38" t="s">
        <v>20</v>
      </c>
    </row>
    <row r="103" spans="1:13" ht="16.5" customHeight="1" x14ac:dyDescent="0.2">
      <c r="B103" s="28" t="s">
        <v>271</v>
      </c>
      <c r="E103" s="23"/>
    </row>
    <row r="104" spans="1:13" ht="16.5" customHeight="1" x14ac:dyDescent="0.2">
      <c r="C104" s="28" t="s">
        <v>272</v>
      </c>
      <c r="E104" s="23">
        <v>32</v>
      </c>
      <c r="G104" s="38">
        <v>70000000</v>
      </c>
      <c r="I104" s="38">
        <v>60000000</v>
      </c>
      <c r="K104" s="38">
        <v>265900000</v>
      </c>
      <c r="M104" s="38">
        <v>289800000</v>
      </c>
    </row>
    <row r="105" spans="1:13" ht="16.5" customHeight="1" x14ac:dyDescent="0.2">
      <c r="B105" s="28" t="s">
        <v>273</v>
      </c>
      <c r="E105" s="23">
        <v>32</v>
      </c>
      <c r="G105" s="38">
        <v>-120000000</v>
      </c>
      <c r="I105" s="38">
        <v>-30000000</v>
      </c>
      <c r="K105" s="38">
        <v>-302359260</v>
      </c>
      <c r="M105" s="38">
        <v>-176500000</v>
      </c>
    </row>
    <row r="106" spans="1:13" ht="16.5" customHeight="1" x14ac:dyDescent="0.2">
      <c r="B106" s="28" t="s">
        <v>271</v>
      </c>
      <c r="E106" s="23"/>
    </row>
    <row r="107" spans="1:13" ht="16.5" customHeight="1" x14ac:dyDescent="0.2">
      <c r="C107" s="28" t="s">
        <v>63</v>
      </c>
      <c r="E107" s="23"/>
      <c r="G107" s="38">
        <v>221500000</v>
      </c>
      <c r="I107" s="38">
        <v>1176800100</v>
      </c>
      <c r="K107" s="38">
        <v>152000000</v>
      </c>
      <c r="M107" s="38">
        <v>959300100</v>
      </c>
    </row>
    <row r="108" spans="1:13" ht="16.5" customHeight="1" x14ac:dyDescent="0.2">
      <c r="B108" s="28" t="s">
        <v>274</v>
      </c>
      <c r="E108" s="23"/>
      <c r="G108" s="38">
        <v>-334000000</v>
      </c>
      <c r="I108" s="38">
        <v>-934600100</v>
      </c>
      <c r="K108" s="38">
        <v>-132500000</v>
      </c>
      <c r="M108" s="38">
        <v>-890600100</v>
      </c>
    </row>
    <row r="109" spans="1:13" ht="16.5" customHeight="1" x14ac:dyDescent="0.2">
      <c r="B109" s="28" t="s">
        <v>275</v>
      </c>
      <c r="E109" s="42">
        <v>24</v>
      </c>
      <c r="G109" s="38">
        <v>-5321346</v>
      </c>
      <c r="I109" s="38">
        <v>-4414098</v>
      </c>
      <c r="K109" s="38">
        <v>0</v>
      </c>
      <c r="M109" s="38" t="s">
        <v>20</v>
      </c>
    </row>
    <row r="110" spans="1:13" ht="16.5" customHeight="1" x14ac:dyDescent="0.2">
      <c r="B110" s="28" t="s">
        <v>276</v>
      </c>
      <c r="G110" s="38">
        <v>10000000</v>
      </c>
      <c r="I110" s="38">
        <v>1000000</v>
      </c>
      <c r="K110" s="38">
        <v>10000000</v>
      </c>
      <c r="M110" s="38">
        <v>1000000</v>
      </c>
    </row>
    <row r="111" spans="1:13" ht="16.5" customHeight="1" x14ac:dyDescent="0.2">
      <c r="B111" s="28" t="s">
        <v>277</v>
      </c>
      <c r="G111" s="38">
        <v>-57100000</v>
      </c>
      <c r="I111" s="38">
        <v>-76000000</v>
      </c>
      <c r="K111" s="38">
        <v>-57100000</v>
      </c>
      <c r="M111" s="38">
        <v>-70000000</v>
      </c>
    </row>
    <row r="112" spans="1:13" ht="16.5" customHeight="1" x14ac:dyDescent="0.2">
      <c r="B112" s="28" t="s">
        <v>278</v>
      </c>
      <c r="E112" s="42">
        <v>27</v>
      </c>
      <c r="G112" s="38">
        <v>874200000</v>
      </c>
      <c r="I112" s="38">
        <v>1082500000</v>
      </c>
      <c r="K112" s="38">
        <v>874200000</v>
      </c>
      <c r="M112" s="38">
        <v>1082500000</v>
      </c>
    </row>
    <row r="113" spans="1:13" ht="16.5" customHeight="1" x14ac:dyDescent="0.2">
      <c r="B113" s="28" t="s">
        <v>279</v>
      </c>
      <c r="E113" s="42">
        <v>27</v>
      </c>
      <c r="G113" s="38">
        <v>-879729000</v>
      </c>
      <c r="I113" s="38">
        <v>-1238700000</v>
      </c>
      <c r="K113" s="38">
        <v>-879729000</v>
      </c>
      <c r="M113" s="38">
        <v>-1238700000</v>
      </c>
    </row>
    <row r="114" spans="1:13" ht="16.5" customHeight="1" x14ac:dyDescent="0.2">
      <c r="B114" s="28" t="s">
        <v>280</v>
      </c>
      <c r="G114" s="38">
        <v>-41272366</v>
      </c>
      <c r="I114" s="38">
        <v>-40456787</v>
      </c>
      <c r="K114" s="38">
        <v>-40044033</v>
      </c>
      <c r="M114" s="38">
        <v>-38886562</v>
      </c>
    </row>
    <row r="115" spans="1:13" ht="16.5" customHeight="1" x14ac:dyDescent="0.2">
      <c r="B115" s="28" t="s">
        <v>281</v>
      </c>
      <c r="G115" s="38">
        <v>-21463752</v>
      </c>
      <c r="I115" s="38">
        <v>-6419675</v>
      </c>
      <c r="K115" s="38">
        <v>-21463752</v>
      </c>
      <c r="M115" s="38">
        <v>-6419675</v>
      </c>
    </row>
    <row r="116" spans="1:13" ht="16.5" customHeight="1" x14ac:dyDescent="0.2">
      <c r="B116" s="177" t="s">
        <v>282</v>
      </c>
      <c r="C116" s="178"/>
      <c r="E116" s="42">
        <v>30</v>
      </c>
      <c r="G116" s="38">
        <v>681549394</v>
      </c>
      <c r="I116" s="38">
        <v>0</v>
      </c>
      <c r="K116" s="38">
        <v>681549394</v>
      </c>
      <c r="M116" s="38">
        <v>0</v>
      </c>
    </row>
    <row r="117" spans="1:13" ht="16.5" customHeight="1" x14ac:dyDescent="0.2">
      <c r="B117" s="177" t="s">
        <v>283</v>
      </c>
      <c r="C117" s="178"/>
      <c r="E117" s="42">
        <v>30</v>
      </c>
      <c r="G117" s="38">
        <v>-14664567</v>
      </c>
      <c r="I117" s="38">
        <v>0</v>
      </c>
      <c r="K117" s="38">
        <v>-14664567</v>
      </c>
      <c r="M117" s="38">
        <v>0</v>
      </c>
    </row>
    <row r="118" spans="1:13" ht="16.5" customHeight="1" x14ac:dyDescent="0.2">
      <c r="B118" s="28" t="s">
        <v>284</v>
      </c>
      <c r="G118" s="47" t="s">
        <v>20</v>
      </c>
      <c r="I118" s="47">
        <v>-300</v>
      </c>
      <c r="K118" s="47">
        <v>0</v>
      </c>
      <c r="M118" s="47" t="s">
        <v>20</v>
      </c>
    </row>
    <row r="119" spans="1:13" s="53" customFormat="1" ht="16.5" customHeight="1" x14ac:dyDescent="0.2">
      <c r="B119" s="175"/>
      <c r="C119" s="28"/>
      <c r="E119" s="174"/>
      <c r="F119" s="171"/>
      <c r="G119" s="38"/>
      <c r="H119" s="29"/>
      <c r="I119" s="38"/>
      <c r="J119" s="29"/>
      <c r="K119" s="38"/>
      <c r="L119" s="29"/>
      <c r="M119" s="38"/>
    </row>
    <row r="120" spans="1:13" ht="16.5" customHeight="1" x14ac:dyDescent="0.2">
      <c r="A120" s="28" t="s">
        <v>285</v>
      </c>
      <c r="G120" s="47">
        <f>SUM(G102:G118)</f>
        <v>549208363</v>
      </c>
      <c r="I120" s="47">
        <f>SUM(I102:I118)</f>
        <v>-10290860</v>
      </c>
      <c r="K120" s="47">
        <f>SUM(K102:K118)</f>
        <v>535788782</v>
      </c>
      <c r="M120" s="47">
        <f>SUM(M102:M118)</f>
        <v>-88506237</v>
      </c>
    </row>
    <row r="121" spans="1:13" s="53" customFormat="1" ht="16.5" customHeight="1" x14ac:dyDescent="0.2">
      <c r="E121" s="174"/>
      <c r="F121" s="171"/>
      <c r="G121" s="38"/>
      <c r="H121" s="29"/>
      <c r="I121" s="38"/>
      <c r="J121" s="29"/>
      <c r="K121" s="38"/>
      <c r="L121" s="29"/>
      <c r="M121" s="38"/>
    </row>
    <row r="122" spans="1:13" ht="16.5" customHeight="1" x14ac:dyDescent="0.2">
      <c r="A122" s="52" t="s">
        <v>286</v>
      </c>
      <c r="B122" s="52"/>
      <c r="G122" s="38">
        <f>SUM(G66,G99,G120)</f>
        <v>331146641</v>
      </c>
      <c r="I122" s="38">
        <f>SUM(I66,I99,I120)</f>
        <v>-53478298</v>
      </c>
      <c r="K122" s="38">
        <f>SUM(K66,K99,K120)</f>
        <v>181951267</v>
      </c>
      <c r="M122" s="38">
        <f>SUM(M66,M99,M120)</f>
        <v>-50490711</v>
      </c>
    </row>
    <row r="123" spans="1:13" ht="16.5" customHeight="1" x14ac:dyDescent="0.2">
      <c r="A123" s="28" t="s">
        <v>287</v>
      </c>
      <c r="B123" s="52"/>
      <c r="G123" s="38">
        <v>-22987</v>
      </c>
      <c r="I123" s="38">
        <v>6413</v>
      </c>
      <c r="K123" s="38">
        <v>-22987</v>
      </c>
      <c r="M123" s="38">
        <v>6413</v>
      </c>
    </row>
    <row r="124" spans="1:13" ht="16.5" customHeight="1" x14ac:dyDescent="0.2">
      <c r="A124" s="28" t="s">
        <v>288</v>
      </c>
      <c r="B124" s="52"/>
      <c r="G124" s="47">
        <v>51849560</v>
      </c>
      <c r="I124" s="47">
        <v>105321445</v>
      </c>
      <c r="K124" s="47">
        <v>20186498</v>
      </c>
      <c r="M124" s="47">
        <v>70670796</v>
      </c>
    </row>
    <row r="125" spans="1:13" s="53" customFormat="1" ht="16.5" customHeight="1" x14ac:dyDescent="0.2">
      <c r="B125" s="175"/>
      <c r="C125" s="28"/>
      <c r="E125" s="174"/>
      <c r="F125" s="171"/>
      <c r="G125" s="38"/>
      <c r="H125" s="29"/>
      <c r="I125" s="38"/>
      <c r="J125" s="29"/>
      <c r="K125" s="38"/>
      <c r="L125" s="29"/>
      <c r="M125" s="38"/>
    </row>
    <row r="126" spans="1:13" ht="16.5" customHeight="1" thickBot="1" x14ac:dyDescent="0.25">
      <c r="A126" s="28" t="s">
        <v>289</v>
      </c>
      <c r="G126" s="73">
        <f>SUM(G122:G124)</f>
        <v>382973214</v>
      </c>
      <c r="I126" s="73">
        <f>SUM(I122:I124)</f>
        <v>51849560</v>
      </c>
      <c r="K126" s="73">
        <f>SUM(K122:K124)</f>
        <v>202114778</v>
      </c>
      <c r="M126" s="73">
        <f>SUM(M122:M124)</f>
        <v>20186498</v>
      </c>
    </row>
    <row r="127" spans="1:13" ht="16.5" customHeight="1" thickTop="1" x14ac:dyDescent="0.2"/>
    <row r="128" spans="1:13" ht="12.75" customHeight="1" x14ac:dyDescent="0.2"/>
    <row r="129" spans="1:13" ht="15" customHeight="1" x14ac:dyDescent="0.2"/>
    <row r="132" spans="1:13" s="53" customFormat="1" ht="21.9" customHeight="1" x14ac:dyDescent="0.2">
      <c r="A132" s="232" t="str">
        <f>A68</f>
        <v>The accompanying notes are an integral part of these consolidated and separate financial statements.</v>
      </c>
      <c r="B132" s="232"/>
      <c r="C132" s="232"/>
      <c r="D132" s="232"/>
      <c r="E132" s="232"/>
      <c r="F132" s="232"/>
      <c r="G132" s="232"/>
      <c r="H132" s="232"/>
      <c r="I132" s="232"/>
      <c r="J132" s="232"/>
      <c r="K132" s="232"/>
      <c r="L132" s="232"/>
      <c r="M132" s="232"/>
    </row>
    <row r="133" spans="1:13" ht="16.5" customHeight="1" x14ac:dyDescent="0.2">
      <c r="A133" s="52" t="str">
        <f>A69</f>
        <v>Raimon Land Public Company Limited</v>
      </c>
    </row>
    <row r="134" spans="1:13" ht="16.5" customHeight="1" x14ac:dyDescent="0.2">
      <c r="A134" s="52" t="str">
        <f t="shared" ref="A134:A135" si="0">A70</f>
        <v>Statements of Cash Flows</v>
      </c>
    </row>
    <row r="135" spans="1:13" ht="16.5" customHeight="1" x14ac:dyDescent="0.2">
      <c r="A135" s="79" t="str">
        <f t="shared" si="0"/>
        <v>For the year ended 31 December 2024</v>
      </c>
      <c r="B135" s="167"/>
      <c r="C135" s="167"/>
      <c r="D135" s="167"/>
      <c r="E135" s="168"/>
      <c r="F135" s="167"/>
      <c r="G135" s="47"/>
      <c r="H135" s="169"/>
      <c r="I135" s="47"/>
      <c r="J135" s="169"/>
      <c r="K135" s="47"/>
      <c r="L135" s="169"/>
      <c r="M135" s="47"/>
    </row>
    <row r="138" spans="1:13" ht="16.5" customHeight="1" x14ac:dyDescent="0.2">
      <c r="A138" s="52" t="s">
        <v>290</v>
      </c>
    </row>
    <row r="139" spans="1:13" ht="16.5" customHeight="1" x14ac:dyDescent="0.2">
      <c r="A139" s="52"/>
    </row>
    <row r="140" spans="1:13" ht="16.5" customHeight="1" x14ac:dyDescent="0.2">
      <c r="A140" s="28" t="s">
        <v>291</v>
      </c>
    </row>
    <row r="142" spans="1:13" ht="16.5" customHeight="1" x14ac:dyDescent="0.2">
      <c r="G142" s="226" t="s">
        <v>3</v>
      </c>
      <c r="H142" s="226"/>
      <c r="I142" s="226"/>
      <c r="J142" s="84"/>
      <c r="K142" s="226" t="s">
        <v>4</v>
      </c>
      <c r="L142" s="226"/>
      <c r="M142" s="226"/>
    </row>
    <row r="143" spans="1:13" s="53" customFormat="1" ht="16.5" customHeight="1" x14ac:dyDescent="0.2">
      <c r="E143" s="42"/>
      <c r="G143" s="225" t="s">
        <v>292</v>
      </c>
      <c r="H143" s="225"/>
      <c r="I143" s="225"/>
      <c r="J143" s="83"/>
      <c r="K143" s="225" t="s">
        <v>292</v>
      </c>
      <c r="L143" s="225"/>
      <c r="M143" s="225"/>
    </row>
    <row r="144" spans="1:13" s="53" customFormat="1" ht="16.5" customHeight="1" x14ac:dyDescent="0.2">
      <c r="E144" s="42"/>
      <c r="G144" s="83"/>
      <c r="H144" s="83"/>
      <c r="I144" s="117" t="s">
        <v>6</v>
      </c>
      <c r="J144" s="83"/>
      <c r="K144" s="83"/>
      <c r="L144" s="83"/>
      <c r="M144" s="83"/>
    </row>
    <row r="145" spans="1:13" s="53" customFormat="1" ht="16.5" customHeight="1" x14ac:dyDescent="0.2">
      <c r="E145" s="42"/>
      <c r="G145" s="117" t="s">
        <v>9</v>
      </c>
      <c r="H145" s="84"/>
      <c r="I145" s="117" t="s">
        <v>10</v>
      </c>
      <c r="J145" s="84"/>
      <c r="K145" s="117" t="s">
        <v>9</v>
      </c>
      <c r="L145" s="84"/>
      <c r="M145" s="117" t="s">
        <v>10</v>
      </c>
    </row>
    <row r="146" spans="1:13" s="53" customFormat="1" ht="16.5" customHeight="1" x14ac:dyDescent="0.2">
      <c r="E146" s="170" t="s">
        <v>11</v>
      </c>
      <c r="F146" s="171"/>
      <c r="G146" s="172" t="s">
        <v>12</v>
      </c>
      <c r="H146" s="173"/>
      <c r="I146" s="172" t="s">
        <v>12</v>
      </c>
      <c r="J146" s="173"/>
      <c r="K146" s="172" t="s">
        <v>12</v>
      </c>
      <c r="L146" s="173"/>
      <c r="M146" s="172" t="s">
        <v>12</v>
      </c>
    </row>
    <row r="147" spans="1:13" s="53" customFormat="1" ht="16.5" customHeight="1" x14ac:dyDescent="0.2">
      <c r="E147" s="174"/>
      <c r="F147" s="171"/>
      <c r="G147" s="179"/>
      <c r="H147" s="180"/>
      <c r="I147" s="179"/>
      <c r="J147" s="179"/>
      <c r="K147" s="179"/>
      <c r="L147" s="173"/>
      <c r="M147" s="179"/>
    </row>
    <row r="148" spans="1:13" ht="16.5" customHeight="1" x14ac:dyDescent="0.2">
      <c r="A148" s="28" t="s">
        <v>293</v>
      </c>
      <c r="G148" s="38">
        <v>214812</v>
      </c>
      <c r="I148" s="38">
        <v>12056739</v>
      </c>
      <c r="K148" s="38">
        <v>214812</v>
      </c>
      <c r="M148" s="38">
        <v>12056739</v>
      </c>
    </row>
    <row r="149" spans="1:13" ht="16.5" customHeight="1" x14ac:dyDescent="0.2">
      <c r="A149" s="28" t="s">
        <v>294</v>
      </c>
    </row>
    <row r="150" spans="1:13" ht="16.5" customHeight="1" x14ac:dyDescent="0.2">
      <c r="B150" s="28" t="s">
        <v>295</v>
      </c>
      <c r="G150" s="38" t="s">
        <v>20</v>
      </c>
      <c r="I150" s="38">
        <v>0</v>
      </c>
      <c r="K150" s="38" t="s">
        <v>20</v>
      </c>
      <c r="M150" s="38">
        <v>201950000</v>
      </c>
    </row>
    <row r="151" spans="1:13" ht="16.5" customHeight="1" x14ac:dyDescent="0.2">
      <c r="A151" s="28" t="s">
        <v>296</v>
      </c>
    </row>
    <row r="152" spans="1:13" ht="16.5" customHeight="1" x14ac:dyDescent="0.2">
      <c r="B152" s="28" t="s">
        <v>297</v>
      </c>
      <c r="G152" s="38" t="s">
        <v>20</v>
      </c>
      <c r="I152" s="38">
        <v>71910000</v>
      </c>
      <c r="K152" s="38" t="s">
        <v>20</v>
      </c>
      <c r="M152" s="38">
        <v>71910000</v>
      </c>
    </row>
    <row r="153" spans="1:13" ht="16.5" customHeight="1" x14ac:dyDescent="0.2">
      <c r="A153" s="28" t="s">
        <v>298</v>
      </c>
      <c r="E153" s="42">
        <v>19</v>
      </c>
      <c r="G153" s="38" t="s">
        <v>20</v>
      </c>
      <c r="I153" s="38">
        <v>98859509</v>
      </c>
      <c r="K153" s="38" t="s">
        <v>20</v>
      </c>
      <c r="M153" s="38">
        <v>98859509</v>
      </c>
    </row>
    <row r="154" spans="1:13" ht="16.5" customHeight="1" x14ac:dyDescent="0.2">
      <c r="A154" s="28" t="s">
        <v>299</v>
      </c>
    </row>
    <row r="155" spans="1:13" ht="16.5" customHeight="1" x14ac:dyDescent="0.2">
      <c r="B155" s="28" t="s">
        <v>300</v>
      </c>
      <c r="E155" s="42" t="s">
        <v>301</v>
      </c>
      <c r="G155" s="38">
        <v>55843097</v>
      </c>
      <c r="I155" s="38">
        <v>0</v>
      </c>
      <c r="K155" s="38">
        <v>13601800</v>
      </c>
      <c r="M155" s="38">
        <v>0</v>
      </c>
    </row>
    <row r="156" spans="1:13" ht="16.5" customHeight="1" x14ac:dyDescent="0.2">
      <c r="A156" s="28" t="s">
        <v>302</v>
      </c>
    </row>
    <row r="157" spans="1:13" ht="16.5" customHeight="1" x14ac:dyDescent="0.2">
      <c r="B157" s="28" t="s">
        <v>303</v>
      </c>
      <c r="E157" s="42" t="s">
        <v>304</v>
      </c>
      <c r="G157" s="38">
        <v>250000000</v>
      </c>
      <c r="I157" s="38">
        <v>900000000</v>
      </c>
      <c r="K157" s="38">
        <v>250000000</v>
      </c>
      <c r="M157" s="38">
        <v>900000000</v>
      </c>
    </row>
    <row r="158" spans="1:13" ht="16.5" customHeight="1" x14ac:dyDescent="0.2">
      <c r="A158" s="28" t="s">
        <v>305</v>
      </c>
      <c r="B158" s="181"/>
      <c r="C158" s="181"/>
    </row>
    <row r="159" spans="1:13" ht="16.5" customHeight="1" x14ac:dyDescent="0.2">
      <c r="A159" s="181"/>
      <c r="B159" s="89" t="s">
        <v>306</v>
      </c>
      <c r="C159" s="181"/>
      <c r="G159" s="38">
        <v>0</v>
      </c>
      <c r="I159" s="38">
        <v>0</v>
      </c>
      <c r="K159" s="38">
        <v>0</v>
      </c>
      <c r="M159" s="38">
        <v>8000000</v>
      </c>
    </row>
    <row r="160" spans="1:13" ht="16.5" customHeight="1" x14ac:dyDescent="0.2">
      <c r="A160" s="181" t="s">
        <v>307</v>
      </c>
      <c r="B160" s="89"/>
      <c r="C160" s="181"/>
      <c r="G160" s="38">
        <v>2</v>
      </c>
      <c r="I160" s="38">
        <v>0</v>
      </c>
      <c r="K160" s="38">
        <v>2</v>
      </c>
      <c r="M160" s="38">
        <v>0</v>
      </c>
    </row>
    <row r="161" spans="1:13" ht="16.5" customHeight="1" x14ac:dyDescent="0.2">
      <c r="A161" s="28" t="s">
        <v>308</v>
      </c>
    </row>
    <row r="162" spans="1:13" ht="16.5" customHeight="1" x14ac:dyDescent="0.2">
      <c r="B162" s="28" t="s">
        <v>309</v>
      </c>
      <c r="G162" s="38">
        <v>0</v>
      </c>
      <c r="I162" s="38">
        <v>1649557460</v>
      </c>
      <c r="K162" s="38">
        <v>0</v>
      </c>
      <c r="M162" s="38">
        <v>0</v>
      </c>
    </row>
    <row r="163" spans="1:13" ht="16.5" customHeight="1" x14ac:dyDescent="0.2">
      <c r="A163" s="177" t="s">
        <v>310</v>
      </c>
      <c r="B163" s="177"/>
      <c r="C163" s="177"/>
      <c r="D163" s="177"/>
    </row>
    <row r="164" spans="1:13" ht="16.5" customHeight="1" x14ac:dyDescent="0.2">
      <c r="A164" s="177"/>
      <c r="B164" s="177" t="s">
        <v>311</v>
      </c>
      <c r="C164" s="177"/>
      <c r="D164" s="177"/>
      <c r="E164" s="42" t="s">
        <v>312</v>
      </c>
      <c r="G164" s="38">
        <v>5050000</v>
      </c>
      <c r="I164" s="38">
        <v>0</v>
      </c>
      <c r="K164" s="38">
        <v>5050000</v>
      </c>
      <c r="M164" s="38">
        <v>0</v>
      </c>
    </row>
    <row r="165" spans="1:13" ht="16.5" customHeight="1" x14ac:dyDescent="0.2">
      <c r="A165" s="177" t="s">
        <v>313</v>
      </c>
      <c r="E165" s="42">
        <v>30</v>
      </c>
      <c r="G165" s="38">
        <v>1215614</v>
      </c>
      <c r="I165" s="38">
        <v>0</v>
      </c>
      <c r="K165" s="38">
        <v>1215614</v>
      </c>
      <c r="M165" s="38">
        <v>0</v>
      </c>
    </row>
    <row r="193" spans="1:13" ht="11.25" customHeight="1" x14ac:dyDescent="0.2"/>
    <row r="196" spans="1:13" ht="21.9" customHeight="1" x14ac:dyDescent="0.2">
      <c r="A196" s="232" t="str">
        <f>'5-7'!A65:M65</f>
        <v>The accompanying notes are an integral part of these consolidated and separate financial statements.</v>
      </c>
      <c r="B196" s="232"/>
      <c r="C196" s="232"/>
      <c r="D196" s="232"/>
      <c r="E196" s="232"/>
      <c r="F196" s="232"/>
      <c r="G196" s="232"/>
      <c r="H196" s="232"/>
      <c r="I196" s="232"/>
      <c r="J196" s="232"/>
      <c r="K196" s="232"/>
      <c r="L196" s="232"/>
      <c r="M196" s="232"/>
    </row>
  </sheetData>
  <mergeCells count="15">
    <mergeCell ref="G74:I74"/>
    <mergeCell ref="K74:M74"/>
    <mergeCell ref="G6:I6"/>
    <mergeCell ref="K6:M6"/>
    <mergeCell ref="G7:I7"/>
    <mergeCell ref="K7:M7"/>
    <mergeCell ref="A68:M68"/>
    <mergeCell ref="A196:M196"/>
    <mergeCell ref="G75:I75"/>
    <mergeCell ref="K75:M75"/>
    <mergeCell ref="A132:M132"/>
    <mergeCell ref="G142:I142"/>
    <mergeCell ref="K142:M142"/>
    <mergeCell ref="G143:I143"/>
    <mergeCell ref="K143:M143"/>
  </mergeCells>
  <pageMargins left="0.8" right="0.5" top="0.5" bottom="0.6" header="0.49" footer="0.4"/>
  <pageSetup paperSize="9" scale="80" firstPageNumber="12" fitToWidth="0" fitToHeight="0" orientation="portrait" useFirstPageNumber="1" horizontalDpi="1200" verticalDpi="1200" r:id="rId1"/>
  <headerFooter>
    <oddFooter>&amp;R&amp;9&amp;P</oddFooter>
  </headerFooter>
  <rowBreaks count="2" manualBreakCount="2">
    <brk id="68" max="12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5-7</vt:lpstr>
      <vt:lpstr>P&amp;L8-9</vt:lpstr>
      <vt:lpstr>10</vt:lpstr>
      <vt:lpstr>11</vt:lpstr>
      <vt:lpstr>12-14</vt:lpstr>
      <vt:lpstr>'P&amp;L8-9'!Print_Area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Pinrada Jarupatorn (TH)</cp:lastModifiedBy>
  <cp:revision/>
  <cp:lastPrinted>2025-02-27T07:20:00Z</cp:lastPrinted>
  <dcterms:created xsi:type="dcterms:W3CDTF">2025-02-24T10:40:25Z</dcterms:created>
  <dcterms:modified xsi:type="dcterms:W3CDTF">2025-02-27T08:21:55Z</dcterms:modified>
  <cp:category/>
  <cp:contentStatus/>
</cp:coreProperties>
</file>