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PRG Corporation\2024\Ye12'2024\Convert\"/>
    </mc:Choice>
  </mc:AlternateContent>
  <xr:revisionPtr revIDLastSave="0" documentId="13_ncr:1_{E734FF10-E641-4EC3-9E8D-A4AED39E281E}" xr6:coauthVersionLast="47" xr6:coauthVersionMax="47" xr10:uidLastSave="{00000000-0000-0000-0000-000000000000}"/>
  <bookViews>
    <workbookView xWindow="-120" yWindow="-120" windowWidth="29040" windowHeight="15720" tabRatio="545" activeTab="4" xr2:uid="{00000000-000D-0000-FFFF-FFFF00000000}"/>
  </bookViews>
  <sheets>
    <sheet name="BS" sheetId="8" r:id="rId1"/>
    <sheet name="PL" sheetId="1" r:id="rId2"/>
    <sheet name="Conso" sheetId="6" r:id="rId3"/>
    <sheet name="Company" sheetId="7" r:id="rId4"/>
    <sheet name="CF" sheetId="9" r:id="rId5"/>
    <sheet name="000" sheetId="2" state="veryHidden" r:id="rId6"/>
  </sheets>
  <definedNames>
    <definedName name="_xlnm._FilterDatabase" localSheetId="4" hidden="1">CF!$E$46:$E$51</definedName>
    <definedName name="_xlnm.Print_Area" localSheetId="0">BS!$A$1:$K$83</definedName>
    <definedName name="_xlnm.Print_Area" localSheetId="4">CF!$A$1:$L$80</definedName>
    <definedName name="_xlnm.Print_Area" localSheetId="3">Company!$A$1:$N$26</definedName>
    <definedName name="_xlnm.Print_Area" localSheetId="2">Conso!$A$1:$Q$26</definedName>
    <definedName name="_xlnm.Print_Area" localSheetId="1">PL!$A$1:$K$61</definedName>
    <definedName name="ฎ51" localSheetId="4">CF!#REF!</definedName>
    <definedName name="ฎ51">PL!$D$27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4" i="7" l="1"/>
  <c r="J24" i="7"/>
  <c r="H24" i="7"/>
  <c r="F24" i="7"/>
  <c r="D24" i="7"/>
  <c r="N23" i="7"/>
  <c r="N24" i="7" s="1"/>
  <c r="N24" i="6"/>
  <c r="L24" i="6"/>
  <c r="J24" i="6"/>
  <c r="H24" i="6"/>
  <c r="F24" i="6"/>
  <c r="D24" i="6"/>
  <c r="P23" i="6"/>
  <c r="P24" i="6" s="1"/>
  <c r="P10" i="6"/>
  <c r="I52" i="9" l="1"/>
  <c r="I68" i="9" l="1"/>
  <c r="I11" i="8" l="1"/>
  <c r="K11" i="8"/>
  <c r="K23" i="8"/>
  <c r="G23" i="8"/>
  <c r="G11" i="8"/>
  <c r="E11" i="8" l="1"/>
  <c r="E23" i="8"/>
  <c r="I74" i="8" l="1"/>
  <c r="L29" i="1"/>
  <c r="I40" i="1" l="1"/>
  <c r="I44" i="1" s="1"/>
  <c r="E40" i="1"/>
  <c r="L20" i="7" l="1"/>
  <c r="E24" i="8"/>
  <c r="G56" i="9" l="1"/>
  <c r="G58" i="9" s="1"/>
  <c r="I58" i="9"/>
  <c r="K58" i="9"/>
  <c r="G68" i="9"/>
  <c r="K68" i="9"/>
  <c r="G13" i="1"/>
  <c r="I13" i="1"/>
  <c r="K13" i="1"/>
  <c r="G22" i="1"/>
  <c r="I22" i="1"/>
  <c r="K22" i="1"/>
  <c r="K24" i="1"/>
  <c r="G43" i="8"/>
  <c r="I43" i="8"/>
  <c r="K43" i="8"/>
  <c r="K51" i="8" s="1"/>
  <c r="G50" i="8"/>
  <c r="I50" i="8"/>
  <c r="K50" i="8"/>
  <c r="G14" i="8"/>
  <c r="I14" i="8"/>
  <c r="K14" i="8"/>
  <c r="G24" i="8"/>
  <c r="I24" i="8"/>
  <c r="K24" i="8"/>
  <c r="N15" i="7"/>
  <c r="P15" i="6"/>
  <c r="G23" i="1" l="1"/>
  <c r="G26" i="1" s="1"/>
  <c r="G28" i="1" s="1"/>
  <c r="G50" i="1" s="1"/>
  <c r="K23" i="1"/>
  <c r="K26" i="1" s="1"/>
  <c r="K28" i="1" s="1"/>
  <c r="K25" i="8"/>
  <c r="I23" i="1"/>
  <c r="I26" i="1" s="1"/>
  <c r="I28" i="1" s="1"/>
  <c r="G25" i="8"/>
  <c r="I51" i="8"/>
  <c r="G51" i="8"/>
  <c r="I25" i="8"/>
  <c r="I50" i="1" l="1"/>
  <c r="N20" i="6"/>
  <c r="L20" i="6" l="1"/>
  <c r="K44" i="1"/>
  <c r="G44" i="1"/>
  <c r="E44" i="1"/>
  <c r="N22" i="7" l="1"/>
  <c r="E26" i="7"/>
  <c r="P22" i="6"/>
  <c r="G75" i="8" l="1"/>
  <c r="I75" i="8"/>
  <c r="K75" i="8"/>
  <c r="E58" i="9"/>
  <c r="I76" i="8" l="1"/>
  <c r="I77" i="8" s="1"/>
  <c r="G76" i="8"/>
  <c r="G77" i="8" s="1"/>
  <c r="K76" i="8"/>
  <c r="E22" i="1" l="1"/>
  <c r="J19" i="7"/>
  <c r="E13" i="1"/>
  <c r="E75" i="8"/>
  <c r="E23" i="1" l="1"/>
  <c r="E68" i="9"/>
  <c r="E45" i="1" l="1"/>
  <c r="G45" i="1" l="1"/>
  <c r="I45" i="1"/>
  <c r="I47" i="1" s="1"/>
  <c r="I53" i="1" s="1"/>
  <c r="K45" i="1"/>
  <c r="G47" i="1" l="1"/>
  <c r="G53" i="1" s="1"/>
  <c r="K47" i="1"/>
  <c r="N14" i="7"/>
  <c r="N12" i="7"/>
  <c r="N11" i="7"/>
  <c r="N10" i="7"/>
  <c r="L13" i="7"/>
  <c r="L16" i="7" s="1"/>
  <c r="P14" i="6"/>
  <c r="P12" i="6"/>
  <c r="P11" i="6"/>
  <c r="P13" i="6" l="1"/>
  <c r="P16" i="6" s="1"/>
  <c r="N13" i="7"/>
  <c r="N16" i="7" s="1"/>
  <c r="N13" i="6" l="1"/>
  <c r="N16" i="6" s="1"/>
  <c r="L13" i="6"/>
  <c r="L16" i="6" s="1"/>
  <c r="E26" i="1"/>
  <c r="E28" i="1" s="1"/>
  <c r="E50" i="8"/>
  <c r="E14" i="8"/>
  <c r="E47" i="1" l="1"/>
  <c r="E53" i="1" s="1"/>
  <c r="E50" i="1"/>
  <c r="K53" i="1"/>
  <c r="K50" i="1"/>
  <c r="D13" i="6" l="1"/>
  <c r="F13" i="6"/>
  <c r="H13" i="6"/>
  <c r="J13" i="6"/>
  <c r="N18" i="6"/>
  <c r="L21" i="7"/>
  <c r="L18" i="7"/>
  <c r="J16" i="6" l="1"/>
  <c r="J18" i="6" s="1"/>
  <c r="H16" i="6"/>
  <c r="H18" i="6" s="1"/>
  <c r="F16" i="6"/>
  <c r="F18" i="6" s="1"/>
  <c r="D16" i="6"/>
  <c r="D18" i="6" s="1"/>
  <c r="L25" i="7"/>
  <c r="N20" i="7"/>
  <c r="P20" i="6" l="1"/>
  <c r="N21" i="6" l="1"/>
  <c r="N25" i="6" l="1"/>
  <c r="E25" i="8"/>
  <c r="D13" i="7" l="1"/>
  <c r="D16" i="7" s="1"/>
  <c r="F13" i="7"/>
  <c r="H13" i="7"/>
  <c r="J13" i="7"/>
  <c r="D21" i="7"/>
  <c r="F21" i="7"/>
  <c r="H21" i="7"/>
  <c r="D21" i="6"/>
  <c r="F21" i="6"/>
  <c r="H21" i="6"/>
  <c r="J21" i="6"/>
  <c r="E43" i="8"/>
  <c r="E51" i="8" s="1"/>
  <c r="E76" i="8" s="1"/>
  <c r="H16" i="7" l="1"/>
  <c r="H18" i="7" s="1"/>
  <c r="H25" i="7" s="1"/>
  <c r="F16" i="7"/>
  <c r="F18" i="7" s="1"/>
  <c r="F25" i="7" s="1"/>
  <c r="J16" i="7"/>
  <c r="J18" i="7" s="1"/>
  <c r="L18" i="6"/>
  <c r="P18" i="6" s="1"/>
  <c r="N18" i="7"/>
  <c r="H25" i="6"/>
  <c r="F25" i="6"/>
  <c r="D25" i="6"/>
  <c r="D18" i="7"/>
  <c r="I8" i="9"/>
  <c r="I24" i="9" s="1"/>
  <c r="I34" i="9" s="1"/>
  <c r="I36" i="9" s="1"/>
  <c r="I69" i="9" s="1"/>
  <c r="I71" i="9" s="1"/>
  <c r="I72" i="9" s="1"/>
  <c r="E8" i="9"/>
  <c r="E24" i="9" s="1"/>
  <c r="E34" i="9" s="1"/>
  <c r="J25" i="6"/>
  <c r="K77" i="8"/>
  <c r="E77" i="8"/>
  <c r="G8" i="9"/>
  <c r="G24" i="9" s="1"/>
  <c r="G34" i="9" s="1"/>
  <c r="G36" i="9" s="1"/>
  <c r="G69" i="9" s="1"/>
  <c r="G71" i="9" s="1"/>
  <c r="D25" i="7" l="1"/>
  <c r="D26" i="7" s="1"/>
  <c r="K8" i="9"/>
  <c r="K24" i="9" s="1"/>
  <c r="K34" i="9" s="1"/>
  <c r="K36" i="9" s="1"/>
  <c r="K69" i="9" s="1"/>
  <c r="K71" i="9" s="1"/>
  <c r="N19" i="7" l="1"/>
  <c r="N21" i="7" s="1"/>
  <c r="N25" i="7" s="1"/>
  <c r="J21" i="7"/>
  <c r="L19" i="6"/>
  <c r="P19" i="6" s="1"/>
  <c r="P21" i="6" s="1"/>
  <c r="J25" i="7" l="1"/>
  <c r="L21" i="6"/>
  <c r="L25" i="6" l="1"/>
  <c r="P25" i="6"/>
  <c r="E36" i="9" l="1"/>
  <c r="E69" i="9" s="1"/>
  <c r="E71" i="9" s="1"/>
  <c r="E72" i="9" s="1"/>
</calcChain>
</file>

<file path=xl/sharedStrings.xml><?xml version="1.0" encoding="utf-8"?>
<sst xmlns="http://schemas.openxmlformats.org/spreadsheetml/2006/main" count="315" uniqueCount="202">
  <si>
    <t>บริษัท พี อาร์ จี คอร์ปอเรชั่น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</si>
  <si>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</si>
  <si>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</si>
  <si>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</si>
  <si>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</si>
  <si>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</si>
  <si>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</si>
  <si>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</si>
  <si>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</si>
  <si>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6, 8</t>
  </si>
  <si>
    <t xml:space="preserve">สินค้าคงเหลือ 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</si>
  <si>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</si>
  <si>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</si>
  <si>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</si>
  <si>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</si>
  <si>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</si>
  <si>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</si>
  <si>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</si>
  <si>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</si>
  <si>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</si>
  <si>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</si>
  <si>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</si>
  <si>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</si>
  <si>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</si>
  <si>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</si>
  <si>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</si>
  <si>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</si>
  <si>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</si>
  <si>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เงินกู้ยืมระยะสั้นจากบริษัทย่อย</t>
  </si>
  <si>
    <t>เจ้าหนี้การค้าและเจ้าหนี้อื่น</t>
  </si>
  <si>
    <t>หนี้สินตามสัญญาเช่า - ส่วนที่ถึงกำหนดชำระ</t>
  </si>
  <si>
    <t xml:space="preserve">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</si>
  <si>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</si>
  <si>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</si>
  <si>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</si>
  <si>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</si>
  <si>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</si>
  <si>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หนี้สินตามสัญญาเช่า - สุทธิจากส่วน</t>
  </si>
  <si>
    <t xml:space="preserve">   ที่ถึงกำหนดชำระภายในหนึ่งปี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</si>
  <si>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</si>
  <si>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</si>
  <si>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</si>
  <si>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</si>
  <si>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</si>
  <si>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</si>
  <si>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</si>
  <si>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</si>
  <si>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</si>
  <si>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</si>
  <si>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</si>
  <si>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</si>
  <si>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</si>
  <si>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</si>
  <si>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</si>
  <si>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</si>
  <si>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</si>
  <si>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</si>
  <si>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</si>
  <si>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</si>
  <si>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</si>
  <si>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</si>
  <si>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รายได้จากการให้เช่าและบริการ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</si>
  <si>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</si>
  <si>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</si>
  <si>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</si>
  <si>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</si>
  <si>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</si>
  <si>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</si>
  <si>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</si>
  <si>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</si>
  <si>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</si>
  <si>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</si>
  <si>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</si>
  <si>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</si>
  <si>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รายได้ (ค่าใช้จ่าย) ภาษีเงินได้</t>
  </si>
  <si>
    <t>กำไรสำหรับปี</t>
  </si>
  <si>
    <t>งบกำไรขาดทุนเบ็ดเสร็จ (ต่อ)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</si>
  <si>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</si>
  <si>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รายการที่จะไม่ถูกบันทึกในส่วนของกำไรหรือขาดทุนในภายหลัง: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</si>
  <si>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</si>
  <si>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</si>
  <si>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</si>
  <si>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</si>
  <si>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</si>
  <si>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</si>
  <si>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</si>
  <si>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</si>
  <si>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</si>
  <si>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</si>
  <si>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</si>
  <si>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</si>
  <si>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ส่วนต่ำกว่าทุน</t>
  </si>
  <si>
    <t>จากการเปลี่ยนแปลง</t>
  </si>
  <si>
    <t>รวม</t>
  </si>
  <si>
    <t>ส่วนเกิน</t>
  </si>
  <si>
    <t>สัดส่วนการถือหุ้น</t>
  </si>
  <si>
    <t>สำรองสำหรับ</t>
  </si>
  <si>
    <t>รวมส่วนของ</t>
  </si>
  <si>
    <t>มูลค่าหุ้นสามัญ</t>
  </si>
  <si>
    <t>ในบริษัทย่อย</t>
  </si>
  <si>
    <t>จัดสรรแล้ว</t>
  </si>
  <si>
    <t>ยังไม่ได้จัดสรร</t>
  </si>
  <si>
    <t>มูลค่ายุติธรรม</t>
  </si>
  <si>
    <t>ผู้ถือหุ้น</t>
  </si>
  <si>
    <t>กำไรขาดทุนเบ็ดเสร็จอื่นสำหรับปี</t>
  </si>
  <si>
    <t>กำไรขาดทุนเบ็ดเสร็จรวมสำหรับปี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</si>
  <si>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</si>
  <si>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</si>
  <si>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</si>
  <si>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</si>
  <si>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</si>
  <si>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</si>
  <si>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</si>
  <si>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</si>
  <si>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</si>
  <si>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</si>
  <si>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</si>
  <si>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</si>
  <si>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</si>
  <si>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</si>
  <si>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</si>
  <si>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</si>
  <si>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</si>
  <si>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</si>
  <si>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เงินสดรับจากเงินปันผล</t>
  </si>
  <si>
    <t>เงินสดรับจากรายได้ดอกเบี้ย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</si>
  <si>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</si>
  <si>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</si>
  <si>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</si>
  <si>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</si>
  <si>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</si>
  <si>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</si>
  <si>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 xml:space="preserve">ชำระคืนเงินต้นของหนี้สินตามสัญญาเช่า </t>
  </si>
  <si>
    <t>จ่ายเงินปันผล</t>
  </si>
  <si>
    <t>จ่ายดอกเบี้ย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</si>
  <si>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</si>
  <si>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</si>
  <si>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</si>
  <si>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องค์ประกอบอื่นของ</t>
  </si>
  <si>
    <t>เงินกู้ยืมระยะสั้นจากสถาบันการเงิน</t>
  </si>
  <si>
    <t>เงินเพิ่มทุนจากการใช้สิทธิของใบสำคัญแสดงสิทธิซื้อหุ้นสามัญ</t>
  </si>
  <si>
    <t>เงินสดจ่ายจากการใช้สิทธิแปลงทุนใบสำคัญแสดงสิทธิ</t>
  </si>
  <si>
    <t>เงินสดจ่ายซื้ออสังหาริมทรัพย์เพื่อการลงทุน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</si>
  <si>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</si>
  <si>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</si>
  <si>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เงินสดรับจากการขายใบสำคัญแสดงสิทธิ</t>
  </si>
  <si>
    <t xml:space="preserve">   และหนี้สินดำเนินงาน</t>
  </si>
  <si>
    <t>ยอดคงเหลือ ณ วันที่ 1 มกราคม 2566</t>
  </si>
  <si>
    <t>ยอดคงเหลือ ณ วันที่ 31 ธันวาคม 2566</t>
  </si>
  <si>
    <t>2566</t>
  </si>
  <si>
    <t>ขาดทุนจากใบสำคัญแสดงสิทธิ</t>
  </si>
  <si>
    <t>ค่าใช้จ่ายอื่น</t>
  </si>
  <si>
    <t>ผลกำไร (ขาดทุน) จากการประมาณการตามหลักคณิตศาสตร์ประกันภัย</t>
  </si>
  <si>
    <t xml:space="preserve">   - สุทธิจากภาษีเงินได้</t>
  </si>
  <si>
    <t>เงินสดสุทธิจากกิจกรรมลงทุน</t>
  </si>
  <si>
    <t>ผลกำไร (ขาดทุน) จากเงินลงทุนในตราสารทุนที่กำหนดให้วัดมูลค่าด้วย</t>
  </si>
  <si>
    <t xml:space="preserve">   โอนกลับรายการประมาณการหนี้สิน</t>
  </si>
  <si>
    <t xml:space="preserve">   เงินสดรับ (จ่าย) ภาษีเงินได้</t>
  </si>
  <si>
    <t>ณ วันที่ 31 ธันวาคม 2567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</si>
  <si>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</si>
  <si>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</si>
  <si>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</si>
  <si>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</si>
  <si>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6, 16</t>
  </si>
  <si>
    <t>เงินปันผลจ่าย (หมายเหตุ 27)</t>
  </si>
  <si>
    <t>ใบสำคัญแสดงสิทธิใช้สิทธิซื้อหุ้นสามัญ (หมายเหตุ 19)</t>
  </si>
  <si>
    <t xml:space="preserve">   ผลขาดทุนด้านเครดิตที่คาดว่าจะเกิดขึ้น (โอนกลับ)</t>
  </si>
  <si>
    <t xml:space="preserve">   โอนกลับค่าเผื่อด้อยค่าของที่ดิน อาคารและอุปกรณ์</t>
  </si>
  <si>
    <t xml:space="preserve">   กำไรจากการจำหน่ายสินทรัพย์</t>
  </si>
  <si>
    <t xml:space="preserve">   ขาดทุนจากใบสำคัญแสดงสิทธิ</t>
  </si>
  <si>
    <t xml:space="preserve">   ค่าใช้จ่ายผลประโยชน์ระยะยาวของพนักงาน</t>
  </si>
  <si>
    <t xml:space="preserve">   รับคืน (จ่าย) ผลประโยชน์พนักงาน</t>
  </si>
  <si>
    <t>เงินสดจ่ายซื้อเงินลงทุนในบริษัทใหญ่</t>
  </si>
  <si>
    <t>เงินสดจ่ายให้กู้ยืมระยะสั้นแก่บริษัทย่อย</t>
  </si>
  <si>
    <t>เงินสดรับชำระเงินให้กู้ยืมระยะสั้นแก่บริษัทย่อย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</si>
  <si>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</si>
  <si>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</si>
  <si>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สินทรัพย์สิทธิการใช้แสดงอยู่ภายใต้ที่ดิน อาคารและอุปกรณ์เพิ่มขึ้น</t>
  </si>
  <si>
    <t xml:space="preserve">   โอนที่ดิน อาคารและอุปกรณ์เป็นอสังหาริมทรัพย์เพื่อการลงทุน</t>
  </si>
  <si>
    <t xml:space="preserve">   เงินปันผลค้างรับ</t>
  </si>
  <si>
    <t xml:space="preserve">   เงินปันผลค้างจ่าย</t>
  </si>
  <si>
    <t xml:space="preserve">         (2566: หุ้นสามัญ 894,980,249 หุ้น มูลค่าหุ้นละ 1 บาท)</t>
  </si>
  <si>
    <t xml:space="preserve">         (2566: หุ้นสามัญ 693,386,713 หุ้น มูลค่าหุ้นละ 1 บาท)</t>
  </si>
  <si>
    <t>งบการเปลี่ยนแปลงส่วนของผู้ถือหุ้น</t>
  </si>
  <si>
    <t>งบฐานะการเงิน (ต่อ)</t>
  </si>
  <si>
    <t>งบฐานะการเงิน</t>
  </si>
  <si>
    <t>งบการเปลี่ยนแปลงส่วนของผู้ถือหุ้น (ต่อ)</t>
  </si>
  <si>
    <t xml:space="preserve">      หุ้นสามัญ 967,108,427 หุ้น มูลค่าหุ้นละ 1 บาท</t>
  </si>
  <si>
    <t xml:space="preserve">      หุ้นสามัญ 727,923,887 หุ้น มูลค่าหุ้นละ 1 บาท</t>
  </si>
  <si>
    <t xml:space="preserve">   กำไรจากอัตราแลกเปลี่ยนที่ยังไม่เกิดขึ้นจริง</t>
  </si>
  <si>
    <t>กำไร (ขาดทุน) จากการดำเนินงานก่อนการเปลี่ยนแปลงในสินทรัพย์</t>
  </si>
  <si>
    <t>เงินสดสุทธิใช้ไปในกิจกรรมจัดหาเงิน</t>
  </si>
  <si>
    <t>ค่าเผื่อการด้อยค่าของเงินลงทุนในบริษัทย่อย</t>
  </si>
  <si>
    <t>กำไรก่อนภาษีเงินได้</t>
  </si>
  <si>
    <t>ที่ออกและ</t>
  </si>
  <si>
    <t>ชำระแล้ว</t>
  </si>
  <si>
    <t>กำไรก่อนภาษี</t>
  </si>
  <si>
    <t xml:space="preserve">   ค่าเผื่อการด้อยค่าของเงินลงทุนในบริษัทย่อย</t>
  </si>
  <si>
    <t>เงินสดจ่ายซื้อเงินลงทุนและเพิ่มทุนในบริษัทย่อย</t>
  </si>
  <si>
    <t>เงินสดจ่ายซื้อที่ดิน อาคาร เครื่องจักรและอุปกรณ์</t>
  </si>
  <si>
    <t>โอนไปสำรองตามกฎหมาย (หมายเหตุ 20)</t>
  </si>
  <si>
    <t>เงินสดรับจากการจำหน่ายเครื่องจักรและอุปกรณ์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</si>
</sst>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_(* #,##0_);_(* \(#,##0\);_(* &quot;-&quot;??_);_(@_)"/>
    <numFmt numFmtId="167" formatCode="#,##0.000_);\(#,##0.000\)"/>
    <numFmt numFmtId="168" formatCode="#,##0.000_);[Red]\(#,##0.000\)"/>
  </numFmts>
  <fonts count="19"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0"/>
      <name val="ApFont"/>
      <charset val="222"/>
    </font>
    <font>
      <sz val="12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i/>
      <sz val="16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02">
    <xf numFmtId="0" fontId="0" fillId="0" borderId="0" xfId="0"/>
    <xf numFmtId="43" fontId="8" fillId="0" borderId="0" xfId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38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6" fontId="8" fillId="0" borderId="0" xfId="1" applyNumberFormat="1" applyFont="1" applyFill="1" applyAlignment="1">
      <alignment vertical="center"/>
    </xf>
    <xf numFmtId="43" fontId="10" fillId="0" borderId="0" xfId="1" applyFont="1" applyFill="1" applyAlignment="1">
      <alignment horizontal="center" vertical="center"/>
    </xf>
    <xf numFmtId="166" fontId="8" fillId="0" borderId="0" xfId="1" applyNumberFormat="1" applyFont="1" applyFill="1" applyAlignment="1">
      <alignment horizontal="centerContinuous" vertical="center"/>
    </xf>
    <xf numFmtId="166" fontId="8" fillId="0" borderId="3" xfId="1" applyNumberFormat="1" applyFont="1" applyFill="1" applyBorder="1" applyAlignment="1">
      <alignment horizontal="center" vertical="center"/>
    </xf>
    <xf numFmtId="166" fontId="8" fillId="0" borderId="3" xfId="1" quotePrefix="1" applyNumberFormat="1" applyFont="1" applyFill="1" applyBorder="1" applyAlignment="1">
      <alignment horizontal="center" vertical="center"/>
    </xf>
    <xf numFmtId="166" fontId="8" fillId="0" borderId="3" xfId="1" applyNumberFormat="1" applyFont="1" applyFill="1" applyBorder="1" applyAlignment="1">
      <alignment vertical="center"/>
    </xf>
    <xf numFmtId="166" fontId="8" fillId="0" borderId="5" xfId="1" applyNumberFormat="1" applyFont="1" applyFill="1" applyBorder="1" applyAlignment="1">
      <alignment vertical="center"/>
    </xf>
    <xf numFmtId="166" fontId="8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37" fontId="8" fillId="0" borderId="3" xfId="0" applyNumberFormat="1" applyFont="1" applyBorder="1" applyAlignment="1">
      <alignment horizontal="center" vertical="center"/>
    </xf>
    <xf numFmtId="38" fontId="8" fillId="0" borderId="3" xfId="0" applyNumberFormat="1" applyFont="1" applyBorder="1" applyAlignment="1">
      <alignment horizontal="center" vertical="center"/>
    </xf>
    <xf numFmtId="37" fontId="8" fillId="0" borderId="3" xfId="0" applyNumberFormat="1" applyFont="1" applyBorder="1" applyAlignment="1">
      <alignment horizontal="right" vertical="center"/>
    </xf>
    <xf numFmtId="38" fontId="7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8" fillId="0" borderId="3" xfId="0" quotePrefix="1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4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8" fillId="0" borderId="0" xfId="0" applyNumberFormat="1" applyFont="1" applyAlignment="1">
      <alignment horizontal="center" vertical="center"/>
    </xf>
    <xf numFmtId="38" fontId="8" fillId="0" borderId="0" xfId="0" quotePrefix="1" applyNumberFormat="1" applyFont="1" applyAlignment="1">
      <alignment horizontal="left" vertical="center"/>
    </xf>
    <xf numFmtId="166" fontId="8" fillId="0" borderId="0" xfId="1" applyNumberFormat="1" applyFont="1" applyFill="1" applyBorder="1" applyAlignment="1">
      <alignment vertical="center"/>
    </xf>
    <xf numFmtId="41" fontId="8" fillId="0" borderId="0" xfId="0" applyNumberFormat="1" applyFont="1" applyAlignment="1">
      <alignment horizontal="right" vertical="center"/>
    </xf>
    <xf numFmtId="38" fontId="7" fillId="0" borderId="0" xfId="0" quotePrefix="1" applyNumberFormat="1" applyFont="1" applyAlignment="1">
      <alignment horizontal="left" vertical="center"/>
    </xf>
    <xf numFmtId="41" fontId="8" fillId="0" borderId="5" xfId="0" applyNumberFormat="1" applyFont="1" applyBorder="1" applyAlignment="1">
      <alignment vertical="center"/>
    </xf>
    <xf numFmtId="38" fontId="17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37" fontId="8" fillId="0" borderId="4" xfId="0" quotePrefix="1" applyNumberFormat="1" applyFont="1" applyBorder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41" fontId="8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vertical="top"/>
    </xf>
    <xf numFmtId="38" fontId="8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4" xfId="0" applyNumberFormat="1" applyFont="1" applyBorder="1" applyAlignment="1">
      <alignment vertical="center"/>
    </xf>
    <xf numFmtId="3" fontId="13" fillId="0" borderId="0" xfId="0" applyNumberFormat="1" applyFont="1"/>
    <xf numFmtId="38" fontId="8" fillId="0" borderId="6" xfId="0" applyNumberFormat="1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37" fontId="8" fillId="0" borderId="0" xfId="0" quotePrefix="1" applyNumberFormat="1" applyFont="1" applyAlignment="1">
      <alignment horizontal="center" vertical="center"/>
    </xf>
    <xf numFmtId="166" fontId="8" fillId="0" borderId="0" xfId="1" quotePrefix="1" applyNumberFormat="1" applyFont="1" applyFill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166" fontId="10" fillId="0" borderId="0" xfId="1" applyNumberFormat="1" applyFont="1" applyFill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top"/>
    </xf>
    <xf numFmtId="166" fontId="8" fillId="0" borderId="4" xfId="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1" fontId="11" fillId="0" borderId="0" xfId="0" applyNumberFormat="1" applyFont="1" applyAlignment="1">
      <alignment vertical="center"/>
    </xf>
    <xf numFmtId="41" fontId="8" fillId="0" borderId="10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68" fontId="8" fillId="0" borderId="0" xfId="0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38" fontId="8" fillId="0" borderId="0" xfId="0" quotePrefix="1" applyNumberFormat="1" applyFont="1" applyAlignment="1">
      <alignment vertical="center"/>
    </xf>
    <xf numFmtId="39" fontId="8" fillId="0" borderId="0" xfId="0" applyNumberFormat="1" applyFont="1" applyAlignment="1">
      <alignment vertical="center"/>
    </xf>
    <xf numFmtId="0" fontId="7" fillId="0" borderId="0" xfId="10" applyFont="1" applyAlignment="1">
      <alignment horizontal="left" vertical="center"/>
    </xf>
    <xf numFmtId="0" fontId="8" fillId="0" borderId="0" xfId="10" applyFont="1" applyAlignment="1">
      <alignment vertical="center"/>
    </xf>
    <xf numFmtId="0" fontId="8" fillId="0" borderId="0" xfId="10" applyFont="1" applyAlignment="1">
      <alignment horizontal="right" vertical="center"/>
    </xf>
    <xf numFmtId="0" fontId="8" fillId="0" borderId="3" xfId="10" applyFont="1" applyBorder="1" applyAlignment="1">
      <alignment horizontal="center" vertical="center"/>
    </xf>
    <xf numFmtId="0" fontId="8" fillId="0" borderId="4" xfId="10" applyFont="1" applyBorder="1" applyAlignment="1">
      <alignment horizontal="center" vertical="center"/>
    </xf>
    <xf numFmtId="0" fontId="8" fillId="0" borderId="0" xfId="10" applyFont="1" applyAlignment="1">
      <alignment horizontal="center" vertical="center"/>
    </xf>
    <xf numFmtId="0" fontId="8" fillId="0" borderId="10" xfId="10" applyFont="1" applyBorder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7" fillId="0" borderId="0" xfId="10" applyFont="1" applyAlignment="1">
      <alignment vertical="center"/>
    </xf>
    <xf numFmtId="0" fontId="9" fillId="0" borderId="0" xfId="10" applyFont="1" applyAlignment="1">
      <alignment horizontal="center" vertical="center"/>
    </xf>
    <xf numFmtId="41" fontId="8" fillId="0" borderId="0" xfId="10" applyNumberFormat="1" applyFont="1" applyAlignment="1">
      <alignment vertical="center"/>
    </xf>
    <xf numFmtId="41" fontId="8" fillId="0" borderId="0" xfId="10" applyNumberFormat="1" applyFont="1" applyAlignment="1">
      <alignment horizontal="right" vertical="center"/>
    </xf>
    <xf numFmtId="41" fontId="8" fillId="0" borderId="8" xfId="10" applyNumberFormat="1" applyFont="1" applyBorder="1" applyAlignment="1">
      <alignment vertical="center"/>
    </xf>
    <xf numFmtId="41" fontId="8" fillId="0" borderId="9" xfId="10" applyNumberFormat="1" applyFont="1" applyBorder="1" applyAlignment="1">
      <alignment vertical="center"/>
    </xf>
    <xf numFmtId="41" fontId="8" fillId="0" borderId="9" xfId="10" applyNumberFormat="1" applyFont="1" applyBorder="1" applyAlignment="1">
      <alignment horizontal="center" vertical="center"/>
    </xf>
    <xf numFmtId="41" fontId="8" fillId="0" borderId="0" xfId="10" applyNumberFormat="1" applyFont="1" applyAlignment="1">
      <alignment horizontal="center" vertical="center"/>
    </xf>
    <xf numFmtId="0" fontId="9" fillId="0" borderId="0" xfId="10" applyFont="1" applyAlignment="1">
      <alignment vertical="center"/>
    </xf>
    <xf numFmtId="41" fontId="8" fillId="0" borderId="7" xfId="10" applyNumberFormat="1" applyFont="1" applyBorder="1" applyAlignment="1">
      <alignment vertical="center"/>
    </xf>
    <xf numFmtId="41" fontId="8" fillId="0" borderId="8" xfId="10" applyNumberFormat="1" applyFont="1" applyBorder="1" applyAlignment="1">
      <alignment horizontal="center" vertical="center"/>
    </xf>
    <xf numFmtId="0" fontId="7" fillId="0" borderId="0" xfId="10" quotePrefix="1" applyFont="1" applyAlignment="1">
      <alignment vertical="center"/>
    </xf>
    <xf numFmtId="41" fontId="8" fillId="0" borderId="10" xfId="10" applyNumberFormat="1" applyFont="1" applyBorder="1" applyAlignment="1">
      <alignment horizontal="center" vertical="center"/>
    </xf>
    <xf numFmtId="41" fontId="8" fillId="0" borderId="7" xfId="10" applyNumberFormat="1" applyFont="1" applyBorder="1" applyAlignment="1">
      <alignment horizontal="right" vertical="center"/>
    </xf>
    <xf numFmtId="39" fontId="8" fillId="0" borderId="5" xfId="0" applyNumberFormat="1" applyFont="1" applyBorder="1" applyAlignment="1">
      <alignment vertical="center"/>
    </xf>
    <xf numFmtId="39" fontId="8" fillId="0" borderId="5" xfId="1" applyNumberFormat="1" applyFont="1" applyFill="1" applyBorder="1" applyAlignment="1">
      <alignment vertical="center"/>
    </xf>
    <xf numFmtId="39" fontId="8" fillId="0" borderId="0" xfId="1" applyNumberFormat="1" applyFont="1" applyFill="1" applyAlignment="1">
      <alignment vertical="center"/>
    </xf>
    <xf numFmtId="37" fontId="8" fillId="0" borderId="0" xfId="0" applyNumberFormat="1" applyFont="1" applyAlignment="1">
      <alignment horizontal="right" vertical="center"/>
    </xf>
    <xf numFmtId="0" fontId="7" fillId="0" borderId="0" xfId="10" quotePrefix="1" applyFont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8" fillId="0" borderId="3" xfId="10" applyFont="1" applyBorder="1" applyAlignment="1">
      <alignment horizontal="center" vertical="center"/>
    </xf>
  </cellXfs>
  <cellStyles count="13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3" xfId="9" xr:uid="{00000000-0005-0000-0000-000009000000}"/>
    <cellStyle name="Normal_CET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77D1F1"/>
      <color rgb="FFFF99FF"/>
      <color rgb="FFFF66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31750</xdr:colOff>
      <xdr:row>1</xdr:row>
      <xdr:rowOff>95250</xdr:rowOff>
    </xdr:from>
    <xdr:to>
      <xdr:col>10</xdr:col>
      <xdr:colOff>69850</xdr:colOff>
      <xdr:row>2</xdr:row>
      <xdr:rowOff>260350</xdr:rowOff>
    </xdr:to>
    <xdr:pic>
      <xdr:nvPicPr>
        <xdr:cNvPr id="1273" name="Picture 1" hidden="1">
          <a:extLst>
            <a:ext uri="{FF2B5EF4-FFF2-40B4-BE49-F238E27FC236}">
              <a16:creationId xmlns:a16="http://schemas.microsoft.com/office/drawing/2014/main" id="{78E909B3-BCD6-48BC-924D-5EC3F64F2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3200" y="393700"/>
          <a:ext cx="34861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</xdr:row>
      <xdr:rowOff>6350</xdr:rowOff>
    </xdr:from>
    <xdr:to>
      <xdr:col>10</xdr:col>
      <xdr:colOff>57150</xdr:colOff>
      <xdr:row>29</xdr:row>
      <xdr:rowOff>184150</xdr:rowOff>
    </xdr:to>
    <xdr:pic>
      <xdr:nvPicPr>
        <xdr:cNvPr id="1274" name="Picture 2" hidden="1">
          <a:extLst>
            <a:ext uri="{FF2B5EF4-FFF2-40B4-BE49-F238E27FC236}">
              <a16:creationId xmlns:a16="http://schemas.microsoft.com/office/drawing/2014/main" id="{2A9CC79F-8669-49F7-8D94-05C5B08F7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11347450"/>
          <a:ext cx="34861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54</xdr:row>
      <xdr:rowOff>6350</xdr:rowOff>
    </xdr:from>
    <xdr:to>
      <xdr:col>10</xdr:col>
      <xdr:colOff>190500</xdr:colOff>
      <xdr:row>55</xdr:row>
      <xdr:rowOff>184150</xdr:rowOff>
    </xdr:to>
    <xdr:pic>
      <xdr:nvPicPr>
        <xdr:cNvPr id="1275" name="Picture 3" hidden="1">
          <a:extLst>
            <a:ext uri="{FF2B5EF4-FFF2-40B4-BE49-F238E27FC236}">
              <a16:creationId xmlns:a16="http://schemas.microsoft.com/office/drawing/2014/main" id="{2655A230-E1B6-4D14-80C4-E3DFC61DC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9399250"/>
          <a:ext cx="34861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406400</xdr:colOff>
      <xdr:row>1</xdr:row>
      <xdr:rowOff>19050</xdr:rowOff>
    </xdr:from>
    <xdr:to>
      <xdr:col>10</xdr:col>
      <xdr:colOff>63500</xdr:colOff>
      <xdr:row>2</xdr:row>
      <xdr:rowOff>196850</xdr:rowOff>
    </xdr:to>
    <xdr:pic>
      <xdr:nvPicPr>
        <xdr:cNvPr id="2379" name="Picture 1" hidden="1">
          <a:extLst>
            <a:ext uri="{FF2B5EF4-FFF2-40B4-BE49-F238E27FC236}">
              <a16:creationId xmlns:a16="http://schemas.microsoft.com/office/drawing/2014/main" id="{31EEC2C2-180F-42A0-9A4E-D9A53350C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6050" y="304800"/>
          <a:ext cx="370840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279400</xdr:colOff>
      <xdr:row>30</xdr:row>
      <xdr:rowOff>215900</xdr:rowOff>
    </xdr:from>
    <xdr:to>
      <xdr:col>8</xdr:col>
      <xdr:colOff>958850</xdr:colOff>
      <xdr:row>32</xdr:row>
      <xdr:rowOff>114300</xdr:rowOff>
    </xdr:to>
    <xdr:pic>
      <xdr:nvPicPr>
        <xdr:cNvPr id="2380" name="Picture 2" hidden="1">
          <a:extLst>
            <a:ext uri="{FF2B5EF4-FFF2-40B4-BE49-F238E27FC236}">
              <a16:creationId xmlns:a16="http://schemas.microsoft.com/office/drawing/2014/main" id="{14D71E4C-B09B-41E1-846F-5C95B7ED8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9050" y="8216900"/>
          <a:ext cx="36131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</xdr:row>
      <xdr:rowOff>31750</xdr:rowOff>
    </xdr:from>
    <xdr:to>
      <xdr:col>11</xdr:col>
      <xdr:colOff>939800</xdr:colOff>
      <xdr:row>2</xdr:row>
      <xdr:rowOff>209550</xdr:rowOff>
    </xdr:to>
    <xdr:pic>
      <xdr:nvPicPr>
        <xdr:cNvPr id="3155" name="Picture 1" hidden="1">
          <a:extLst>
            <a:ext uri="{FF2B5EF4-FFF2-40B4-BE49-F238E27FC236}">
              <a16:creationId xmlns:a16="http://schemas.microsoft.com/office/drawing/2014/main" id="{84B064CD-7C4A-4E91-B478-AA8F1E093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7350" y="317500"/>
          <a:ext cx="34861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1250950</xdr:colOff>
      <xdr:row>1</xdr:row>
      <xdr:rowOff>31750</xdr:rowOff>
    </xdr:from>
    <xdr:to>
      <xdr:col>12</xdr:col>
      <xdr:colOff>0</xdr:colOff>
      <xdr:row>2</xdr:row>
      <xdr:rowOff>190500</xdr:rowOff>
    </xdr:to>
    <xdr:pic>
      <xdr:nvPicPr>
        <xdr:cNvPr id="4179" name="Picture 1" hidden="1">
          <a:extLst>
            <a:ext uri="{FF2B5EF4-FFF2-40B4-BE49-F238E27FC236}">
              <a16:creationId xmlns:a16="http://schemas.microsoft.com/office/drawing/2014/main" id="{0F5F1E3B-C17C-4726-A41A-6249B1A5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6800" y="330200"/>
          <a:ext cx="34861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431800</xdr:colOff>
      <xdr:row>1</xdr:row>
      <xdr:rowOff>57150</xdr:rowOff>
    </xdr:from>
    <xdr:to>
      <xdr:col>10</xdr:col>
      <xdr:colOff>82550</xdr:colOff>
      <xdr:row>2</xdr:row>
      <xdr:rowOff>234950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FA84EA7D-C4A9-4AAF-AD01-43A6BD640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18345150"/>
          <a:ext cx="37020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247650</xdr:colOff>
      <xdr:row>39</xdr:row>
      <xdr:rowOff>57150</xdr:rowOff>
    </xdr:from>
    <xdr:to>
      <xdr:col>8</xdr:col>
      <xdr:colOff>939800</xdr:colOff>
      <xdr:row>40</xdr:row>
      <xdr:rowOff>234950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15FB5982-508B-49C6-9100-5BD970862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97300" y="29641800"/>
          <a:ext cx="3625850" cy="46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view="pageBreakPreview" topLeftCell="A40" zoomScale="90" zoomScaleNormal="80" zoomScaleSheetLayoutView="90" workbookViewId="0">
      <selection activeCell="P16" sqref="P16"/>
    </sheetView>
  </sheetViews>
  <sheetFormatPr defaultColWidth="9.140625" defaultRowHeight="23.25"/>
  <cols>
    <col min="1" max="1" width="9.140625" style="4"/>
    <col min="2" max="2" width="37.42578125" style="4" customWidth="1"/>
    <col min="3" max="3" width="9.140625" style="4" customWidth="1"/>
    <col min="4" max="4" width="1.140625" style="4" customWidth="1"/>
    <col min="5" max="5" width="17" style="4" bestFit="1" customWidth="1"/>
    <col min="6" max="6" width="1.140625" style="4" customWidth="1"/>
    <col min="7" max="7" width="16.28515625" style="4" bestFit="1" customWidth="1"/>
    <col min="8" max="8" width="1.42578125" style="4" customWidth="1"/>
    <col min="9" max="9" width="16.28515625" style="4" bestFit="1" customWidth="1"/>
    <col min="10" max="10" width="1.140625" style="4" customWidth="1"/>
    <col min="11" max="11" width="16.28515625" style="4" bestFit="1" customWidth="1"/>
    <col min="12" max="16384" width="9.140625" style="4"/>
  </cols>
  <sheetData>
    <row r="1" spans="1:11" s="3" customFormat="1" ht="23.45" customHeight="1">
      <c r="A1" s="14" t="s">
        <v>0</v>
      </c>
      <c r="B1" s="15"/>
      <c r="C1" s="16"/>
      <c r="D1" s="17"/>
      <c r="E1" s="18"/>
      <c r="F1" s="18"/>
      <c r="G1" s="18"/>
      <c r="H1" s="18"/>
      <c r="I1" s="18"/>
      <c r="J1" s="15"/>
      <c r="K1" s="18"/>
    </row>
    <row r="2" spans="1:11" s="3" customFormat="1" ht="23.45" customHeight="1">
      <c r="A2" s="14" t="s">
        <v>185</v>
      </c>
      <c r="B2" s="15"/>
      <c r="C2" s="16"/>
      <c r="D2" s="17"/>
      <c r="E2" s="18"/>
      <c r="F2" s="18"/>
      <c r="G2" s="18"/>
      <c r="H2" s="18"/>
      <c r="I2" s="18"/>
      <c r="J2" s="15"/>
      <c r="K2" s="18"/>
    </row>
    <row r="3" spans="1:11" s="3" customFormat="1" ht="23.45" customHeight="1">
      <c r="A3" s="14" t="s">
        <v>158</v>
      </c>
      <c r="B3" s="15"/>
      <c r="C3" s="16"/>
      <c r="D3" s="17"/>
      <c r="E3" s="18"/>
      <c r="F3" s="18"/>
      <c r="G3" s="18"/>
      <c r="H3" s="18"/>
      <c r="I3" s="18"/>
      <c r="J3" s="15"/>
      <c r="K3" s="18"/>
    </row>
    <row r="4" spans="1:11" ht="23.45" customHeight="1">
      <c r="D4" s="19"/>
      <c r="E4" s="20"/>
      <c r="F4" s="20"/>
      <c r="G4" s="20"/>
      <c r="H4" s="20"/>
      <c r="I4" s="22"/>
      <c r="J4" s="21"/>
      <c r="K4" s="22" t="s">
        <v>1</v>
      </c>
    </row>
    <row r="5" spans="1:11" ht="23.45" customHeight="1">
      <c r="D5" s="19"/>
      <c r="E5" s="23"/>
      <c r="F5" s="23" t="s">
        <v>2</v>
      </c>
      <c r="G5" s="23"/>
      <c r="H5" s="20"/>
      <c r="I5" s="23"/>
      <c r="J5" s="24" t="s">
        <v>3</v>
      </c>
      <c r="K5" s="23"/>
    </row>
    <row r="6" spans="1:11" s="3" customFormat="1" ht="23.45" customHeight="1">
      <c r="A6" s="26"/>
      <c r="B6" s="4"/>
      <c r="C6" s="24" t="s">
        <v>4</v>
      </c>
      <c r="D6" s="4"/>
      <c r="E6" s="46" t="s">
        <v>159</v>
      </c>
      <c r="F6" s="27"/>
      <c r="G6" s="46" t="s">
        <v>149</v>
      </c>
      <c r="H6" s="27"/>
      <c r="I6" s="46" t="s">
        <v>159</v>
      </c>
      <c r="J6" s="27"/>
      <c r="K6" s="46" t="s">
        <v>149</v>
      </c>
    </row>
    <row r="7" spans="1:11" s="3" customFormat="1" ht="23.45" customHeight="1">
      <c r="A7" s="26" t="s">
        <v>5</v>
      </c>
      <c r="C7" s="45"/>
      <c r="D7" s="45"/>
      <c r="E7" s="30"/>
      <c r="F7" s="30"/>
      <c r="G7" s="30"/>
      <c r="H7" s="30"/>
      <c r="I7" s="30"/>
      <c r="K7" s="30"/>
    </row>
    <row r="8" spans="1:11" s="3" customFormat="1" ht="23.45" customHeight="1">
      <c r="A8" s="26" t="s">
        <v>6</v>
      </c>
      <c r="B8" s="26"/>
      <c r="C8" s="29"/>
      <c r="D8" s="29"/>
      <c r="E8" s="30"/>
      <c r="F8" s="30"/>
      <c r="G8" s="30"/>
      <c r="H8" s="30"/>
      <c r="I8" s="30"/>
      <c r="K8" s="30"/>
    </row>
    <row r="9" spans="1:11" s="3" customFormat="1" ht="23.45" customHeight="1">
      <c r="A9" s="38" t="s">
        <v>7</v>
      </c>
      <c r="C9" s="29">
        <v>7</v>
      </c>
      <c r="D9" s="29"/>
      <c r="E9" s="40">
        <v>41377189</v>
      </c>
      <c r="F9" s="40"/>
      <c r="G9" s="40">
        <v>34473547</v>
      </c>
      <c r="H9" s="40"/>
      <c r="I9" s="40">
        <v>7079039</v>
      </c>
      <c r="J9" s="40"/>
      <c r="K9" s="40">
        <v>3267773</v>
      </c>
    </row>
    <row r="10" spans="1:11" s="3" customFormat="1" ht="23.45" customHeight="1">
      <c r="A10" s="47" t="s">
        <v>8</v>
      </c>
      <c r="C10" s="29" t="s">
        <v>9</v>
      </c>
      <c r="D10" s="29"/>
      <c r="E10" s="40">
        <v>284466470</v>
      </c>
      <c r="F10" s="40"/>
      <c r="G10" s="40">
        <v>271864672</v>
      </c>
      <c r="H10" s="40"/>
      <c r="I10" s="40">
        <v>23682342</v>
      </c>
      <c r="J10" s="40"/>
      <c r="K10" s="40">
        <v>11375671</v>
      </c>
    </row>
    <row r="11" spans="1:11" s="3" customFormat="1" ht="23.45" customHeight="1">
      <c r="A11" s="47" t="s">
        <v>10</v>
      </c>
      <c r="C11" s="29">
        <v>9</v>
      </c>
      <c r="D11" s="29"/>
      <c r="E11" s="40">
        <f>259361774+344117</f>
        <v>259705891</v>
      </c>
      <c r="F11" s="40"/>
      <c r="G11" s="40">
        <f>247351267</f>
        <v>247351267</v>
      </c>
      <c r="H11" s="40"/>
      <c r="I11" s="40">
        <f>916489+344117</f>
        <v>1260606</v>
      </c>
      <c r="J11" s="40"/>
      <c r="K11" s="40">
        <f>940662</f>
        <v>940662</v>
      </c>
    </row>
    <row r="12" spans="1:11" s="3" customFormat="1" ht="23.45" customHeight="1">
      <c r="A12" s="47" t="s">
        <v>11</v>
      </c>
      <c r="C12" s="29">
        <v>6</v>
      </c>
      <c r="D12" s="29"/>
      <c r="E12" s="40">
        <v>0</v>
      </c>
      <c r="F12" s="40"/>
      <c r="G12" s="40">
        <v>0</v>
      </c>
      <c r="H12" s="40"/>
      <c r="I12" s="40">
        <v>844010000</v>
      </c>
      <c r="J12" s="40"/>
      <c r="K12" s="40">
        <v>759760000</v>
      </c>
    </row>
    <row r="13" spans="1:11" s="3" customFormat="1" ht="23.45" customHeight="1">
      <c r="A13" s="47" t="s">
        <v>12</v>
      </c>
      <c r="C13" s="29"/>
      <c r="D13" s="29"/>
      <c r="E13" s="40">
        <v>34041143</v>
      </c>
      <c r="F13" s="40"/>
      <c r="G13" s="40">
        <v>38411981</v>
      </c>
      <c r="H13" s="40"/>
      <c r="I13" s="40">
        <v>5224967</v>
      </c>
      <c r="J13" s="40"/>
      <c r="K13" s="40">
        <v>11845655</v>
      </c>
    </row>
    <row r="14" spans="1:11" s="3" customFormat="1" ht="23.45" customHeight="1">
      <c r="A14" s="26" t="s">
        <v>13</v>
      </c>
      <c r="C14" s="29"/>
      <c r="D14" s="29"/>
      <c r="E14" s="48">
        <f>SUM(E9:E13)</f>
        <v>619590693</v>
      </c>
      <c r="F14" s="40"/>
      <c r="G14" s="48">
        <f>SUM(G9:G13)</f>
        <v>592101467</v>
      </c>
      <c r="H14" s="40"/>
      <c r="I14" s="48">
        <f>SUM(I9:I13)</f>
        <v>881256954</v>
      </c>
      <c r="J14" s="40"/>
      <c r="K14" s="48">
        <f>SUM(K9:K13)</f>
        <v>787189761</v>
      </c>
    </row>
    <row r="15" spans="1:11" s="3" customFormat="1" ht="23.45" customHeight="1">
      <c r="A15" s="26" t="s">
        <v>14</v>
      </c>
      <c r="C15" s="29"/>
      <c r="D15" s="29"/>
      <c r="E15" s="40"/>
      <c r="F15" s="40"/>
      <c r="G15" s="40"/>
      <c r="H15" s="40"/>
      <c r="I15" s="40"/>
      <c r="J15" s="40"/>
      <c r="K15" s="40"/>
    </row>
    <row r="16" spans="1:11" s="3" customFormat="1" ht="23.45" customHeight="1">
      <c r="A16" s="49" t="s">
        <v>15</v>
      </c>
      <c r="C16" s="29">
        <v>10</v>
      </c>
      <c r="D16" s="29"/>
      <c r="E16" s="40">
        <v>11981164671</v>
      </c>
      <c r="F16" s="40"/>
      <c r="G16" s="40">
        <v>9237908161</v>
      </c>
      <c r="H16" s="40"/>
      <c r="I16" s="40">
        <v>11392910503</v>
      </c>
      <c r="J16" s="40"/>
      <c r="K16" s="40">
        <v>8780878378</v>
      </c>
    </row>
    <row r="17" spans="1:11" s="3" customFormat="1" ht="23.45" customHeight="1">
      <c r="A17" s="3" t="s">
        <v>16</v>
      </c>
      <c r="C17" s="29">
        <v>11</v>
      </c>
      <c r="D17" s="29"/>
      <c r="E17" s="37">
        <v>0</v>
      </c>
      <c r="F17" s="40"/>
      <c r="G17" s="37">
        <v>0</v>
      </c>
      <c r="H17" s="40"/>
      <c r="I17" s="37">
        <v>561922220</v>
      </c>
      <c r="J17" s="40"/>
      <c r="K17" s="37">
        <v>415042645</v>
      </c>
    </row>
    <row r="18" spans="1:11" s="3" customFormat="1" ht="23.45" customHeight="1">
      <c r="A18" s="3" t="s">
        <v>17</v>
      </c>
      <c r="C18" s="29">
        <v>12</v>
      </c>
      <c r="D18" s="29"/>
      <c r="E18" s="40">
        <v>335537364</v>
      </c>
      <c r="F18" s="40"/>
      <c r="G18" s="40">
        <v>319325943</v>
      </c>
      <c r="H18" s="40"/>
      <c r="I18" s="40">
        <v>8372345</v>
      </c>
      <c r="J18" s="40"/>
      <c r="K18" s="40">
        <v>8372345</v>
      </c>
    </row>
    <row r="19" spans="1:11" s="3" customFormat="1" ht="23.45" customHeight="1">
      <c r="A19" s="3" t="s">
        <v>18</v>
      </c>
      <c r="C19" s="29">
        <v>13</v>
      </c>
      <c r="D19" s="29"/>
      <c r="E19" s="40">
        <v>424754711</v>
      </c>
      <c r="F19" s="40"/>
      <c r="G19" s="40">
        <v>401159497</v>
      </c>
      <c r="H19" s="40"/>
      <c r="I19" s="40">
        <v>129486612</v>
      </c>
      <c r="J19" s="40"/>
      <c r="K19" s="40">
        <v>131954767</v>
      </c>
    </row>
    <row r="20" spans="1:11" s="3" customFormat="1" ht="23.45" customHeight="1">
      <c r="A20" s="3" t="s">
        <v>19</v>
      </c>
      <c r="C20" s="29">
        <v>14</v>
      </c>
      <c r="D20" s="29"/>
      <c r="E20" s="40">
        <v>10020627</v>
      </c>
      <c r="F20" s="40"/>
      <c r="G20" s="40">
        <v>6663896</v>
      </c>
      <c r="H20" s="40"/>
      <c r="I20" s="40">
        <v>5432794</v>
      </c>
      <c r="J20" s="40"/>
      <c r="K20" s="40">
        <v>4634286</v>
      </c>
    </row>
    <row r="21" spans="1:11" s="3" customFormat="1" ht="23.45" customHeight="1">
      <c r="A21" s="3" t="s">
        <v>20</v>
      </c>
      <c r="C21" s="29">
        <v>23</v>
      </c>
      <c r="D21" s="29"/>
      <c r="E21" s="40">
        <v>3565298</v>
      </c>
      <c r="F21" s="40"/>
      <c r="G21" s="40">
        <v>5299541</v>
      </c>
      <c r="H21" s="40"/>
      <c r="I21" s="40">
        <v>0</v>
      </c>
      <c r="J21" s="40"/>
      <c r="K21" s="40">
        <v>0</v>
      </c>
    </row>
    <row r="22" spans="1:11" s="3" customFormat="1" ht="23.45" customHeight="1">
      <c r="A22" s="3" t="s">
        <v>21</v>
      </c>
      <c r="C22" s="29">
        <v>11</v>
      </c>
      <c r="D22" s="29"/>
      <c r="E22" s="40">
        <v>0</v>
      </c>
      <c r="F22" s="40"/>
      <c r="G22" s="40">
        <v>0</v>
      </c>
      <c r="H22" s="40"/>
      <c r="I22" s="40">
        <v>0</v>
      </c>
      <c r="J22" s="40"/>
      <c r="K22" s="40">
        <v>0</v>
      </c>
    </row>
    <row r="23" spans="1:11" s="3" customFormat="1" ht="23.45" customHeight="1">
      <c r="A23" s="3" t="s">
        <v>22</v>
      </c>
      <c r="C23" s="29"/>
      <c r="D23" s="29"/>
      <c r="E23" s="40">
        <f>2535106+448711</f>
        <v>2983817</v>
      </c>
      <c r="F23" s="40"/>
      <c r="G23" s="40">
        <f>4631149+521534+264981</f>
        <v>5417664</v>
      </c>
      <c r="H23" s="40"/>
      <c r="I23" s="40">
        <v>448711</v>
      </c>
      <c r="J23" s="40"/>
      <c r="K23" s="40">
        <f>521534+264981</f>
        <v>786515</v>
      </c>
    </row>
    <row r="24" spans="1:11" s="3" customFormat="1" ht="23.45" customHeight="1">
      <c r="A24" s="26" t="s">
        <v>23</v>
      </c>
      <c r="C24" s="29"/>
      <c r="D24" s="29"/>
      <c r="E24" s="48">
        <f>SUM(E16:E23)</f>
        <v>12758026488</v>
      </c>
      <c r="F24" s="40"/>
      <c r="G24" s="48">
        <f>SUM(G16:G23)</f>
        <v>9975774702</v>
      </c>
      <c r="H24" s="40"/>
      <c r="I24" s="48">
        <f>SUM(I16:I23)</f>
        <v>12098573185</v>
      </c>
      <c r="J24" s="40"/>
      <c r="K24" s="48">
        <f>SUM(K16:K23)</f>
        <v>9341668936</v>
      </c>
    </row>
    <row r="25" spans="1:11" s="3" customFormat="1" ht="23.45" customHeight="1" thickBot="1">
      <c r="A25" s="26" t="s">
        <v>24</v>
      </c>
      <c r="C25" s="29"/>
      <c r="D25" s="29"/>
      <c r="E25" s="42">
        <f>SUM(E14,E24)</f>
        <v>13377617181</v>
      </c>
      <c r="F25" s="31"/>
      <c r="G25" s="42">
        <f>SUM(G14,G24)</f>
        <v>10567876169</v>
      </c>
      <c r="H25" s="31"/>
      <c r="I25" s="42">
        <f>SUM(I14,I24)</f>
        <v>12979830139</v>
      </c>
      <c r="J25" s="31"/>
      <c r="K25" s="42">
        <f>SUM(K14,K24)</f>
        <v>10128858697</v>
      </c>
    </row>
    <row r="26" spans="1:11" s="3" customFormat="1" ht="23.45" customHeight="1" thickTop="1">
      <c r="C26" s="29"/>
      <c r="D26" s="29"/>
      <c r="E26" s="30"/>
      <c r="F26" s="30"/>
      <c r="G26" s="30"/>
      <c r="H26" s="30"/>
      <c r="I26" s="30"/>
      <c r="K26" s="30"/>
    </row>
    <row r="27" spans="1:11" s="3" customFormat="1" ht="23.45" customHeight="1">
      <c r="A27" s="3" t="s">
        <v>25</v>
      </c>
      <c r="C27" s="29"/>
      <c r="D27" s="29"/>
      <c r="E27" s="30"/>
      <c r="F27" s="30"/>
      <c r="G27" s="30"/>
      <c r="H27" s="30"/>
      <c r="I27" s="30"/>
      <c r="K27" s="30"/>
    </row>
    <row r="28" spans="1:11" s="3" customFormat="1" ht="23.45" customHeight="1">
      <c r="A28" s="14" t="s">
        <v>0</v>
      </c>
      <c r="B28" s="15"/>
      <c r="C28" s="16"/>
      <c r="D28" s="17"/>
      <c r="E28" s="18"/>
      <c r="F28" s="18"/>
      <c r="G28" s="18"/>
      <c r="H28" s="18"/>
      <c r="I28" s="18"/>
      <c r="J28" s="15"/>
      <c r="K28" s="18"/>
    </row>
    <row r="29" spans="1:11" s="3" customFormat="1" ht="23.45" customHeight="1">
      <c r="A29" s="14" t="s">
        <v>184</v>
      </c>
      <c r="B29" s="15"/>
      <c r="C29" s="16"/>
      <c r="D29" s="17"/>
      <c r="E29" s="18"/>
      <c r="F29" s="18"/>
      <c r="G29" s="18"/>
      <c r="H29" s="18"/>
      <c r="I29" s="18"/>
      <c r="J29" s="15"/>
      <c r="K29" s="18"/>
    </row>
    <row r="30" spans="1:11" s="3" customFormat="1" ht="23.45" customHeight="1">
      <c r="A30" s="14" t="s">
        <v>158</v>
      </c>
      <c r="B30" s="15"/>
      <c r="C30" s="16"/>
      <c r="D30" s="17"/>
      <c r="E30" s="18"/>
      <c r="F30" s="18"/>
      <c r="G30" s="18"/>
      <c r="H30" s="18"/>
      <c r="I30" s="18"/>
      <c r="J30" s="15"/>
      <c r="K30" s="18"/>
    </row>
    <row r="31" spans="1:11" ht="23.45" customHeight="1">
      <c r="D31" s="19"/>
      <c r="E31" s="20"/>
      <c r="F31" s="20"/>
      <c r="G31" s="20"/>
      <c r="H31" s="20"/>
      <c r="I31" s="22"/>
      <c r="J31" s="21"/>
      <c r="K31" s="22" t="s">
        <v>1</v>
      </c>
    </row>
    <row r="32" spans="1:11" ht="23.45" customHeight="1">
      <c r="D32" s="19"/>
      <c r="E32" s="23"/>
      <c r="F32" s="23" t="s">
        <v>2</v>
      </c>
      <c r="G32" s="23"/>
      <c r="H32" s="20"/>
      <c r="I32" s="23"/>
      <c r="J32" s="24" t="s">
        <v>3</v>
      </c>
      <c r="K32" s="23"/>
    </row>
    <row r="33" spans="1:11" s="3" customFormat="1" ht="23.45" customHeight="1">
      <c r="A33" s="26"/>
      <c r="B33" s="4"/>
      <c r="C33" s="24" t="s">
        <v>4</v>
      </c>
      <c r="D33" s="4"/>
      <c r="E33" s="46" t="s">
        <v>159</v>
      </c>
      <c r="F33" s="27"/>
      <c r="G33" s="46" t="s">
        <v>149</v>
      </c>
      <c r="H33" s="27"/>
      <c r="I33" s="46" t="s">
        <v>159</v>
      </c>
      <c r="J33" s="27"/>
      <c r="K33" s="46" t="s">
        <v>149</v>
      </c>
    </row>
    <row r="34" spans="1:11" s="3" customFormat="1" ht="23.45" customHeight="1">
      <c r="A34" s="14" t="s">
        <v>26</v>
      </c>
      <c r="C34" s="45"/>
      <c r="D34" s="45"/>
      <c r="E34" s="20"/>
      <c r="F34" s="20"/>
      <c r="G34" s="20"/>
      <c r="H34" s="20"/>
      <c r="I34" s="20"/>
      <c r="J34" s="50"/>
      <c r="K34" s="20"/>
    </row>
    <row r="35" spans="1:11" s="3" customFormat="1" ht="23.45" customHeight="1">
      <c r="A35" s="26" t="s">
        <v>27</v>
      </c>
      <c r="C35" s="29"/>
      <c r="D35" s="29"/>
      <c r="E35" s="30"/>
      <c r="F35" s="30"/>
      <c r="G35" s="30"/>
      <c r="H35" s="30"/>
      <c r="I35" s="30"/>
      <c r="K35" s="30"/>
    </row>
    <row r="36" spans="1:11" s="3" customFormat="1" ht="23.45" customHeight="1">
      <c r="A36" s="38" t="s">
        <v>139</v>
      </c>
      <c r="C36" s="29">
        <v>15</v>
      </c>
      <c r="D36" s="29"/>
      <c r="E36" s="31">
        <v>290000000</v>
      </c>
      <c r="F36" s="31"/>
      <c r="G36" s="31">
        <v>875000000</v>
      </c>
      <c r="H36" s="31"/>
      <c r="I36" s="31">
        <v>290000000</v>
      </c>
      <c r="J36" s="31"/>
      <c r="K36" s="31">
        <v>875000000</v>
      </c>
    </row>
    <row r="37" spans="1:11" s="3" customFormat="1" ht="23.45" customHeight="1">
      <c r="A37" s="38" t="s">
        <v>28</v>
      </c>
      <c r="C37" s="29">
        <v>6</v>
      </c>
      <c r="D37" s="29"/>
      <c r="E37" s="31">
        <v>0</v>
      </c>
      <c r="F37" s="31"/>
      <c r="G37" s="31">
        <v>0</v>
      </c>
      <c r="H37" s="31"/>
      <c r="I37" s="31">
        <v>87445000</v>
      </c>
      <c r="J37" s="31"/>
      <c r="K37" s="31">
        <v>190000</v>
      </c>
    </row>
    <row r="38" spans="1:11" s="3" customFormat="1" ht="23.45" customHeight="1">
      <c r="A38" s="38" t="s">
        <v>29</v>
      </c>
      <c r="C38" s="29" t="s">
        <v>163</v>
      </c>
      <c r="D38" s="29"/>
      <c r="E38" s="31">
        <v>168632717</v>
      </c>
      <c r="F38" s="31"/>
      <c r="G38" s="31">
        <v>103592177</v>
      </c>
      <c r="H38" s="31"/>
      <c r="I38" s="31">
        <v>11720867</v>
      </c>
      <c r="J38" s="31"/>
      <c r="K38" s="31">
        <v>6768039</v>
      </c>
    </row>
    <row r="39" spans="1:11" s="3" customFormat="1" ht="23.45" customHeight="1">
      <c r="A39" s="38" t="s">
        <v>30</v>
      </c>
      <c r="C39" s="29"/>
      <c r="D39" s="29"/>
      <c r="E39" s="31"/>
      <c r="F39" s="31"/>
      <c r="G39" s="31"/>
      <c r="H39" s="31"/>
      <c r="I39" s="31"/>
      <c r="J39" s="31"/>
      <c r="K39" s="31"/>
    </row>
    <row r="40" spans="1:11" s="3" customFormat="1" ht="23.45" customHeight="1">
      <c r="A40" s="38" t="s">
        <v>31</v>
      </c>
      <c r="C40" s="29">
        <v>17</v>
      </c>
      <c r="D40" s="29"/>
      <c r="E40" s="31">
        <v>3873913</v>
      </c>
      <c r="F40" s="31"/>
      <c r="G40" s="31">
        <v>601627.99652362464</v>
      </c>
      <c r="H40" s="31"/>
      <c r="I40" s="31">
        <v>856548</v>
      </c>
      <c r="J40" s="31"/>
      <c r="K40" s="31">
        <v>0</v>
      </c>
    </row>
    <row r="41" spans="1:11" s="3" customFormat="1" ht="23.45" customHeight="1">
      <c r="A41" s="47" t="s">
        <v>32</v>
      </c>
      <c r="C41" s="29"/>
      <c r="D41" s="29"/>
      <c r="E41" s="37">
        <v>0</v>
      </c>
      <c r="F41" s="31"/>
      <c r="G41" s="37">
        <v>205858</v>
      </c>
      <c r="H41" s="31"/>
      <c r="I41" s="37">
        <v>0</v>
      </c>
      <c r="J41" s="31"/>
      <c r="K41" s="37">
        <v>0</v>
      </c>
    </row>
    <row r="42" spans="1:11" s="3" customFormat="1" ht="23.45" customHeight="1">
      <c r="A42" s="47" t="s">
        <v>33</v>
      </c>
      <c r="C42" s="29"/>
      <c r="D42" s="29"/>
      <c r="E42" s="51">
        <v>19690920</v>
      </c>
      <c r="F42" s="31"/>
      <c r="G42" s="51">
        <v>25830616</v>
      </c>
      <c r="H42" s="31"/>
      <c r="I42" s="51">
        <v>1774380</v>
      </c>
      <c r="J42" s="31"/>
      <c r="K42" s="51">
        <v>1765815</v>
      </c>
    </row>
    <row r="43" spans="1:11" s="3" customFormat="1" ht="23.45" customHeight="1">
      <c r="A43" s="26" t="s">
        <v>34</v>
      </c>
      <c r="C43" s="29"/>
      <c r="D43" s="29"/>
      <c r="E43" s="36">
        <f>SUM(E36:E42)</f>
        <v>482197550</v>
      </c>
      <c r="F43" s="31"/>
      <c r="G43" s="36">
        <f>SUM(G36:G42)</f>
        <v>1005230278.9965236</v>
      </c>
      <c r="H43" s="31"/>
      <c r="I43" s="36">
        <f>SUM(I36:I42)</f>
        <v>391796795</v>
      </c>
      <c r="J43" s="31"/>
      <c r="K43" s="36">
        <f>SUM(K36:K42)</f>
        <v>883723854</v>
      </c>
    </row>
    <row r="44" spans="1:11" s="3" customFormat="1" ht="23.45" customHeight="1">
      <c r="A44" s="26" t="s">
        <v>35</v>
      </c>
      <c r="C44" s="29"/>
      <c r="D44" s="29"/>
      <c r="E44" s="31"/>
      <c r="F44" s="31"/>
      <c r="G44" s="31"/>
      <c r="H44" s="31"/>
      <c r="I44" s="31"/>
      <c r="J44" s="31"/>
      <c r="K44" s="31"/>
    </row>
    <row r="45" spans="1:11" s="3" customFormat="1" ht="23.45" customHeight="1">
      <c r="A45" s="3" t="s">
        <v>36</v>
      </c>
      <c r="C45" s="29">
        <v>18</v>
      </c>
      <c r="D45" s="29"/>
      <c r="E45" s="31">
        <v>16927404</v>
      </c>
      <c r="F45" s="31"/>
      <c r="G45" s="31">
        <v>33571071</v>
      </c>
      <c r="H45" s="31"/>
      <c r="I45" s="31">
        <v>966116</v>
      </c>
      <c r="J45" s="31"/>
      <c r="K45" s="31">
        <v>8677767</v>
      </c>
    </row>
    <row r="46" spans="1:11" s="3" customFormat="1" ht="23.45" customHeight="1">
      <c r="A46" s="38" t="s">
        <v>37</v>
      </c>
      <c r="C46" s="29"/>
      <c r="D46" s="29"/>
      <c r="E46" s="31"/>
      <c r="F46" s="31"/>
      <c r="G46" s="31"/>
      <c r="H46" s="31"/>
      <c r="I46" s="31"/>
      <c r="J46" s="31"/>
      <c r="K46" s="31"/>
    </row>
    <row r="47" spans="1:11" s="3" customFormat="1" ht="23.45" customHeight="1">
      <c r="A47" s="3" t="s">
        <v>38</v>
      </c>
      <c r="C47" s="29">
        <v>17</v>
      </c>
      <c r="D47" s="29"/>
      <c r="E47" s="31">
        <v>10142054</v>
      </c>
      <c r="F47" s="31"/>
      <c r="G47" s="31">
        <v>7757527.0034763757</v>
      </c>
      <c r="H47" s="31"/>
      <c r="I47" s="31">
        <v>0</v>
      </c>
      <c r="J47" s="31"/>
      <c r="K47" s="31">
        <v>0</v>
      </c>
    </row>
    <row r="48" spans="1:11" s="3" customFormat="1">
      <c r="A48" s="3" t="s">
        <v>39</v>
      </c>
      <c r="C48" s="29">
        <v>23</v>
      </c>
      <c r="D48" s="29"/>
      <c r="E48" s="31">
        <v>2099307334</v>
      </c>
      <c r="F48" s="31"/>
      <c r="G48" s="31">
        <v>1548416323</v>
      </c>
      <c r="H48" s="31"/>
      <c r="I48" s="31">
        <v>2010045001</v>
      </c>
      <c r="J48" s="31"/>
      <c r="K48" s="31">
        <v>1485449497</v>
      </c>
    </row>
    <row r="49" spans="1:11" s="3" customFormat="1" ht="23.45" customHeight="1">
      <c r="A49" s="3" t="s">
        <v>40</v>
      </c>
      <c r="C49" s="29"/>
      <c r="D49" s="29"/>
      <c r="E49" s="36">
        <v>3652912</v>
      </c>
      <c r="F49" s="31"/>
      <c r="G49" s="36">
        <v>3652912</v>
      </c>
      <c r="H49" s="31"/>
      <c r="I49" s="36">
        <v>3652912</v>
      </c>
      <c r="J49" s="31"/>
      <c r="K49" s="36">
        <v>3652911</v>
      </c>
    </row>
    <row r="50" spans="1:11" s="3" customFormat="1" ht="23.45" customHeight="1">
      <c r="A50" s="26" t="s">
        <v>41</v>
      </c>
      <c r="C50" s="29"/>
      <c r="D50" s="29"/>
      <c r="E50" s="36">
        <f>SUM(E45:E49)</f>
        <v>2130029704</v>
      </c>
      <c r="F50" s="31"/>
      <c r="G50" s="36">
        <f>SUM(G45:G49)</f>
        <v>1593397833.0034764</v>
      </c>
      <c r="H50" s="31"/>
      <c r="I50" s="36">
        <f>SUM(I45:I49)</f>
        <v>2014664029</v>
      </c>
      <c r="J50" s="31"/>
      <c r="K50" s="36">
        <f>SUM(K45:K49)</f>
        <v>1497780175</v>
      </c>
    </row>
    <row r="51" spans="1:11" s="3" customFormat="1" ht="23.45" customHeight="1">
      <c r="A51" s="26" t="s">
        <v>42</v>
      </c>
      <c r="C51" s="29"/>
      <c r="D51" s="29"/>
      <c r="E51" s="36">
        <f>SUM(E43,E50)</f>
        <v>2612227254</v>
      </c>
      <c r="F51" s="31"/>
      <c r="G51" s="36">
        <f>SUM(G43,G50)</f>
        <v>2598628112</v>
      </c>
      <c r="H51" s="31"/>
      <c r="I51" s="36">
        <f>SUM(I43,I50)</f>
        <v>2406460824</v>
      </c>
      <c r="J51" s="31"/>
      <c r="K51" s="36">
        <f>SUM(K43,K50)</f>
        <v>2381504029</v>
      </c>
    </row>
    <row r="52" spans="1:11" s="3" customFormat="1" ht="23.45" customHeight="1">
      <c r="C52" s="29"/>
      <c r="D52" s="29"/>
      <c r="E52" s="2"/>
      <c r="F52" s="2"/>
      <c r="G52" s="2"/>
      <c r="H52" s="2"/>
      <c r="I52" s="2"/>
      <c r="J52" s="2"/>
      <c r="K52" s="2"/>
    </row>
    <row r="53" spans="1:11" s="3" customFormat="1" ht="23.45" customHeight="1">
      <c r="A53" s="3" t="s">
        <v>25</v>
      </c>
      <c r="C53" s="29"/>
      <c r="D53" s="29"/>
      <c r="E53" s="30"/>
      <c r="F53" s="30"/>
      <c r="G53" s="30"/>
      <c r="H53" s="30"/>
      <c r="I53" s="30"/>
      <c r="K53" s="30"/>
    </row>
    <row r="54" spans="1:11" s="3" customFormat="1" ht="23.45" customHeight="1">
      <c r="A54" s="14" t="s">
        <v>0</v>
      </c>
      <c r="B54" s="15"/>
      <c r="C54" s="16"/>
      <c r="D54" s="17"/>
      <c r="E54" s="18"/>
      <c r="F54" s="18"/>
      <c r="G54" s="18"/>
      <c r="H54" s="18"/>
      <c r="I54" s="18"/>
      <c r="J54" s="15"/>
      <c r="K54" s="18"/>
    </row>
    <row r="55" spans="1:11" s="3" customFormat="1" ht="23.45" customHeight="1">
      <c r="A55" s="14" t="s">
        <v>184</v>
      </c>
      <c r="B55" s="15"/>
      <c r="C55" s="16"/>
      <c r="D55" s="17"/>
      <c r="E55" s="18"/>
      <c r="F55" s="18"/>
      <c r="G55" s="18"/>
      <c r="H55" s="18"/>
      <c r="I55" s="18"/>
      <c r="J55" s="15"/>
      <c r="K55" s="18"/>
    </row>
    <row r="56" spans="1:11" s="3" customFormat="1" ht="23.45" customHeight="1">
      <c r="A56" s="14" t="s">
        <v>158</v>
      </c>
      <c r="B56" s="15"/>
      <c r="C56" s="16"/>
      <c r="D56" s="17"/>
      <c r="E56" s="18"/>
      <c r="F56" s="18"/>
      <c r="G56" s="18"/>
      <c r="H56" s="18"/>
      <c r="I56" s="18"/>
      <c r="J56" s="15"/>
      <c r="K56" s="18"/>
    </row>
    <row r="57" spans="1:11" ht="23.45" customHeight="1">
      <c r="D57" s="19"/>
      <c r="E57" s="20"/>
      <c r="F57" s="20"/>
      <c r="G57" s="20"/>
      <c r="H57" s="20"/>
      <c r="I57" s="22"/>
      <c r="J57" s="21"/>
      <c r="K57" s="22" t="s">
        <v>1</v>
      </c>
    </row>
    <row r="58" spans="1:11" ht="23.45" customHeight="1">
      <c r="D58" s="19"/>
      <c r="E58" s="23"/>
      <c r="F58" s="23" t="s">
        <v>2</v>
      </c>
      <c r="G58" s="23"/>
      <c r="H58" s="20"/>
      <c r="I58" s="23"/>
      <c r="J58" s="24" t="s">
        <v>3</v>
      </c>
      <c r="K58" s="23"/>
    </row>
    <row r="59" spans="1:11" s="3" customFormat="1" ht="23.45" customHeight="1">
      <c r="A59" s="26"/>
      <c r="B59" s="4"/>
      <c r="C59" s="24" t="s">
        <v>4</v>
      </c>
      <c r="D59" s="4"/>
      <c r="E59" s="46" t="s">
        <v>159</v>
      </c>
      <c r="F59" s="27"/>
      <c r="G59" s="46" t="s">
        <v>149</v>
      </c>
      <c r="H59" s="27"/>
      <c r="I59" s="46" t="s">
        <v>159</v>
      </c>
      <c r="J59" s="27"/>
      <c r="K59" s="46" t="s">
        <v>149</v>
      </c>
    </row>
    <row r="60" spans="1:11" s="3" customFormat="1" ht="23.45" customHeight="1">
      <c r="A60" s="26" t="s">
        <v>43</v>
      </c>
      <c r="C60" s="29"/>
      <c r="D60" s="29"/>
      <c r="E60" s="30"/>
      <c r="F60" s="30"/>
      <c r="G60" s="30"/>
      <c r="H60" s="30"/>
      <c r="I60" s="30"/>
      <c r="K60" s="30"/>
    </row>
    <row r="61" spans="1:11" s="3" customFormat="1" ht="23.45" customHeight="1">
      <c r="A61" s="3" t="s">
        <v>44</v>
      </c>
      <c r="C61" s="29">
        <v>19</v>
      </c>
      <c r="D61" s="29"/>
      <c r="E61" s="30"/>
      <c r="F61" s="30"/>
      <c r="G61" s="30"/>
      <c r="H61" s="30"/>
      <c r="I61" s="30"/>
      <c r="K61" s="30"/>
    </row>
    <row r="62" spans="1:11" s="3" customFormat="1" ht="23.45" customHeight="1">
      <c r="A62" s="38" t="s">
        <v>45</v>
      </c>
      <c r="D62" s="29"/>
      <c r="E62" s="30"/>
      <c r="F62" s="30"/>
      <c r="G62" s="30"/>
      <c r="H62" s="30"/>
      <c r="I62" s="30"/>
      <c r="K62" s="30"/>
    </row>
    <row r="63" spans="1:11" s="3" customFormat="1" ht="23.45" customHeight="1">
      <c r="A63" s="47" t="s">
        <v>187</v>
      </c>
      <c r="D63" s="29"/>
      <c r="E63" s="30"/>
      <c r="F63" s="30"/>
      <c r="G63" s="30"/>
      <c r="H63" s="30"/>
      <c r="I63" s="30"/>
      <c r="K63" s="30"/>
    </row>
    <row r="64" spans="1:11" s="3" customFormat="1" ht="23.45" customHeight="1" thickBot="1">
      <c r="A64" s="47" t="s">
        <v>181</v>
      </c>
      <c r="C64" s="29"/>
      <c r="D64" s="29"/>
      <c r="E64" s="42">
        <v>967108427</v>
      </c>
      <c r="F64" s="31"/>
      <c r="G64" s="42">
        <v>894980249</v>
      </c>
      <c r="H64" s="31"/>
      <c r="I64" s="42">
        <v>967108427</v>
      </c>
      <c r="J64" s="31"/>
      <c r="K64" s="42">
        <v>894980249</v>
      </c>
    </row>
    <row r="65" spans="1:11" s="3" customFormat="1" ht="23.45" customHeight="1" thickTop="1">
      <c r="A65" s="38" t="s">
        <v>46</v>
      </c>
      <c r="C65" s="29"/>
      <c r="D65" s="29"/>
      <c r="E65" s="31"/>
      <c r="F65" s="31"/>
      <c r="G65" s="31"/>
      <c r="H65" s="31"/>
      <c r="I65" s="31"/>
      <c r="J65" s="31"/>
      <c r="K65" s="31"/>
    </row>
    <row r="66" spans="1:11" s="3" customFormat="1" ht="23.45" customHeight="1">
      <c r="A66" s="47" t="s">
        <v>188</v>
      </c>
      <c r="C66" s="29"/>
      <c r="D66" s="29"/>
      <c r="E66" s="31"/>
      <c r="F66" s="31"/>
      <c r="G66" s="31"/>
      <c r="H66" s="31"/>
      <c r="I66" s="31"/>
      <c r="J66" s="31"/>
      <c r="K66" s="31"/>
    </row>
    <row r="67" spans="1:11" s="3" customFormat="1" ht="23.45" customHeight="1">
      <c r="A67" s="47" t="s">
        <v>182</v>
      </c>
      <c r="C67" s="29"/>
      <c r="D67" s="29"/>
      <c r="E67" s="31">
        <v>727923887</v>
      </c>
      <c r="F67" s="31"/>
      <c r="G67" s="31">
        <v>693386713</v>
      </c>
      <c r="H67" s="31"/>
      <c r="I67" s="31">
        <v>727923887</v>
      </c>
      <c r="J67" s="31"/>
      <c r="K67" s="31">
        <v>693386713</v>
      </c>
    </row>
    <row r="68" spans="1:11" s="3" customFormat="1" ht="23.45" customHeight="1">
      <c r="A68" s="47" t="s">
        <v>47</v>
      </c>
      <c r="C68" s="29"/>
      <c r="D68" s="29"/>
      <c r="E68" s="31">
        <v>670981353</v>
      </c>
      <c r="F68" s="31"/>
      <c r="G68" s="31">
        <v>533085591</v>
      </c>
      <c r="H68" s="31"/>
      <c r="I68" s="31">
        <v>670981353</v>
      </c>
      <c r="J68" s="31"/>
      <c r="K68" s="31">
        <v>533085591</v>
      </c>
    </row>
    <row r="69" spans="1:11" s="3" customFormat="1" ht="23.45" customHeight="1">
      <c r="A69" s="47" t="s">
        <v>48</v>
      </c>
      <c r="C69" s="29"/>
      <c r="D69" s="29"/>
      <c r="E69" s="31"/>
      <c r="F69" s="31"/>
      <c r="G69" s="31"/>
      <c r="H69" s="31"/>
      <c r="I69" s="31"/>
      <c r="J69" s="31"/>
      <c r="K69" s="31"/>
    </row>
    <row r="70" spans="1:11" s="3" customFormat="1" ht="23.45" customHeight="1">
      <c r="A70" s="47" t="s">
        <v>49</v>
      </c>
      <c r="C70" s="29"/>
      <c r="D70" s="29"/>
      <c r="E70" s="31">
        <v>-9990674</v>
      </c>
      <c r="F70" s="31"/>
      <c r="G70" s="31">
        <v>-9990674</v>
      </c>
      <c r="H70" s="31"/>
      <c r="I70" s="31">
        <v>0</v>
      </c>
      <c r="J70" s="31"/>
      <c r="K70" s="31">
        <v>0</v>
      </c>
    </row>
    <row r="71" spans="1:11" s="3" customFormat="1" ht="23.45" customHeight="1">
      <c r="A71" s="47" t="s">
        <v>50</v>
      </c>
      <c r="C71" s="29"/>
      <c r="D71" s="29"/>
      <c r="E71" s="31"/>
      <c r="F71" s="31"/>
      <c r="G71" s="31"/>
      <c r="H71" s="31"/>
      <c r="I71" s="31"/>
      <c r="J71" s="31"/>
      <c r="K71" s="31"/>
    </row>
    <row r="72" spans="1:11" s="3" customFormat="1" ht="23.45" customHeight="1">
      <c r="A72" s="47" t="s">
        <v>51</v>
      </c>
      <c r="C72" s="29">
        <v>20</v>
      </c>
      <c r="D72" s="29"/>
      <c r="E72" s="31">
        <v>96711000</v>
      </c>
      <c r="F72" s="31"/>
      <c r="G72" s="31">
        <v>90000000</v>
      </c>
      <c r="H72" s="31"/>
      <c r="I72" s="31">
        <v>96711000</v>
      </c>
      <c r="J72" s="31"/>
      <c r="K72" s="31">
        <v>90000000</v>
      </c>
    </row>
    <row r="73" spans="1:11" s="3" customFormat="1" ht="23.45" customHeight="1">
      <c r="A73" s="47" t="s">
        <v>52</v>
      </c>
      <c r="C73" s="29"/>
      <c r="D73" s="29"/>
      <c r="E73" s="31">
        <v>1656953574</v>
      </c>
      <c r="F73" s="31"/>
      <c r="G73" s="31">
        <v>1234560848</v>
      </c>
      <c r="H73" s="31"/>
      <c r="I73" s="31">
        <v>1857717805</v>
      </c>
      <c r="J73" s="31"/>
      <c r="K73" s="31">
        <v>1300472794</v>
      </c>
    </row>
    <row r="74" spans="1:11" s="3" customFormat="1" ht="23.45" customHeight="1">
      <c r="A74" s="47" t="s">
        <v>53</v>
      </c>
      <c r="C74" s="29"/>
      <c r="D74" s="29"/>
      <c r="E74" s="36">
        <v>7622810787</v>
      </c>
      <c r="F74" s="31"/>
      <c r="G74" s="36">
        <v>5428205579</v>
      </c>
      <c r="H74" s="31"/>
      <c r="I74" s="36">
        <f>7220035270</f>
        <v>7220035270</v>
      </c>
      <c r="J74" s="31"/>
      <c r="K74" s="36">
        <v>5130409570</v>
      </c>
    </row>
    <row r="75" spans="1:11" s="3" customFormat="1" ht="23.45" customHeight="1">
      <c r="A75" s="14" t="s">
        <v>54</v>
      </c>
      <c r="C75" s="29"/>
      <c r="D75" s="29"/>
      <c r="E75" s="52">
        <f>SUM(E67:E74)</f>
        <v>10765389927</v>
      </c>
      <c r="F75" s="31"/>
      <c r="G75" s="52">
        <f>SUM(G67:G74)</f>
        <v>7969248057</v>
      </c>
      <c r="H75" s="31"/>
      <c r="I75" s="52">
        <f>SUM(I67:I74)</f>
        <v>10573369315</v>
      </c>
      <c r="J75" s="31"/>
      <c r="K75" s="52">
        <f>SUM(K67:K74)</f>
        <v>7747354668</v>
      </c>
    </row>
    <row r="76" spans="1:11" s="3" customFormat="1" ht="23.45" customHeight="1" thickBot="1">
      <c r="A76" s="26" t="s">
        <v>55</v>
      </c>
      <c r="C76" s="29"/>
      <c r="D76" s="29"/>
      <c r="E76" s="42">
        <f>SUM(E51+E75)</f>
        <v>13377617181</v>
      </c>
      <c r="F76" s="31"/>
      <c r="G76" s="42">
        <f>SUM(G51+G75)</f>
        <v>10567876169</v>
      </c>
      <c r="H76" s="31"/>
      <c r="I76" s="42">
        <f>SUM(I51+I75)</f>
        <v>12979830139</v>
      </c>
      <c r="J76" s="31"/>
      <c r="K76" s="42">
        <f>SUM(K51+K75)</f>
        <v>10128858697</v>
      </c>
    </row>
    <row r="77" spans="1:11" s="3" customFormat="1" ht="23.45" customHeight="1" thickTop="1">
      <c r="C77" s="29"/>
      <c r="D77" s="29"/>
      <c r="E77" s="31">
        <f>E76-E25</f>
        <v>0</v>
      </c>
      <c r="F77" s="31"/>
      <c r="G77" s="31">
        <f>G76-G25</f>
        <v>0</v>
      </c>
      <c r="H77" s="31"/>
      <c r="I77" s="31">
        <f>I76-I25</f>
        <v>0</v>
      </c>
      <c r="J77" s="31"/>
      <c r="K77" s="31">
        <f>K76-K25</f>
        <v>0</v>
      </c>
    </row>
    <row r="78" spans="1:11" s="3" customFormat="1" ht="23.45" customHeight="1">
      <c r="A78" s="3" t="s">
        <v>25</v>
      </c>
      <c r="C78" s="29"/>
      <c r="D78" s="29"/>
      <c r="E78" s="30"/>
      <c r="F78" s="30"/>
      <c r="G78" s="30"/>
      <c r="H78" s="30"/>
      <c r="I78" s="30"/>
      <c r="J78" s="30"/>
      <c r="K78" s="30"/>
    </row>
    <row r="79" spans="1:11" s="3" customFormat="1" ht="23.45" customHeight="1">
      <c r="C79" s="29"/>
      <c r="D79" s="29"/>
      <c r="E79" s="53"/>
      <c r="F79" s="30"/>
      <c r="G79" s="53"/>
      <c r="H79" s="30"/>
      <c r="I79" s="53"/>
      <c r="J79" s="30"/>
      <c r="K79" s="53"/>
    </row>
    <row r="80" spans="1:11" s="3" customFormat="1" ht="23.45" customHeight="1">
      <c r="A80" s="54"/>
      <c r="B80" s="54"/>
      <c r="C80" s="29"/>
      <c r="D80" s="29"/>
      <c r="E80" s="30"/>
      <c r="F80" s="30"/>
      <c r="G80" s="30"/>
      <c r="H80" s="30"/>
      <c r="I80" s="30"/>
      <c r="K80" s="30"/>
    </row>
    <row r="81" spans="1:11" s="3" customFormat="1" ht="23.45" customHeight="1">
      <c r="C81" s="29"/>
      <c r="D81" s="29"/>
      <c r="E81" s="30"/>
      <c r="F81" s="30"/>
      <c r="G81" s="30"/>
      <c r="H81" s="30"/>
      <c r="I81" s="30"/>
      <c r="K81" s="30"/>
    </row>
    <row r="82" spans="1:11" s="3" customFormat="1" ht="23.45" customHeight="1">
      <c r="C82" s="30" t="s">
        <v>56</v>
      </c>
      <c r="D82" s="29"/>
      <c r="E82" s="30"/>
      <c r="F82" s="30"/>
      <c r="G82" s="30"/>
      <c r="H82" s="30"/>
      <c r="I82" s="30"/>
      <c r="K82" s="30"/>
    </row>
    <row r="83" spans="1:11" s="3" customFormat="1" ht="23.45" customHeight="1">
      <c r="A83" s="54"/>
      <c r="B83" s="54"/>
      <c r="C83" s="30"/>
      <c r="D83" s="29"/>
      <c r="J83" s="30"/>
    </row>
    <row r="85" spans="1:11">
      <c r="E85" s="55"/>
      <c r="G85" s="55"/>
      <c r="H85" s="55"/>
      <c r="I85" s="55"/>
      <c r="J85" s="55"/>
      <c r="K85" s="55"/>
    </row>
  </sheetData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2" manualBreakCount="2">
    <brk id="27" max="16383" man="1"/>
    <brk id="5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1"/>
  <sheetViews>
    <sheetView showGridLines="0" view="pageBreakPreview" topLeftCell="A70" zoomScale="90" zoomScaleNormal="80" zoomScaleSheetLayoutView="90" workbookViewId="0">
      <selection activeCell="I60" sqref="I60"/>
    </sheetView>
  </sheetViews>
  <sheetFormatPr defaultColWidth="10.7109375" defaultRowHeight="22.5" customHeight="1"/>
  <cols>
    <col min="1" max="1" width="30.85546875" style="3" customWidth="1"/>
    <col min="2" max="2" width="22" style="3" customWidth="1"/>
    <col min="3" max="3" width="7.85546875" style="45" customWidth="1"/>
    <col min="4" max="4" width="1" style="45" customWidth="1"/>
    <col min="5" max="5" width="17.85546875" style="30" bestFit="1" customWidth="1"/>
    <col min="6" max="6" width="1" style="30" customWidth="1"/>
    <col min="7" max="7" width="17.85546875" style="30" bestFit="1" customWidth="1"/>
    <col min="8" max="8" width="1" style="30" customWidth="1"/>
    <col min="9" max="9" width="15.7109375" style="5" customWidth="1"/>
    <col min="10" max="10" width="1" style="3" customWidth="1"/>
    <col min="11" max="11" width="15.7109375" style="30" customWidth="1"/>
    <col min="12" max="12" width="0.5703125" style="3" customWidth="1"/>
    <col min="13" max="13" width="14.42578125" style="3" bestFit="1" customWidth="1"/>
    <col min="14" max="15" width="15.140625" style="3" bestFit="1" customWidth="1"/>
    <col min="16" max="16" width="14.28515625" style="3" bestFit="1" customWidth="1"/>
    <col min="17" max="17" width="10.7109375" style="3"/>
    <col min="18" max="18" width="15.140625" style="3" bestFit="1" customWidth="1"/>
    <col min="19" max="19" width="14.42578125" style="3" bestFit="1" customWidth="1"/>
    <col min="20" max="20" width="13.42578125" style="3" bestFit="1" customWidth="1"/>
    <col min="21" max="16384" width="10.7109375" style="3"/>
  </cols>
  <sheetData>
    <row r="1" spans="1:11" ht="22.5" customHeight="1">
      <c r="A1" s="14" t="s">
        <v>0</v>
      </c>
      <c r="B1" s="15"/>
      <c r="C1" s="16"/>
      <c r="D1" s="17"/>
      <c r="E1" s="18"/>
      <c r="F1" s="18"/>
      <c r="G1" s="18"/>
      <c r="H1" s="18"/>
      <c r="I1" s="7"/>
      <c r="J1" s="15"/>
      <c r="K1" s="18"/>
    </row>
    <row r="2" spans="1:11" ht="22.5" customHeight="1">
      <c r="A2" s="14" t="s">
        <v>57</v>
      </c>
      <c r="B2" s="15"/>
      <c r="C2" s="16"/>
      <c r="D2" s="17"/>
      <c r="E2" s="20"/>
      <c r="F2" s="18"/>
      <c r="G2" s="20"/>
      <c r="H2" s="18"/>
      <c r="I2" s="7"/>
      <c r="J2" s="15"/>
      <c r="K2" s="18"/>
    </row>
    <row r="3" spans="1:11" ht="22.5" customHeight="1">
      <c r="A3" s="14" t="s">
        <v>160</v>
      </c>
      <c r="B3" s="15"/>
      <c r="C3" s="16"/>
      <c r="D3" s="17"/>
      <c r="E3" s="18"/>
      <c r="F3" s="18"/>
      <c r="G3" s="18"/>
      <c r="H3" s="18"/>
      <c r="I3" s="7"/>
      <c r="J3" s="15"/>
      <c r="K3" s="18"/>
    </row>
    <row r="4" spans="1:11" ht="22.5" customHeight="1">
      <c r="A4" s="4"/>
      <c r="B4" s="4"/>
      <c r="C4" s="4"/>
      <c r="D4" s="19"/>
      <c r="F4" s="20"/>
      <c r="G4" s="98" t="s">
        <v>1</v>
      </c>
      <c r="H4" s="98"/>
      <c r="I4" s="98"/>
      <c r="J4" s="98"/>
      <c r="K4" s="98"/>
    </row>
    <row r="5" spans="1:11" ht="22.5" customHeight="1">
      <c r="A5" s="4"/>
      <c r="B5" s="4"/>
      <c r="C5" s="4"/>
      <c r="D5" s="19"/>
      <c r="E5" s="23"/>
      <c r="F5" s="23" t="s">
        <v>2</v>
      </c>
      <c r="G5" s="23"/>
      <c r="H5" s="20"/>
      <c r="I5" s="8"/>
      <c r="J5" s="24" t="s">
        <v>3</v>
      </c>
      <c r="K5" s="25"/>
    </row>
    <row r="6" spans="1:11" ht="22.5" customHeight="1">
      <c r="A6" s="26"/>
      <c r="B6" s="4"/>
      <c r="C6" s="24" t="s">
        <v>4</v>
      </c>
      <c r="D6" s="4"/>
      <c r="E6" s="28" t="s">
        <v>159</v>
      </c>
      <c r="F6" s="27"/>
      <c r="G6" s="28" t="s">
        <v>149</v>
      </c>
      <c r="H6" s="27"/>
      <c r="I6" s="9" t="s">
        <v>159</v>
      </c>
      <c r="J6" s="27"/>
      <c r="K6" s="28" t="s">
        <v>149</v>
      </c>
    </row>
    <row r="7" spans="1:11" ht="22.5" customHeight="1">
      <c r="A7" s="26" t="s">
        <v>58</v>
      </c>
      <c r="B7" s="4"/>
      <c r="C7" s="50"/>
      <c r="D7" s="4"/>
      <c r="E7" s="56"/>
      <c r="F7" s="27"/>
      <c r="G7" s="56"/>
      <c r="H7" s="27"/>
      <c r="I7" s="57"/>
      <c r="J7" s="27"/>
      <c r="K7" s="56"/>
    </row>
    <row r="8" spans="1:11" ht="22.5" customHeight="1">
      <c r="A8" s="26" t="s">
        <v>59</v>
      </c>
      <c r="B8" s="4"/>
      <c r="C8" s="58"/>
      <c r="D8" s="4"/>
      <c r="E8" s="6"/>
      <c r="F8" s="27"/>
      <c r="G8" s="6"/>
      <c r="H8" s="27"/>
      <c r="I8" s="59"/>
      <c r="J8" s="27"/>
      <c r="K8" s="60"/>
    </row>
    <row r="9" spans="1:11" ht="22.5" customHeight="1">
      <c r="A9" s="3" t="s">
        <v>60</v>
      </c>
      <c r="B9" s="4"/>
      <c r="C9" s="29"/>
      <c r="D9" s="4"/>
      <c r="E9" s="31">
        <v>2331481865</v>
      </c>
      <c r="F9" s="31"/>
      <c r="G9" s="31">
        <v>1820585032</v>
      </c>
      <c r="H9" s="31"/>
      <c r="I9" s="31">
        <v>4354669</v>
      </c>
      <c r="J9" s="31"/>
      <c r="K9" s="5">
        <v>4041118</v>
      </c>
    </row>
    <row r="10" spans="1:11" ht="22.5" customHeight="1">
      <c r="A10" s="3" t="s">
        <v>61</v>
      </c>
      <c r="B10" s="4"/>
      <c r="C10" s="29"/>
      <c r="D10" s="4"/>
      <c r="E10" s="31">
        <v>37198651</v>
      </c>
      <c r="F10" s="31"/>
      <c r="G10" s="31">
        <v>29678232</v>
      </c>
      <c r="H10" s="31"/>
      <c r="I10" s="31">
        <v>4417842</v>
      </c>
      <c r="J10" s="31"/>
      <c r="K10" s="5">
        <v>5992780</v>
      </c>
    </row>
    <row r="11" spans="1:11" ht="22.5" customHeight="1">
      <c r="A11" s="3" t="s">
        <v>62</v>
      </c>
      <c r="B11" s="4"/>
      <c r="C11" s="29"/>
      <c r="D11" s="4"/>
      <c r="E11" s="31">
        <v>496629774</v>
      </c>
      <c r="F11" s="31"/>
      <c r="G11" s="31">
        <v>473545928</v>
      </c>
      <c r="H11" s="31"/>
      <c r="I11" s="31">
        <v>584388789</v>
      </c>
      <c r="J11" s="31"/>
      <c r="K11" s="5">
        <v>443581213</v>
      </c>
    </row>
    <row r="12" spans="1:11" ht="22.5" customHeight="1">
      <c r="A12" s="61" t="s">
        <v>63</v>
      </c>
      <c r="B12" s="4"/>
      <c r="C12" s="29"/>
      <c r="D12" s="4"/>
      <c r="E12" s="31">
        <v>12360791</v>
      </c>
      <c r="F12" s="31"/>
      <c r="G12" s="31">
        <v>15988594</v>
      </c>
      <c r="H12" s="31"/>
      <c r="I12" s="31">
        <v>1294829</v>
      </c>
      <c r="J12" s="31"/>
      <c r="K12" s="5">
        <v>1432127</v>
      </c>
    </row>
    <row r="13" spans="1:11" ht="22.5" customHeight="1">
      <c r="A13" s="26" t="s">
        <v>64</v>
      </c>
      <c r="B13" s="4"/>
      <c r="C13" s="29"/>
      <c r="D13" s="4"/>
      <c r="E13" s="52">
        <f>SUM(E9:E12)</f>
        <v>2877671081</v>
      </c>
      <c r="F13" s="31"/>
      <c r="G13" s="52">
        <f>SUM(G9:G12)</f>
        <v>2339797786</v>
      </c>
      <c r="H13" s="31"/>
      <c r="I13" s="52">
        <f>SUM(I9:I12)</f>
        <v>594456129</v>
      </c>
      <c r="J13" s="31"/>
      <c r="K13" s="62">
        <f>SUM(K9:K12)</f>
        <v>455047238</v>
      </c>
    </row>
    <row r="14" spans="1:11" ht="22.5" customHeight="1">
      <c r="A14" s="26" t="s">
        <v>65</v>
      </c>
      <c r="B14" s="4"/>
      <c r="C14" s="29"/>
      <c r="D14" s="4"/>
      <c r="E14" s="31"/>
      <c r="F14" s="31"/>
      <c r="G14" s="31"/>
      <c r="H14" s="31"/>
      <c r="I14" s="31"/>
      <c r="J14" s="31"/>
      <c r="K14" s="5"/>
    </row>
    <row r="15" spans="1:11" ht="22.5" customHeight="1">
      <c r="A15" s="3" t="s">
        <v>66</v>
      </c>
      <c r="B15" s="4"/>
      <c r="C15" s="29"/>
      <c r="D15" s="4"/>
      <c r="E15" s="31">
        <v>2133079076</v>
      </c>
      <c r="F15" s="31"/>
      <c r="G15" s="31">
        <v>1612985532</v>
      </c>
      <c r="H15" s="31"/>
      <c r="I15" s="31">
        <v>3878964</v>
      </c>
      <c r="J15" s="31"/>
      <c r="K15" s="5">
        <v>4444269</v>
      </c>
    </row>
    <row r="16" spans="1:11" ht="22.5" customHeight="1">
      <c r="A16" s="3" t="s">
        <v>67</v>
      </c>
      <c r="B16" s="4"/>
      <c r="C16" s="29"/>
      <c r="D16" s="4"/>
      <c r="E16" s="31">
        <v>36563359</v>
      </c>
      <c r="F16" s="31"/>
      <c r="G16" s="31">
        <v>25837825</v>
      </c>
      <c r="H16" s="31"/>
      <c r="I16" s="31">
        <v>1693951</v>
      </c>
      <c r="J16" s="31"/>
      <c r="K16" s="31">
        <v>3105489</v>
      </c>
    </row>
    <row r="17" spans="1:12" ht="22.5" customHeight="1">
      <c r="A17" s="3" t="s">
        <v>68</v>
      </c>
      <c r="B17" s="4"/>
      <c r="C17" s="29"/>
      <c r="D17" s="4"/>
      <c r="E17" s="31">
        <v>168838041</v>
      </c>
      <c r="F17" s="31"/>
      <c r="G17" s="31">
        <v>224752939</v>
      </c>
      <c r="H17" s="31"/>
      <c r="I17" s="31">
        <v>6235462</v>
      </c>
      <c r="J17" s="31"/>
      <c r="K17" s="31">
        <v>26243515</v>
      </c>
    </row>
    <row r="18" spans="1:12" ht="22.5" customHeight="1">
      <c r="A18" s="3" t="s">
        <v>69</v>
      </c>
      <c r="B18" s="4"/>
      <c r="C18" s="29"/>
      <c r="D18" s="4"/>
      <c r="E18" s="31">
        <v>90354059</v>
      </c>
      <c r="F18" s="31"/>
      <c r="G18" s="31">
        <v>80231586</v>
      </c>
      <c r="H18" s="31"/>
      <c r="I18" s="31">
        <v>42657428</v>
      </c>
      <c r="J18" s="31"/>
      <c r="K18" s="31">
        <v>35516757</v>
      </c>
    </row>
    <row r="19" spans="1:12" ht="22.5" customHeight="1">
      <c r="A19" s="3" t="s">
        <v>150</v>
      </c>
      <c r="B19" s="4"/>
      <c r="C19" s="29"/>
      <c r="D19" s="4"/>
      <c r="E19" s="31">
        <v>0</v>
      </c>
      <c r="F19" s="31"/>
      <c r="G19" s="31">
        <v>47231871</v>
      </c>
      <c r="H19" s="31"/>
      <c r="I19" s="31">
        <v>0</v>
      </c>
      <c r="J19" s="31"/>
      <c r="K19" s="31">
        <v>46169471</v>
      </c>
    </row>
    <row r="20" spans="1:12" ht="22.5" customHeight="1">
      <c r="A20" s="3" t="s">
        <v>192</v>
      </c>
      <c r="B20" s="4"/>
      <c r="C20" s="29">
        <v>11</v>
      </c>
      <c r="D20" s="4"/>
      <c r="E20" s="31">
        <v>0</v>
      </c>
      <c r="F20" s="31"/>
      <c r="G20" s="31">
        <v>0</v>
      </c>
      <c r="H20" s="31"/>
      <c r="I20" s="31">
        <v>0</v>
      </c>
      <c r="J20" s="31"/>
      <c r="K20" s="5">
        <v>13785052</v>
      </c>
    </row>
    <row r="21" spans="1:12" ht="22.5" customHeight="1">
      <c r="A21" s="3" t="s">
        <v>151</v>
      </c>
      <c r="B21" s="4"/>
      <c r="C21" s="29"/>
      <c r="D21" s="4"/>
      <c r="E21" s="31">
        <v>112932</v>
      </c>
      <c r="F21" s="31"/>
      <c r="G21" s="31">
        <v>286586</v>
      </c>
      <c r="H21" s="31"/>
      <c r="I21" s="31">
        <v>0</v>
      </c>
      <c r="J21" s="31"/>
      <c r="K21" s="5">
        <v>166279</v>
      </c>
    </row>
    <row r="22" spans="1:12" ht="22.5" customHeight="1">
      <c r="A22" s="26" t="s">
        <v>70</v>
      </c>
      <c r="B22" s="4"/>
      <c r="C22" s="29"/>
      <c r="D22" s="4"/>
      <c r="E22" s="52">
        <f>SUM(E15:E21)</f>
        <v>2428947467</v>
      </c>
      <c r="F22" s="31"/>
      <c r="G22" s="52">
        <f>SUM(G15:G21)</f>
        <v>1991326339</v>
      </c>
      <c r="H22" s="31"/>
      <c r="I22" s="52">
        <f>SUM(I15:I21)</f>
        <v>54465805</v>
      </c>
      <c r="J22" s="31"/>
      <c r="K22" s="62">
        <f>SUM(K15:K21)</f>
        <v>129430832</v>
      </c>
    </row>
    <row r="23" spans="1:12" ht="22.5" customHeight="1">
      <c r="A23" s="63" t="s">
        <v>71</v>
      </c>
      <c r="B23" s="4"/>
      <c r="C23" s="58"/>
      <c r="D23" s="4"/>
      <c r="E23" s="31">
        <f>SUM(E13-E22)</f>
        <v>448723614</v>
      </c>
      <c r="F23" s="31"/>
      <c r="G23" s="31">
        <f>SUM(G13-G22)</f>
        <v>348471447</v>
      </c>
      <c r="H23" s="31"/>
      <c r="I23" s="31">
        <f>SUM(I13-I22)</f>
        <v>539990324</v>
      </c>
      <c r="J23" s="31"/>
      <c r="K23" s="5">
        <f>SUM(K13-K22)</f>
        <v>325616406</v>
      </c>
    </row>
    <row r="24" spans="1:12" ht="22.5" customHeight="1">
      <c r="A24" s="64" t="s">
        <v>72</v>
      </c>
      <c r="B24" s="4"/>
      <c r="C24" s="29"/>
      <c r="D24" s="4"/>
      <c r="E24" s="31">
        <v>198073</v>
      </c>
      <c r="F24" s="31"/>
      <c r="G24" s="31">
        <v>154546</v>
      </c>
      <c r="H24" s="31"/>
      <c r="I24" s="31">
        <v>45040177</v>
      </c>
      <c r="J24" s="31"/>
      <c r="K24" s="5">
        <f>40720010</f>
        <v>40720010</v>
      </c>
    </row>
    <row r="25" spans="1:12" ht="22.5" customHeight="1">
      <c r="A25" s="61" t="s">
        <v>73</v>
      </c>
      <c r="B25" s="4"/>
      <c r="C25" s="29">
        <v>21</v>
      </c>
      <c r="D25" s="4"/>
      <c r="E25" s="36">
        <v>-15844009</v>
      </c>
      <c r="F25" s="31"/>
      <c r="G25" s="36">
        <v>-16191492</v>
      </c>
      <c r="H25" s="31"/>
      <c r="I25" s="36">
        <v>-18885411</v>
      </c>
      <c r="J25" s="31"/>
      <c r="K25" s="10">
        <v>-20584334</v>
      </c>
    </row>
    <row r="26" spans="1:12" ht="22.5" customHeight="1">
      <c r="A26" s="63" t="s">
        <v>193</v>
      </c>
      <c r="B26" s="4"/>
      <c r="C26" s="29"/>
      <c r="D26" s="4"/>
      <c r="E26" s="31">
        <f>SUM(E23:E25)</f>
        <v>433077678</v>
      </c>
      <c r="F26" s="31"/>
      <c r="G26" s="31">
        <f>SUM(G23:G25)</f>
        <v>332434501</v>
      </c>
      <c r="H26" s="31"/>
      <c r="I26" s="31">
        <f>SUM(I23:I25)</f>
        <v>566145090</v>
      </c>
      <c r="J26" s="31"/>
      <c r="K26" s="5">
        <f>SUM(K23:K25)</f>
        <v>345752082</v>
      </c>
    </row>
    <row r="27" spans="1:12" ht="22.5" customHeight="1">
      <c r="A27" s="3" t="s">
        <v>74</v>
      </c>
      <c r="B27" s="4"/>
      <c r="C27" s="29">
        <v>23</v>
      </c>
      <c r="D27" s="4"/>
      <c r="E27" s="36">
        <v>-3973952</v>
      </c>
      <c r="F27" s="31"/>
      <c r="G27" s="36">
        <v>13977457</v>
      </c>
      <c r="H27" s="31"/>
      <c r="I27" s="36">
        <v>-2189079</v>
      </c>
      <c r="J27" s="31"/>
      <c r="K27" s="10">
        <v>14922979</v>
      </c>
    </row>
    <row r="28" spans="1:12" ht="22.5" customHeight="1">
      <c r="A28" s="26" t="s">
        <v>75</v>
      </c>
      <c r="B28" s="4"/>
      <c r="C28" s="3"/>
      <c r="D28" s="4"/>
      <c r="E28" s="52">
        <f>SUM(E26:E27)</f>
        <v>429103726</v>
      </c>
      <c r="F28" s="31"/>
      <c r="G28" s="52">
        <f>SUM(G26:G27)</f>
        <v>346411958</v>
      </c>
      <c r="H28" s="31"/>
      <c r="I28" s="52">
        <f>SUM(I26:I27)</f>
        <v>563956011</v>
      </c>
      <c r="J28" s="31"/>
      <c r="K28" s="62">
        <f>SUM(K26:K27)</f>
        <v>360675061</v>
      </c>
    </row>
    <row r="29" spans="1:12" ht="22.5" customHeight="1">
      <c r="A29" s="26"/>
      <c r="B29" s="4"/>
      <c r="C29" s="3"/>
      <c r="D29" s="4"/>
      <c r="E29" s="31"/>
      <c r="F29" s="31"/>
      <c r="G29" s="31"/>
      <c r="H29" s="31"/>
      <c r="I29" s="31"/>
      <c r="J29" s="31"/>
      <c r="K29" s="31"/>
      <c r="L29" s="31">
        <f t="shared" ref="L29" si="0">+L26*0.2</f>
        <v>0</v>
      </c>
    </row>
    <row r="30" spans="1:12" ht="22.5" customHeight="1">
      <c r="A30" s="3" t="s">
        <v>25</v>
      </c>
      <c r="B30" s="4"/>
      <c r="C30" s="3"/>
      <c r="D30" s="4"/>
      <c r="E30" s="31"/>
      <c r="F30" s="31"/>
      <c r="G30" s="31"/>
      <c r="H30" s="31"/>
      <c r="I30" s="31"/>
      <c r="J30" s="31"/>
      <c r="K30" s="31"/>
    </row>
    <row r="31" spans="1:12" ht="22.5" customHeight="1">
      <c r="A31" s="14" t="s">
        <v>0</v>
      </c>
      <c r="B31" s="15"/>
      <c r="C31" s="16"/>
      <c r="D31" s="17"/>
      <c r="E31" s="18"/>
      <c r="F31" s="18"/>
      <c r="G31" s="18"/>
      <c r="H31" s="18"/>
      <c r="I31" s="7"/>
      <c r="J31" s="15"/>
      <c r="K31" s="18"/>
    </row>
    <row r="32" spans="1:12" ht="22.5" customHeight="1">
      <c r="A32" s="14" t="s">
        <v>76</v>
      </c>
      <c r="B32" s="15"/>
      <c r="C32" s="16"/>
      <c r="D32" s="17"/>
      <c r="E32" s="18"/>
      <c r="F32" s="18"/>
      <c r="G32" s="18"/>
      <c r="H32" s="18"/>
      <c r="I32" s="7"/>
      <c r="J32" s="15"/>
      <c r="K32" s="18"/>
    </row>
    <row r="33" spans="1:20" ht="22.5" customHeight="1">
      <c r="A33" s="14" t="s">
        <v>160</v>
      </c>
      <c r="B33" s="15"/>
      <c r="C33" s="16"/>
      <c r="D33" s="17"/>
      <c r="E33" s="18"/>
      <c r="F33" s="18"/>
      <c r="G33" s="18"/>
      <c r="H33" s="18"/>
      <c r="I33" s="7"/>
      <c r="J33" s="15"/>
      <c r="K33" s="18"/>
    </row>
    <row r="34" spans="1:20" ht="22.5" customHeight="1">
      <c r="A34" s="4"/>
      <c r="B34" s="4"/>
      <c r="C34" s="4"/>
      <c r="D34" s="19"/>
      <c r="E34" s="20"/>
      <c r="F34" s="20"/>
      <c r="G34" s="20"/>
      <c r="H34" s="20"/>
      <c r="I34" s="98" t="s">
        <v>1</v>
      </c>
      <c r="J34" s="98"/>
      <c r="K34" s="98"/>
    </row>
    <row r="35" spans="1:20" ht="22.5" customHeight="1">
      <c r="A35" s="4"/>
      <c r="B35" s="4"/>
      <c r="C35" s="4"/>
      <c r="D35" s="19"/>
      <c r="E35" s="23"/>
      <c r="F35" s="23" t="s">
        <v>2</v>
      </c>
      <c r="G35" s="23"/>
      <c r="H35" s="20"/>
      <c r="I35" s="8"/>
      <c r="J35" s="24" t="s">
        <v>3</v>
      </c>
      <c r="K35" s="25"/>
    </row>
    <row r="36" spans="1:20" ht="22.5" customHeight="1">
      <c r="A36" s="26"/>
      <c r="B36" s="4"/>
      <c r="C36" s="24" t="s">
        <v>4</v>
      </c>
      <c r="D36" s="4"/>
      <c r="E36" s="28" t="s">
        <v>159</v>
      </c>
      <c r="F36" s="27"/>
      <c r="G36" s="28" t="s">
        <v>149</v>
      </c>
      <c r="H36" s="27"/>
      <c r="I36" s="9" t="s">
        <v>159</v>
      </c>
      <c r="J36" s="27"/>
      <c r="K36" s="28" t="s">
        <v>149</v>
      </c>
    </row>
    <row r="37" spans="1:20" ht="22.5" customHeight="1">
      <c r="A37" s="26" t="s">
        <v>77</v>
      </c>
      <c r="B37" s="4"/>
      <c r="C37" s="3"/>
      <c r="D37" s="4"/>
      <c r="E37" s="31"/>
      <c r="F37" s="31"/>
      <c r="G37" s="31"/>
      <c r="H37" s="31"/>
      <c r="J37" s="65"/>
      <c r="K37" s="31"/>
    </row>
    <row r="38" spans="1:20" ht="22.5" customHeight="1">
      <c r="A38" s="45" t="s">
        <v>78</v>
      </c>
      <c r="B38" s="4"/>
      <c r="C38" s="58"/>
      <c r="D38" s="4"/>
      <c r="E38" s="31"/>
      <c r="F38" s="31"/>
      <c r="G38" s="31"/>
      <c r="H38" s="31"/>
      <c r="J38" s="31"/>
      <c r="K38" s="31"/>
      <c r="N38" s="31"/>
      <c r="O38" s="31"/>
      <c r="P38" s="31"/>
      <c r="Q38" s="31"/>
      <c r="R38" s="31"/>
      <c r="T38" s="31"/>
    </row>
    <row r="39" spans="1:20" ht="22.5" customHeight="1">
      <c r="A39" s="3" t="s">
        <v>155</v>
      </c>
      <c r="B39" s="4"/>
      <c r="C39" s="58"/>
      <c r="D39" s="4"/>
      <c r="E39" s="31"/>
      <c r="F39" s="31"/>
      <c r="G39" s="31"/>
      <c r="H39" s="31"/>
      <c r="J39" s="31"/>
      <c r="K39" s="31"/>
      <c r="N39" s="31"/>
      <c r="O39" s="31"/>
      <c r="P39" s="31"/>
      <c r="Q39" s="31"/>
      <c r="R39" s="31"/>
      <c r="S39" s="31"/>
    </row>
    <row r="40" spans="1:20" ht="22.5" customHeight="1">
      <c r="A40" s="3" t="s">
        <v>79</v>
      </c>
      <c r="B40" s="4"/>
      <c r="C40" s="58"/>
      <c r="D40" s="4"/>
      <c r="E40" s="31">
        <f>2194605193+15</f>
        <v>2194605208</v>
      </c>
      <c r="F40" s="31"/>
      <c r="G40" s="31">
        <v>-804466609</v>
      </c>
      <c r="H40" s="31"/>
      <c r="I40" s="31">
        <f>2089625682+18</f>
        <v>2089625700</v>
      </c>
      <c r="J40" s="31"/>
      <c r="K40" s="39">
        <v>-757990960</v>
      </c>
      <c r="P40" s="1"/>
    </row>
    <row r="41" spans="1:20" ht="22.5" customHeight="1">
      <c r="A41" s="3" t="s">
        <v>152</v>
      </c>
      <c r="B41" s="4"/>
      <c r="C41" s="58"/>
      <c r="D41" s="4"/>
      <c r="E41" s="31"/>
      <c r="F41" s="31"/>
      <c r="G41" s="31"/>
      <c r="H41" s="31"/>
      <c r="I41" s="31"/>
      <c r="J41" s="31"/>
      <c r="K41" s="39"/>
    </row>
    <row r="42" spans="1:20" ht="22.5" customHeight="1">
      <c r="A42" s="3" t="s">
        <v>153</v>
      </c>
      <c r="B42" s="4"/>
      <c r="C42" s="29"/>
      <c r="D42" s="4"/>
      <c r="E42" s="31">
        <v>0</v>
      </c>
      <c r="F42" s="31"/>
      <c r="G42" s="31">
        <v>-5248765</v>
      </c>
      <c r="H42" s="31"/>
      <c r="I42" s="31">
        <v>0</v>
      </c>
      <c r="J42" s="31"/>
      <c r="K42" s="39">
        <v>216677</v>
      </c>
    </row>
    <row r="43" spans="1:20" ht="22.5" customHeight="1">
      <c r="A43" s="3" t="s">
        <v>80</v>
      </c>
      <c r="B43" s="4"/>
      <c r="C43" s="58"/>
      <c r="D43" s="4"/>
      <c r="E43" s="66"/>
      <c r="F43" s="31"/>
      <c r="G43" s="66"/>
      <c r="H43" s="31"/>
      <c r="I43" s="66"/>
      <c r="J43" s="31"/>
      <c r="K43" s="66"/>
      <c r="P43" s="1"/>
    </row>
    <row r="44" spans="1:20" ht="22.5" customHeight="1">
      <c r="A44" s="3" t="s">
        <v>81</v>
      </c>
      <c r="B44" s="4"/>
      <c r="C44" s="58"/>
      <c r="D44" s="4"/>
      <c r="E44" s="36">
        <f>SUM(E40:E43)</f>
        <v>2194605208</v>
      </c>
      <c r="F44" s="31"/>
      <c r="G44" s="36">
        <f>SUM(G40:G43)</f>
        <v>-809715374</v>
      </c>
      <c r="H44" s="31"/>
      <c r="I44" s="36">
        <f>SUM(I40:I43)</f>
        <v>2089625700</v>
      </c>
      <c r="J44" s="31"/>
      <c r="K44" s="36">
        <f>SUM(K40:K43)</f>
        <v>-757774283</v>
      </c>
      <c r="P44" s="1"/>
    </row>
    <row r="45" spans="1:20" ht="22.5" customHeight="1">
      <c r="A45" s="26" t="s">
        <v>82</v>
      </c>
      <c r="B45" s="4"/>
      <c r="C45" s="3"/>
      <c r="D45" s="4"/>
      <c r="E45" s="36">
        <f>SUM(E44)</f>
        <v>2194605208</v>
      </c>
      <c r="F45" s="31"/>
      <c r="G45" s="36">
        <f>SUM(G44)</f>
        <v>-809715374</v>
      </c>
      <c r="H45" s="31"/>
      <c r="I45" s="10">
        <f>SUM(I44)</f>
        <v>2089625700</v>
      </c>
      <c r="J45" s="31"/>
      <c r="K45" s="36">
        <f>SUM(K44)</f>
        <v>-757774283</v>
      </c>
    </row>
    <row r="46" spans="1:20" ht="22.5" customHeight="1">
      <c r="A46" s="26"/>
      <c r="B46" s="4"/>
      <c r="C46" s="3"/>
      <c r="D46" s="4"/>
      <c r="E46" s="31"/>
      <c r="F46" s="31"/>
      <c r="G46" s="31"/>
      <c r="H46" s="31"/>
      <c r="J46" s="31"/>
      <c r="K46" s="31"/>
    </row>
    <row r="47" spans="1:20" ht="22.5" customHeight="1" thickBot="1">
      <c r="A47" s="26" t="s">
        <v>83</v>
      </c>
      <c r="B47" s="4"/>
      <c r="C47" s="3"/>
      <c r="D47" s="4"/>
      <c r="E47" s="42">
        <f>SUM(E28+E45)</f>
        <v>2623708934</v>
      </c>
      <c r="F47" s="31"/>
      <c r="G47" s="42">
        <f>SUM(G28+G45)</f>
        <v>-463303416</v>
      </c>
      <c r="H47" s="31"/>
      <c r="I47" s="11">
        <f>SUM(I28+I45)</f>
        <v>2653581711</v>
      </c>
      <c r="J47" s="31"/>
      <c r="K47" s="42">
        <f>SUM(K28+K45)</f>
        <v>-397099222</v>
      </c>
    </row>
    <row r="48" spans="1:20" ht="22.5" customHeight="1" thickTop="1">
      <c r="A48" s="67"/>
      <c r="B48" s="4"/>
      <c r="C48" s="3"/>
      <c r="D48" s="4"/>
      <c r="E48" s="31"/>
      <c r="F48" s="31"/>
      <c r="G48" s="31"/>
      <c r="H48" s="31"/>
      <c r="J48" s="65"/>
      <c r="K48" s="31"/>
    </row>
    <row r="49" spans="1:11" ht="22.5" customHeight="1">
      <c r="A49" s="26" t="s">
        <v>84</v>
      </c>
      <c r="B49" s="4"/>
      <c r="C49" s="58"/>
      <c r="D49" s="4"/>
      <c r="E49" s="31"/>
      <c r="F49" s="31"/>
      <c r="G49" s="31"/>
      <c r="H49" s="31"/>
      <c r="I49" s="39"/>
      <c r="J49" s="65"/>
      <c r="K49" s="31"/>
    </row>
    <row r="50" spans="1:11" ht="22.5" customHeight="1" thickBot="1">
      <c r="A50" s="3" t="s">
        <v>85</v>
      </c>
      <c r="B50" s="4"/>
      <c r="C50" s="58"/>
      <c r="D50" s="4"/>
      <c r="E50" s="42">
        <f>SUM(E28)</f>
        <v>429103726</v>
      </c>
      <c r="F50" s="31"/>
      <c r="G50" s="42">
        <f>SUM(G28)</f>
        <v>346411958</v>
      </c>
      <c r="H50" s="31"/>
      <c r="I50" s="42">
        <f>+I28</f>
        <v>563956011</v>
      </c>
      <c r="J50" s="31"/>
      <c r="K50" s="42">
        <f>+K28</f>
        <v>360675061</v>
      </c>
    </row>
    <row r="51" spans="1:11" ht="22.5" customHeight="1" thickTop="1">
      <c r="B51" s="4"/>
      <c r="C51" s="58"/>
      <c r="D51" s="4"/>
      <c r="E51" s="31"/>
      <c r="F51" s="31"/>
      <c r="G51" s="31"/>
      <c r="H51" s="31"/>
      <c r="J51" s="31"/>
      <c r="K51" s="31"/>
    </row>
    <row r="52" spans="1:11" ht="22.5" customHeight="1">
      <c r="A52" s="26" t="s">
        <v>86</v>
      </c>
      <c r="B52" s="4"/>
      <c r="C52" s="58"/>
      <c r="D52" s="4"/>
      <c r="E52" s="31"/>
      <c r="F52" s="31"/>
      <c r="G52" s="31"/>
      <c r="H52" s="31"/>
      <c r="J52" s="65"/>
      <c r="K52" s="31"/>
    </row>
    <row r="53" spans="1:11" ht="22.5" customHeight="1" thickBot="1">
      <c r="A53" s="3" t="s">
        <v>85</v>
      </c>
      <c r="B53" s="4"/>
      <c r="C53" s="58"/>
      <c r="D53" s="4"/>
      <c r="E53" s="42">
        <f>SUM(E47)</f>
        <v>2623708934</v>
      </c>
      <c r="F53" s="31"/>
      <c r="G53" s="42">
        <f>SUM(G47)</f>
        <v>-463303416</v>
      </c>
      <c r="H53" s="31"/>
      <c r="I53" s="11">
        <f>+I47</f>
        <v>2653581711</v>
      </c>
      <c r="J53" s="31"/>
      <c r="K53" s="42">
        <f>+K47</f>
        <v>-397099222</v>
      </c>
    </row>
    <row r="54" spans="1:11" ht="22.5" customHeight="1" thickTop="1">
      <c r="B54" s="4"/>
      <c r="C54" s="58"/>
      <c r="D54" s="4"/>
      <c r="E54" s="31"/>
      <c r="F54" s="31"/>
      <c r="G54" s="31"/>
      <c r="H54" s="31"/>
      <c r="J54" s="31"/>
      <c r="K54" s="31"/>
    </row>
    <row r="55" spans="1:11" ht="22.5" customHeight="1">
      <c r="A55" s="26" t="s">
        <v>87</v>
      </c>
      <c r="B55" s="4"/>
      <c r="C55" s="58"/>
      <c r="D55" s="4"/>
      <c r="E55" s="31"/>
      <c r="G55" s="68"/>
      <c r="J55" s="69"/>
      <c r="K55" s="70"/>
    </row>
    <row r="56" spans="1:11" ht="22.5" customHeight="1">
      <c r="A56" s="3" t="s">
        <v>88</v>
      </c>
      <c r="B56" s="4"/>
      <c r="C56" s="29">
        <v>24</v>
      </c>
      <c r="D56" s="4"/>
      <c r="J56" s="69"/>
    </row>
    <row r="57" spans="1:11" ht="22.5" customHeight="1" thickBot="1">
      <c r="A57" s="71" t="s">
        <v>89</v>
      </c>
      <c r="B57" s="4"/>
      <c r="C57" s="58"/>
      <c r="D57" s="4"/>
      <c r="E57" s="95">
        <v>0.61</v>
      </c>
      <c r="F57" s="72"/>
      <c r="G57" s="95">
        <v>0.5</v>
      </c>
      <c r="H57" s="72"/>
      <c r="I57" s="96">
        <v>0.8</v>
      </c>
      <c r="J57" s="72"/>
      <c r="K57" s="95">
        <v>0.52</v>
      </c>
    </row>
    <row r="58" spans="1:11" ht="22.5" customHeight="1" thickTop="1">
      <c r="A58" s="3" t="s">
        <v>90</v>
      </c>
      <c r="B58" s="4"/>
      <c r="C58" s="58"/>
      <c r="D58" s="4"/>
      <c r="E58" s="72"/>
      <c r="F58" s="72"/>
      <c r="G58" s="72"/>
      <c r="H58" s="72"/>
      <c r="I58" s="97"/>
      <c r="J58" s="72"/>
      <c r="K58" s="72"/>
    </row>
    <row r="59" spans="1:11" ht="22.5" customHeight="1" thickBot="1">
      <c r="A59" s="3" t="s">
        <v>89</v>
      </c>
      <c r="B59" s="4"/>
      <c r="C59" s="58"/>
      <c r="D59" s="4"/>
      <c r="E59" s="95">
        <v>0.6</v>
      </c>
      <c r="F59" s="72"/>
      <c r="G59" s="95">
        <v>0.5</v>
      </c>
      <c r="H59" s="72"/>
      <c r="I59" s="96">
        <v>0.79</v>
      </c>
      <c r="J59" s="72"/>
      <c r="K59" s="95">
        <v>0.52</v>
      </c>
    </row>
    <row r="60" spans="1:11" ht="22.5" customHeight="1" thickTop="1">
      <c r="B60" s="4"/>
      <c r="C60" s="58"/>
      <c r="D60" s="4"/>
      <c r="J60" s="69"/>
    </row>
    <row r="61" spans="1:11" ht="22.5" customHeight="1">
      <c r="A61" s="3" t="s">
        <v>25</v>
      </c>
      <c r="B61" s="4"/>
      <c r="C61" s="58"/>
      <c r="D61" s="4"/>
      <c r="J61" s="69"/>
    </row>
  </sheetData>
  <mergeCells count="2">
    <mergeCell ref="G4:K4"/>
    <mergeCell ref="I34:K34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71" fitToHeight="0" orientation="portrait" r:id="rId1"/>
  <headerFooter alignWithMargins="0"/>
  <rowBreaks count="1" manualBreakCount="1">
    <brk id="30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6"/>
  <sheetViews>
    <sheetView showGridLines="0" view="pageBreakPreview" topLeftCell="A34" zoomScale="85" zoomScaleNormal="70" zoomScaleSheetLayoutView="85" workbookViewId="0">
      <selection activeCell="A23" sqref="A23"/>
    </sheetView>
  </sheetViews>
  <sheetFormatPr defaultColWidth="9.140625" defaultRowHeight="22.5" customHeight="1"/>
  <cols>
    <col min="1" max="1" width="50.7109375" style="74" customWidth="1"/>
    <col min="2" max="2" width="6.7109375" style="74" customWidth="1"/>
    <col min="3" max="3" width="1.28515625" style="74" customWidth="1"/>
    <col min="4" max="4" width="16.42578125" style="74" customWidth="1"/>
    <col min="5" max="5" width="1.28515625" style="74" customWidth="1"/>
    <col min="6" max="6" width="16.42578125" style="74" customWidth="1"/>
    <col min="7" max="7" width="1.28515625" style="74" customWidth="1"/>
    <col min="8" max="8" width="16.42578125" style="74" customWidth="1"/>
    <col min="9" max="9" width="1.28515625" style="74" customWidth="1"/>
    <col min="10" max="10" width="16.42578125" style="74" customWidth="1"/>
    <col min="11" max="11" width="1.28515625" style="74" customWidth="1"/>
    <col min="12" max="12" width="16.42578125" style="74" customWidth="1"/>
    <col min="13" max="13" width="1.28515625" style="74" customWidth="1"/>
    <col min="14" max="14" width="17.5703125" style="74" customWidth="1"/>
    <col min="15" max="15" width="1.28515625" style="74" customWidth="1"/>
    <col min="16" max="16" width="16.42578125" style="74" customWidth="1"/>
    <col min="17" max="17" width="1.28515625" style="74" customWidth="1"/>
    <col min="18" max="16384" width="9.140625" style="74"/>
  </cols>
  <sheetData>
    <row r="1" spans="1:17" ht="22.5" customHeight="1">
      <c r="A1" s="99" t="s">
        <v>0</v>
      </c>
      <c r="B1" s="99"/>
      <c r="C1" s="99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</row>
    <row r="2" spans="1:17" ht="22.5" customHeight="1">
      <c r="A2" s="100" t="s">
        <v>183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17" ht="22.5" customHeight="1">
      <c r="A3" s="100" t="s">
        <v>160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</row>
    <row r="4" spans="1:17" ht="22.5" customHeight="1">
      <c r="P4" s="75" t="s">
        <v>1</v>
      </c>
    </row>
    <row r="5" spans="1:17" ht="22.5" customHeight="1">
      <c r="A5" s="73"/>
      <c r="D5" s="101" t="s">
        <v>2</v>
      </c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</row>
    <row r="6" spans="1:17" ht="22.5" customHeight="1">
      <c r="A6" s="73"/>
      <c r="D6" s="78"/>
      <c r="E6" s="78"/>
      <c r="F6" s="78"/>
      <c r="G6" s="78"/>
      <c r="H6" s="78" t="s">
        <v>91</v>
      </c>
      <c r="I6" s="78"/>
      <c r="J6" s="78"/>
      <c r="K6" s="78"/>
      <c r="L6" s="78"/>
      <c r="M6" s="78"/>
      <c r="N6" s="79" t="s">
        <v>138</v>
      </c>
      <c r="O6" s="78"/>
      <c r="P6" s="78"/>
      <c r="Q6" s="78"/>
    </row>
    <row r="7" spans="1:17" s="78" customFormat="1" ht="22.5" customHeight="1">
      <c r="D7" s="78" t="s">
        <v>44</v>
      </c>
      <c r="H7" s="78" t="s">
        <v>92</v>
      </c>
      <c r="N7" s="76" t="s">
        <v>43</v>
      </c>
    </row>
    <row r="8" spans="1:17" s="78" customFormat="1" ht="22.5" customHeight="1">
      <c r="D8" s="78" t="s">
        <v>194</v>
      </c>
      <c r="F8" s="78" t="s">
        <v>94</v>
      </c>
      <c r="H8" s="78" t="s">
        <v>95</v>
      </c>
      <c r="J8" s="76"/>
      <c r="K8" s="76" t="s">
        <v>50</v>
      </c>
      <c r="L8" s="76"/>
      <c r="N8" s="78" t="s">
        <v>96</v>
      </c>
      <c r="P8" s="78" t="s">
        <v>93</v>
      </c>
    </row>
    <row r="9" spans="1:17" s="78" customFormat="1" ht="22.5" customHeight="1">
      <c r="D9" s="76" t="s">
        <v>195</v>
      </c>
      <c r="F9" s="76" t="s">
        <v>98</v>
      </c>
      <c r="H9" s="76" t="s">
        <v>99</v>
      </c>
      <c r="J9" s="77" t="s">
        <v>100</v>
      </c>
      <c r="L9" s="76" t="s">
        <v>101</v>
      </c>
      <c r="N9" s="76" t="s">
        <v>102</v>
      </c>
      <c r="P9" s="76" t="s">
        <v>43</v>
      </c>
    </row>
    <row r="10" spans="1:17" ht="22.5" customHeight="1">
      <c r="A10" s="81" t="s">
        <v>147</v>
      </c>
      <c r="B10" s="82"/>
      <c r="D10" s="83">
        <v>658698729</v>
      </c>
      <c r="E10" s="83"/>
      <c r="F10" s="83">
        <v>394766106</v>
      </c>
      <c r="G10" s="84"/>
      <c r="H10" s="83">
        <v>-9990674</v>
      </c>
      <c r="I10" s="84"/>
      <c r="J10" s="83">
        <v>90000000</v>
      </c>
      <c r="K10" s="83"/>
      <c r="L10" s="83">
        <v>1309412510</v>
      </c>
      <c r="M10" s="83"/>
      <c r="N10" s="83">
        <v>6232672188</v>
      </c>
      <c r="O10" s="83"/>
      <c r="P10" s="83">
        <f>SUM(D10:N10)</f>
        <v>8675558859</v>
      </c>
      <c r="Q10" s="83"/>
    </row>
    <row r="11" spans="1:17" ht="22.5" customHeight="1">
      <c r="A11" s="74" t="s">
        <v>75</v>
      </c>
      <c r="B11" s="82"/>
      <c r="D11" s="85">
        <v>0</v>
      </c>
      <c r="E11" s="83"/>
      <c r="F11" s="85">
        <v>0</v>
      </c>
      <c r="G11" s="84"/>
      <c r="H11" s="85">
        <v>0</v>
      </c>
      <c r="I11" s="84"/>
      <c r="J11" s="85">
        <v>0</v>
      </c>
      <c r="K11" s="83"/>
      <c r="L11" s="85">
        <v>346411958</v>
      </c>
      <c r="M11" s="83"/>
      <c r="N11" s="85">
        <v>0</v>
      </c>
      <c r="O11" s="83"/>
      <c r="P11" s="85">
        <f t="shared" ref="P11:P12" si="0">SUM(D11:N11)</f>
        <v>346411958</v>
      </c>
      <c r="Q11" s="83"/>
    </row>
    <row r="12" spans="1:17" ht="22.5" customHeight="1">
      <c r="A12" s="74" t="s">
        <v>104</v>
      </c>
      <c r="B12" s="82"/>
      <c r="D12" s="86">
        <v>0</v>
      </c>
      <c r="E12" s="83"/>
      <c r="F12" s="86">
        <v>0</v>
      </c>
      <c r="G12" s="84"/>
      <c r="H12" s="86">
        <v>0</v>
      </c>
      <c r="I12" s="84"/>
      <c r="J12" s="86">
        <v>0</v>
      </c>
      <c r="K12" s="83"/>
      <c r="L12" s="86">
        <v>-5248765</v>
      </c>
      <c r="M12" s="83"/>
      <c r="N12" s="87">
        <v>-804466609</v>
      </c>
      <c r="O12" s="83"/>
      <c r="P12" s="86">
        <f t="shared" si="0"/>
        <v>-809715374</v>
      </c>
      <c r="Q12" s="83"/>
    </row>
    <row r="13" spans="1:17" ht="22.5" customHeight="1">
      <c r="A13" s="74" t="s">
        <v>105</v>
      </c>
      <c r="B13" s="82"/>
      <c r="D13" s="88">
        <f>SUM(D11:D12)</f>
        <v>0</v>
      </c>
      <c r="E13" s="83"/>
      <c r="F13" s="88">
        <f>SUM(F11:F12)</f>
        <v>0</v>
      </c>
      <c r="G13" s="88"/>
      <c r="H13" s="88">
        <f>SUM(H11:H12)</f>
        <v>0</v>
      </c>
      <c r="I13" s="88"/>
      <c r="J13" s="88">
        <f>SUM(J11:J12)</f>
        <v>0</v>
      </c>
      <c r="K13" s="83"/>
      <c r="L13" s="88">
        <f>SUM(L11:L12)</f>
        <v>341163193</v>
      </c>
      <c r="M13" s="83"/>
      <c r="N13" s="88">
        <f>SUM(N11:N12)</f>
        <v>-804466609</v>
      </c>
      <c r="O13" s="83"/>
      <c r="P13" s="88">
        <f>SUM(P11:P12)</f>
        <v>-463303416</v>
      </c>
      <c r="Q13" s="83"/>
    </row>
    <row r="14" spans="1:17" ht="22.5" customHeight="1">
      <c r="A14" s="74" t="s">
        <v>165</v>
      </c>
      <c r="B14" s="82"/>
      <c r="D14" s="83">
        <v>34687984</v>
      </c>
      <c r="E14" s="83"/>
      <c r="F14" s="83">
        <v>138319485</v>
      </c>
      <c r="G14" s="88"/>
      <c r="H14" s="83">
        <v>0</v>
      </c>
      <c r="I14" s="88"/>
      <c r="J14" s="83">
        <v>0</v>
      </c>
      <c r="K14" s="83"/>
      <c r="L14" s="83">
        <v>0</v>
      </c>
      <c r="M14" s="83"/>
      <c r="N14" s="83">
        <v>0</v>
      </c>
      <c r="O14" s="83"/>
      <c r="P14" s="83">
        <f>SUM(D14:N14)</f>
        <v>173007469</v>
      </c>
      <c r="Q14" s="83"/>
    </row>
    <row r="15" spans="1:17" ht="22.5" customHeight="1">
      <c r="A15" s="74" t="s">
        <v>164</v>
      </c>
      <c r="B15" s="82"/>
      <c r="D15" s="83">
        <v>0</v>
      </c>
      <c r="E15" s="83"/>
      <c r="F15" s="83">
        <v>0</v>
      </c>
      <c r="G15" s="88"/>
      <c r="H15" s="83">
        <v>0</v>
      </c>
      <c r="I15" s="88"/>
      <c r="J15" s="83">
        <v>0</v>
      </c>
      <c r="K15" s="83"/>
      <c r="L15" s="83">
        <v>-416014855</v>
      </c>
      <c r="M15" s="83"/>
      <c r="N15" s="83">
        <v>0</v>
      </c>
      <c r="O15" s="83"/>
      <c r="P15" s="83">
        <f>SUM(D15:N15)</f>
        <v>-416014855</v>
      </c>
      <c r="Q15" s="83"/>
    </row>
    <row r="16" spans="1:17" ht="22.5" customHeight="1" thickBot="1">
      <c r="A16" s="81" t="s">
        <v>148</v>
      </c>
      <c r="B16" s="89"/>
      <c r="D16" s="90">
        <f>SUM(D10,D13:D15)</f>
        <v>693386713</v>
      </c>
      <c r="E16" s="83"/>
      <c r="F16" s="90">
        <f>SUM(F10,F13:F15)</f>
        <v>533085591</v>
      </c>
      <c r="G16" s="84"/>
      <c r="H16" s="90">
        <f>SUM(H10,H13:H15)</f>
        <v>-9990674</v>
      </c>
      <c r="I16" s="84"/>
      <c r="J16" s="90">
        <f>SUM(J10,J13:J15)</f>
        <v>90000000</v>
      </c>
      <c r="K16" s="83"/>
      <c r="L16" s="90">
        <f>SUM(L10,L13:L15)</f>
        <v>1234560848</v>
      </c>
      <c r="M16" s="83"/>
      <c r="N16" s="90">
        <f>SUM(N10,N13:N15)</f>
        <v>5428205579</v>
      </c>
      <c r="O16" s="83"/>
      <c r="P16" s="90">
        <f>SUM(P10,P13:P15)</f>
        <v>7969248057</v>
      </c>
      <c r="Q16" s="83"/>
    </row>
    <row r="17" spans="1:17" ht="22.5" customHeight="1" thickTop="1">
      <c r="A17" s="81"/>
      <c r="B17" s="89"/>
      <c r="D17" s="83"/>
      <c r="E17" s="83"/>
      <c r="F17" s="83"/>
      <c r="G17" s="84"/>
      <c r="H17" s="83"/>
      <c r="I17" s="84"/>
      <c r="J17" s="83"/>
      <c r="K17" s="83"/>
      <c r="L17" s="83"/>
      <c r="M17" s="83"/>
      <c r="N17" s="83"/>
      <c r="O17" s="83"/>
      <c r="P17" s="83"/>
      <c r="Q17" s="83"/>
    </row>
    <row r="18" spans="1:17" ht="22.5" customHeight="1">
      <c r="A18" s="81" t="s">
        <v>161</v>
      </c>
      <c r="B18" s="82"/>
      <c r="D18" s="83">
        <f>SUM(D16)</f>
        <v>693386713</v>
      </c>
      <c r="E18" s="83"/>
      <c r="F18" s="83">
        <f>SUM(F16)</f>
        <v>533085591</v>
      </c>
      <c r="G18" s="84"/>
      <c r="H18" s="83">
        <f>SUM(H16)</f>
        <v>-9990674</v>
      </c>
      <c r="I18" s="84"/>
      <c r="J18" s="83">
        <f>SUM(J16)</f>
        <v>90000000</v>
      </c>
      <c r="L18" s="83">
        <f>SUM(L16)</f>
        <v>1234560848</v>
      </c>
      <c r="N18" s="83">
        <f>SUM(N16)</f>
        <v>5428205579</v>
      </c>
      <c r="P18" s="83">
        <f>SUM(D18:N18)</f>
        <v>7969248057</v>
      </c>
      <c r="Q18" s="83"/>
    </row>
    <row r="19" spans="1:17" ht="22.5" customHeight="1">
      <c r="A19" s="74" t="s">
        <v>75</v>
      </c>
      <c r="B19" s="82"/>
      <c r="D19" s="91">
        <v>0</v>
      </c>
      <c r="E19" s="83"/>
      <c r="F19" s="91">
        <v>0</v>
      </c>
      <c r="G19" s="88"/>
      <c r="H19" s="91">
        <v>0</v>
      </c>
      <c r="I19" s="88"/>
      <c r="J19" s="91">
        <v>0</v>
      </c>
      <c r="K19" s="83"/>
      <c r="L19" s="85">
        <f>SUM(PL!E50)</f>
        <v>429103726</v>
      </c>
      <c r="M19" s="83"/>
      <c r="N19" s="91">
        <v>0</v>
      </c>
      <c r="O19" s="83"/>
      <c r="P19" s="85">
        <f t="shared" ref="P19:P20" si="1">SUM(D19:N19)</f>
        <v>429103726</v>
      </c>
      <c r="Q19" s="83"/>
    </row>
    <row r="20" spans="1:17" ht="22.5" customHeight="1">
      <c r="A20" s="74" t="s">
        <v>104</v>
      </c>
      <c r="B20" s="82"/>
      <c r="D20" s="87">
        <v>0</v>
      </c>
      <c r="E20" s="83"/>
      <c r="F20" s="87">
        <v>0</v>
      </c>
      <c r="G20" s="88"/>
      <c r="H20" s="87">
        <v>0</v>
      </c>
      <c r="I20" s="88"/>
      <c r="J20" s="87">
        <v>0</v>
      </c>
      <c r="K20" s="83"/>
      <c r="L20" s="86">
        <f>+PL!E42</f>
        <v>0</v>
      </c>
      <c r="M20" s="83"/>
      <c r="N20" s="87">
        <f>PL!E40</f>
        <v>2194605208</v>
      </c>
      <c r="O20" s="83"/>
      <c r="P20" s="86">
        <f t="shared" si="1"/>
        <v>2194605208</v>
      </c>
      <c r="Q20" s="83"/>
    </row>
    <row r="21" spans="1:17" ht="22.5" customHeight="1">
      <c r="A21" s="74" t="s">
        <v>105</v>
      </c>
      <c r="B21" s="82"/>
      <c r="D21" s="83">
        <f>SUM(D19:D20)</f>
        <v>0</v>
      </c>
      <c r="E21" s="83"/>
      <c r="F21" s="83">
        <f>SUM(F19:F20)</f>
        <v>0</v>
      </c>
      <c r="G21" s="88"/>
      <c r="H21" s="83">
        <f>SUM(H19:H20)</f>
        <v>0</v>
      </c>
      <c r="I21" s="88"/>
      <c r="J21" s="83">
        <f>SUM(J19:J20)</f>
        <v>0</v>
      </c>
      <c r="K21" s="83"/>
      <c r="L21" s="83">
        <f>SUM(L19:L20)</f>
        <v>429103726</v>
      </c>
      <c r="M21" s="83"/>
      <c r="N21" s="83">
        <f>SUM(N19:N20)</f>
        <v>2194605208</v>
      </c>
      <c r="O21" s="83"/>
      <c r="P21" s="83">
        <f>SUM(P19:P20)</f>
        <v>2623708934</v>
      </c>
      <c r="Q21" s="83"/>
    </row>
    <row r="22" spans="1:17" ht="22.5" customHeight="1">
      <c r="A22" s="74" t="s">
        <v>165</v>
      </c>
      <c r="B22" s="82"/>
      <c r="D22" s="83">
        <v>34537174</v>
      </c>
      <c r="E22" s="83"/>
      <c r="F22" s="83">
        <v>137895762</v>
      </c>
      <c r="G22" s="88"/>
      <c r="H22" s="83">
        <v>0</v>
      </c>
      <c r="I22" s="88"/>
      <c r="J22" s="83">
        <v>0</v>
      </c>
      <c r="K22" s="83"/>
      <c r="L22" s="83">
        <v>0</v>
      </c>
      <c r="M22" s="83"/>
      <c r="N22" s="83">
        <v>0</v>
      </c>
      <c r="O22" s="83"/>
      <c r="P22" s="83">
        <f>SUM(C22:N22)</f>
        <v>172432936</v>
      </c>
      <c r="Q22" s="83"/>
    </row>
    <row r="23" spans="1:17" ht="22.5" customHeight="1">
      <c r="A23" s="74" t="s">
        <v>200</v>
      </c>
      <c r="B23" s="82"/>
      <c r="D23" s="83">
        <v>0</v>
      </c>
      <c r="E23" s="83"/>
      <c r="F23" s="83">
        <v>0</v>
      </c>
      <c r="G23" s="88"/>
      <c r="H23" s="83">
        <v>0</v>
      </c>
      <c r="I23" s="88"/>
      <c r="J23" s="83">
        <v>6711000</v>
      </c>
      <c r="K23" s="83"/>
      <c r="L23" s="83">
        <v>-6711000</v>
      </c>
      <c r="M23" s="83"/>
      <c r="N23" s="83">
        <v>0</v>
      </c>
      <c r="O23" s="83"/>
      <c r="P23" s="83">
        <f>SUM(C23:N23)</f>
        <v>0</v>
      </c>
      <c r="Q23" s="83"/>
    </row>
    <row r="24" spans="1:17" ht="22.5" customHeight="1" thickBot="1">
      <c r="A24" s="81" t="s">
        <v>162</v>
      </c>
      <c r="B24" s="89"/>
      <c r="D24" s="90">
        <f>SUM(D18,D21:D23)</f>
        <v>727923887</v>
      </c>
      <c r="E24" s="83"/>
      <c r="F24" s="90">
        <f>SUM(F18,F21:F23)</f>
        <v>670981353</v>
      </c>
      <c r="G24" s="84"/>
      <c r="H24" s="90">
        <f>SUM(H18,H21:H23)</f>
        <v>-9990674</v>
      </c>
      <c r="I24" s="84"/>
      <c r="J24" s="90">
        <f>SUM(J18,J21:J23)</f>
        <v>96711000</v>
      </c>
      <c r="K24" s="83"/>
      <c r="L24" s="90">
        <f>SUM(L18,L21:L23)</f>
        <v>1656953574</v>
      </c>
      <c r="M24" s="83"/>
      <c r="N24" s="90">
        <f>SUM(N18,N21:N23)</f>
        <v>7622810787</v>
      </c>
      <c r="O24" s="83"/>
      <c r="P24" s="90">
        <f>SUM(P18,P21:P23)</f>
        <v>10765389927</v>
      </c>
      <c r="Q24" s="83"/>
    </row>
    <row r="25" spans="1:17" ht="22.5" customHeight="1" thickTop="1">
      <c r="D25" s="83">
        <f>SUM(D24-BS!E67)</f>
        <v>0</v>
      </c>
      <c r="E25" s="83"/>
      <c r="F25" s="83">
        <f>SUM(F24-BS!E68)</f>
        <v>0</v>
      </c>
      <c r="G25" s="83"/>
      <c r="H25" s="83">
        <f>H24-BS!E70</f>
        <v>0</v>
      </c>
      <c r="I25" s="83"/>
      <c r="J25" s="83">
        <f>SUM(J24-BS!E72)</f>
        <v>0</v>
      </c>
      <c r="K25" s="83"/>
      <c r="L25" s="83">
        <f>SUM(L24-BS!E73)</f>
        <v>0</v>
      </c>
      <c r="N25" s="83">
        <f>+N24-BS!E74</f>
        <v>0</v>
      </c>
      <c r="P25" s="83">
        <f>P24-BS!E75</f>
        <v>0</v>
      </c>
    </row>
    <row r="26" spans="1:17" ht="22.5" customHeight="1">
      <c r="A26" s="74" t="s">
        <v>25</v>
      </c>
      <c r="D26" s="83"/>
      <c r="F26" s="83"/>
      <c r="J26" s="83"/>
      <c r="L26" s="83"/>
      <c r="N26" s="83"/>
      <c r="P26" s="83"/>
    </row>
  </sheetData>
  <mergeCells count="4">
    <mergeCell ref="A1:Q1"/>
    <mergeCell ref="A2:Q2"/>
    <mergeCell ref="A3:Q3"/>
    <mergeCell ref="D5:P5"/>
  </mergeCells>
  <phoneticPr fontId="1" type="noConversion"/>
  <printOptions horizontalCentered="1"/>
  <pageMargins left="0.39370078740157483" right="0.39370078740157483" top="0.78740157480314965" bottom="0" header="0.19685039370078741" footer="0.19685039370078741"/>
  <pageSetup paperSize="9" scale="7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8"/>
  <sheetViews>
    <sheetView showGridLines="0" view="pageBreakPreview" zoomScale="70" zoomScaleNormal="70" zoomScaleSheetLayoutView="70" workbookViewId="0">
      <selection activeCell="A18" sqref="A18"/>
    </sheetView>
  </sheetViews>
  <sheetFormatPr defaultColWidth="9.140625" defaultRowHeight="23.45" customHeight="1"/>
  <cols>
    <col min="1" max="1" width="49.140625" style="74" customWidth="1"/>
    <col min="2" max="2" width="4.140625" style="74" customWidth="1"/>
    <col min="3" max="3" width="1.7109375" style="74" customWidth="1"/>
    <col min="4" max="4" width="19.42578125" style="74" customWidth="1"/>
    <col min="5" max="5" width="1.140625" style="74" customWidth="1"/>
    <col min="6" max="6" width="19.42578125" style="74" customWidth="1"/>
    <col min="7" max="7" width="1.140625" style="74" customWidth="1"/>
    <col min="8" max="8" width="19.42578125" style="74" customWidth="1"/>
    <col min="9" max="9" width="1.140625" style="74" customWidth="1"/>
    <col min="10" max="10" width="19.42578125" style="74" customWidth="1"/>
    <col min="11" max="11" width="1.140625" style="74" customWidth="1"/>
    <col min="12" max="12" width="20.42578125" style="74" customWidth="1"/>
    <col min="13" max="13" width="1.140625" style="74" customWidth="1"/>
    <col min="14" max="14" width="19.42578125" style="74" customWidth="1"/>
    <col min="15" max="15" width="1.7109375" style="74" customWidth="1"/>
    <col min="16" max="16" width="10.140625" style="74" customWidth="1"/>
    <col min="17" max="16384" width="9.140625" style="74"/>
  </cols>
  <sheetData>
    <row r="1" spans="1:18" ht="23.45" customHeight="1">
      <c r="A1" s="92" t="s">
        <v>0</v>
      </c>
      <c r="B1" s="92"/>
      <c r="C1" s="92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8" ht="23.45" customHeight="1">
      <c r="A2" s="81" t="s">
        <v>186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8" ht="23.45" customHeight="1">
      <c r="A3" s="100" t="s">
        <v>160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</row>
    <row r="4" spans="1:18" ht="23.45" customHeight="1">
      <c r="N4" s="75" t="s">
        <v>1</v>
      </c>
    </row>
    <row r="5" spans="1:18" ht="23.45" customHeight="1">
      <c r="D5" s="101" t="s">
        <v>3</v>
      </c>
      <c r="E5" s="101"/>
      <c r="F5" s="101"/>
      <c r="G5" s="101"/>
      <c r="H5" s="101"/>
      <c r="I5" s="101"/>
      <c r="J5" s="101"/>
      <c r="K5" s="101"/>
      <c r="L5" s="101"/>
      <c r="M5" s="101"/>
      <c r="N5" s="101"/>
    </row>
    <row r="6" spans="1:18" ht="23.45" customHeight="1">
      <c r="D6" s="78"/>
      <c r="E6" s="78"/>
      <c r="F6" s="78"/>
      <c r="G6" s="78"/>
      <c r="H6" s="78"/>
      <c r="I6" s="78"/>
      <c r="J6" s="78"/>
      <c r="K6" s="78"/>
      <c r="L6" s="79" t="s">
        <v>138</v>
      </c>
      <c r="M6" s="78"/>
      <c r="N6" s="78"/>
    </row>
    <row r="7" spans="1:18" s="78" customFormat="1" ht="23.45" customHeight="1">
      <c r="D7" s="78" t="s">
        <v>44</v>
      </c>
      <c r="L7" s="76" t="s">
        <v>43</v>
      </c>
      <c r="N7" s="80"/>
    </row>
    <row r="8" spans="1:18" s="78" customFormat="1" ht="23.45" customHeight="1">
      <c r="D8" s="78" t="s">
        <v>194</v>
      </c>
      <c r="F8" s="78" t="s">
        <v>94</v>
      </c>
      <c r="H8" s="76"/>
      <c r="I8" s="76" t="s">
        <v>50</v>
      </c>
      <c r="J8" s="76"/>
      <c r="L8" s="78" t="s">
        <v>96</v>
      </c>
      <c r="N8" s="78" t="s">
        <v>97</v>
      </c>
    </row>
    <row r="9" spans="1:18" s="78" customFormat="1" ht="23.45" customHeight="1">
      <c r="D9" s="76" t="s">
        <v>195</v>
      </c>
      <c r="F9" s="76" t="s">
        <v>98</v>
      </c>
      <c r="H9" s="77" t="s">
        <v>100</v>
      </c>
      <c r="J9" s="76" t="s">
        <v>101</v>
      </c>
      <c r="L9" s="76" t="s">
        <v>102</v>
      </c>
      <c r="N9" s="76" t="s">
        <v>103</v>
      </c>
    </row>
    <row r="10" spans="1:18" ht="23.45" customHeight="1">
      <c r="A10" s="81" t="s">
        <v>147</v>
      </c>
      <c r="D10" s="83">
        <v>658698729</v>
      </c>
      <c r="E10" s="83"/>
      <c r="F10" s="83">
        <v>394766106</v>
      </c>
      <c r="G10" s="84"/>
      <c r="H10" s="83">
        <v>90000000</v>
      </c>
      <c r="I10" s="83"/>
      <c r="J10" s="83">
        <v>1355595911</v>
      </c>
      <c r="K10" s="83"/>
      <c r="L10" s="83">
        <v>5888400530</v>
      </c>
      <c r="M10" s="83"/>
      <c r="N10" s="93">
        <f>SUM(SUM(D10:L10))</f>
        <v>8387461276</v>
      </c>
    </row>
    <row r="11" spans="1:18" ht="23.45" customHeight="1">
      <c r="A11" s="74" t="s">
        <v>75</v>
      </c>
      <c r="D11" s="85">
        <v>0</v>
      </c>
      <c r="E11" s="83"/>
      <c r="F11" s="85">
        <v>0</v>
      </c>
      <c r="G11" s="84"/>
      <c r="H11" s="85">
        <v>0</v>
      </c>
      <c r="I11" s="83"/>
      <c r="J11" s="85">
        <v>360675061</v>
      </c>
      <c r="K11" s="83"/>
      <c r="L11" s="85">
        <v>0</v>
      </c>
      <c r="M11" s="83"/>
      <c r="N11" s="91">
        <f>SUM(SUM(D11:L11))</f>
        <v>360675061</v>
      </c>
    </row>
    <row r="12" spans="1:18" ht="23.45" customHeight="1">
      <c r="A12" s="74" t="s">
        <v>104</v>
      </c>
      <c r="D12" s="86">
        <v>0</v>
      </c>
      <c r="E12" s="83"/>
      <c r="F12" s="86">
        <v>0</v>
      </c>
      <c r="G12" s="84"/>
      <c r="H12" s="86">
        <v>0</v>
      </c>
      <c r="I12" s="83"/>
      <c r="J12" s="86">
        <v>216677</v>
      </c>
      <c r="K12" s="83"/>
      <c r="L12" s="86">
        <v>-757990960</v>
      </c>
      <c r="M12" s="83"/>
      <c r="N12" s="87">
        <f>SUM(SUM(D12:L12))</f>
        <v>-757774283</v>
      </c>
    </row>
    <row r="13" spans="1:18" ht="23.45" customHeight="1">
      <c r="A13" s="74" t="s">
        <v>105</v>
      </c>
      <c r="B13" s="82"/>
      <c r="D13" s="88">
        <f>SUM(D11:D12)</f>
        <v>0</v>
      </c>
      <c r="E13" s="83"/>
      <c r="F13" s="88">
        <f>SUM(F11:F12)</f>
        <v>0</v>
      </c>
      <c r="G13" s="88"/>
      <c r="H13" s="88">
        <f>SUM(H11:H12)</f>
        <v>0</v>
      </c>
      <c r="I13" s="83"/>
      <c r="J13" s="88">
        <f>SUM(J11:J12)</f>
        <v>360891738</v>
      </c>
      <c r="K13" s="83"/>
      <c r="L13" s="88">
        <f>SUM(L11:L12)</f>
        <v>-757990960</v>
      </c>
      <c r="M13" s="83"/>
      <c r="N13" s="88">
        <f>SUM(N11:N12)</f>
        <v>-397099222</v>
      </c>
    </row>
    <row r="14" spans="1:18" ht="23.45" customHeight="1">
      <c r="A14" s="74" t="s">
        <v>165</v>
      </c>
      <c r="B14" s="82"/>
      <c r="D14" s="88">
        <v>34687984</v>
      </c>
      <c r="E14" s="83">
        <v>0</v>
      </c>
      <c r="F14" s="88">
        <v>138319485</v>
      </c>
      <c r="G14" s="88"/>
      <c r="H14" s="88">
        <v>0</v>
      </c>
      <c r="I14" s="83"/>
      <c r="J14" s="88">
        <v>0</v>
      </c>
      <c r="K14" s="83"/>
      <c r="L14" s="88">
        <v>0</v>
      </c>
      <c r="M14" s="83"/>
      <c r="N14" s="88">
        <f>SUM(SUM(D14:L14))</f>
        <v>173007469</v>
      </c>
    </row>
    <row r="15" spans="1:18" ht="23.45" customHeight="1">
      <c r="A15" s="74" t="s">
        <v>164</v>
      </c>
      <c r="B15" s="82"/>
      <c r="D15" s="88">
        <v>0</v>
      </c>
      <c r="E15" s="83"/>
      <c r="F15" s="88">
        <v>0</v>
      </c>
      <c r="G15" s="88"/>
      <c r="H15" s="88">
        <v>0</v>
      </c>
      <c r="I15" s="83"/>
      <c r="J15" s="88">
        <v>-416014855</v>
      </c>
      <c r="K15" s="83"/>
      <c r="L15" s="88">
        <v>0</v>
      </c>
      <c r="M15" s="83"/>
      <c r="N15" s="88">
        <f>SUM(D15:L15)</f>
        <v>-416014855</v>
      </c>
    </row>
    <row r="16" spans="1:18" ht="23.45" customHeight="1" thickBot="1">
      <c r="A16" s="81" t="s">
        <v>148</v>
      </c>
      <c r="D16" s="94">
        <f>SUM(D10,D13:D15)</f>
        <v>693386713</v>
      </c>
      <c r="E16" s="84"/>
      <c r="F16" s="94">
        <f>SUM(F10,F13:F15)</f>
        <v>533085591</v>
      </c>
      <c r="G16" s="84"/>
      <c r="H16" s="94">
        <f>SUM(H10,H13:H15)</f>
        <v>90000000</v>
      </c>
      <c r="I16" s="84"/>
      <c r="J16" s="94">
        <f>SUM(J10,J13:J15)</f>
        <v>1300472794</v>
      </c>
      <c r="K16" s="84"/>
      <c r="L16" s="94">
        <f>SUM(L10,L13:L15)</f>
        <v>5130409570</v>
      </c>
      <c r="M16" s="84"/>
      <c r="N16" s="94">
        <f>SUM(N10,N13:N15)</f>
        <v>7747354668</v>
      </c>
    </row>
    <row r="17" spans="1:14" ht="23.45" customHeight="1" thickTop="1">
      <c r="A17" s="81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14" ht="23.45" customHeight="1">
      <c r="A18" s="81" t="s">
        <v>161</v>
      </c>
      <c r="D18" s="83">
        <f>SUM(D16)</f>
        <v>693386713</v>
      </c>
      <c r="E18" s="83"/>
      <c r="F18" s="83">
        <f>SUM(F16)</f>
        <v>533085591</v>
      </c>
      <c r="G18" s="84"/>
      <c r="H18" s="83">
        <f>SUM(H16)</f>
        <v>90000000</v>
      </c>
      <c r="I18" s="83"/>
      <c r="J18" s="83">
        <f>SUM(J16)</f>
        <v>1300472794</v>
      </c>
      <c r="K18" s="83"/>
      <c r="L18" s="83">
        <f>SUM(L16)</f>
        <v>5130409570</v>
      </c>
      <c r="M18" s="83"/>
      <c r="N18" s="83">
        <f>SUM(N16)</f>
        <v>7747354668</v>
      </c>
    </row>
    <row r="19" spans="1:14" ht="23.45" customHeight="1">
      <c r="A19" s="74" t="s">
        <v>75</v>
      </c>
      <c r="D19" s="85">
        <v>0</v>
      </c>
      <c r="E19" s="83"/>
      <c r="F19" s="85">
        <v>0</v>
      </c>
      <c r="G19" s="84"/>
      <c r="H19" s="85">
        <v>0</v>
      </c>
      <c r="I19" s="83"/>
      <c r="J19" s="85">
        <f>+PL!I28</f>
        <v>563956011</v>
      </c>
      <c r="K19" s="83"/>
      <c r="L19" s="85">
        <v>0</v>
      </c>
      <c r="M19" s="83"/>
      <c r="N19" s="91">
        <f>SUM(SUM(D19:L19))</f>
        <v>563956011</v>
      </c>
    </row>
    <row r="20" spans="1:14" ht="23.45" customHeight="1">
      <c r="A20" s="74" t="s">
        <v>104</v>
      </c>
      <c r="D20" s="86">
        <v>0</v>
      </c>
      <c r="E20" s="83"/>
      <c r="F20" s="86">
        <v>0</v>
      </c>
      <c r="G20" s="84"/>
      <c r="H20" s="86">
        <v>0</v>
      </c>
      <c r="I20" s="83"/>
      <c r="J20" s="86">
        <v>0</v>
      </c>
      <c r="K20" s="83"/>
      <c r="L20" s="86">
        <f>+PL!I40</f>
        <v>2089625700</v>
      </c>
      <c r="M20" s="83"/>
      <c r="N20" s="87">
        <f>SUM(SUM(D20:L20))</f>
        <v>2089625700</v>
      </c>
    </row>
    <row r="21" spans="1:14" ht="23.45" customHeight="1">
      <c r="A21" s="74" t="s">
        <v>105</v>
      </c>
      <c r="B21" s="82"/>
      <c r="D21" s="88">
        <f>SUM(D19:D20)</f>
        <v>0</v>
      </c>
      <c r="E21" s="83"/>
      <c r="F21" s="88">
        <f>SUM(F19:F20)</f>
        <v>0</v>
      </c>
      <c r="G21" s="88"/>
      <c r="H21" s="88">
        <f>SUM(H19:H20)</f>
        <v>0</v>
      </c>
      <c r="I21" s="83"/>
      <c r="J21" s="88">
        <f>SUM(J19:J20)</f>
        <v>563956011</v>
      </c>
      <c r="K21" s="83"/>
      <c r="L21" s="88">
        <f>SUM(L19:L20)</f>
        <v>2089625700</v>
      </c>
      <c r="M21" s="83"/>
      <c r="N21" s="88">
        <f>SUM(N19:N20)</f>
        <v>2653581711</v>
      </c>
    </row>
    <row r="22" spans="1:14" ht="23.45" customHeight="1">
      <c r="A22" s="74" t="s">
        <v>165</v>
      </c>
      <c r="B22" s="82"/>
      <c r="D22" s="88">
        <v>34537174</v>
      </c>
      <c r="E22" s="83"/>
      <c r="F22" s="88">
        <v>137895762</v>
      </c>
      <c r="G22" s="88"/>
      <c r="H22" s="88">
        <v>0</v>
      </c>
      <c r="I22" s="83"/>
      <c r="J22" s="88">
        <v>0</v>
      </c>
      <c r="K22" s="83"/>
      <c r="L22" s="88">
        <v>0</v>
      </c>
      <c r="M22" s="83"/>
      <c r="N22" s="88">
        <f>SUM(D22:L22)</f>
        <v>172432936</v>
      </c>
    </row>
    <row r="23" spans="1:14" ht="23.45" customHeight="1">
      <c r="A23" s="74" t="s">
        <v>200</v>
      </c>
      <c r="B23" s="82"/>
      <c r="D23" s="88">
        <v>0</v>
      </c>
      <c r="E23" s="83"/>
      <c r="F23" s="88">
        <v>0</v>
      </c>
      <c r="G23" s="88"/>
      <c r="H23" s="88">
        <v>6711000</v>
      </c>
      <c r="I23" s="83"/>
      <c r="J23" s="88">
        <v>-6711000</v>
      </c>
      <c r="K23" s="83"/>
      <c r="L23" s="88">
        <v>0</v>
      </c>
      <c r="M23" s="83"/>
      <c r="N23" s="88">
        <f>SUM(D23:L23)</f>
        <v>0</v>
      </c>
    </row>
    <row r="24" spans="1:14" ht="23.45" customHeight="1" thickBot="1">
      <c r="A24" s="81" t="s">
        <v>162</v>
      </c>
      <c r="D24" s="94">
        <f>SUM(D18,SUM(D21:D23))</f>
        <v>727923887</v>
      </c>
      <c r="E24" s="84"/>
      <c r="F24" s="94">
        <f>SUM(F18,SUM(F21:F23))</f>
        <v>670981353</v>
      </c>
      <c r="G24" s="84"/>
      <c r="H24" s="94">
        <f>SUM(H18,SUM(H21:H23))</f>
        <v>96711000</v>
      </c>
      <c r="I24" s="84"/>
      <c r="J24" s="94">
        <f>SUM(J18,SUM(J21:J23))</f>
        <v>1857717805</v>
      </c>
      <c r="K24" s="84"/>
      <c r="L24" s="94">
        <f>SUM(L18,SUM(L21:L23))</f>
        <v>7220035270</v>
      </c>
      <c r="M24" s="84"/>
      <c r="N24" s="94">
        <f>SUM(N18,SUM(N21:N23))</f>
        <v>10573369315</v>
      </c>
    </row>
    <row r="25" spans="1:14" ht="23.45" customHeight="1" thickTop="1">
      <c r="D25" s="83">
        <f>SUM(D24-BS!I67)</f>
        <v>0</v>
      </c>
      <c r="F25" s="83">
        <f>SUM(F24-BS!I68)</f>
        <v>0</v>
      </c>
      <c r="H25" s="83">
        <f>SUM(H24-BS!I72)</f>
        <v>0</v>
      </c>
      <c r="J25" s="83">
        <f>SUM(J24-BS!I73)</f>
        <v>0</v>
      </c>
      <c r="L25" s="83">
        <f>SUM(L24-BS!I74)</f>
        <v>0</v>
      </c>
      <c r="N25" s="83">
        <f>+N24-BS!I75</f>
        <v>0</v>
      </c>
    </row>
    <row r="26" spans="1:14" ht="23.45" customHeight="1">
      <c r="A26" s="74" t="s">
        <v>25</v>
      </c>
      <c r="D26" s="83">
        <f>-D25</f>
        <v>0</v>
      </c>
      <c r="E26" s="83">
        <f t="shared" ref="E26" si="0">-E25</f>
        <v>0</v>
      </c>
      <c r="F26" s="83"/>
      <c r="H26" s="83"/>
      <c r="J26" s="83"/>
      <c r="K26" s="83"/>
      <c r="L26" s="83"/>
      <c r="N26" s="83"/>
    </row>
    <row r="28" spans="1:14" ht="23.45" customHeight="1">
      <c r="J28" s="83"/>
    </row>
  </sheetData>
  <mergeCells count="2">
    <mergeCell ref="D5:N5"/>
    <mergeCell ref="A3:R3"/>
  </mergeCells>
  <phoneticPr fontId="1" type="noConversion"/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0"/>
  <sheetViews>
    <sheetView showGridLines="0" tabSelected="1" view="pageBreakPreview" zoomScale="80" zoomScaleNormal="78" zoomScaleSheetLayoutView="80" workbookViewId="0">
      <selection activeCell="A56" sqref="A56"/>
    </sheetView>
  </sheetViews>
  <sheetFormatPr defaultColWidth="10.7109375" defaultRowHeight="22.5" customHeight="1"/>
  <cols>
    <col min="1" max="1" width="29.85546875" style="3" customWidth="1"/>
    <col min="2" max="2" width="24.140625" style="3" customWidth="1"/>
    <col min="3" max="3" width="5.28515625" style="45" customWidth="1"/>
    <col min="4" max="4" width="1" style="45" customWidth="1"/>
    <col min="5" max="5" width="17" style="5" bestFit="1" customWidth="1"/>
    <col min="6" max="6" width="1" style="30" customWidth="1"/>
    <col min="7" max="7" width="16.42578125" style="30" bestFit="1" customWidth="1"/>
    <col min="8" max="8" width="1" style="30" customWidth="1"/>
    <col min="9" max="9" width="18.5703125" style="30" bestFit="1" customWidth="1"/>
    <col min="10" max="10" width="1" style="3" customWidth="1"/>
    <col min="11" max="11" width="16.42578125" style="30" bestFit="1" customWidth="1"/>
    <col min="12" max="12" width="0.5703125" style="3" customWidth="1"/>
    <col min="13" max="13" width="14.140625" style="3" bestFit="1" customWidth="1"/>
    <col min="14" max="14" width="12.85546875" style="3" bestFit="1" customWidth="1"/>
    <col min="15" max="15" width="10.7109375" style="3"/>
    <col min="16" max="16" width="12.85546875" style="3" bestFit="1" customWidth="1"/>
    <col min="17" max="16384" width="10.7109375" style="3"/>
  </cols>
  <sheetData>
    <row r="1" spans="1:11" ht="22.5" customHeight="1">
      <c r="A1" s="14" t="s">
        <v>0</v>
      </c>
      <c r="B1" s="15"/>
      <c r="C1" s="16"/>
      <c r="D1" s="17"/>
      <c r="E1" s="7"/>
      <c r="F1" s="18"/>
      <c r="G1" s="18"/>
      <c r="H1" s="18"/>
      <c r="I1" s="18"/>
      <c r="J1" s="15"/>
      <c r="K1" s="18"/>
    </row>
    <row r="2" spans="1:11" ht="22.5" customHeight="1">
      <c r="A2" s="14" t="s">
        <v>106</v>
      </c>
      <c r="B2" s="15"/>
      <c r="C2" s="16"/>
      <c r="D2" s="17"/>
      <c r="E2" s="7"/>
      <c r="F2" s="18"/>
      <c r="G2" s="18"/>
      <c r="H2" s="18"/>
      <c r="I2" s="18"/>
      <c r="J2" s="15"/>
      <c r="K2" s="18"/>
    </row>
    <row r="3" spans="1:11" ht="22.5" customHeight="1">
      <c r="A3" s="14" t="s">
        <v>160</v>
      </c>
      <c r="B3" s="15"/>
      <c r="C3" s="16"/>
      <c r="D3" s="17"/>
      <c r="E3" s="7"/>
      <c r="F3" s="18"/>
      <c r="G3" s="18"/>
      <c r="H3" s="18"/>
      <c r="I3" s="18"/>
      <c r="J3" s="15"/>
      <c r="K3" s="18"/>
    </row>
    <row r="4" spans="1:11" s="4" customFormat="1" ht="22.5" customHeight="1">
      <c r="D4" s="19"/>
      <c r="E4" s="12"/>
      <c r="F4" s="20"/>
      <c r="G4" s="20"/>
      <c r="H4" s="20"/>
      <c r="I4" s="20"/>
      <c r="J4" s="21"/>
      <c r="K4" s="22" t="s">
        <v>1</v>
      </c>
    </row>
    <row r="5" spans="1:11" s="4" customFormat="1" ht="22.5" customHeight="1">
      <c r="D5" s="19"/>
      <c r="E5" s="8"/>
      <c r="F5" s="23" t="s">
        <v>2</v>
      </c>
      <c r="G5" s="23"/>
      <c r="H5" s="20"/>
      <c r="I5" s="23"/>
      <c r="J5" s="24" t="s">
        <v>3</v>
      </c>
      <c r="K5" s="25"/>
    </row>
    <row r="6" spans="1:11" ht="22.5" customHeight="1">
      <c r="A6" s="26"/>
      <c r="B6" s="4"/>
      <c r="C6" s="4"/>
      <c r="D6" s="4"/>
      <c r="E6" s="9" t="s">
        <v>159</v>
      </c>
      <c r="F6" s="27"/>
      <c r="G6" s="28" t="s">
        <v>149</v>
      </c>
      <c r="H6" s="27"/>
      <c r="I6" s="28" t="s">
        <v>159</v>
      </c>
      <c r="J6" s="27"/>
      <c r="K6" s="28" t="s">
        <v>149</v>
      </c>
    </row>
    <row r="7" spans="1:11" ht="22.5" customHeight="1">
      <c r="A7" s="26" t="s">
        <v>107</v>
      </c>
      <c r="C7" s="29"/>
      <c r="D7" s="29"/>
    </row>
    <row r="8" spans="1:11" ht="22.5" customHeight="1">
      <c r="A8" s="3" t="s">
        <v>196</v>
      </c>
      <c r="C8" s="29"/>
      <c r="D8" s="29"/>
      <c r="E8" s="5">
        <f>SUM(PL!E26)</f>
        <v>433077678</v>
      </c>
      <c r="F8" s="31"/>
      <c r="G8" s="31">
        <f>SUM(PL!G26)</f>
        <v>332434501</v>
      </c>
      <c r="H8" s="31"/>
      <c r="I8" s="31">
        <f>SUM(PL!I26)</f>
        <v>566145090</v>
      </c>
      <c r="J8" s="31"/>
      <c r="K8" s="31">
        <f>SUM(PL!K26)</f>
        <v>345752082</v>
      </c>
    </row>
    <row r="9" spans="1:11" ht="22.5" customHeight="1">
      <c r="A9" s="3" t="s">
        <v>108</v>
      </c>
      <c r="C9" s="29"/>
      <c r="D9" s="29"/>
      <c r="F9" s="31"/>
      <c r="G9" s="31"/>
      <c r="H9" s="31"/>
      <c r="I9" s="31"/>
      <c r="J9" s="31"/>
      <c r="K9" s="31"/>
    </row>
    <row r="10" spans="1:11" ht="22.5" customHeight="1">
      <c r="A10" s="3" t="s">
        <v>109</v>
      </c>
      <c r="C10" s="29"/>
      <c r="D10" s="29"/>
      <c r="F10" s="31"/>
      <c r="G10" s="31"/>
      <c r="H10" s="31"/>
      <c r="I10" s="31"/>
      <c r="J10" s="31"/>
      <c r="K10" s="31"/>
    </row>
    <row r="11" spans="1:11" ht="22.5" customHeight="1">
      <c r="A11" s="3" t="s">
        <v>110</v>
      </c>
      <c r="C11" s="29"/>
      <c r="D11" s="29"/>
      <c r="E11" s="5">
        <v>52201818</v>
      </c>
      <c r="F11" s="31"/>
      <c r="G11" s="5">
        <v>47857498</v>
      </c>
      <c r="H11" s="31"/>
      <c r="I11" s="31">
        <v>6735109</v>
      </c>
      <c r="J11" s="31"/>
      <c r="K11" s="31">
        <v>7269796</v>
      </c>
    </row>
    <row r="12" spans="1:11" ht="22.5" customHeight="1">
      <c r="A12" s="32" t="s">
        <v>166</v>
      </c>
      <c r="C12" s="29"/>
      <c r="D12" s="29"/>
      <c r="E12" s="5">
        <v>-3201232</v>
      </c>
      <c r="F12" s="31"/>
      <c r="G12" s="5">
        <v>112720</v>
      </c>
      <c r="H12" s="31"/>
      <c r="I12" s="31">
        <v>-3238801</v>
      </c>
      <c r="J12" s="31"/>
      <c r="K12" s="31">
        <v>72940</v>
      </c>
    </row>
    <row r="13" spans="1:11" ht="22.5" customHeight="1">
      <c r="A13" s="32" t="s">
        <v>167</v>
      </c>
      <c r="C13" s="29"/>
      <c r="D13" s="29"/>
      <c r="E13" s="5">
        <v>-127975</v>
      </c>
      <c r="F13" s="31"/>
      <c r="G13" s="5">
        <v>-176434</v>
      </c>
      <c r="H13" s="31"/>
      <c r="I13" s="31">
        <v>0</v>
      </c>
      <c r="J13" s="31"/>
      <c r="K13" s="31">
        <v>0</v>
      </c>
    </row>
    <row r="14" spans="1:11" ht="22.5" customHeight="1">
      <c r="A14" s="32" t="s">
        <v>168</v>
      </c>
      <c r="B14" s="31"/>
      <c r="C14" s="29"/>
      <c r="D14" s="29"/>
      <c r="E14" s="5">
        <v>-486222</v>
      </c>
      <c r="F14" s="31"/>
      <c r="G14" s="5">
        <v>-401466</v>
      </c>
      <c r="H14" s="31"/>
      <c r="I14" s="31">
        <v>-1177845</v>
      </c>
      <c r="J14" s="31"/>
      <c r="K14" s="31">
        <v>-353486</v>
      </c>
    </row>
    <row r="15" spans="1:11" ht="22.5" customHeight="1">
      <c r="A15" s="3" t="s">
        <v>197</v>
      </c>
      <c r="B15" s="31"/>
      <c r="C15" s="29"/>
      <c r="D15" s="29"/>
      <c r="E15" s="31">
        <v>0</v>
      </c>
      <c r="F15" s="31"/>
      <c r="G15" s="31">
        <v>0</v>
      </c>
      <c r="H15" s="31"/>
      <c r="I15" s="31">
        <v>0</v>
      </c>
      <c r="J15" s="31"/>
      <c r="K15" s="31">
        <v>13785052</v>
      </c>
    </row>
    <row r="16" spans="1:11" ht="22.5" customHeight="1">
      <c r="A16" s="3" t="s">
        <v>189</v>
      </c>
      <c r="C16" s="29"/>
      <c r="D16" s="29"/>
      <c r="E16" s="31">
        <v>0</v>
      </c>
      <c r="F16" s="31"/>
      <c r="G16" s="31">
        <v>-318671</v>
      </c>
      <c r="H16" s="31"/>
      <c r="I16" s="31">
        <v>0</v>
      </c>
      <c r="J16" s="31"/>
      <c r="K16" s="31">
        <v>0</v>
      </c>
    </row>
    <row r="17" spans="1:11" s="13" customFormat="1" ht="22.5" customHeight="1">
      <c r="A17" s="32" t="s">
        <v>169</v>
      </c>
      <c r="C17" s="33"/>
      <c r="D17" s="33"/>
      <c r="E17" s="31">
        <v>0</v>
      </c>
      <c r="F17" s="34"/>
      <c r="G17" s="31">
        <v>47231871</v>
      </c>
      <c r="H17" s="34"/>
      <c r="I17" s="35">
        <v>0</v>
      </c>
      <c r="J17" s="34"/>
      <c r="K17" s="31">
        <v>46169471</v>
      </c>
    </row>
    <row r="18" spans="1:11" s="13" customFormat="1" ht="22.5" customHeight="1">
      <c r="A18" s="3" t="s">
        <v>156</v>
      </c>
      <c r="C18" s="33"/>
      <c r="D18" s="33"/>
      <c r="E18" s="31">
        <v>0</v>
      </c>
      <c r="F18" s="34"/>
      <c r="G18" s="31">
        <v>-5118740</v>
      </c>
      <c r="H18" s="34"/>
      <c r="I18" s="35">
        <v>0</v>
      </c>
      <c r="J18" s="34"/>
      <c r="K18" s="31">
        <v>-5118740</v>
      </c>
    </row>
    <row r="19" spans="1:11" ht="22.5" customHeight="1">
      <c r="A19" s="32" t="s">
        <v>170</v>
      </c>
      <c r="C19" s="29"/>
      <c r="D19" s="29"/>
      <c r="E19" s="31">
        <v>3037136</v>
      </c>
      <c r="F19" s="31"/>
      <c r="G19" s="31">
        <v>2089360</v>
      </c>
      <c r="H19" s="31"/>
      <c r="I19" s="31">
        <v>565291</v>
      </c>
      <c r="J19" s="31"/>
      <c r="K19" s="31">
        <v>682853</v>
      </c>
    </row>
    <row r="20" spans="1:11" ht="22.5" customHeight="1">
      <c r="A20" s="3" t="s">
        <v>111</v>
      </c>
      <c r="C20" s="29"/>
      <c r="D20" s="29"/>
      <c r="E20" s="5">
        <v>-496629774</v>
      </c>
      <c r="F20" s="31"/>
      <c r="G20" s="5">
        <v>-473545928</v>
      </c>
      <c r="H20" s="31"/>
      <c r="I20" s="31">
        <v>-584388789</v>
      </c>
      <c r="J20" s="31"/>
      <c r="K20" s="31">
        <v>-443581213</v>
      </c>
    </row>
    <row r="21" spans="1:11" ht="22.5" customHeight="1">
      <c r="A21" s="3" t="s">
        <v>112</v>
      </c>
      <c r="C21" s="29"/>
      <c r="D21" s="29"/>
      <c r="E21" s="5">
        <v>-198073</v>
      </c>
      <c r="F21" s="31"/>
      <c r="G21" s="5">
        <v>-154546</v>
      </c>
      <c r="H21" s="31"/>
      <c r="I21" s="31">
        <v>-45040177</v>
      </c>
      <c r="J21" s="31"/>
      <c r="K21" s="31">
        <v>-40720010</v>
      </c>
    </row>
    <row r="22" spans="1:11" ht="22.5" customHeight="1">
      <c r="A22" s="3" t="s">
        <v>113</v>
      </c>
      <c r="C22" s="29"/>
      <c r="D22" s="29"/>
      <c r="E22" s="10">
        <v>15844009</v>
      </c>
      <c r="F22" s="31"/>
      <c r="G22" s="10">
        <v>16191492</v>
      </c>
      <c r="H22" s="31"/>
      <c r="I22" s="36">
        <v>18885411</v>
      </c>
      <c r="J22" s="31"/>
      <c r="K22" s="36">
        <v>20584334</v>
      </c>
    </row>
    <row r="23" spans="1:11" ht="22.5" customHeight="1">
      <c r="A23" s="3" t="s">
        <v>190</v>
      </c>
      <c r="C23" s="29"/>
      <c r="D23" s="29"/>
      <c r="F23" s="31"/>
      <c r="G23" s="31"/>
      <c r="H23" s="31"/>
      <c r="I23" s="31"/>
      <c r="J23" s="31"/>
      <c r="K23" s="31"/>
    </row>
    <row r="24" spans="1:11" ht="22.5" customHeight="1">
      <c r="A24" s="3" t="s">
        <v>146</v>
      </c>
      <c r="C24" s="29"/>
      <c r="D24" s="29"/>
      <c r="E24" s="5">
        <f>SUM(E8:E22)</f>
        <v>3517365</v>
      </c>
      <c r="F24" s="31"/>
      <c r="G24" s="31">
        <f>SUM(G8:G22)</f>
        <v>-33798343</v>
      </c>
      <c r="H24" s="31"/>
      <c r="I24" s="31">
        <f>SUM(I8:I22)</f>
        <v>-41514711</v>
      </c>
      <c r="J24" s="31"/>
      <c r="K24" s="31">
        <f>SUM(K8:K22)</f>
        <v>-55456921</v>
      </c>
    </row>
    <row r="25" spans="1:11" ht="22.5" customHeight="1">
      <c r="A25" s="3" t="s">
        <v>114</v>
      </c>
      <c r="C25" s="29"/>
      <c r="D25" s="29"/>
      <c r="F25" s="31"/>
      <c r="G25" s="31"/>
      <c r="H25" s="31"/>
      <c r="I25" s="31"/>
      <c r="J25" s="31"/>
      <c r="K25" s="31"/>
    </row>
    <row r="26" spans="1:11" ht="22.5" customHeight="1">
      <c r="A26" s="3" t="s">
        <v>115</v>
      </c>
      <c r="C26" s="29"/>
      <c r="D26" s="29"/>
      <c r="E26" s="5">
        <v>-9400566</v>
      </c>
      <c r="F26" s="31"/>
      <c r="G26" s="5">
        <v>-33061965</v>
      </c>
      <c r="H26" s="31"/>
      <c r="I26" s="31">
        <v>2466693</v>
      </c>
      <c r="J26" s="31"/>
      <c r="K26" s="31">
        <v>6045493</v>
      </c>
    </row>
    <row r="27" spans="1:11" ht="22.5" customHeight="1">
      <c r="A27" s="3" t="s">
        <v>116</v>
      </c>
      <c r="C27" s="29"/>
      <c r="D27" s="29"/>
      <c r="E27" s="5">
        <v>-11885518</v>
      </c>
      <c r="F27" s="31"/>
      <c r="G27" s="5">
        <v>-37114602</v>
      </c>
      <c r="H27" s="31"/>
      <c r="I27" s="31">
        <v>-100817</v>
      </c>
      <c r="J27" s="31"/>
      <c r="K27" s="31">
        <v>2010840</v>
      </c>
    </row>
    <row r="28" spans="1:11" ht="22.5" customHeight="1">
      <c r="A28" s="3" t="s">
        <v>117</v>
      </c>
      <c r="C28" s="29"/>
      <c r="D28" s="29"/>
      <c r="E28" s="5">
        <v>6737811</v>
      </c>
      <c r="F28" s="31"/>
      <c r="G28" s="5">
        <v>-6090905</v>
      </c>
      <c r="H28" s="31"/>
      <c r="I28" s="31">
        <v>7125926</v>
      </c>
      <c r="J28" s="31"/>
      <c r="K28" s="31">
        <v>124751</v>
      </c>
    </row>
    <row r="29" spans="1:11" ht="22.5" customHeight="1">
      <c r="A29" s="3" t="s">
        <v>118</v>
      </c>
      <c r="C29" s="29"/>
      <c r="D29" s="29"/>
      <c r="E29" s="5">
        <v>2096043</v>
      </c>
      <c r="F29" s="31"/>
      <c r="G29" s="5">
        <v>2152972</v>
      </c>
      <c r="H29" s="31"/>
      <c r="I29" s="31">
        <v>0</v>
      </c>
      <c r="J29" s="31"/>
      <c r="K29" s="31">
        <v>0</v>
      </c>
    </row>
    <row r="30" spans="1:11" ht="22.5" customHeight="1">
      <c r="A30" s="3" t="s">
        <v>119</v>
      </c>
      <c r="C30" s="29"/>
      <c r="D30" s="29"/>
      <c r="F30" s="31"/>
      <c r="G30" s="5"/>
      <c r="H30" s="31"/>
      <c r="I30" s="31"/>
      <c r="J30" s="31"/>
      <c r="K30" s="31"/>
    </row>
    <row r="31" spans="1:11" ht="22.5" customHeight="1">
      <c r="A31" s="3" t="s">
        <v>120</v>
      </c>
      <c r="C31" s="29"/>
      <c r="D31" s="29"/>
      <c r="E31" s="5">
        <v>66138924</v>
      </c>
      <c r="F31" s="31"/>
      <c r="G31" s="5">
        <v>27631082</v>
      </c>
      <c r="H31" s="31"/>
      <c r="I31" s="37">
        <v>5458149</v>
      </c>
      <c r="J31" s="31"/>
      <c r="K31" s="31">
        <v>-11696708.810000001</v>
      </c>
    </row>
    <row r="32" spans="1:11" ht="22.5" customHeight="1">
      <c r="A32" s="3" t="s">
        <v>121</v>
      </c>
      <c r="C32" s="29"/>
      <c r="D32" s="29"/>
      <c r="E32" s="12">
        <v>-6345555</v>
      </c>
      <c r="F32" s="31"/>
      <c r="G32" s="12">
        <v>5218659</v>
      </c>
      <c r="H32" s="31"/>
      <c r="I32" s="37">
        <v>8565</v>
      </c>
      <c r="J32" s="31"/>
      <c r="K32" s="37">
        <v>-782983</v>
      </c>
    </row>
    <row r="33" spans="1:11" ht="22.5" customHeight="1">
      <c r="A33" s="32" t="s">
        <v>171</v>
      </c>
      <c r="C33" s="29"/>
      <c r="D33" s="29"/>
      <c r="E33" s="10">
        <v>-19680803</v>
      </c>
      <c r="F33" s="31"/>
      <c r="G33" s="10">
        <v>-834213</v>
      </c>
      <c r="H33" s="31"/>
      <c r="I33" s="36">
        <v>-8276942</v>
      </c>
      <c r="J33" s="31"/>
      <c r="K33" s="36">
        <v>1366214</v>
      </c>
    </row>
    <row r="34" spans="1:11" ht="22.5" customHeight="1">
      <c r="A34" s="26" t="s">
        <v>143</v>
      </c>
      <c r="C34" s="29"/>
      <c r="D34" s="29"/>
      <c r="E34" s="5">
        <f>SUM(E24:E33)</f>
        <v>31177701</v>
      </c>
      <c r="F34" s="31"/>
      <c r="G34" s="5">
        <f>SUM(G24:G33)</f>
        <v>-75897315</v>
      </c>
      <c r="H34" s="31"/>
      <c r="I34" s="31">
        <f>SUM(I24:I33)</f>
        <v>-34833137</v>
      </c>
      <c r="J34" s="31"/>
      <c r="K34" s="31">
        <f>SUM(K24:K33)</f>
        <v>-58389314.810000002</v>
      </c>
    </row>
    <row r="35" spans="1:11" ht="22.5" customHeight="1">
      <c r="A35" s="3" t="s">
        <v>157</v>
      </c>
      <c r="C35" s="29"/>
      <c r="D35" s="29"/>
      <c r="E35" s="10">
        <v>-2366973</v>
      </c>
      <c r="F35" s="31"/>
      <c r="G35" s="10">
        <v>-3693468</v>
      </c>
      <c r="H35" s="31"/>
      <c r="I35" s="36">
        <v>-505238</v>
      </c>
      <c r="J35" s="31"/>
      <c r="K35" s="36">
        <v>906458</v>
      </c>
    </row>
    <row r="36" spans="1:11" ht="22.5" customHeight="1">
      <c r="A36" s="26" t="s">
        <v>144</v>
      </c>
      <c r="C36" s="29"/>
      <c r="D36" s="29"/>
      <c r="E36" s="10">
        <f>SUM(E34:E35)</f>
        <v>28810728</v>
      </c>
      <c r="F36" s="31"/>
      <c r="G36" s="10">
        <f>SUM(G34:G35)</f>
        <v>-79590783</v>
      </c>
      <c r="H36" s="31"/>
      <c r="I36" s="36">
        <f>SUM(I34:I35)</f>
        <v>-35338375</v>
      </c>
      <c r="J36" s="31"/>
      <c r="K36" s="36">
        <f>SUM(K34:K35)</f>
        <v>-57482856.810000002</v>
      </c>
    </row>
    <row r="37" spans="1:11" ht="12" customHeight="1">
      <c r="A37" s="38"/>
      <c r="C37" s="29"/>
      <c r="D37" s="29"/>
      <c r="F37" s="3"/>
      <c r="G37" s="3"/>
      <c r="H37" s="3"/>
      <c r="I37" s="3"/>
      <c r="K37" s="3"/>
    </row>
    <row r="38" spans="1:11" ht="22.5" customHeight="1">
      <c r="A38" s="3" t="s">
        <v>25</v>
      </c>
      <c r="C38" s="29"/>
      <c r="D38" s="29"/>
    </row>
    <row r="39" spans="1:11" ht="22.5" customHeight="1">
      <c r="A39" s="14" t="s">
        <v>0</v>
      </c>
      <c r="B39" s="15"/>
      <c r="C39" s="16"/>
      <c r="D39" s="17"/>
      <c r="E39" s="7"/>
      <c r="F39" s="18"/>
      <c r="G39" s="18"/>
      <c r="H39" s="18"/>
      <c r="I39" s="18"/>
      <c r="J39" s="15"/>
      <c r="K39" s="18"/>
    </row>
    <row r="40" spans="1:11" ht="22.5" customHeight="1">
      <c r="A40" s="14" t="s">
        <v>122</v>
      </c>
      <c r="B40" s="15"/>
      <c r="C40" s="16"/>
      <c r="D40" s="17"/>
      <c r="E40" s="7"/>
      <c r="F40" s="18"/>
      <c r="G40" s="18"/>
      <c r="H40" s="18"/>
      <c r="I40" s="18"/>
      <c r="J40" s="15"/>
      <c r="K40" s="18"/>
    </row>
    <row r="41" spans="1:11" ht="22.5" customHeight="1">
      <c r="A41" s="14" t="s">
        <v>160</v>
      </c>
      <c r="B41" s="15"/>
      <c r="C41" s="16"/>
      <c r="D41" s="17"/>
      <c r="E41" s="7"/>
      <c r="F41" s="18"/>
      <c r="G41" s="18"/>
      <c r="H41" s="18"/>
      <c r="I41" s="18"/>
      <c r="J41" s="15"/>
      <c r="K41" s="18"/>
    </row>
    <row r="42" spans="1:11" s="4" customFormat="1" ht="22.5" customHeight="1">
      <c r="D42" s="19"/>
      <c r="E42" s="12"/>
      <c r="F42" s="20"/>
      <c r="G42" s="20"/>
      <c r="H42" s="20"/>
      <c r="I42" s="20"/>
      <c r="J42" s="21"/>
      <c r="K42" s="22" t="s">
        <v>1</v>
      </c>
    </row>
    <row r="43" spans="1:11" s="4" customFormat="1" ht="22.5" customHeight="1">
      <c r="D43" s="19"/>
      <c r="E43" s="8"/>
      <c r="F43" s="23" t="s">
        <v>2</v>
      </c>
      <c r="G43" s="23"/>
      <c r="H43" s="20"/>
      <c r="I43" s="23"/>
      <c r="J43" s="24" t="s">
        <v>3</v>
      </c>
      <c r="K43" s="25"/>
    </row>
    <row r="44" spans="1:11" ht="22.5" customHeight="1">
      <c r="A44" s="26"/>
      <c r="B44" s="4"/>
      <c r="C44" s="4"/>
      <c r="D44" s="4"/>
      <c r="E44" s="9" t="s">
        <v>159</v>
      </c>
      <c r="F44" s="27"/>
      <c r="G44" s="28" t="s">
        <v>149</v>
      </c>
      <c r="H44" s="27"/>
      <c r="I44" s="28" t="s">
        <v>159</v>
      </c>
      <c r="J44" s="27"/>
      <c r="K44" s="28" t="s">
        <v>149</v>
      </c>
    </row>
    <row r="45" spans="1:11" ht="22.5" customHeight="1">
      <c r="A45" s="26" t="s">
        <v>123</v>
      </c>
      <c r="C45" s="29"/>
      <c r="D45" s="29"/>
    </row>
    <row r="46" spans="1:11" ht="22.5" customHeight="1">
      <c r="A46" s="3" t="s">
        <v>198</v>
      </c>
      <c r="C46" s="29"/>
      <c r="D46" s="29"/>
      <c r="E46" s="31">
        <v>0</v>
      </c>
      <c r="F46" s="31"/>
      <c r="G46" s="31">
        <v>0</v>
      </c>
      <c r="H46" s="31"/>
      <c r="I46" s="31">
        <v>-146879575</v>
      </c>
      <c r="J46" s="31"/>
      <c r="K46" s="31">
        <v>0</v>
      </c>
    </row>
    <row r="47" spans="1:11" ht="22.5" customHeight="1">
      <c r="A47" s="32" t="s">
        <v>145</v>
      </c>
      <c r="C47" s="29"/>
      <c r="D47" s="29"/>
      <c r="E47" s="31">
        <v>0</v>
      </c>
      <c r="F47" s="31"/>
      <c r="G47" s="31">
        <v>179684579</v>
      </c>
      <c r="H47" s="31"/>
      <c r="I47" s="31">
        <v>0</v>
      </c>
      <c r="J47" s="31"/>
      <c r="K47" s="31">
        <v>162546979</v>
      </c>
    </row>
    <row r="48" spans="1:11" ht="22.5" customHeight="1">
      <c r="A48" s="3" t="s">
        <v>141</v>
      </c>
      <c r="C48" s="29"/>
      <c r="D48" s="29"/>
      <c r="E48" s="31">
        <v>0</v>
      </c>
      <c r="F48" s="31"/>
      <c r="G48" s="31">
        <v>-81728933</v>
      </c>
      <c r="H48" s="31"/>
      <c r="I48" s="35">
        <v>0</v>
      </c>
      <c r="J48" s="31"/>
      <c r="K48" s="31">
        <v>-78728986</v>
      </c>
    </row>
    <row r="49" spans="1:11" ht="22.5" customHeight="1">
      <c r="A49" s="32" t="s">
        <v>172</v>
      </c>
      <c r="C49" s="29"/>
      <c r="D49" s="29"/>
      <c r="E49" s="31">
        <v>0</v>
      </c>
      <c r="F49" s="31"/>
      <c r="G49" s="31">
        <v>-241433720</v>
      </c>
      <c r="H49" s="31"/>
      <c r="I49" s="35">
        <v>0</v>
      </c>
      <c r="J49" s="31"/>
      <c r="K49" s="31">
        <v>-241433720</v>
      </c>
    </row>
    <row r="50" spans="1:11" ht="22.5" customHeight="1">
      <c r="A50" s="32" t="s">
        <v>173</v>
      </c>
      <c r="C50" s="29"/>
      <c r="D50" s="29"/>
      <c r="E50" s="31">
        <v>0</v>
      </c>
      <c r="F50" s="31"/>
      <c r="G50" s="31">
        <v>0</v>
      </c>
      <c r="H50" s="31"/>
      <c r="I50" s="31">
        <v>-1593688000</v>
      </c>
      <c r="J50" s="31"/>
      <c r="K50" s="31">
        <v>-1548390000</v>
      </c>
    </row>
    <row r="51" spans="1:11" ht="22.5" customHeight="1">
      <c r="A51" s="32" t="s">
        <v>174</v>
      </c>
      <c r="C51" s="29"/>
      <c r="D51" s="29"/>
      <c r="E51" s="31">
        <v>0</v>
      </c>
      <c r="F51" s="31"/>
      <c r="G51" s="31">
        <v>0</v>
      </c>
      <c r="H51" s="31"/>
      <c r="I51" s="31">
        <v>1509438000</v>
      </c>
      <c r="J51" s="31"/>
      <c r="K51" s="31">
        <v>1471220000</v>
      </c>
    </row>
    <row r="52" spans="1:11" ht="22.5" customHeight="1">
      <c r="A52" s="3" t="s">
        <v>201</v>
      </c>
      <c r="C52" s="29"/>
      <c r="D52" s="29"/>
      <c r="E52" s="5">
        <v>567808</v>
      </c>
      <c r="F52" s="37"/>
      <c r="G52" s="5">
        <v>26437345</v>
      </c>
      <c r="H52" s="37"/>
      <c r="I52" s="31">
        <f>1020001+260000-17009</f>
        <v>1262992</v>
      </c>
      <c r="J52" s="37"/>
      <c r="K52" s="31">
        <v>353495</v>
      </c>
    </row>
    <row r="53" spans="1:11" ht="22.5" customHeight="1">
      <c r="A53" s="3" t="s">
        <v>124</v>
      </c>
      <c r="C53" s="29"/>
      <c r="D53" s="29"/>
      <c r="E53" s="5">
        <v>496629774</v>
      </c>
      <c r="F53" s="37"/>
      <c r="G53" s="5">
        <v>473545928</v>
      </c>
      <c r="H53" s="37"/>
      <c r="I53" s="31">
        <v>584388789</v>
      </c>
      <c r="J53" s="37"/>
      <c r="K53" s="31">
        <v>443581213</v>
      </c>
    </row>
    <row r="54" spans="1:11" ht="22.5" customHeight="1">
      <c r="A54" s="3" t="s">
        <v>125</v>
      </c>
      <c r="C54" s="29"/>
      <c r="D54" s="29"/>
      <c r="E54" s="5">
        <v>198073</v>
      </c>
      <c r="F54" s="37"/>
      <c r="G54" s="5">
        <v>154546</v>
      </c>
      <c r="H54" s="37"/>
      <c r="I54" s="31">
        <v>33505615</v>
      </c>
      <c r="J54" s="37"/>
      <c r="K54" s="31">
        <v>35955447</v>
      </c>
    </row>
    <row r="55" spans="1:11" ht="22.5" customHeight="1">
      <c r="A55" s="3" t="s">
        <v>126</v>
      </c>
      <c r="C55" s="29"/>
      <c r="D55" s="29"/>
      <c r="E55" s="5">
        <v>-5226371</v>
      </c>
      <c r="F55" s="31"/>
      <c r="G55" s="5">
        <v>-2308611</v>
      </c>
      <c r="H55" s="31"/>
      <c r="I55" s="31">
        <v>-1917550</v>
      </c>
      <c r="J55" s="31"/>
      <c r="K55" s="31">
        <v>-1086949</v>
      </c>
    </row>
    <row r="56" spans="1:11" ht="22.5" customHeight="1">
      <c r="A56" s="3" t="s">
        <v>199</v>
      </c>
      <c r="C56" s="29"/>
      <c r="D56" s="29"/>
      <c r="E56" s="39">
        <v>-60208054</v>
      </c>
      <c r="F56" s="40"/>
      <c r="G56" s="39">
        <f>-79524343-G57</f>
        <v>-11994382</v>
      </c>
      <c r="H56" s="40"/>
      <c r="I56" s="31">
        <v>-1202018</v>
      </c>
      <c r="J56" s="40"/>
      <c r="K56" s="31">
        <v>-843710</v>
      </c>
    </row>
    <row r="57" spans="1:11" ht="22.5" customHeight="1">
      <c r="A57" s="3" t="s">
        <v>142</v>
      </c>
      <c r="C57" s="29"/>
      <c r="D57" s="29"/>
      <c r="E57" s="10">
        <v>-20073715</v>
      </c>
      <c r="F57" s="40"/>
      <c r="G57" s="10">
        <v>-67529961</v>
      </c>
      <c r="H57" s="40"/>
      <c r="I57" s="36">
        <v>0</v>
      </c>
      <c r="J57" s="40"/>
      <c r="K57" s="36">
        <v>0</v>
      </c>
    </row>
    <row r="58" spans="1:11" ht="22.5" customHeight="1">
      <c r="A58" s="26" t="s">
        <v>154</v>
      </c>
      <c r="C58" s="29"/>
      <c r="D58" s="29"/>
      <c r="E58" s="10">
        <f>SUM(E46:E57)</f>
        <v>411887515</v>
      </c>
      <c r="F58" s="31"/>
      <c r="G58" s="10">
        <f>SUM(G46:G57)</f>
        <v>274826791</v>
      </c>
      <c r="H58" s="31"/>
      <c r="I58" s="36">
        <f>SUM(I46:I57)</f>
        <v>384908253</v>
      </c>
      <c r="J58" s="31"/>
      <c r="K58" s="36">
        <f>SUM(K46:K57)</f>
        <v>243173769</v>
      </c>
    </row>
    <row r="59" spans="1:11" ht="22.5" customHeight="1">
      <c r="A59" s="26" t="s">
        <v>127</v>
      </c>
      <c r="C59" s="29"/>
      <c r="D59" s="29"/>
      <c r="F59" s="31"/>
      <c r="G59" s="5"/>
      <c r="H59" s="31"/>
      <c r="I59" s="31"/>
      <c r="J59" s="31"/>
      <c r="K59" s="31"/>
    </row>
    <row r="60" spans="1:11" ht="22.5" customHeight="1">
      <c r="A60" s="3" t="s">
        <v>128</v>
      </c>
      <c r="C60" s="29"/>
      <c r="D60" s="29"/>
      <c r="E60" s="31">
        <v>2164000000</v>
      </c>
      <c r="F60" s="40"/>
      <c r="G60" s="5">
        <v>2101000000</v>
      </c>
      <c r="H60" s="40"/>
      <c r="I60" s="31">
        <v>2164000000</v>
      </c>
      <c r="J60" s="40"/>
      <c r="K60" s="31">
        <v>2101000000</v>
      </c>
    </row>
    <row r="61" spans="1:11" ht="22.5" customHeight="1">
      <c r="A61" s="3" t="s">
        <v>129</v>
      </c>
      <c r="C61" s="29"/>
      <c r="D61" s="29"/>
      <c r="E61" s="31">
        <v>-2749000000</v>
      </c>
      <c r="F61" s="40"/>
      <c r="G61" s="5">
        <v>-2024000000</v>
      </c>
      <c r="H61" s="40"/>
      <c r="I61" s="31">
        <v>-2749000000</v>
      </c>
      <c r="J61" s="40"/>
      <c r="K61" s="31">
        <v>-2024000000</v>
      </c>
    </row>
    <row r="62" spans="1:11" ht="22.5" customHeight="1">
      <c r="A62" s="3" t="s">
        <v>130</v>
      </c>
      <c r="C62" s="29"/>
      <c r="D62" s="29"/>
      <c r="E62" s="31">
        <v>0</v>
      </c>
      <c r="F62" s="31"/>
      <c r="G62" s="31">
        <v>0</v>
      </c>
      <c r="H62" s="31"/>
      <c r="I62" s="31">
        <v>138970000</v>
      </c>
      <c r="J62" s="5"/>
      <c r="K62" s="5">
        <v>200000</v>
      </c>
    </row>
    <row r="63" spans="1:11" ht="22.5" customHeight="1">
      <c r="A63" s="3" t="s">
        <v>131</v>
      </c>
      <c r="C63" s="29"/>
      <c r="D63" s="29"/>
      <c r="E63" s="31">
        <v>0</v>
      </c>
      <c r="F63" s="31"/>
      <c r="G63" s="31">
        <v>0</v>
      </c>
      <c r="H63" s="31"/>
      <c r="I63" s="31">
        <v>-51715000</v>
      </c>
      <c r="J63" s="5"/>
      <c r="K63" s="5">
        <v>-10000</v>
      </c>
    </row>
    <row r="64" spans="1:11" ht="22.5" customHeight="1">
      <c r="A64" s="3" t="s">
        <v>132</v>
      </c>
      <c r="C64" s="29"/>
      <c r="D64" s="29"/>
      <c r="E64" s="31">
        <v>-4794000</v>
      </c>
      <c r="F64" s="31"/>
      <c r="G64" s="31">
        <v>-1008000</v>
      </c>
      <c r="H64" s="31"/>
      <c r="I64" s="31">
        <v>-1072800</v>
      </c>
      <c r="J64" s="40"/>
      <c r="K64" s="31">
        <v>0</v>
      </c>
    </row>
    <row r="65" spans="1:11" ht="22.5" customHeight="1">
      <c r="A65" s="3" t="s">
        <v>133</v>
      </c>
      <c r="C65" s="29"/>
      <c r="D65" s="29"/>
      <c r="E65" s="31">
        <v>0</v>
      </c>
      <c r="F65" s="31"/>
      <c r="G65" s="31">
        <v>-416014855</v>
      </c>
      <c r="H65" s="31"/>
      <c r="I65" s="31">
        <v>0</v>
      </c>
      <c r="J65" s="40"/>
      <c r="K65" s="31">
        <v>-416014855</v>
      </c>
    </row>
    <row r="66" spans="1:11" ht="22.5" customHeight="1">
      <c r="A66" s="3" t="s">
        <v>134</v>
      </c>
      <c r="C66" s="29"/>
      <c r="D66" s="29"/>
      <c r="E66" s="31">
        <v>-16433537</v>
      </c>
      <c r="F66" s="31"/>
      <c r="G66" s="31">
        <v>-16547719</v>
      </c>
      <c r="H66" s="31"/>
      <c r="I66" s="31">
        <v>-19373748</v>
      </c>
      <c r="J66" s="40"/>
      <c r="K66" s="31">
        <v>-20409711.190000001</v>
      </c>
    </row>
    <row r="67" spans="1:11" ht="22.5" customHeight="1">
      <c r="A67" s="32" t="s">
        <v>140</v>
      </c>
      <c r="C67" s="29"/>
      <c r="D67" s="29"/>
      <c r="E67" s="10">
        <v>172432936</v>
      </c>
      <c r="F67" s="40"/>
      <c r="G67" s="10">
        <v>173007469</v>
      </c>
      <c r="H67" s="40"/>
      <c r="I67" s="36">
        <v>172432936</v>
      </c>
      <c r="J67" s="40"/>
      <c r="K67" s="36">
        <v>173007469</v>
      </c>
    </row>
    <row r="68" spans="1:11" ht="22.5" customHeight="1">
      <c r="A68" s="26" t="s">
        <v>191</v>
      </c>
      <c r="C68" s="29"/>
      <c r="D68" s="29"/>
      <c r="E68" s="10">
        <f>SUM(E60:E67)</f>
        <v>-433794601</v>
      </c>
      <c r="F68" s="31"/>
      <c r="G68" s="10">
        <f>SUM(G60:G67)</f>
        <v>-183563105</v>
      </c>
      <c r="H68" s="31"/>
      <c r="I68" s="36">
        <f>SUM(I60:I67)</f>
        <v>-345758612</v>
      </c>
      <c r="J68" s="31"/>
      <c r="K68" s="36">
        <f>SUM(K60:K67)</f>
        <v>-186227097.19</v>
      </c>
    </row>
    <row r="69" spans="1:11" ht="22.5" customHeight="1">
      <c r="A69" s="41" t="s">
        <v>135</v>
      </c>
      <c r="C69" s="29"/>
      <c r="D69" s="29"/>
      <c r="E69" s="5">
        <f>SUM(E36,E58,E68)</f>
        <v>6903642</v>
      </c>
      <c r="F69" s="31"/>
      <c r="G69" s="5">
        <f>SUM(G36,G58,G68)</f>
        <v>11672903</v>
      </c>
      <c r="H69" s="31"/>
      <c r="I69" s="31">
        <f>SUM(I36,I58,I68)</f>
        <v>3811266</v>
      </c>
      <c r="J69" s="31"/>
      <c r="K69" s="31">
        <f>SUM(K36,K58,K68)</f>
        <v>-536185</v>
      </c>
    </row>
    <row r="70" spans="1:11" ht="22.5" customHeight="1">
      <c r="A70" s="3" t="s">
        <v>136</v>
      </c>
      <c r="C70" s="29"/>
      <c r="D70" s="29"/>
      <c r="E70" s="10">
        <v>34473547</v>
      </c>
      <c r="F70" s="31"/>
      <c r="G70" s="10">
        <v>22800644</v>
      </c>
      <c r="H70" s="31"/>
      <c r="I70" s="36">
        <v>3267773</v>
      </c>
      <c r="J70" s="31"/>
      <c r="K70" s="36">
        <v>3803958</v>
      </c>
    </row>
    <row r="71" spans="1:11" ht="22.5" customHeight="1" thickBot="1">
      <c r="A71" s="26" t="s">
        <v>137</v>
      </c>
      <c r="C71" s="29"/>
      <c r="D71" s="29"/>
      <c r="E71" s="11">
        <f>SUM(E69:E70)</f>
        <v>41377189</v>
      </c>
      <c r="F71" s="31"/>
      <c r="G71" s="11">
        <f>SUM(G69:G70)</f>
        <v>34473547</v>
      </c>
      <c r="H71" s="31"/>
      <c r="I71" s="42">
        <f>SUM(I69:I70)</f>
        <v>7079039</v>
      </c>
      <c r="J71" s="31"/>
      <c r="K71" s="42">
        <f>SUM(K69:K70)</f>
        <v>3267773</v>
      </c>
    </row>
    <row r="72" spans="1:11" ht="22.5" customHeight="1" thickTop="1">
      <c r="C72" s="29"/>
      <c r="D72" s="29"/>
      <c r="E72" s="31">
        <f>SUM(E71-BS!E9)</f>
        <v>0</v>
      </c>
      <c r="F72" s="31"/>
      <c r="G72" s="31"/>
      <c r="H72" s="31"/>
      <c r="I72" s="1">
        <f>SUM(I71-BS!I9)</f>
        <v>0</v>
      </c>
      <c r="J72" s="31"/>
      <c r="K72" s="31"/>
    </row>
    <row r="73" spans="1:11" ht="22.5" customHeight="1">
      <c r="A73" s="43" t="s">
        <v>175</v>
      </c>
      <c r="B73" s="32"/>
      <c r="C73" s="44"/>
      <c r="D73" s="44"/>
      <c r="E73" s="31"/>
      <c r="F73" s="31"/>
      <c r="G73" s="31"/>
      <c r="H73" s="31"/>
      <c r="I73" s="31"/>
      <c r="J73" s="35"/>
      <c r="K73" s="35"/>
    </row>
    <row r="74" spans="1:11" ht="22.5" customHeight="1">
      <c r="A74" s="32" t="s">
        <v>176</v>
      </c>
      <c r="B74" s="32"/>
      <c r="C74" s="44"/>
      <c r="D74" s="44"/>
      <c r="E74" s="31"/>
      <c r="F74" s="31"/>
      <c r="G74" s="31"/>
      <c r="H74" s="31"/>
      <c r="I74" s="31"/>
      <c r="J74" s="35"/>
      <c r="K74" s="35"/>
    </row>
    <row r="75" spans="1:11" ht="22.5" customHeight="1">
      <c r="A75" s="32" t="s">
        <v>177</v>
      </c>
      <c r="B75" s="32"/>
      <c r="C75" s="44"/>
      <c r="D75" s="44"/>
      <c r="E75" s="31">
        <v>9941957</v>
      </c>
      <c r="F75" s="31"/>
      <c r="G75" s="31">
        <v>0</v>
      </c>
      <c r="H75" s="31"/>
      <c r="I75" s="31">
        <v>1912365</v>
      </c>
      <c r="J75" s="35"/>
      <c r="K75" s="31">
        <v>0</v>
      </c>
    </row>
    <row r="76" spans="1:11" ht="22.5" customHeight="1">
      <c r="A76" s="32" t="s">
        <v>178</v>
      </c>
      <c r="B76" s="32"/>
      <c r="C76" s="44"/>
      <c r="D76" s="44"/>
      <c r="E76" s="31">
        <v>3405906</v>
      </c>
      <c r="F76" s="31"/>
      <c r="G76" s="31">
        <v>0</v>
      </c>
      <c r="H76" s="31"/>
      <c r="I76" s="31">
        <v>0</v>
      </c>
      <c r="J76" s="35"/>
      <c r="K76" s="31">
        <v>0</v>
      </c>
    </row>
    <row r="77" spans="1:11" ht="22.5" customHeight="1">
      <c r="A77" s="32" t="s">
        <v>179</v>
      </c>
      <c r="B77" s="32"/>
      <c r="C77" s="44"/>
      <c r="D77" s="44"/>
      <c r="E77" s="40">
        <v>0</v>
      </c>
      <c r="F77" s="31"/>
      <c r="G77" s="31">
        <v>233547</v>
      </c>
      <c r="H77" s="31"/>
      <c r="I77" s="40">
        <v>0</v>
      </c>
      <c r="J77" s="35"/>
      <c r="K77" s="35">
        <v>222301</v>
      </c>
    </row>
    <row r="78" spans="1:11" ht="22.5" customHeight="1">
      <c r="A78" s="32" t="s">
        <v>180</v>
      </c>
      <c r="B78" s="32"/>
      <c r="C78" s="44"/>
      <c r="D78" s="44"/>
      <c r="E78" s="31">
        <v>0</v>
      </c>
      <c r="F78" s="31"/>
      <c r="G78" s="31">
        <v>208015</v>
      </c>
      <c r="H78" s="31"/>
      <c r="I78" s="31">
        <v>0</v>
      </c>
      <c r="J78" s="35"/>
      <c r="K78" s="35">
        <v>208015</v>
      </c>
    </row>
    <row r="80" spans="1:11" ht="22.5" customHeight="1">
      <c r="A80" s="3" t="s">
        <v>25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headerFooter alignWithMargins="0"/>
  <rowBreaks count="1" manualBreakCount="1">
    <brk id="38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916E3FEADF87B48B1CF55A4615EC6FB" ma:contentTypeVersion="16" ma:contentTypeDescription="สร้างเอกสารใหม่" ma:contentTypeScope="" ma:versionID="380fe655e086847341ec2a7a69a7dd2e">
  <xsd:schema xmlns:xsd="http://www.w3.org/2001/XMLSchema" xmlns:xs="http://www.w3.org/2001/XMLSchema" xmlns:p="http://schemas.microsoft.com/office/2006/metadata/properties" xmlns:ns2="3de844f8-6770-44e6-aff8-7d9245b1424c" xmlns:ns3="50c908b1-f277-4340-90a9-4611d0b0f078" xmlns:ns4="6f47f0b9-31c7-4f58-ba71-c32d2d0a64ec" targetNamespace="http://schemas.microsoft.com/office/2006/metadata/properties" ma:root="true" ma:fieldsID="b734db76aeabecdb727a1dc3536d209c" ns2:_="" ns3:_="" ns4:_="">
    <xsd:import namespace="3de844f8-6770-44e6-aff8-7d9245b1424c"/>
    <xsd:import namespace="50c908b1-f277-4340-90a9-4611d0b0f078"/>
    <xsd:import namespace="6f47f0b9-31c7-4f58-ba71-c32d2d0a64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44f8-6770-44e6-aff8-7d9245b14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d4e14df-be91-4813-88cf-d4fdb8ff8e8b}" ma:internalName="TaxCatchAll" ma:showField="CatchAllData" ma:web="6f47f0b9-31c7-4f58-ba71-c32d2d0a64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47f0b9-31c7-4f58-ba71-c32d2d0a64ec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3de844f8-6770-44e6-aff8-7d9245b1424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B9BD98-5076-4A34-91EF-1BB2918F15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70F56D-AE98-4E19-9681-D6E57D634F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44f8-6770-44e6-aff8-7d9245b1424c"/>
    <ds:schemaRef ds:uri="50c908b1-f277-4340-90a9-4611d0b0f078"/>
    <ds:schemaRef ds:uri="6f47f0b9-31c7-4f58-ba71-c32d2d0a64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6B7308-BAB9-486B-8E6A-77EC0EA4841B}">
  <ds:schemaRefs>
    <ds:schemaRef ds:uri="http://purl.org/dc/elements/1.1/"/>
    <ds:schemaRef ds:uri="3de844f8-6770-44e6-aff8-7d9245b1424c"/>
    <ds:schemaRef ds:uri="50c908b1-f277-4340-90a9-4611d0b0f078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6f47f0b9-31c7-4f58-ba71-c32d2d0a64e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  <vt:lpstr>ฎ51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2025-02-20T05:18:39Z</cp:lastPrinted>
  <dcterms:created xsi:type="dcterms:W3CDTF">1999-07-18T14:19:03Z</dcterms:created>
  <dcterms:modified xsi:type="dcterms:W3CDTF">2025-02-20T14:36:12Z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ontentTypeId">
    <vt:lpwstr>0x010100D916E3FEADF87B48B1CF55A4615EC6FB</vt:lpwstr>
  </property>
  <property fmtid="{D5CDD505-2E9C-101B-9397-08002B2CF9AE}" pid="7" name="MediaServiceImageTags">
    <vt:lpwstr/>
  </property>
</Properties>
</file>