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8F93E49D-3EE2-4511-BAA2-FF5132D4BF96}" xr6:coauthVersionLast="47" xr6:coauthVersionMax="47" xr10:uidLastSave="{00000000-0000-0000-0000-000000000000}"/>
  <bookViews>
    <workbookView xWindow="-110" yWindow="-110" windowWidth="19420" windowHeight="11500" tabRatio="812" xr2:uid="{00000000-000D-0000-FFFF-FFFF00000000}"/>
  </bookViews>
  <sheets>
    <sheet name="FS" sheetId="2" r:id="rId1"/>
    <sheet name="งบเปลี่ยนแปลง-14_15" sheetId="10" r:id="rId2"/>
    <sheet name="งบเปลี่ยนแปลง-16" sheetId="13" r:id="rId3"/>
    <sheet name="CF 17-19" sheetId="21" r:id="rId4"/>
  </sheets>
  <definedNames>
    <definedName name="_xlnm.Print_Area" localSheetId="3">'CF 17-19'!$A$1:$J$146</definedName>
    <definedName name="_xlnm.Print_Area" localSheetId="0">FS!$A$1:$J$183</definedName>
    <definedName name="_xlnm.Print_Area" localSheetId="1">'งบเปลี่ยนแปลง-14_15'!$A$1:$AB$76</definedName>
    <definedName name="_xlnm.Print_Area" localSheetId="2">'งบเปลี่ยนแปลง-16'!$A$1:$R$44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" i="21" l="1"/>
  <c r="D25" i="21"/>
  <c r="D122" i="21"/>
  <c r="D61" i="21"/>
  <c r="J146" i="2" l="1"/>
  <c r="H146" i="2"/>
  <c r="F146" i="2"/>
  <c r="D146" i="2"/>
  <c r="F25" i="2"/>
  <c r="J25" i="2"/>
  <c r="D80" i="21" l="1"/>
  <c r="H100" i="21"/>
  <c r="H33" i="21"/>
  <c r="H46" i="21"/>
  <c r="D46" i="21"/>
  <c r="H36" i="21"/>
  <c r="D36" i="21"/>
  <c r="H21" i="21"/>
  <c r="D21" i="21"/>
  <c r="H18" i="21"/>
  <c r="D18" i="21"/>
  <c r="H13" i="21"/>
  <c r="D13" i="21"/>
  <c r="H12" i="21"/>
  <c r="D12" i="21"/>
  <c r="L37" i="13"/>
  <c r="D175" i="2"/>
  <c r="V69" i="10"/>
  <c r="N70" i="10"/>
  <c r="L70" i="10"/>
  <c r="J75" i="10"/>
  <c r="J73" i="10" s="1"/>
  <c r="H75" i="10"/>
  <c r="H64" i="10" s="1"/>
  <c r="H81" i="2"/>
  <c r="H25" i="2"/>
  <c r="D43" i="2"/>
  <c r="D25" i="2"/>
  <c r="H40" i="13" l="1"/>
  <c r="J40" i="13" s="1"/>
  <c r="L73" i="10"/>
  <c r="J36" i="13"/>
  <c r="J19" i="13"/>
  <c r="Z69" i="10"/>
  <c r="L69" i="10"/>
  <c r="Z31" i="10"/>
  <c r="L31" i="10"/>
  <c r="J166" i="2" l="1"/>
  <c r="H166" i="2"/>
  <c r="F166" i="2"/>
  <c r="P32" i="13"/>
  <c r="R32" i="13" s="1"/>
  <c r="R33" i="13" s="1"/>
  <c r="P23" i="13"/>
  <c r="R23" i="13" s="1"/>
  <c r="N21" i="13"/>
  <c r="L21" i="13"/>
  <c r="J21" i="13"/>
  <c r="H21" i="13"/>
  <c r="F21" i="13"/>
  <c r="D21" i="13"/>
  <c r="P20" i="13"/>
  <c r="R20" i="13" s="1"/>
  <c r="P19" i="13"/>
  <c r="N16" i="13"/>
  <c r="L16" i="13"/>
  <c r="L25" i="13" s="1"/>
  <c r="J16" i="13"/>
  <c r="H16" i="13"/>
  <c r="F16" i="13"/>
  <c r="D16" i="13"/>
  <c r="P15" i="13"/>
  <c r="R15" i="13" s="1"/>
  <c r="R16" i="13" s="1"/>
  <c r="P11" i="13"/>
  <c r="R11" i="13" s="1"/>
  <c r="P28" i="13"/>
  <c r="R28" i="13" s="1"/>
  <c r="D38" i="13"/>
  <c r="F38" i="13"/>
  <c r="H38" i="13"/>
  <c r="J38" i="13"/>
  <c r="L38" i="13"/>
  <c r="N38" i="13"/>
  <c r="D33" i="13"/>
  <c r="F33" i="13"/>
  <c r="H33" i="13"/>
  <c r="J33" i="13"/>
  <c r="L33" i="13"/>
  <c r="N33" i="13"/>
  <c r="P37" i="13"/>
  <c r="R37" i="13" s="1"/>
  <c r="P40" i="13"/>
  <c r="R40" i="13" s="1"/>
  <c r="P36" i="13"/>
  <c r="R36" i="13" s="1"/>
  <c r="V35" i="10"/>
  <c r="X35" i="10" s="1"/>
  <c r="AB35" i="10" s="1"/>
  <c r="L19" i="10"/>
  <c r="L57" i="10"/>
  <c r="V73" i="10"/>
  <c r="X73" i="10" s="1"/>
  <c r="AB73" i="10" s="1"/>
  <c r="Z33" i="10"/>
  <c r="T33" i="10"/>
  <c r="R33" i="10"/>
  <c r="P33" i="10"/>
  <c r="N33" i="10"/>
  <c r="L33" i="10"/>
  <c r="J33" i="10"/>
  <c r="H33" i="10"/>
  <c r="F33" i="10"/>
  <c r="D33" i="10"/>
  <c r="V32" i="10"/>
  <c r="X32" i="10" s="1"/>
  <c r="AB32" i="10" s="1"/>
  <c r="V31" i="10"/>
  <c r="Z26" i="10"/>
  <c r="T26" i="10"/>
  <c r="R26" i="10"/>
  <c r="P26" i="10"/>
  <c r="N26" i="10"/>
  <c r="L26" i="10"/>
  <c r="J26" i="10"/>
  <c r="H26" i="10"/>
  <c r="F26" i="10"/>
  <c r="D26" i="10"/>
  <c r="V25" i="10"/>
  <c r="X25" i="10" s="1"/>
  <c r="AB25" i="10" s="1"/>
  <c r="V23" i="10"/>
  <c r="Z19" i="10"/>
  <c r="T19" i="10"/>
  <c r="R19" i="10"/>
  <c r="P19" i="10"/>
  <c r="N19" i="10"/>
  <c r="J19" i="10"/>
  <c r="H19" i="10"/>
  <c r="F19" i="10"/>
  <c r="D19" i="10"/>
  <c r="V18" i="10"/>
  <c r="X18" i="10" s="1"/>
  <c r="AB18" i="10" s="1"/>
  <c r="V17" i="10"/>
  <c r="X17" i="10" s="1"/>
  <c r="AB17" i="10" s="1"/>
  <c r="V16" i="10"/>
  <c r="V12" i="10"/>
  <c r="V70" i="10"/>
  <c r="X70" i="10" s="1"/>
  <c r="D71" i="10"/>
  <c r="F71" i="10"/>
  <c r="H71" i="10"/>
  <c r="J71" i="10"/>
  <c r="L71" i="10"/>
  <c r="N71" i="10"/>
  <c r="P71" i="10"/>
  <c r="R71" i="10"/>
  <c r="T71" i="10"/>
  <c r="Z71" i="10"/>
  <c r="R64" i="10"/>
  <c r="D64" i="10"/>
  <c r="F64" i="10"/>
  <c r="J64" i="10"/>
  <c r="L64" i="10"/>
  <c r="N64" i="10"/>
  <c r="P64" i="10"/>
  <c r="T64" i="10"/>
  <c r="V63" i="10"/>
  <c r="X63" i="10" s="1"/>
  <c r="V61" i="10"/>
  <c r="V56" i="10"/>
  <c r="X56" i="10" s="1"/>
  <c r="AB56" i="10" s="1"/>
  <c r="V55" i="10"/>
  <c r="X55" i="10" s="1"/>
  <c r="AB55" i="10" s="1"/>
  <c r="V54" i="10"/>
  <c r="T57" i="10"/>
  <c r="R57" i="10"/>
  <c r="P57" i="10"/>
  <c r="N57" i="10"/>
  <c r="J57" i="10"/>
  <c r="H57" i="10"/>
  <c r="H66" i="10" s="1"/>
  <c r="F57" i="10"/>
  <c r="D57" i="10"/>
  <c r="V50" i="10"/>
  <c r="X50" i="10" s="1"/>
  <c r="AB50" i="10" s="1"/>
  <c r="Z64" i="10"/>
  <c r="Z57" i="10"/>
  <c r="J25" i="13" l="1"/>
  <c r="F25" i="13"/>
  <c r="H28" i="10"/>
  <c r="H37" i="10" s="1"/>
  <c r="Z28" i="10"/>
  <c r="Z37" i="10" s="1"/>
  <c r="P21" i="13"/>
  <c r="R28" i="10"/>
  <c r="R37" i="10" s="1"/>
  <c r="D28" i="10"/>
  <c r="D37" i="10" s="1"/>
  <c r="Z66" i="10"/>
  <c r="Z75" i="10" s="1"/>
  <c r="N25" i="13"/>
  <c r="L66" i="10"/>
  <c r="L75" i="10" s="1"/>
  <c r="T28" i="10"/>
  <c r="T37" i="10" s="1"/>
  <c r="V26" i="10"/>
  <c r="F28" i="10"/>
  <c r="F37" i="10" s="1"/>
  <c r="F66" i="10"/>
  <c r="F75" i="10" s="1"/>
  <c r="V64" i="10"/>
  <c r="D66" i="10"/>
  <c r="D75" i="10" s="1"/>
  <c r="V71" i="10"/>
  <c r="H25" i="13"/>
  <c r="P16" i="13"/>
  <c r="D25" i="13"/>
  <c r="R19" i="13"/>
  <c r="R21" i="13" s="1"/>
  <c r="R25" i="13" s="1"/>
  <c r="P33" i="13"/>
  <c r="R38" i="13"/>
  <c r="R42" i="13" s="1"/>
  <c r="P38" i="13"/>
  <c r="V33" i="10"/>
  <c r="J28" i="10"/>
  <c r="J37" i="10" s="1"/>
  <c r="N28" i="10"/>
  <c r="N37" i="10" s="1"/>
  <c r="P28" i="10"/>
  <c r="P37" i="10" s="1"/>
  <c r="V19" i="10"/>
  <c r="L28" i="10"/>
  <c r="L37" i="10" s="1"/>
  <c r="X69" i="10"/>
  <c r="AB69" i="10" s="1"/>
  <c r="J66" i="10"/>
  <c r="R66" i="10"/>
  <c r="R75" i="10" s="1"/>
  <c r="T66" i="10"/>
  <c r="T75" i="10" s="1"/>
  <c r="V57" i="10"/>
  <c r="X12" i="10"/>
  <c r="X23" i="10"/>
  <c r="X31" i="10"/>
  <c r="X16" i="10"/>
  <c r="X61" i="10"/>
  <c r="AB61" i="10" s="1"/>
  <c r="X54" i="10"/>
  <c r="AB54" i="10" s="1"/>
  <c r="AB57" i="10" s="1"/>
  <c r="N66" i="10"/>
  <c r="N75" i="10" s="1"/>
  <c r="P66" i="10"/>
  <c r="P75" i="10" s="1"/>
  <c r="AB70" i="10"/>
  <c r="AB63" i="10"/>
  <c r="P25" i="13" l="1"/>
  <c r="V28" i="10"/>
  <c r="V37" i="10" s="1"/>
  <c r="V66" i="10"/>
  <c r="V75" i="10" s="1"/>
  <c r="X64" i="10"/>
  <c r="AB71" i="10"/>
  <c r="X71" i="10"/>
  <c r="D180" i="2" s="1"/>
  <c r="AB64" i="10"/>
  <c r="AB66" i="10" s="1"/>
  <c r="AB31" i="10"/>
  <c r="AB33" i="10" s="1"/>
  <c r="X33" i="10"/>
  <c r="AB16" i="10"/>
  <c r="AB19" i="10" s="1"/>
  <c r="X19" i="10"/>
  <c r="X26" i="10"/>
  <c r="AB23" i="10"/>
  <c r="AB26" i="10" s="1"/>
  <c r="AB12" i="10"/>
  <c r="X57" i="10"/>
  <c r="J123" i="2"/>
  <c r="J130" i="2"/>
  <c r="F42" i="13"/>
  <c r="H42" i="13"/>
  <c r="J42" i="13"/>
  <c r="L42" i="13"/>
  <c r="N42" i="13"/>
  <c r="P42" i="13"/>
  <c r="F43" i="2"/>
  <c r="H43" i="2"/>
  <c r="J43" i="2"/>
  <c r="F70" i="2"/>
  <c r="D70" i="2"/>
  <c r="H70" i="2"/>
  <c r="J70" i="2"/>
  <c r="D81" i="2"/>
  <c r="F81" i="2"/>
  <c r="J81" i="2"/>
  <c r="D105" i="2"/>
  <c r="D107" i="2" s="1"/>
  <c r="H105" i="2"/>
  <c r="H107" i="2" s="1"/>
  <c r="D123" i="2"/>
  <c r="F123" i="2"/>
  <c r="H123" i="2"/>
  <c r="D130" i="2"/>
  <c r="F130" i="2"/>
  <c r="H130" i="2"/>
  <c r="D144" i="2"/>
  <c r="D157" i="2" s="1"/>
  <c r="D10" i="21" s="1"/>
  <c r="D48" i="21" s="1"/>
  <c r="F144" i="2"/>
  <c r="F157" i="2" s="1"/>
  <c r="F10" i="21" s="1"/>
  <c r="H144" i="2"/>
  <c r="H157" i="2" s="1"/>
  <c r="H10" i="21" s="1"/>
  <c r="D166" i="2"/>
  <c r="J175" i="2"/>
  <c r="J176" i="2" s="1"/>
  <c r="F175" i="2"/>
  <c r="F176" i="2" s="1"/>
  <c r="H175" i="2"/>
  <c r="H176" i="2" s="1"/>
  <c r="F182" i="2"/>
  <c r="AB75" i="10" l="1"/>
  <c r="X66" i="10"/>
  <c r="X75" i="10" s="1"/>
  <c r="J132" i="2"/>
  <c r="J137" i="2" s="1"/>
  <c r="X28" i="10"/>
  <c r="X37" i="10" s="1"/>
  <c r="AB28" i="10"/>
  <c r="AB37" i="10" s="1"/>
  <c r="F132" i="2"/>
  <c r="F137" i="2" s="1"/>
  <c r="F139" i="2" s="1"/>
  <c r="D132" i="2"/>
  <c r="D137" i="2" s="1"/>
  <c r="F45" i="2"/>
  <c r="D42" i="13"/>
  <c r="H132" i="2"/>
  <c r="H137" i="2" s="1"/>
  <c r="D176" i="2"/>
  <c r="D177" i="2" s="1"/>
  <c r="D182" i="2" s="1"/>
  <c r="D181" i="2" s="1"/>
  <c r="F177" i="2"/>
  <c r="H45" i="2"/>
  <c r="D45" i="2"/>
  <c r="F83" i="2"/>
  <c r="D83" i="2"/>
  <c r="D109" i="2" s="1"/>
  <c r="J45" i="2"/>
  <c r="J83" i="2"/>
  <c r="H83" i="2"/>
  <c r="H109" i="2" s="1"/>
  <c r="F105" i="2"/>
  <c r="F107" i="2" s="1"/>
  <c r="H177" i="2"/>
  <c r="H180" i="2" l="1"/>
  <c r="H182" i="2"/>
  <c r="D139" i="2"/>
  <c r="H139" i="2"/>
  <c r="J139" i="2"/>
  <c r="J144" i="2" s="1"/>
  <c r="J157" i="2" s="1"/>
  <c r="F109" i="2"/>
  <c r="J177" i="2" l="1"/>
  <c r="J182" i="2" s="1"/>
  <c r="J10" i="21"/>
  <c r="J128" i="21"/>
  <c r="F128" i="21"/>
  <c r="J100" i="21"/>
  <c r="F100" i="21"/>
  <c r="J48" i="21" l="1"/>
  <c r="J74" i="21" s="1"/>
  <c r="J130" i="21" s="1"/>
  <c r="J134" i="21" s="1"/>
  <c r="F48" i="21"/>
  <c r="F74" i="21" s="1"/>
  <c r="F130" i="21" s="1"/>
  <c r="H131" i="21" l="1"/>
  <c r="D100" i="21"/>
  <c r="H128" i="21" l="1"/>
  <c r="D128" i="21"/>
  <c r="D74" i="21" l="1"/>
  <c r="H48" i="21" l="1"/>
  <c r="H74" i="21" l="1"/>
  <c r="H130" i="21" s="1"/>
  <c r="D130" i="21"/>
  <c r="J105" i="2" l="1"/>
  <c r="J107" i="2" s="1"/>
  <c r="J109" i="2" s="1"/>
  <c r="H134" i="21"/>
  <c r="F134" i="21" l="1"/>
  <c r="D131" i="21" l="1"/>
  <c r="D134" i="21" s="1"/>
</calcChain>
</file>

<file path=xl/sharedStrings.xml><?xml version="1.0" encoding="utf-8"?>
<sst xmlns="http://schemas.openxmlformats.org/spreadsheetml/2006/main" count="550" uniqueCount="317">
  <si>
    <t>บริษัท ล็อกซเล่ย์ จำกัด (มหาชน) และบริษัทย่อย</t>
  </si>
  <si>
    <t xml:space="preserve">งบการเงินรวม 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</si>
  <si>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</si>
  <si>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</si>
  <si>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</si>
  <si>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</si>
  <si>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</si>
  <si>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</si>
  <si>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</si>
  <si>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5, 6</t>
  </si>
  <si>
    <t>ลูกหนี้การค้า</t>
  </si>
  <si>
    <t>ลูกหนี้อื่น</t>
  </si>
  <si>
    <t>ส่วนของลูกหนี้ตามสัญญาเช่าเงินทุนที่ถึงกำหนดชำระภายในหนึ่งปี</t>
  </si>
  <si>
    <t>ส่วนของลูกหนี้ตามสัญญาปรับโครงสร้างหนี้</t>
  </si>
  <si>
    <t xml:space="preserve">   ที่ถึงกำหนดชำระภายในหนึ่งปี</t>
  </si>
  <si>
    <t>8, 17, 30</t>
  </si>
  <si>
    <t>สินทรัพย์ที่เกิดจากสัญญา</t>
  </si>
  <si>
    <t>เงินให้กู้ยืมระยะสั้นแก่บุคคลหรือกิจการที่เกี่ยวข้องกัน</t>
  </si>
  <si>
    <t>ส่วนของเงินให้กู้ยืมระยะยาวแก่บุคคลหรือกิจการที่เกี่ยวข้องกัน</t>
  </si>
  <si>
    <t xml:space="preserve">สินค้าคงเหลือ </t>
  </si>
  <si>
    <t>เงินจ่ายล่วงหน้าค่าสินค้าและบริการ</t>
  </si>
  <si>
    <t>เงินปันผลค้างรับ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</si>
  <si>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</si>
  <si>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</si>
  <si>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</si>
  <si>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</si>
  <si>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</si>
  <si>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เงินลงทุนในบริษัทร่วมและการร่วมค้า</t>
  </si>
  <si>
    <t xml:space="preserve">เงินลงทุนในบริษัทย่อย </t>
  </si>
  <si>
    <t>-</t>
  </si>
  <si>
    <t>ลูกหนี้ตามสัญญาเช่าเงินทุน</t>
  </si>
  <si>
    <t>ลูกหนี้ตามสัญญาปรับโครงสร้างหนี้</t>
  </si>
  <si>
    <t>เงินให้กู้ยืมระยะยาวแก่บุคคลหรือกิจการที่เกี่ยวข้องกัน</t>
  </si>
  <si>
    <t>เงินให้กู้ยืมระยะยาวแก่บุคคลหรือกิจการอื่น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</si>
  <si>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</si>
  <si>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</si>
  <si>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</si>
  <si>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</si>
  <si>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r>
      <t>สินทรัพย์ไม่มีตัวตน</t>
    </r>
    <r>
      <rPr>
        <sz val="15"/>
        <rFont val="Angsana New"/>
        <family val="1"/>
      </rPr>
      <t>อื่นนอกจากค่าความนิยม</t>
    </r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</si>
  <si>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</si>
  <si>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</si>
  <si>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</si>
  <si>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</si>
  <si>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</si>
  <si>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</si>
  <si>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เจ้าหนี้การค้า</t>
  </si>
  <si>
    <t>เจ้าหนี้อื่น</t>
  </si>
  <si>
    <t>หนี้สินที่เกิดจากสัญญา</t>
  </si>
  <si>
    <t>หนี้สินทางการเงินหมุนเวียนอื่น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</si>
  <si>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</si>
  <si>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ส่วนของเงินกู้ยืมระยะยาวจากสถาบันการเงิน</t>
  </si>
  <si>
    <t>ส่วนของหุ้นกู้ระยะยาวที่ถึงกำหนดชำระภายในหนึ่งปี</t>
  </si>
  <si>
    <t>เงินกู้ยืมระยะสั้นจากบุคคลหรือกิจการที่เกี่ยวข้องกัน</t>
  </si>
  <si>
    <t>เงินกู้ยืมระยะสั้นจากบุคคลหรือกิจการอื่น</t>
  </si>
  <si>
    <t>ภาษีเงินได้ค้างจ่าย</t>
  </si>
  <si>
    <t>ประมาณการหนี้สินผลขาดทุนของงานโครงการ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</si>
  <si>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</si>
  <si>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</si>
  <si>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</si>
  <si>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เงินกู้ยืมระยะยาวจากบุคคลหรือกิจการที่เกี่ยวข้องกัน</t>
  </si>
  <si>
    <t>หนี้สินตามสัญญาเช่า</t>
  </si>
  <si>
    <t>เงินกู้ยืมระยะยาวจากสถาบันการเงิน</t>
  </si>
  <si>
    <t>หุ้นกู้ระยะยาว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</si>
  <si>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</si>
  <si>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</si>
  <si>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</si>
  <si>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</si>
  <si>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</si>
  <si>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</si>
  <si>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</si>
  <si>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</si>
  <si>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</si>
  <si>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</si>
  <si>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ส่วนเกินทุนอื่น</t>
  </si>
  <si>
    <t xml:space="preserve">   การเปลี่ยนแปลงสัดส่วนการถือหุ้นในบริษัทย่อย</t>
  </si>
  <si>
    <t xml:space="preserve">กำไรสะสม  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</si>
  <si>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</si>
  <si>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</si>
  <si>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</si>
  <si>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</si>
  <si>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</si>
  <si>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</si>
  <si>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</si>
  <si>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</si>
  <si>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งบกำไรขาดทุน</t>
  </si>
  <si>
    <t>สำหรับปีสิ้นสุดวันที่</t>
  </si>
  <si>
    <t xml:space="preserve">รายได้ </t>
  </si>
  <si>
    <t>รายได้จากการขายและการให้บริการ</t>
  </si>
  <si>
    <t>เงินปันผลรับ</t>
  </si>
  <si>
    <t>กำไรจากการขายเงินลงทุน</t>
  </si>
  <si>
    <t xml:space="preserve">รายได้อื่น </t>
  </si>
  <si>
    <t>รวมรายได้</t>
  </si>
  <si>
    <t xml:space="preserve">ค่าใช้จ่าย </t>
  </si>
  <si>
    <t xml:space="preserve">ต้นทุนขายและต้นทุนการให้บริการ </t>
  </si>
  <si>
    <t>ต้นทุนในการจัดจำหน่าย</t>
  </si>
  <si>
    <t>ค่าใช้จ่ายในการบริหาร</t>
  </si>
  <si>
    <t>(กำไร) ขาดทุนจากการปรับมูลค่ายุติธรรม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</si>
  <si>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</si>
  <si>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</si>
  <si>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</si>
  <si>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ส่วนแบ่งกำไรของบริษัทร่วมและการร่วมค้า - สุทธิ</t>
  </si>
  <si>
    <t>กำไรก่อนภาษีเงินได้</t>
  </si>
  <si>
    <t>กำไรสำหรับปี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</si>
  <si>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</si>
  <si>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</si>
  <si>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</si>
  <si>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กำไรต่อหุ้นขั้นพื้นฐาน</t>
  </si>
  <si>
    <t>กำไรจากการดำเนินงานที่ยกเลิก</t>
  </si>
  <si>
    <t>งบกำไรขาดทุนเบ็ดเสร็จ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</si>
  <si>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</si>
  <si>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</si>
  <si>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ผลต่างจากอัตราแลกเปลี่ยนจากการแปลงค่างบการเงิน</t>
  </si>
  <si>
    <t>การเปลี่ยนแปลงในมูลค่ายุติธรรมของเงินลงทุนเผื่อขาย - สุทธิ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</si>
  <si>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</si>
  <si>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</si>
  <si>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</si>
  <si>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</si>
  <si>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วัดมูลค่าด้วยมูลค่ายุติธรรมผ่านกำไรขาดทุนเบ็ดเสร็จอื่น</t>
  </si>
  <si>
    <t>ผลกำไรจากการวัดมูลค่าใหม่ของผลประโยชน์พนักงานที่กำหนดไว้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</si>
  <si>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</si>
  <si>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รวมรายการที่จะไม่ถูกจัดประเภทใหม่ไว้ในกำไรหรือขาดทุนในภายหลัง</t>
  </si>
  <si>
    <t xml:space="preserve"> </t>
  </si>
  <si>
    <t xml:space="preserve">                     </t>
  </si>
  <si>
    <t xml:space="preserve">         </t>
  </si>
  <si>
    <t>งบการเงินรวม</t>
  </si>
  <si>
    <t xml:space="preserve">กำไรสะสม </t>
  </si>
  <si>
    <t>สำรอง</t>
  </si>
  <si>
    <t>รวมองค์</t>
  </si>
  <si>
    <t>ส่วนของ</t>
  </si>
  <si>
    <t>การเปลี่ยนแปลง</t>
  </si>
  <si>
    <t>การตีราคาสินทรัพย์ใหม่</t>
  </si>
  <si>
    <t>ประกอบอื่น</t>
  </si>
  <si>
    <t>รวมส่วน</t>
  </si>
  <si>
    <t>ส่วนได้เสีย</t>
  </si>
  <si>
    <t>ที่ออกและ</t>
  </si>
  <si>
    <t>ส่วนเกิน</t>
  </si>
  <si>
    <t>สัดส่วนการถือหุ้น</t>
  </si>
  <si>
    <t>ทุนสำรอง</t>
  </si>
  <si>
    <t>การแปลงค่า</t>
  </si>
  <si>
    <t>การเปลี่ยนแปลงใน</t>
  </si>
  <si>
    <t>ของส่วนของ</t>
  </si>
  <si>
    <t>ของผู้ถือหุ้น</t>
  </si>
  <si>
    <t>ที่ไม่มีอำนาจ</t>
  </si>
  <si>
    <t xml:space="preserve">ชำระแล้ว </t>
  </si>
  <si>
    <t>มูลค่าหุ้น</t>
  </si>
  <si>
    <t>ในบริษัทย่อย</t>
  </si>
  <si>
    <t>ตามกฎหมาย</t>
  </si>
  <si>
    <t>ยังไม่ได้จัดสรร</t>
  </si>
  <si>
    <t>งบการเงิน</t>
  </si>
  <si>
    <t>มูลค่ายุติธรรม</t>
  </si>
  <si>
    <t>ส่วนของบริษัท</t>
  </si>
  <si>
    <t xml:space="preserve">บริษัทย่อย </t>
  </si>
  <si>
    <t>ผู้ถือหุ้น</t>
  </si>
  <si>
    <t>ของบริษัทใหญ่</t>
  </si>
  <si>
    <t>ควบคุม</t>
  </si>
  <si>
    <t>รายการกับผู้เป็นเจ้าของที่บันทึกโดยตรงเข้าส่วนของผู้ถือหุ้น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</si>
  <si>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</si>
  <si>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การชำระค่าหุ้นของส่วนได้เสียที่ไม่มีอำนาจควบคุม</t>
  </si>
  <si>
    <t xml:space="preserve">   เงินปันผลให้ผู้ถือหุ้นของบริษัท</t>
  </si>
  <si>
    <t xml:space="preserve">   เงินปันผลจ่ายของบริษัทย่อยให้ส่วนได้เสียที่ไม่มีอำนาจควบคุม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</si>
  <si>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</si>
  <si>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การเปลี่ยนแปลงในส่วนได้เสียในบริษัทย่อย</t>
  </si>
  <si>
    <t xml:space="preserve">   การเพิ่มขึ้นซึ่งส่วนได้เสียที่ไม่มีอำนาจควบคุมโดย</t>
  </si>
  <si>
    <t xml:space="preserve">      อำนาจการควบคุมไม่เปลี่ยนแปลง</t>
  </si>
  <si>
    <t xml:space="preserve">   การลดลงซึ่งส่วนได้เสียที่ไม่มีอำนาจควบคุมโดย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</si>
  <si>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</si>
  <si>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</si>
  <si>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</si>
  <si>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 xml:space="preserve">   กำไรหรือขาดทุน</t>
  </si>
  <si>
    <t xml:space="preserve">   กำไรขาดทุนเบ็ดเสร็จอื่น</t>
  </si>
  <si>
    <t>โอนไปสำรองตามกฎหมาย</t>
  </si>
  <si>
    <r>
      <t xml:space="preserve">        </t>
    </r>
    <r>
      <rPr>
        <sz val="15"/>
        <rFont val="Angsana New"/>
        <family val="1"/>
      </rPr>
      <t xml:space="preserve"> </t>
    </r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</si>
  <si>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</si>
  <si>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</si>
  <si>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</si>
  <si>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รวม</t>
  </si>
  <si>
    <t>การตีราคา</t>
  </si>
  <si>
    <t>องค์ประกอบอื่น</t>
  </si>
  <si>
    <t>ชำระแล้ว</t>
  </si>
  <si>
    <t xml:space="preserve">ตามกฎหมาย </t>
  </si>
  <si>
    <t xml:space="preserve">  ยังไม่ได้จัดสรร </t>
  </si>
  <si>
    <t>สินทรัพย์ใหม่</t>
  </si>
  <si>
    <t>ของส่วนของผู้ถือหุ้น</t>
  </si>
  <si>
    <t>ของบริษัท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</si>
  <si>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</si>
  <si>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</si>
  <si>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</si>
  <si>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</si>
  <si>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</si>
  <si>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</si>
  <si>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</si>
  <si>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ค่าใช้จ่ายผลประโยชน์พนักงาน</t>
  </si>
  <si>
    <t>ขาดทุนจากการลดมูลค่าและจำหน่ายอสังหาริมทรัพย์เพื่อการลงทุน</t>
  </si>
  <si>
    <t>ภาษีเงินได้หัก ณ ที่จ่ายตัดบัญชี</t>
  </si>
  <si>
    <t>ตั้งค่าเผื่อสำหรับ</t>
  </si>
  <si>
    <t>- หนี้สงสัยจะสูญสำหรับลูกหนี้การค้าและลูกหนี้อื่น</t>
  </si>
  <si>
    <t>- หนี้สงสัยจะสูญสำหรับเงินให้กู้ยืมระยะสั้นแก่บุคคลหรือ</t>
  </si>
  <si>
    <t xml:space="preserve">      กิจการที่เกี่ยวข้องกัน</t>
  </si>
  <si>
    <t>- มูลค่าลดลงของเงินลงทุนระยะยาวอื่น</t>
  </si>
  <si>
    <t>- มูลค่าลดลงของเงินจ่ายล่วงหน้าค่าสินค้า</t>
  </si>
  <si>
    <t>- มูลค่าลดลงของสินทรัพย์ที่เกิดจากสัญญา</t>
  </si>
  <si>
    <t>ตั้งค่าเผื่อสำหรับมูลค่าลดลงของสินค้าคงเหลือ</t>
  </si>
  <si>
    <t>กำไรจากการเปลี่ยนแปลงสัดส่วนการถือหุ้นในการร่วมค้า</t>
  </si>
  <si>
    <t xml:space="preserve">   และอุปกรณ์ และสินทรัพย์ไม่มีตัวตน</t>
  </si>
  <si>
    <t>กำไรจากการต่อรองราคาซื้อ</t>
  </si>
  <si>
    <t>ผลต่างของอัตราแลกเปลี่ยนจากการแปลงค่างบการเงิน</t>
  </si>
  <si>
    <t>ดอกเบี้ยรับ</t>
  </si>
  <si>
    <t>การเปลี่ยนแปลงในสินทรัพย์และหนี้สินดำเนินงาน</t>
  </si>
  <si>
    <t>สินทรัพย์อื่น</t>
  </si>
  <si>
    <t>ประมาณการหนี้สินสำหรับผลประโยชน์พนักงาน</t>
  </si>
  <si>
    <t>รับคืนภาษีเงินได้หัก ณ ที่จ่าย</t>
  </si>
  <si>
    <t>จ่ายภาษีเงินได้และภาษีเงินได้หัก ณ ที่จ่าย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</si>
  <si>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</si>
  <si>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</si>
  <si>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รับดอกเบี้ย</t>
  </si>
  <si>
    <t>รับเงินปันผล</t>
  </si>
  <si>
    <t>เงินสดรับจากการขายบริษัทย่อยสุทธิจากเงินสดที่จ่ายไป</t>
  </si>
  <si>
    <t>การเพิ่มขึ้นของสินทรัพย์ทางการเงินอื่น</t>
  </si>
  <si>
    <t>เงินสดจ่ายเพื่อซื้อบริษัทย่อยสุทธิจากเงินสดที่ได้มา</t>
  </si>
  <si>
    <t>การเพิ่มขึ้นของเงินลงทุนในบริษัทย่อย</t>
  </si>
  <si>
    <t>เงินสดรับจากการชำระค่าหุ้นของส่วนได้เสียที่ไม่มีอำนาจควบคุม</t>
  </si>
  <si>
    <t>เงินสดปันผลจ่ายของบริษัทย่อยให้ส่วนได้เสียที่ไม่มีอำนาจควบคุม</t>
  </si>
  <si>
    <t>ที่ดิน อาคารและอุปกรณ์เพิ่มขึ้น</t>
  </si>
  <si>
    <t>สินทรัพย์ไม่มีตัวตนเพิ่มขึ้น</t>
  </si>
  <si>
    <t>เงินสดรับจากการจำหน่ายสินทรัพย์ทางการเงินอื่น</t>
  </si>
  <si>
    <t>เงินสดรับจากการจำหน่ายอสังหาริมทรัพย์เพื่อการลงทุน</t>
  </si>
  <si>
    <t>เงินสดรับจากการจำหน่าย ที่ดิน อาคารและอุปกรณ์และ</t>
  </si>
  <si>
    <t xml:space="preserve">   สินทรัพย์ไม่มีตัวตน</t>
  </si>
  <si>
    <t>เงินสดสุทธิได้มาจากกิจกรรมลงทุน</t>
  </si>
  <si>
    <t>กระแสเงินสดจากกิจกรรมจัดหาเงิน</t>
  </si>
  <si>
    <t>เงินสดรับจากการเปลี่ยนแปลงส่วนได้เสียในความเป็นเจ้าของใน</t>
  </si>
  <si>
    <t xml:space="preserve">   บริษัทย่อยที่ไม่ได้มีผลทำให้สูญเสียการควบคุม</t>
  </si>
  <si>
    <t>เงินสดจ่ายจากการเปลี่ยนแปลงส่วนได้เสียในความเป็นเจ้าของใน</t>
  </si>
  <si>
    <t>จ่ายต้นทุนทางการเงิน</t>
  </si>
  <si>
    <t>จ่ายเงินปันผลให้ผู้ถือหุ้นของบริษัท</t>
  </si>
  <si>
    <t>เงินเบิกเกินบัญชีธนาคารและเงินกู้ยืมระยะสั้นจาก</t>
  </si>
  <si>
    <t>เงินกู้ยืมระยะสั้นจากบุคคลหรือกิจการที่เกี่ยวข้องกันเพิ่มขึ้น (ลดลง)</t>
  </si>
  <si>
    <t>เงินสดจ่ายชำระหนี้สินตามสัญญาเช่า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</si>
  <si>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</si>
  <si>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</si>
  <si>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เงินสดรับจากการออกหุ้นกู้ระยะยาว</t>
  </si>
  <si>
    <t>เงินสดจ่ายชำระคืนหุ้นกู้ระยะยาว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</si>
  <si>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</si>
  <si>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</si>
  <si>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</si>
  <si>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ผลกระทบจากอัตราแลกเปลี่ยนของเงินตราต่างประเทศ</t>
  </si>
  <si>
    <t xml:space="preserve">   คงเหลือสิ้นปี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</si>
  <si>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</si>
  <si>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</si>
  <si>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กลับรายการผลต่างของอัตราแลกเปลี่ยนจากการแปลงค่างบการเงิน</t>
  </si>
  <si>
    <t>กลับรายการสินทรัพย์ที่เกิดจากสัญญา</t>
  </si>
  <si>
    <t>(กลับรายการ) ตั้งค่าเผื่อการด้อยค่าของเงินลงทุนในบริษัทร่วมและการร่วมค้า</t>
  </si>
  <si>
    <t>เงินสดรับจากการคืนทุนของบริษัทย่อย</t>
  </si>
  <si>
    <t>เงินสดรับจากการคืนทุนของบริษัทร่วมและการร่วมค้า</t>
  </si>
  <si>
    <t>อสังหาริมทรัพย์เพื่อการลงทุนเพิ่มขึ้น</t>
  </si>
  <si>
    <t>ในระหว่างปี 2566 กลุ่มบริษัทและบริษัทมีสินทรัพย์สิทธิการใช้เพิ่มขึ้นจำนวน 70 ล้านบาท และ 6 ล้านบาท ตามลำดับ ซึ่งเกิดจากหนี้สินตามสัญญาเช่าทั้งจำนวน</t>
  </si>
  <si>
    <t>สินทรัพย์ไม่หมุนเวียนที่จัดประเภทเป็นสินทรัพย์ที่ถือไว้เพื่อขาย</t>
  </si>
  <si>
    <t xml:space="preserve">รายได้ (ค่าใช้จ่าย) ภาษีเงินได้ </t>
  </si>
  <si>
    <t>ผลขาดทุนจากเงินลงทุนในตราสารทุนที่กำหนดให้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</si>
  <si>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</si>
  <si>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</si>
  <si>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 xml:space="preserve">การแบ่งปันกำไรขาดทุนเบ็ดเสร็จรวม </t>
  </si>
  <si>
    <t>รวมกำไรขาดทุนเบ็ดเสร็จสำหรับปี</t>
  </si>
  <si>
    <t>ปรับปรุงรายการที่กระทบกำไรเป็นเงินสดรับ (จ่าย)</t>
  </si>
  <si>
    <t>กลับรายการค่าเผื่อการด้อยค่าของเงินจ่ายล่วงหน้าค่าสินค้า</t>
  </si>
  <si>
    <t>(กำไร) ขาดทุนจากการจำหน่าย/ตัดจำหน่ายที่ดิน อาคาร</t>
  </si>
  <si>
    <t>การ (เพิ่มขึ้น) ลดลงของเงินให้กู้ยืมแก่บุคคลหรือกิจการอื่น</t>
  </si>
  <si>
    <t>ตั้งค่าเผื่อการด้อยค่าของเงินลงทุนในบริษัทย่อย</t>
  </si>
  <si>
    <t>ทุน</t>
  </si>
  <si>
    <t xml:space="preserve">(รายได้) ค่าใช้จ่ายภาษีเงินได้ </t>
  </si>
  <si>
    <t>หนี้สินจากการปรับโครงสร้างหนี้และดอกเบี้ยค้างจ่าย</t>
  </si>
  <si>
    <t>เงินสดจ่ายชำระคืนหนี้สินจากการปรับโครงสร้างหนี้</t>
  </si>
  <si>
    <t>ในระหว่างปี 2566 บริษัทมีเงินปันผลรับจำนวน 621 ล้านบาท โดยบริษัทได้รับเงินปันผลเป็นเงินสดจำนวน 721 ล้านบาท (รวมเงินปันผลค้างรับ ณ วันต้นงวด
จำนวน 100 ล้านบาท)</t>
  </si>
  <si>
    <t>ผลขาดทุนจากการตัดบัญชีของลูกหนี้</t>
  </si>
  <si>
    <t>การตีมูลค่าสินทรัพย์ใหม่</t>
  </si>
  <si>
    <t>งบฐานะการเงิน</t>
  </si>
  <si>
    <t>งบการเปลี่ยนแปลงส่วนของผู้ถือหุ้น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</si>
  <si>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</si>
  <si>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</si>
  <si>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</si>
  <si>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 xml:space="preserve">กำไรจากการจำหน่ายสินทรัพย์ที่ถือไว้เพื่อขาย </t>
  </si>
  <si>
    <t xml:space="preserve">กำไรจากการจำหน่ายสินทรัพย์ทางการเงินอื่น </t>
  </si>
  <si>
    <t>กำไรจากการจำหน่ายเงินลงทุนในบริษัทร่วม</t>
  </si>
  <si>
    <t>การเพิ่มขึ้นของเงินลงทุนในบริษัทร่วมและการร่วมค้า</t>
  </si>
  <si>
    <t xml:space="preserve">เงินสดรับจากการจำหน่ายสินทรัพย์ที่ถือไว้เพื่อขาย </t>
  </si>
  <si>
    <t>(กลับรายการ) ตั้งค่าเผื่อผลขาดทุนจากการด้อยค่าด้านเครดิตที่คาดว่าจะเกิดขึ้น</t>
  </si>
  <si>
    <t xml:space="preserve">      อำนาจการควบคุมเปลี่ยนแปลง</t>
  </si>
  <si>
    <t>ตั้งค่าเผื่อการด้อยค่าของที่ดิน อาคารและอุปกรณ์</t>
  </si>
  <si>
    <t>ขาดทุนจากอัตราแลกเปลี่ยนที่ยังไม่เกิดขึ้นจริง</t>
  </si>
  <si>
    <t>(กำไร) ขาดทุนจากการเปลี่ยนแปลงมูลค่ายุติธรรมของอสังหาริมทรัพย์เพื่อการลงทุน</t>
  </si>
  <si>
    <t>ผลขาดทุนของงานโครงการตั้งเพิ่ม (ใช้ไป) - สุทธิ</t>
  </si>
  <si>
    <t>การ (เพิ่มขึ้น) ลดลงของเงินให้กู้ยืมแก่บุคคลหรือกิจการที่เกี่ยวข้องกัน</t>
  </si>
  <si>
    <t xml:space="preserve">   สถาบันการเงินเพิ่มขึ้น (ลดลง)</t>
  </si>
  <si>
    <t>เงินกู้ยืมระยะสั้นจากบุคคลหรือกิจการอื่นเพิ่มขึ้น (ลดลง)</t>
  </si>
  <si>
    <t>เงินกู้ยืมระยะสั้นจากบุคคลหรือกิจการที่เกี่ยวข้องกันเพิ่มขึ้น</t>
  </si>
  <si>
    <t>5, 7, 18, 31</t>
  </si>
  <si>
    <t>5, 7, 31</t>
  </si>
  <si>
    <t>7, 31</t>
  </si>
  <si>
    <t>8, 18, 31</t>
  </si>
  <si>
    <t>7, 25, 31</t>
  </si>
  <si>
    <t>5, 31</t>
  </si>
  <si>
    <t>15, 18</t>
  </si>
  <si>
    <t>18, 31</t>
  </si>
  <si>
    <t>5, 19, 31</t>
  </si>
  <si>
    <t>5, 20, 31</t>
  </si>
  <si>
    <t>5, 16, 18, 31</t>
  </si>
  <si>
    <t>8, 18</t>
  </si>
  <si>
    <t>5, 18, 31</t>
  </si>
  <si>
    <t>5, 25</t>
  </si>
  <si>
    <t>11, 12</t>
  </si>
  <si>
    <t>14, 15</t>
  </si>
  <si>
    <t>เงินสดรับจากการจำหน่ายเงินลงทุนในบริษัทร่วม</t>
  </si>
  <si>
    <t>กลับรายการ (ตั้งค่าเผื่อ) ผลขาดทุนจากการด้อยค่า</t>
  </si>
  <si>
    <t xml:space="preserve">   ด้านเครดิตที่คาดว่าจะเกิดขึ้น</t>
  </si>
  <si>
    <t>ในระหว่างปี 2567 กลุ่มบริษัทมีสินทรัพย์สิทธิการใช้เพิ่มขึ้นจำนวน 73 ล้านบาท ลูกหนี้ตามสัญญาเช่าเงินทุนเพิ่มขึ้นจำนวน 74 ล้านบาท</t>
  </si>
  <si>
    <t>ในระหว่างปี 2567 บริษัทมีสินทรัพย์สิทธิการใช้เพิ่มขึ้นจำนวน 17 ล้านบาท ซึ่งเกิดจากหนี้สินตามสัญญาเช่าทั้งจำนวน</t>
  </si>
  <si>
    <t>และอสังหาริมทรัพย์เพื่อการลงทุนเพิ่มขึ้นจำนวน 24 ล้านบาท ซึ่งเกิดจากหนี้สินตามสัญญาเช่าทั้งจำนวน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</si>
</sst>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_(* #,##0.0_);_(* \(#,##0.0\);_(* &quot;-&quot;??_);_(@_)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General_)"/>
  </numFmts>
  <fonts count="4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  <font>
      <i/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2"/>
      <name val="นูลมรผ"/>
      <charset val="129"/>
    </font>
    <font>
      <sz val="14"/>
      <name val="Helv"/>
    </font>
    <font>
      <sz val="12"/>
      <name val="Helv"/>
    </font>
    <font>
      <sz val="24"/>
      <name val="Helv"/>
    </font>
    <font>
      <sz val="8"/>
      <name val="Helv"/>
    </font>
    <font>
      <b/>
      <sz val="10"/>
      <name val="MS Sans Serif"/>
      <family val="2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EucrosiaUPC"/>
      <family val="1"/>
    </font>
    <font>
      <sz val="14"/>
      <name val="EucrosiaUPC"/>
      <family val="1"/>
      <charset val="222"/>
    </font>
    <font>
      <sz val="14"/>
      <color indexed="72"/>
      <name val="Helv"/>
    </font>
    <font>
      <b/>
      <i/>
      <sz val="16"/>
      <name val="Helv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sz val="14"/>
      <name val="AngsanaUPC"/>
      <family val="1"/>
      <charset val="222"/>
    </font>
    <font>
      <sz val="14"/>
      <name val="BrowalliaUPC"/>
      <family val="2"/>
    </font>
    <font>
      <sz val="10"/>
      <name val="Courier"/>
      <family val="3"/>
    </font>
    <font>
      <sz val="14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4">
    <xf numFmtId="0" fontId="0" fillId="0" borderId="0"/>
    <xf numFmtId="5" fontId="22" fillId="0" borderId="1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16" fillId="0" borderId="0"/>
    <xf numFmtId="172" fontId="16" fillId="0" borderId="0"/>
    <xf numFmtId="170" fontId="16" fillId="0" borderId="0"/>
    <xf numFmtId="170" fontId="16" fillId="0" borderId="0"/>
    <xf numFmtId="169" fontId="16" fillId="0" borderId="0"/>
    <xf numFmtId="169" fontId="16" fillId="0" borderId="0"/>
    <xf numFmtId="38" fontId="23" fillId="2" borderId="0" applyNumberFormat="0" applyBorder="0" applyAlignment="0" applyProtection="0"/>
    <xf numFmtId="38" fontId="8" fillId="2" borderId="0" applyNumberFormat="0" applyBorder="0" applyAlignment="0" applyProtection="0"/>
    <xf numFmtId="10" fontId="23" fillId="3" borderId="2" applyNumberFormat="0" applyBorder="0" applyAlignment="0" applyProtection="0"/>
    <xf numFmtId="10" fontId="8" fillId="3" borderId="2" applyNumberFormat="0" applyBorder="0" applyAlignment="0" applyProtection="0"/>
    <xf numFmtId="0" fontId="18" fillId="0" borderId="0"/>
    <xf numFmtId="0" fontId="30" fillId="0" borderId="0"/>
    <xf numFmtId="0" fontId="19" fillId="0" borderId="0"/>
    <xf numFmtId="0" fontId="18" fillId="0" borderId="0"/>
    <xf numFmtId="0" fontId="30" fillId="0" borderId="0"/>
    <xf numFmtId="0" fontId="19" fillId="0" borderId="0"/>
    <xf numFmtId="0" fontId="20" fillId="0" borderId="0"/>
    <xf numFmtId="37" fontId="24" fillId="0" borderId="0"/>
    <xf numFmtId="0" fontId="18" fillId="0" borderId="0"/>
    <xf numFmtId="0" fontId="30" fillId="0" borderId="0"/>
    <xf numFmtId="0" fontId="19" fillId="0" borderId="0"/>
    <xf numFmtId="0" fontId="19" fillId="0" borderId="0"/>
    <xf numFmtId="171" fontId="25" fillId="0" borderId="0"/>
    <xf numFmtId="0" fontId="31" fillId="0" borderId="0"/>
    <xf numFmtId="0" fontId="16" fillId="0" borderId="0"/>
    <xf numFmtId="0" fontId="34" fillId="0" borderId="0"/>
    <xf numFmtId="0" fontId="16" fillId="0" borderId="0"/>
    <xf numFmtId="0" fontId="34" fillId="0" borderId="0"/>
    <xf numFmtId="0" fontId="16" fillId="0" borderId="0"/>
    <xf numFmtId="0" fontId="34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0" fontId="3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2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34" fillId="0" borderId="0"/>
    <xf numFmtId="0" fontId="33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34" fillId="0" borderId="0"/>
    <xf numFmtId="0" fontId="2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10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4" fillId="0" borderId="3" applyNumberFormat="0" applyFill="0" applyAlignment="0" applyProtection="0">
      <alignment horizontal="center" vertical="center"/>
    </xf>
    <xf numFmtId="0" fontId="21" fillId="0" borderId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8" fontId="16" fillId="0" borderId="0"/>
    <xf numFmtId="0" fontId="17" fillId="0" borderId="0"/>
    <xf numFmtId="43" fontId="15" fillId="0" borderId="0" applyFont="0" applyFill="0" applyBorder="0" applyAlignment="0" applyProtection="0"/>
    <xf numFmtId="172" fontId="15" fillId="0" borderId="0"/>
    <xf numFmtId="172" fontId="15" fillId="0" borderId="0"/>
    <xf numFmtId="170" fontId="15" fillId="0" borderId="0"/>
    <xf numFmtId="170" fontId="15" fillId="0" borderId="0"/>
    <xf numFmtId="169" fontId="15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36" fillId="0" borderId="0"/>
    <xf numFmtId="164" fontId="32" fillId="0" borderId="0" applyFont="0" applyFill="0" applyBorder="0" applyAlignment="0" applyProtection="0"/>
    <xf numFmtId="164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6" fillId="0" borderId="0"/>
    <xf numFmtId="9" fontId="1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38" fillId="0" borderId="0"/>
    <xf numFmtId="0" fontId="36" fillId="0" borderId="0"/>
    <xf numFmtId="9" fontId="15" fillId="0" borderId="0" applyFont="0" applyFill="0" applyBorder="0" applyAlignment="0" applyProtection="0"/>
    <xf numFmtId="0" fontId="39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9" fillId="0" borderId="0"/>
    <xf numFmtId="9" fontId="15" fillId="0" borderId="0" applyFont="0" applyFill="0" applyBorder="0" applyAlignment="0" applyProtection="0"/>
    <xf numFmtId="0" fontId="39" fillId="0" borderId="0"/>
    <xf numFmtId="9" fontId="6" fillId="0" borderId="0" applyFont="0" applyFill="0" applyBorder="0" applyAlignment="0" applyProtection="0"/>
  </cellStyleXfs>
  <cellXfs count="147">
    <xf numFmtId="0" fontId="0" fillId="0" borderId="0" xfId="0"/>
    <xf numFmtId="167" fontId="7" fillId="0" borderId="0" xfId="2" applyNumberFormat="1" applyFont="1" applyFill="1" applyAlignment="1">
      <alignment horizontal="right"/>
    </xf>
    <xf numFmtId="41" fontId="0" fillId="0" borderId="0" xfId="2" applyNumberFormat="1" applyFont="1" applyFill="1" applyAlignment="1">
      <alignment horizontal="center"/>
    </xf>
    <xf numFmtId="167" fontId="0" fillId="0" borderId="0" xfId="2" applyNumberFormat="1" applyFont="1" applyFill="1" applyAlignment="1">
      <alignment horizontal="center"/>
    </xf>
    <xf numFmtId="167" fontId="7" fillId="0" borderId="0" xfId="2" applyNumberFormat="1" applyFont="1" applyFill="1" applyAlignment="1"/>
    <xf numFmtId="167" fontId="6" fillId="0" borderId="0" xfId="2" applyNumberFormat="1" applyFont="1" applyFill="1" applyAlignment="1"/>
    <xf numFmtId="167" fontId="7" fillId="0" borderId="4" xfId="2" applyNumberFormat="1" applyFont="1" applyFill="1" applyBorder="1" applyAlignment="1">
      <alignment horizontal="center"/>
    </xf>
    <xf numFmtId="167" fontId="7" fillId="0" borderId="7" xfId="2" applyNumberFormat="1" applyFont="1" applyFill="1" applyBorder="1" applyAlignment="1"/>
    <xf numFmtId="167" fontId="0" fillId="0" borderId="0" xfId="2" applyNumberFormat="1" applyFont="1" applyFill="1" applyAlignment="1"/>
    <xf numFmtId="167" fontId="6" fillId="0" borderId="0" xfId="2" applyNumberFormat="1" applyFont="1" applyFill="1" applyAlignment="1">
      <alignment horizontal="center"/>
    </xf>
    <xf numFmtId="167" fontId="7" fillId="0" borderId="5" xfId="2" applyNumberFormat="1" applyFont="1" applyFill="1" applyBorder="1" applyAlignment="1">
      <alignment horizontal="right"/>
    </xf>
    <xf numFmtId="41" fontId="6" fillId="0" borderId="0" xfId="2" applyNumberFormat="1" applyFont="1" applyFill="1" applyAlignment="1">
      <alignment horizontal="center"/>
    </xf>
    <xf numFmtId="167" fontId="0" fillId="0" borderId="0" xfId="2" applyNumberFormat="1" applyFont="1" applyFill="1" applyAlignment="1">
      <alignment horizontal="right"/>
    </xf>
    <xf numFmtId="167" fontId="0" fillId="0" borderId="0" xfId="2" applyNumberFormat="1" applyFont="1" applyFill="1" applyBorder="1" applyAlignment="1">
      <alignment horizontal="center"/>
    </xf>
    <xf numFmtId="167" fontId="6" fillId="0" borderId="0" xfId="2" applyNumberFormat="1" applyFont="1" applyFill="1" applyBorder="1" applyAlignment="1"/>
    <xf numFmtId="167" fontId="0" fillId="0" borderId="6" xfId="2" applyNumberFormat="1" applyFont="1" applyFill="1" applyBorder="1" applyAlignment="1">
      <alignment horizontal="center"/>
    </xf>
    <xf numFmtId="167" fontId="6" fillId="0" borderId="0" xfId="2" applyNumberFormat="1" applyFont="1" applyFill="1" applyAlignment="1">
      <alignment horizontal="right"/>
    </xf>
    <xf numFmtId="43" fontId="6" fillId="0" borderId="0" xfId="2" applyFont="1" applyFill="1" applyAlignment="1"/>
    <xf numFmtId="167" fontId="6" fillId="0" borderId="0" xfId="7" applyNumberFormat="1" applyFont="1" applyFill="1" applyBorder="1" applyAlignment="1">
      <alignment horizontal="right"/>
    </xf>
    <xf numFmtId="167" fontId="7" fillId="0" borderId="4" xfId="2" applyNumberFormat="1" applyFont="1" applyFill="1" applyBorder="1" applyAlignment="1">
      <alignment horizontal="right"/>
    </xf>
    <xf numFmtId="167" fontId="0" fillId="0" borderId="0" xfId="2" applyNumberFormat="1" applyFont="1" applyFill="1" applyBorder="1" applyAlignment="1">
      <alignment horizontal="right"/>
    </xf>
    <xf numFmtId="43" fontId="7" fillId="0" borderId="5" xfId="7" applyFont="1" applyFill="1" applyBorder="1" applyAlignment="1">
      <alignment horizontal="right"/>
    </xf>
    <xf numFmtId="167" fontId="6" fillId="0" borderId="6" xfId="2" applyNumberFormat="1" applyFont="1" applyFill="1" applyBorder="1" applyAlignment="1"/>
    <xf numFmtId="43" fontId="0" fillId="0" borderId="0" xfId="2" applyFont="1" applyFill="1"/>
    <xf numFmtId="167" fontId="7" fillId="0" borderId="0" xfId="2" applyNumberFormat="1" applyFont="1" applyFill="1" applyBorder="1" applyAlignment="1">
      <alignment horizontal="center"/>
    </xf>
    <xf numFmtId="43" fontId="7" fillId="0" borderId="0" xfId="7" applyFont="1" applyFill="1" applyBorder="1" applyAlignment="1">
      <alignment horizontal="right"/>
    </xf>
    <xf numFmtId="168" fontId="6" fillId="0" borderId="0" xfId="2" applyNumberFormat="1" applyFont="1" applyFill="1" applyAlignment="1">
      <alignment horizontal="right"/>
    </xf>
    <xf numFmtId="167" fontId="6" fillId="0" borderId="0" xfId="2" applyNumberFormat="1" applyFont="1" applyFill="1" applyBorder="1" applyAlignment="1">
      <alignment horizontal="center"/>
    </xf>
    <xf numFmtId="167" fontId="6" fillId="0" borderId="6" xfId="2" applyNumberFormat="1" applyFont="1" applyFill="1" applyBorder="1" applyAlignment="1">
      <alignment horizontal="center"/>
    </xf>
    <xf numFmtId="167" fontId="6" fillId="0" borderId="0" xfId="2" applyNumberFormat="1" applyFont="1" applyFill="1" applyBorder="1" applyAlignment="1">
      <alignment horizontal="right"/>
    </xf>
    <xf numFmtId="167" fontId="6" fillId="0" borderId="6" xfId="2" applyNumberFormat="1" applyFont="1" applyFill="1" applyBorder="1" applyAlignment="1">
      <alignment horizontal="right"/>
    </xf>
    <xf numFmtId="43" fontId="7" fillId="0" borderId="5" xfId="7" applyFont="1" applyFill="1" applyBorder="1" applyAlignment="1">
      <alignment horizontal="center"/>
    </xf>
    <xf numFmtId="167" fontId="6" fillId="0" borderId="0" xfId="173" applyNumberFormat="1" applyFont="1" applyFill="1" applyAlignment="1"/>
    <xf numFmtId="43" fontId="0" fillId="0" borderId="0" xfId="2" applyFont="1" applyFill="1" applyBorder="1" applyAlignment="1">
      <alignment horizontal="center"/>
    </xf>
    <xf numFmtId="43" fontId="7" fillId="0" borderId="0" xfId="2" applyFont="1" applyFill="1" applyAlignment="1">
      <alignment horizontal="right"/>
    </xf>
    <xf numFmtId="43" fontId="0" fillId="0" borderId="0" xfId="2" applyFont="1" applyFill="1" applyAlignment="1">
      <alignment horizontal="center"/>
    </xf>
    <xf numFmtId="165" fontId="0" fillId="0" borderId="0" xfId="0" applyNumberFormat="1" applyAlignment="1">
      <alignment horizontal="right"/>
    </xf>
    <xf numFmtId="165" fontId="0" fillId="0" borderId="6" xfId="0" applyNumberFormat="1" applyBorder="1" applyAlignment="1">
      <alignment horizontal="right"/>
    </xf>
    <xf numFmtId="165" fontId="6" fillId="0" borderId="0" xfId="0" applyNumberFormat="1" applyFont="1" applyAlignment="1">
      <alignment horizontal="right"/>
    </xf>
    <xf numFmtId="165" fontId="7" fillId="0" borderId="4" xfId="0" applyNumberFormat="1" applyFont="1" applyBorder="1" applyAlignment="1">
      <alignment horizontal="right"/>
    </xf>
    <xf numFmtId="165" fontId="0" fillId="0" borderId="0" xfId="0" applyNumberFormat="1" applyAlignment="1">
      <alignment horizontal="center"/>
    </xf>
    <xf numFmtId="165" fontId="6" fillId="0" borderId="0" xfId="77" applyNumberFormat="1" applyAlignment="1">
      <alignment horizontal="right"/>
    </xf>
    <xf numFmtId="167" fontId="7" fillId="0" borderId="6" xfId="2" applyNumberFormat="1" applyFont="1" applyFill="1" applyBorder="1" applyAlignment="1">
      <alignment horizontal="right"/>
    </xf>
    <xf numFmtId="167" fontId="7" fillId="0" borderId="4" xfId="2" applyNumberFormat="1" applyFont="1" applyFill="1" applyBorder="1" applyAlignment="1"/>
    <xf numFmtId="167" fontId="0" fillId="0" borderId="6" xfId="2" applyNumberFormat="1" applyFont="1" applyFill="1" applyBorder="1" applyAlignment="1">
      <alignment horizontal="right"/>
    </xf>
    <xf numFmtId="167" fontId="0" fillId="0" borderId="0" xfId="2" applyNumberFormat="1" applyFont="1" applyFill="1" applyBorder="1" applyAlignment="1"/>
    <xf numFmtId="0" fontId="0" fillId="0" borderId="0" xfId="0" applyAlignment="1">
      <alignment horizontal="left"/>
    </xf>
    <xf numFmtId="167" fontId="7" fillId="0" borderId="7" xfId="2" applyNumberFormat="1" applyFont="1" applyFill="1" applyBorder="1" applyAlignment="1">
      <alignment horizontal="right"/>
    </xf>
    <xf numFmtId="167" fontId="0" fillId="0" borderId="0" xfId="0" applyNumberFormat="1"/>
    <xf numFmtId="167" fontId="6" fillId="0" borderId="0" xfId="0" applyNumberFormat="1" applyFont="1" applyAlignment="1">
      <alignment horizontal="right"/>
    </xf>
    <xf numFmtId="167" fontId="7" fillId="0" borderId="4" xfId="0" applyNumberFormat="1" applyFont="1" applyBorder="1" applyAlignment="1">
      <alignment horizontal="right"/>
    </xf>
    <xf numFmtId="49" fontId="0" fillId="0" borderId="0" xfId="77" applyNumberFormat="1" applyFont="1"/>
    <xf numFmtId="41" fontId="6" fillId="0" borderId="0" xfId="2" applyNumberFormat="1" applyFont="1" applyFill="1" applyBorder="1" applyAlignment="1">
      <alignment horizontal="center"/>
    </xf>
    <xf numFmtId="41" fontId="7" fillId="0" borderId="4" xfId="2" applyNumberFormat="1" applyFont="1" applyFill="1" applyBorder="1" applyAlignment="1">
      <alignment horizontal="center"/>
    </xf>
    <xf numFmtId="41" fontId="6" fillId="0" borderId="6" xfId="2" applyNumberFormat="1" applyFont="1" applyFill="1" applyBorder="1" applyAlignment="1">
      <alignment horizontal="center"/>
    </xf>
    <xf numFmtId="41" fontId="6" fillId="0" borderId="0" xfId="2" applyNumberFormat="1" applyFont="1" applyFill="1" applyAlignment="1">
      <alignment horizontal="right"/>
    </xf>
    <xf numFmtId="41" fontId="0" fillId="0" borderId="6" xfId="0" applyNumberFormat="1" applyBorder="1" applyAlignment="1">
      <alignment horizontal="center"/>
    </xf>
    <xf numFmtId="41" fontId="0" fillId="0" borderId="0" xfId="0" applyNumberFormat="1" applyAlignment="1">
      <alignment horizontal="right"/>
    </xf>
    <xf numFmtId="41" fontId="6" fillId="0" borderId="0" xfId="2" applyNumberFormat="1" applyFont="1" applyFill="1" applyBorder="1" applyAlignment="1">
      <alignment horizontal="right"/>
    </xf>
    <xf numFmtId="41" fontId="0" fillId="0" borderId="0" xfId="0" applyNumberFormat="1" applyAlignment="1">
      <alignment horizontal="center"/>
    </xf>
    <xf numFmtId="41" fontId="7" fillId="0" borderId="4" xfId="0" applyNumberFormat="1" applyFont="1" applyBorder="1" applyAlignment="1">
      <alignment horizontal="center"/>
    </xf>
    <xf numFmtId="41" fontId="11" fillId="0" borderId="0" xfId="0" applyNumberFormat="1" applyFont="1" applyAlignment="1">
      <alignment horizontal="center"/>
    </xf>
    <xf numFmtId="41" fontId="7" fillId="0" borderId="6" xfId="0" applyNumberFormat="1" applyFont="1" applyBorder="1" applyAlignment="1">
      <alignment horizontal="center"/>
    </xf>
    <xf numFmtId="41" fontId="0" fillId="0" borderId="0" xfId="2" quotePrefix="1" applyNumberFormat="1" applyFont="1" applyFill="1" applyBorder="1" applyAlignment="1">
      <alignment horizontal="right"/>
    </xf>
    <xf numFmtId="41" fontId="6" fillId="0" borderId="0" xfId="0" applyNumberFormat="1" applyFont="1" applyAlignment="1">
      <alignment horizontal="right"/>
    </xf>
    <xf numFmtId="0" fontId="11" fillId="0" borderId="0" xfId="0" applyFont="1" applyAlignment="1">
      <alignment horizontal="center"/>
    </xf>
    <xf numFmtId="49" fontId="0" fillId="0" borderId="0" xfId="0" applyNumberFormat="1"/>
    <xf numFmtId="0" fontId="6" fillId="0" borderId="0" xfId="0" applyFont="1" applyAlignment="1">
      <alignment horizontal="left" vertical="top"/>
    </xf>
    <xf numFmtId="49" fontId="5" fillId="0" borderId="0" xfId="0" applyNumberFormat="1" applyFont="1"/>
    <xf numFmtId="0" fontId="4" fillId="0" borderId="0" xfId="0" applyFont="1"/>
    <xf numFmtId="165" fontId="6" fillId="0" borderId="0" xfId="0" applyNumberFormat="1" applyFont="1"/>
    <xf numFmtId="0" fontId="6" fillId="0" borderId="0" xfId="0" applyFont="1"/>
    <xf numFmtId="0" fontId="9" fillId="0" borderId="0" xfId="0" applyFont="1"/>
    <xf numFmtId="49" fontId="6" fillId="0" borderId="0" xfId="0" applyNumberFormat="1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7" fontId="6" fillId="0" borderId="0" xfId="0" applyNumberFormat="1" applyFont="1"/>
    <xf numFmtId="49" fontId="12" fillId="0" borderId="0" xfId="0" applyNumberFormat="1" applyFont="1"/>
    <xf numFmtId="0" fontId="7" fillId="0" borderId="0" xfId="0" applyFont="1"/>
    <xf numFmtId="0" fontId="6" fillId="0" borderId="0" xfId="0" applyFont="1" applyAlignment="1">
      <alignment horizontal="right"/>
    </xf>
    <xf numFmtId="49" fontId="7" fillId="0" borderId="0" xfId="0" applyNumberFormat="1" applyFont="1"/>
    <xf numFmtId="165" fontId="7" fillId="0" borderId="0" xfId="0" applyNumberFormat="1" applyFont="1" applyAlignment="1">
      <alignment horizontal="right"/>
    </xf>
    <xf numFmtId="165" fontId="0" fillId="0" borderId="0" xfId="0" applyNumberFormat="1"/>
    <xf numFmtId="3" fontId="11" fillId="0" borderId="0" xfId="0" applyNumberFormat="1" applyFont="1" applyAlignment="1">
      <alignment horizontal="center"/>
    </xf>
    <xf numFmtId="165" fontId="6" fillId="0" borderId="0" xfId="0" quotePrefix="1" applyNumberFormat="1" applyFont="1" applyAlignment="1">
      <alignment horizontal="right"/>
    </xf>
    <xf numFmtId="167" fontId="7" fillId="0" borderId="0" xfId="0" applyNumberFormat="1" applyFont="1" applyAlignment="1">
      <alignment horizontal="right"/>
    </xf>
    <xf numFmtId="167" fontId="7" fillId="0" borderId="5" xfId="0" applyNumberFormat="1" applyFont="1" applyBorder="1" applyAlignment="1">
      <alignment horizontal="right"/>
    </xf>
    <xf numFmtId="41" fontId="6" fillId="0" borderId="0" xfId="0" applyNumberFormat="1" applyFont="1"/>
    <xf numFmtId="37" fontId="6" fillId="0" borderId="0" xfId="0" applyNumberFormat="1" applyFont="1" applyAlignment="1">
      <alignment horizontal="right"/>
    </xf>
    <xf numFmtId="165" fontId="7" fillId="0" borderId="6" xfId="0" applyNumberFormat="1" applyFont="1" applyBorder="1" applyAlignment="1">
      <alignment horizontal="right"/>
    </xf>
    <xf numFmtId="49" fontId="4" fillId="0" borderId="0" xfId="0" applyNumberFormat="1" applyFont="1"/>
    <xf numFmtId="165" fontId="6" fillId="0" borderId="5" xfId="0" applyNumberFormat="1" applyFont="1" applyBorder="1" applyAlignment="1">
      <alignment horizontal="right"/>
    </xf>
    <xf numFmtId="165" fontId="7" fillId="0" borderId="1" xfId="0" applyNumberFormat="1" applyFont="1" applyBorder="1" applyAlignment="1">
      <alignment horizontal="right"/>
    </xf>
    <xf numFmtId="167" fontId="0" fillId="0" borderId="6" xfId="0" applyNumberFormat="1" applyBorder="1" applyAlignment="1">
      <alignment horizontal="right"/>
    </xf>
    <xf numFmtId="165" fontId="7" fillId="0" borderId="5" xfId="0" applyNumberFormat="1" applyFont="1" applyBorder="1" applyAlignment="1">
      <alignment horizontal="right"/>
    </xf>
    <xf numFmtId="166" fontId="7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165" fontId="7" fillId="0" borderId="0" xfId="0" applyNumberFormat="1" applyFont="1"/>
    <xf numFmtId="0" fontId="12" fillId="0" borderId="0" xfId="0" applyFont="1" applyAlignment="1">
      <alignment horizontal="left"/>
    </xf>
    <xf numFmtId="43" fontId="6" fillId="0" borderId="0" xfId="0" applyNumberFormat="1" applyFont="1"/>
    <xf numFmtId="167" fontId="7" fillId="0" borderId="0" xfId="0" applyNumberFormat="1" applyFont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9" fontId="9" fillId="0" borderId="0" xfId="0" applyNumberFormat="1" applyFont="1"/>
    <xf numFmtId="37" fontId="0" fillId="0" borderId="0" xfId="0" applyNumberFormat="1"/>
    <xf numFmtId="0" fontId="12" fillId="0" borderId="0" xfId="0" applyFont="1" applyAlignment="1">
      <alignment horizontal="justify"/>
    </xf>
    <xf numFmtId="0" fontId="7" fillId="0" borderId="0" xfId="0" applyFont="1" applyAlignment="1">
      <alignment horizontal="justify"/>
    </xf>
    <xf numFmtId="0" fontId="0" fillId="0" borderId="6" xfId="0" applyBorder="1" applyAlignment="1">
      <alignment horizontal="center"/>
    </xf>
    <xf numFmtId="0" fontId="11" fillId="0" borderId="0" xfId="0" applyFont="1"/>
    <xf numFmtId="0" fontId="12" fillId="0" borderId="0" xfId="0" applyFont="1"/>
    <xf numFmtId="165" fontId="7" fillId="0" borderId="0" xfId="0" quotePrefix="1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167" fontId="7" fillId="0" borderId="4" xfId="0" applyNumberFormat="1" applyFont="1" applyBorder="1" applyAlignment="1">
      <alignment horizontal="center"/>
    </xf>
    <xf numFmtId="167" fontId="7" fillId="0" borderId="6" xfId="0" applyNumberFormat="1" applyFont="1" applyBorder="1" applyAlignment="1">
      <alignment horizontal="center"/>
    </xf>
    <xf numFmtId="165" fontId="7" fillId="0" borderId="4" xfId="0" applyNumberFormat="1" applyFont="1" applyBorder="1"/>
    <xf numFmtId="165" fontId="7" fillId="0" borderId="5" xfId="0" applyNumberFormat="1" applyFont="1" applyBorder="1"/>
    <xf numFmtId="167" fontId="0" fillId="0" borderId="0" xfId="2" applyNumberFormat="1" applyFont="1" applyFill="1"/>
    <xf numFmtId="167" fontId="7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49" fontId="11" fillId="0" borderId="0" xfId="0" applyNumberFormat="1" applyFont="1"/>
    <xf numFmtId="164" fontId="6" fillId="0" borderId="0" xfId="0" applyNumberFormat="1" applyFont="1"/>
    <xf numFmtId="49" fontId="0" fillId="0" borderId="0" xfId="0" quotePrefix="1" applyNumberFormat="1"/>
    <xf numFmtId="167" fontId="0" fillId="0" borderId="0" xfId="0" applyNumberFormat="1" applyAlignment="1">
      <alignment horizontal="center"/>
    </xf>
    <xf numFmtId="167" fontId="6" fillId="0" borderId="0" xfId="0" quotePrefix="1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165" fontId="35" fillId="0" borderId="0" xfId="0" applyNumberFormat="1" applyFont="1" applyAlignment="1">
      <alignment horizontal="right"/>
    </xf>
    <xf numFmtId="165" fontId="7" fillId="0" borderId="7" xfId="0" applyNumberFormat="1" applyFont="1" applyBorder="1" applyAlignment="1">
      <alignment horizontal="right"/>
    </xf>
    <xf numFmtId="0" fontId="0" fillId="0" borderId="0" xfId="0" quotePrefix="1" applyAlignment="1">
      <alignment horizontal="left" vertical="top"/>
    </xf>
    <xf numFmtId="167" fontId="6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center"/>
    </xf>
    <xf numFmtId="165" fontId="7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center"/>
    </xf>
    <xf numFmtId="165" fontId="12" fillId="0" borderId="0" xfId="0" applyNumberFormat="1" applyFont="1" applyAlignment="1">
      <alignment horizontal="left"/>
    </xf>
    <xf numFmtId="0" fontId="13" fillId="0" borderId="0" xfId="0" applyFont="1"/>
    <xf numFmtId="0" fontId="5" fillId="0" borderId="0" xfId="0" applyFont="1" applyAlignment="1">
      <alignment horizontal="justify"/>
    </xf>
    <xf numFmtId="167" fontId="7" fillId="0" borderId="1" xfId="2" applyNumberFormat="1" applyFont="1" applyFill="1" applyBorder="1" applyAlignment="1">
      <alignment horizontal="right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0" fillId="0" borderId="0" xfId="0" quotePrefix="1" applyAlignment="1">
      <alignment horizontal="left" vertical="top" wrapText="1"/>
    </xf>
    <xf numFmtId="0" fontId="0" fillId="0" borderId="0" xfId="0" applyAlignment="1">
      <alignment horizontal="left" vertical="top"/>
    </xf>
    <xf numFmtId="0" fontId="5" fillId="0" borderId="0" xfId="0" applyFont="1"/>
  </cellXfs>
  <cellStyles count="174">
    <cellStyle name="Border" xfId="1" xr:uid="{00000000-0005-0000-0000-000000000000}"/>
    <cellStyle name="Comma" xfId="2" builtinId="3"/>
    <cellStyle name="Comma 10 5" xfId="139" xr:uid="{00000000-0005-0000-0000-000002000000}"/>
    <cellStyle name="Comma 2" xfId="3" xr:uid="{00000000-0005-0000-0000-000003000000}"/>
    <cellStyle name="Comma 2 2" xfId="4" xr:uid="{00000000-0005-0000-0000-000004000000}"/>
    <cellStyle name="Comma 2 2 2" xfId="140" xr:uid="{00000000-0005-0000-0000-000005000000}"/>
    <cellStyle name="Comma 2 2 3" xfId="141" xr:uid="{00000000-0005-0000-0000-000006000000}"/>
    <cellStyle name="Comma 23" xfId="142" xr:uid="{00000000-0005-0000-0000-000007000000}"/>
    <cellStyle name="Comma 26" xfId="143" xr:uid="{00000000-0005-0000-0000-000008000000}"/>
    <cellStyle name="Comma 3" xfId="5" xr:uid="{00000000-0005-0000-0000-000009000000}"/>
    <cellStyle name="Comma 3 2" xfId="6" xr:uid="{00000000-0005-0000-0000-00000A000000}"/>
    <cellStyle name="Comma 3 3" xfId="7" xr:uid="{00000000-0005-0000-0000-00000B000000}"/>
    <cellStyle name="Comma 4" xfId="8" xr:uid="{00000000-0005-0000-0000-00000C000000}"/>
    <cellStyle name="Comma 4 2" xfId="96" xr:uid="{00000000-0005-0000-0000-00000D000000}"/>
    <cellStyle name="Comma 4 2 2" xfId="145" xr:uid="{00000000-0005-0000-0000-00000E000000}"/>
    <cellStyle name="Comma 4 3" xfId="144" xr:uid="{00000000-0005-0000-0000-00000F000000}"/>
    <cellStyle name="Comma 9" xfId="9" xr:uid="{00000000-0005-0000-0000-000010000000}"/>
    <cellStyle name="comma zerodec" xfId="10" xr:uid="{00000000-0005-0000-0000-000011000000}"/>
    <cellStyle name="comma zerodec 2" xfId="11" xr:uid="{00000000-0005-0000-0000-000012000000}"/>
    <cellStyle name="comma zerodec 2 2" xfId="98" xr:uid="{00000000-0005-0000-0000-000013000000}"/>
    <cellStyle name="comma zerodec 3" xfId="97" xr:uid="{00000000-0005-0000-0000-000014000000}"/>
    <cellStyle name="Currency1" xfId="12" xr:uid="{00000000-0005-0000-0000-000015000000}"/>
    <cellStyle name="Currency1 2" xfId="13" xr:uid="{00000000-0005-0000-0000-000016000000}"/>
    <cellStyle name="Currency1 2 2" xfId="100" xr:uid="{00000000-0005-0000-0000-000017000000}"/>
    <cellStyle name="Currency1 3" xfId="99" xr:uid="{00000000-0005-0000-0000-000018000000}"/>
    <cellStyle name="Dollar (zero dec)" xfId="14" xr:uid="{00000000-0005-0000-0000-000019000000}"/>
    <cellStyle name="Dollar (zero dec) 2" xfId="15" xr:uid="{00000000-0005-0000-0000-00001A000000}"/>
    <cellStyle name="Dollar (zero dec) 2 2" xfId="102" xr:uid="{00000000-0005-0000-0000-00001B000000}"/>
    <cellStyle name="Dollar (zero dec) 3" xfId="101" xr:uid="{00000000-0005-0000-0000-00001C000000}"/>
    <cellStyle name="Grey" xfId="16" xr:uid="{00000000-0005-0000-0000-00001D000000}"/>
    <cellStyle name="Grey 2" xfId="17" xr:uid="{00000000-0005-0000-0000-00001E000000}"/>
    <cellStyle name="Input [yellow]" xfId="18" xr:uid="{00000000-0005-0000-0000-00001F000000}"/>
    <cellStyle name="Input [yellow] 2" xfId="19" xr:uid="{00000000-0005-0000-0000-000020000000}"/>
    <cellStyle name="Miglia - Stile1" xfId="20" xr:uid="{00000000-0005-0000-0000-000021000000}"/>
    <cellStyle name="Miglia - Stile1 2" xfId="21" xr:uid="{00000000-0005-0000-0000-000022000000}"/>
    <cellStyle name="Miglia - Stile2" xfId="22" xr:uid="{00000000-0005-0000-0000-000023000000}"/>
    <cellStyle name="Miglia - Stile3" xfId="23" xr:uid="{00000000-0005-0000-0000-000024000000}"/>
    <cellStyle name="Miglia - Stile3 2" xfId="24" xr:uid="{00000000-0005-0000-0000-000025000000}"/>
    <cellStyle name="Miglia - Stile4" xfId="25" xr:uid="{00000000-0005-0000-0000-000026000000}"/>
    <cellStyle name="Miglia - Stile5" xfId="26" xr:uid="{00000000-0005-0000-0000-000027000000}"/>
    <cellStyle name="no dec" xfId="27" xr:uid="{00000000-0005-0000-0000-000028000000}"/>
    <cellStyle name="Normal" xfId="0" builtinId="0"/>
    <cellStyle name="Normal - Stile6" xfId="28" xr:uid="{00000000-0005-0000-0000-00002A000000}"/>
    <cellStyle name="Normal - Stile6 2" xfId="29" xr:uid="{00000000-0005-0000-0000-00002B000000}"/>
    <cellStyle name="Normal - Stile7" xfId="30" xr:uid="{00000000-0005-0000-0000-00002C000000}"/>
    <cellStyle name="Normal - Stile8" xfId="31" xr:uid="{00000000-0005-0000-0000-00002D000000}"/>
    <cellStyle name="Normal - Style1" xfId="32" xr:uid="{00000000-0005-0000-0000-00002E000000}"/>
    <cellStyle name="Normal - Style1 2" xfId="33" xr:uid="{00000000-0005-0000-0000-00002F000000}"/>
    <cellStyle name="Normal 10" xfId="34" xr:uid="{00000000-0005-0000-0000-000030000000}"/>
    <cellStyle name="Normal 10 2" xfId="35" xr:uid="{00000000-0005-0000-0000-000031000000}"/>
    <cellStyle name="Normal 10 3" xfId="103" xr:uid="{00000000-0005-0000-0000-000032000000}"/>
    <cellStyle name="Normal 11" xfId="36" xr:uid="{00000000-0005-0000-0000-000033000000}"/>
    <cellStyle name="Normal 11 2" xfId="37" xr:uid="{00000000-0005-0000-0000-000034000000}"/>
    <cellStyle name="Normal 11 3" xfId="104" xr:uid="{00000000-0005-0000-0000-000035000000}"/>
    <cellStyle name="Normal 12" xfId="38" xr:uid="{00000000-0005-0000-0000-000036000000}"/>
    <cellStyle name="Normal 12 2" xfId="39" xr:uid="{00000000-0005-0000-0000-000037000000}"/>
    <cellStyle name="Normal 12 3" xfId="105" xr:uid="{00000000-0005-0000-0000-000038000000}"/>
    <cellStyle name="Normal 13" xfId="40" xr:uid="{00000000-0005-0000-0000-000039000000}"/>
    <cellStyle name="Normal 13 2" xfId="106" xr:uid="{00000000-0005-0000-0000-00003A000000}"/>
    <cellStyle name="Normal 14" xfId="41" xr:uid="{00000000-0005-0000-0000-00003B000000}"/>
    <cellStyle name="Normal 14 2" xfId="42" xr:uid="{00000000-0005-0000-0000-00003C000000}"/>
    <cellStyle name="Normal 14 3" xfId="107" xr:uid="{00000000-0005-0000-0000-00003D000000}"/>
    <cellStyle name="Normal 15" xfId="43" xr:uid="{00000000-0005-0000-0000-00003E000000}"/>
    <cellStyle name="Normal 15 2" xfId="44" xr:uid="{00000000-0005-0000-0000-00003F000000}"/>
    <cellStyle name="Normal 15 3" xfId="108" xr:uid="{00000000-0005-0000-0000-000040000000}"/>
    <cellStyle name="Normal 16" xfId="45" xr:uid="{00000000-0005-0000-0000-000041000000}"/>
    <cellStyle name="Normal 16 2" xfId="109" xr:uid="{00000000-0005-0000-0000-000042000000}"/>
    <cellStyle name="Normal 17" xfId="46" xr:uid="{00000000-0005-0000-0000-000043000000}"/>
    <cellStyle name="Normal 17 2" xfId="110" xr:uid="{00000000-0005-0000-0000-000044000000}"/>
    <cellStyle name="Normal 18" xfId="47" xr:uid="{00000000-0005-0000-0000-000045000000}"/>
    <cellStyle name="Normal 18 2" xfId="111" xr:uid="{00000000-0005-0000-0000-000046000000}"/>
    <cellStyle name="Normal 19" xfId="48" xr:uid="{00000000-0005-0000-0000-000047000000}"/>
    <cellStyle name="Normal 19 2" xfId="112" xr:uid="{00000000-0005-0000-0000-000048000000}"/>
    <cellStyle name="Normal 2" xfId="49" xr:uid="{00000000-0005-0000-0000-000049000000}"/>
    <cellStyle name="Normal 2 2" xfId="50" xr:uid="{00000000-0005-0000-0000-00004A000000}"/>
    <cellStyle name="Normal 2 2 2" xfId="51" xr:uid="{00000000-0005-0000-0000-00004B000000}"/>
    <cellStyle name="Normal 2 2 3" xfId="146" xr:uid="{00000000-0005-0000-0000-00004C000000}"/>
    <cellStyle name="Normal 2 3" xfId="52" xr:uid="{00000000-0005-0000-0000-00004D000000}"/>
    <cellStyle name="Normal 2 4" xfId="113" xr:uid="{00000000-0005-0000-0000-00004E000000}"/>
    <cellStyle name="Normal 20" xfId="53" xr:uid="{00000000-0005-0000-0000-00004F000000}"/>
    <cellStyle name="Normal 20 2" xfId="114" xr:uid="{00000000-0005-0000-0000-000050000000}"/>
    <cellStyle name="Normal 21" xfId="54" xr:uid="{00000000-0005-0000-0000-000051000000}"/>
    <cellStyle name="Normal 21 2" xfId="115" xr:uid="{00000000-0005-0000-0000-000052000000}"/>
    <cellStyle name="Normal 22" xfId="55" xr:uid="{00000000-0005-0000-0000-000053000000}"/>
    <cellStyle name="Normal 22 2" xfId="116" xr:uid="{00000000-0005-0000-0000-000054000000}"/>
    <cellStyle name="Normal 23" xfId="56" xr:uid="{00000000-0005-0000-0000-000055000000}"/>
    <cellStyle name="Normal 23 2" xfId="117" xr:uid="{00000000-0005-0000-0000-000056000000}"/>
    <cellStyle name="Normal 24" xfId="57" xr:uid="{00000000-0005-0000-0000-000057000000}"/>
    <cellStyle name="Normal 24 2" xfId="118" xr:uid="{00000000-0005-0000-0000-000058000000}"/>
    <cellStyle name="Normal 25" xfId="58" xr:uid="{00000000-0005-0000-0000-000059000000}"/>
    <cellStyle name="Normal 25 2" xfId="119" xr:uid="{00000000-0005-0000-0000-00005A000000}"/>
    <cellStyle name="Normal 26" xfId="59" xr:uid="{00000000-0005-0000-0000-00005B000000}"/>
    <cellStyle name="Normal 26 2" xfId="120" xr:uid="{00000000-0005-0000-0000-00005C000000}"/>
    <cellStyle name="Normal 27" xfId="60" xr:uid="{00000000-0005-0000-0000-00005D000000}"/>
    <cellStyle name="Normal 27 2" xfId="121" xr:uid="{00000000-0005-0000-0000-00005E000000}"/>
    <cellStyle name="Normal 28" xfId="61" xr:uid="{00000000-0005-0000-0000-00005F000000}"/>
    <cellStyle name="Normal 28 2" xfId="122" xr:uid="{00000000-0005-0000-0000-000060000000}"/>
    <cellStyle name="Normal 29" xfId="62" xr:uid="{00000000-0005-0000-0000-000061000000}"/>
    <cellStyle name="Normal 3" xfId="63" xr:uid="{00000000-0005-0000-0000-000062000000}"/>
    <cellStyle name="Normal 3 2" xfId="64" xr:uid="{00000000-0005-0000-0000-000063000000}"/>
    <cellStyle name="Normal 3 2 2" xfId="123" xr:uid="{00000000-0005-0000-0000-000064000000}"/>
    <cellStyle name="Normal 3 2 3" xfId="148" xr:uid="{00000000-0005-0000-0000-000065000000}"/>
    <cellStyle name="Normal 3 2 4" xfId="167" xr:uid="{00000000-0005-0000-0000-000066000000}"/>
    <cellStyle name="Normal 3 3" xfId="65" xr:uid="{00000000-0005-0000-0000-000067000000}"/>
    <cellStyle name="Normal 3 4" xfId="147" xr:uid="{00000000-0005-0000-0000-000068000000}"/>
    <cellStyle name="Normal 3 5" xfId="166" xr:uid="{00000000-0005-0000-0000-000069000000}"/>
    <cellStyle name="Normal 30" xfId="66" xr:uid="{00000000-0005-0000-0000-00006A000000}"/>
    <cellStyle name="Normal 30 2" xfId="124" xr:uid="{00000000-0005-0000-0000-00006B000000}"/>
    <cellStyle name="Normal 31" xfId="67" xr:uid="{00000000-0005-0000-0000-00006C000000}"/>
    <cellStyle name="Normal 31 2" xfId="125" xr:uid="{00000000-0005-0000-0000-00006D000000}"/>
    <cellStyle name="Normal 32" xfId="68" xr:uid="{00000000-0005-0000-0000-00006E000000}"/>
    <cellStyle name="Normal 32 2" xfId="126" xr:uid="{00000000-0005-0000-0000-00006F000000}"/>
    <cellStyle name="Normal 33" xfId="69" xr:uid="{00000000-0005-0000-0000-000070000000}"/>
    <cellStyle name="Normal 33 2" xfId="127" xr:uid="{00000000-0005-0000-0000-000071000000}"/>
    <cellStyle name="Normal 34" xfId="70" xr:uid="{00000000-0005-0000-0000-000072000000}"/>
    <cellStyle name="Normal 34 2" xfId="128" xr:uid="{00000000-0005-0000-0000-000073000000}"/>
    <cellStyle name="Normal 35" xfId="71" xr:uid="{00000000-0005-0000-0000-000074000000}"/>
    <cellStyle name="Normal 35 2" xfId="129" xr:uid="{00000000-0005-0000-0000-000075000000}"/>
    <cellStyle name="Normal 36" xfId="72" xr:uid="{00000000-0005-0000-0000-000076000000}"/>
    <cellStyle name="Normal 36 2" xfId="130" xr:uid="{00000000-0005-0000-0000-000077000000}"/>
    <cellStyle name="Normal 37" xfId="73" xr:uid="{00000000-0005-0000-0000-000078000000}"/>
    <cellStyle name="Normal 37 2" xfId="149" xr:uid="{00000000-0005-0000-0000-000079000000}"/>
    <cellStyle name="Normal 38" xfId="150" xr:uid="{00000000-0005-0000-0000-00007A000000}"/>
    <cellStyle name="Normal 39" xfId="151" xr:uid="{00000000-0005-0000-0000-00007B000000}"/>
    <cellStyle name="Normal 4" xfId="74" xr:uid="{00000000-0005-0000-0000-00007C000000}"/>
    <cellStyle name="Normal 4 2" xfId="75" xr:uid="{00000000-0005-0000-0000-00007D000000}"/>
    <cellStyle name="Normal 4 3" xfId="76" xr:uid="{00000000-0005-0000-0000-00007E000000}"/>
    <cellStyle name="Normal 4 4" xfId="131" xr:uid="{00000000-0005-0000-0000-00007F000000}"/>
    <cellStyle name="Normal 40" xfId="152" xr:uid="{00000000-0005-0000-0000-000080000000}"/>
    <cellStyle name="Normal 41" xfId="138" xr:uid="{00000000-0005-0000-0000-000081000000}"/>
    <cellStyle name="Normal 42" xfId="163" xr:uid="{00000000-0005-0000-0000-000082000000}"/>
    <cellStyle name="Normal 43" xfId="165" xr:uid="{00000000-0005-0000-0000-000083000000}"/>
    <cellStyle name="Normal 44" xfId="170" xr:uid="{00000000-0005-0000-0000-000084000000}"/>
    <cellStyle name="Normal 45" xfId="172" xr:uid="{00000000-0005-0000-0000-000085000000}"/>
    <cellStyle name="Normal 5" xfId="77" xr:uid="{00000000-0005-0000-0000-000086000000}"/>
    <cellStyle name="Normal 5 2" xfId="78" xr:uid="{00000000-0005-0000-0000-000087000000}"/>
    <cellStyle name="Normal 5 2 2" xfId="132" xr:uid="{00000000-0005-0000-0000-000088000000}"/>
    <cellStyle name="Normal 5 2 3" xfId="153" xr:uid="{00000000-0005-0000-0000-000089000000}"/>
    <cellStyle name="Normal 6" xfId="79" xr:uid="{00000000-0005-0000-0000-00008A000000}"/>
    <cellStyle name="Normal 6 2" xfId="133" xr:uid="{00000000-0005-0000-0000-00008B000000}"/>
    <cellStyle name="Normal 6 3" xfId="154" xr:uid="{00000000-0005-0000-0000-00008C000000}"/>
    <cellStyle name="Normal 7" xfId="80" xr:uid="{00000000-0005-0000-0000-00008D000000}"/>
    <cellStyle name="Normal 7 2" xfId="134" xr:uid="{00000000-0005-0000-0000-00008E000000}"/>
    <cellStyle name="Normal 8" xfId="81" xr:uid="{00000000-0005-0000-0000-00008F000000}"/>
    <cellStyle name="Normal 8 2" xfId="82" xr:uid="{00000000-0005-0000-0000-000090000000}"/>
    <cellStyle name="Normal 8 3" xfId="135" xr:uid="{00000000-0005-0000-0000-000091000000}"/>
    <cellStyle name="Normal 9" xfId="83" xr:uid="{00000000-0005-0000-0000-000092000000}"/>
    <cellStyle name="Normal 9 2" xfId="136" xr:uid="{00000000-0005-0000-0000-000093000000}"/>
    <cellStyle name="Percent" xfId="173" builtinId="5"/>
    <cellStyle name="Percent [2]" xfId="84" xr:uid="{00000000-0005-0000-0000-000095000000}"/>
    <cellStyle name="Percent 10" xfId="164" xr:uid="{00000000-0005-0000-0000-000096000000}"/>
    <cellStyle name="Percent 11" xfId="169" xr:uid="{00000000-0005-0000-0000-000097000000}"/>
    <cellStyle name="Percent 12" xfId="171" xr:uid="{00000000-0005-0000-0000-000098000000}"/>
    <cellStyle name="Percent 13" xfId="168" xr:uid="{00000000-0005-0000-0000-000099000000}"/>
    <cellStyle name="Percent 2" xfId="85" xr:uid="{00000000-0005-0000-0000-00009A000000}"/>
    <cellStyle name="Percent 2 2" xfId="86" xr:uid="{00000000-0005-0000-0000-00009B000000}"/>
    <cellStyle name="Percent 3" xfId="87" xr:uid="{00000000-0005-0000-0000-00009C000000}"/>
    <cellStyle name="Percent 4" xfId="88" xr:uid="{00000000-0005-0000-0000-00009D000000}"/>
    <cellStyle name="Percent 4 2" xfId="157" xr:uid="{00000000-0005-0000-0000-00009E000000}"/>
    <cellStyle name="Percent 4 3" xfId="156" xr:uid="{00000000-0005-0000-0000-00009F000000}"/>
    <cellStyle name="Percent 5" xfId="89" xr:uid="{00000000-0005-0000-0000-0000A0000000}"/>
    <cellStyle name="Percent 5 2" xfId="137" xr:uid="{00000000-0005-0000-0000-0000A1000000}"/>
    <cellStyle name="Percent 5 3" xfId="158" xr:uid="{00000000-0005-0000-0000-0000A2000000}"/>
    <cellStyle name="Percent 6" xfId="159" xr:uid="{00000000-0005-0000-0000-0000A3000000}"/>
    <cellStyle name="Percent 7" xfId="160" xr:uid="{00000000-0005-0000-0000-0000A4000000}"/>
    <cellStyle name="Percent 8" xfId="161" xr:uid="{00000000-0005-0000-0000-0000A5000000}"/>
    <cellStyle name="Percent 9" xfId="155" xr:uid="{00000000-0005-0000-0000-0000A6000000}"/>
    <cellStyle name="Quantity" xfId="90" xr:uid="{00000000-0005-0000-0000-0000A7000000}"/>
    <cellStyle name="Standard_Division-List (A)" xfId="91" xr:uid="{00000000-0005-0000-0000-0000A8000000}"/>
    <cellStyle name="Style 1" xfId="162" xr:uid="{00000000-0005-0000-0000-0000A9000000}"/>
    <cellStyle name="เครื่องหมายจุลภาค [0]_LSAT" xfId="92" xr:uid="{00000000-0005-0000-0000-0000AA000000}"/>
    <cellStyle name="เครื่องหมายสกุลเงิน [0]_LSAT" xfId="93" xr:uid="{00000000-0005-0000-0000-0000AB000000}"/>
    <cellStyle name="ปกติ_LSAT" xfId="94" xr:uid="{00000000-0005-0000-0000-0000AC000000}"/>
    <cellStyle name="วฅมุ_Exc_Rate" xfId="95" xr:uid="{00000000-0005-0000-0000-0000AD000000}"/>
  </cellStyles>
  <dxfs count="0"/>
  <tableStyles count="0" defaultTableStyle="TableStyleMedium9" defaultPivotStyle="PivotStyleLight16"/>
  <colors>
    <mruColors>
      <color rgb="FF66FF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184"/>
  <sheetViews>
    <sheetView tabSelected="1" view="pageBreakPreview" topLeftCell="A188" zoomScaleNormal="100" zoomScaleSheetLayoutView="100" workbookViewId="0">
      <selection activeCell="A38" sqref="A38"/>
    </sheetView>
  </sheetViews>
  <sheetFormatPr defaultColWidth="9.09765625" defaultRowHeight="21.75" customHeight="1"/>
  <cols>
    <col min="1" max="1" width="59.69921875" style="104" customWidth="1"/>
    <col min="2" max="2" width="11.69921875" style="65" customWidth="1"/>
    <col min="3" max="3" width="0.8984375" style="72" customWidth="1"/>
    <col min="4" max="4" width="17" style="72" customWidth="1"/>
    <col min="5" max="5" width="0.8984375" style="72" customWidth="1"/>
    <col min="6" max="6" width="16.5" style="72" bestFit="1" customWidth="1"/>
    <col min="7" max="7" width="0.8984375" style="72" customWidth="1"/>
    <col min="8" max="8" width="16.09765625" style="72" customWidth="1"/>
    <col min="9" max="9" width="0.8984375" style="72" customWidth="1"/>
    <col min="10" max="10" width="15.5" style="72" bestFit="1" customWidth="1"/>
    <col min="11" max="11" width="9.09765625" style="72"/>
    <col min="12" max="12" width="15.09765625" style="72" customWidth="1"/>
    <col min="13" max="13" width="0.8984375" style="72" customWidth="1"/>
    <col min="14" max="14" width="15.09765625" style="72" customWidth="1"/>
    <col min="15" max="15" width="0.8984375" style="72" customWidth="1"/>
    <col min="16" max="16" width="15.09765625" style="72" customWidth="1"/>
    <col min="17" max="17" width="0.8984375" style="72" customWidth="1"/>
    <col min="18" max="18" width="15.09765625" style="72" customWidth="1"/>
    <col min="19" max="19" width="0.8984375" style="72" customWidth="1"/>
    <col min="20" max="20" width="15.09765625" style="72" customWidth="1"/>
    <col min="21" max="21" width="0.8984375" style="72" customWidth="1"/>
    <col min="22" max="22" width="15.09765625" style="72" customWidth="1"/>
    <col min="23" max="23" width="0.8984375" style="72" customWidth="1"/>
    <col min="24" max="24" width="15.09765625" style="72" customWidth="1"/>
    <col min="25" max="25" width="0.8984375" style="72" customWidth="1"/>
    <col min="26" max="26" width="15.09765625" style="72" customWidth="1"/>
    <col min="27" max="27" width="0.8984375" style="72" customWidth="1"/>
    <col min="28" max="29" width="15.09765625" style="72" customWidth="1"/>
    <col min="30" max="30" width="13.09765625" style="72" bestFit="1" customWidth="1"/>
    <col min="31" max="16384" width="9.09765625" style="72"/>
  </cols>
  <sheetData>
    <row r="1" spans="1:29" ht="24" customHeight="1">
      <c r="A1" s="68" t="s">
        <v>0</v>
      </c>
      <c r="C1" s="69"/>
      <c r="D1" s="70"/>
      <c r="E1" s="70"/>
      <c r="F1" s="70"/>
      <c r="G1" s="70"/>
      <c r="H1" s="70"/>
      <c r="I1" s="70"/>
      <c r="J1" s="70"/>
      <c r="K1" s="71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</row>
    <row r="2" spans="1:29" ht="24.65" customHeight="1">
      <c r="A2" s="68" t="s">
        <v>275</v>
      </c>
      <c r="C2" s="69"/>
      <c r="D2" s="71"/>
      <c r="E2" s="69"/>
      <c r="F2" s="71"/>
      <c r="G2" s="69"/>
      <c r="H2" s="69"/>
      <c r="I2" s="69"/>
      <c r="J2" s="69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</row>
    <row r="3" spans="1:29" ht="13.5" customHeight="1">
      <c r="A3" s="68"/>
      <c r="C3" s="69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</row>
    <row r="4" spans="1:29" ht="20.149999999999999" customHeight="1">
      <c r="A4" s="73"/>
      <c r="C4" s="74"/>
      <c r="D4" s="139" t="s">
        <v>1</v>
      </c>
      <c r="E4" s="139"/>
      <c r="F4" s="139"/>
      <c r="G4" s="75"/>
      <c r="H4" s="139" t="s">
        <v>2</v>
      </c>
      <c r="I4" s="139"/>
      <c r="J4" s="139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</row>
    <row r="5" spans="1:29" ht="20.149999999999999" customHeight="1">
      <c r="A5" s="73"/>
      <c r="C5" s="74"/>
      <c r="D5" s="138" t="s">
        <v>3</v>
      </c>
      <c r="E5" s="138"/>
      <c r="F5" s="138"/>
      <c r="G5" s="75"/>
      <c r="H5" s="138" t="s">
        <v>3</v>
      </c>
      <c r="I5" s="138"/>
      <c r="J5" s="138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</row>
    <row r="6" spans="1:29" ht="21.65" customHeight="1">
      <c r="A6" s="68" t="s">
        <v>4</v>
      </c>
      <c r="B6" s="65" t="s">
        <v>5</v>
      </c>
      <c r="C6" s="74"/>
      <c r="D6" s="74">
        <v>2567</v>
      </c>
      <c r="E6" s="74"/>
      <c r="F6" s="74">
        <v>2566</v>
      </c>
      <c r="G6" s="74"/>
      <c r="H6" s="74">
        <v>2567</v>
      </c>
      <c r="I6" s="74"/>
      <c r="J6" s="74">
        <v>2566</v>
      </c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6"/>
      <c r="W6" s="32"/>
      <c r="X6" s="76"/>
      <c r="Y6" s="32"/>
      <c r="Z6" s="76"/>
      <c r="AA6" s="32"/>
      <c r="AB6" s="76"/>
      <c r="AC6" s="71"/>
    </row>
    <row r="7" spans="1:29" ht="20.149999999999999" customHeight="1">
      <c r="A7" s="73"/>
      <c r="C7" s="74"/>
      <c r="D7" s="140" t="s">
        <v>6</v>
      </c>
      <c r="E7" s="140"/>
      <c r="F7" s="140"/>
      <c r="G7" s="140"/>
      <c r="H7" s="140"/>
      <c r="I7" s="140"/>
      <c r="J7" s="140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6"/>
      <c r="W7" s="32"/>
      <c r="X7" s="76"/>
      <c r="Y7" s="32"/>
      <c r="Z7" s="76"/>
      <c r="AA7" s="32"/>
      <c r="AB7" s="76"/>
      <c r="AC7" s="71"/>
    </row>
    <row r="8" spans="1:29" ht="21.75" customHeight="1">
      <c r="A8" s="77" t="s">
        <v>7</v>
      </c>
      <c r="C8" s="74"/>
      <c r="D8" s="78"/>
      <c r="E8" s="78"/>
      <c r="F8" s="78"/>
      <c r="G8" s="78"/>
      <c r="H8" s="79"/>
      <c r="I8" s="79"/>
      <c r="J8" s="79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6"/>
      <c r="W8" s="32"/>
      <c r="X8" s="76"/>
      <c r="Y8" s="32"/>
      <c r="Z8" s="76"/>
      <c r="AA8" s="32"/>
      <c r="AB8" s="76"/>
      <c r="AC8" s="71"/>
    </row>
    <row r="9" spans="1:29" ht="20.149999999999999" customHeight="1">
      <c r="A9" s="73" t="s">
        <v>8</v>
      </c>
      <c r="B9" s="65" t="s">
        <v>9</v>
      </c>
      <c r="C9" s="74"/>
      <c r="D9" s="38">
        <v>2523344111</v>
      </c>
      <c r="E9" s="38"/>
      <c r="F9" s="38">
        <v>2449934032</v>
      </c>
      <c r="G9" s="38"/>
      <c r="H9" s="38">
        <v>965917404</v>
      </c>
      <c r="I9" s="38"/>
      <c r="J9" s="38">
        <v>730881589</v>
      </c>
      <c r="K9" s="71"/>
      <c r="L9" s="71"/>
      <c r="M9" s="70"/>
      <c r="N9" s="71"/>
      <c r="O9" s="70"/>
      <c r="P9" s="71"/>
      <c r="Q9" s="70"/>
      <c r="R9" s="71"/>
      <c r="S9" s="70"/>
      <c r="T9" s="71"/>
      <c r="U9" s="70"/>
      <c r="V9" s="76"/>
      <c r="W9" s="32"/>
      <c r="X9" s="76"/>
      <c r="Y9" s="32"/>
      <c r="Z9" s="76"/>
      <c r="AA9" s="32"/>
      <c r="AB9" s="76"/>
      <c r="AC9" s="71"/>
    </row>
    <row r="10" spans="1:29" ht="21.75" customHeight="1">
      <c r="A10" s="46" t="s">
        <v>10</v>
      </c>
      <c r="B10" s="65" t="s">
        <v>295</v>
      </c>
      <c r="C10" s="74"/>
      <c r="D10" s="38">
        <v>1965096288</v>
      </c>
      <c r="E10" s="38"/>
      <c r="F10" s="38">
        <v>1925609789</v>
      </c>
      <c r="G10" s="38"/>
      <c r="H10" s="36">
        <v>499184532</v>
      </c>
      <c r="I10" s="38"/>
      <c r="J10" s="36">
        <v>769541067</v>
      </c>
      <c r="K10" s="71"/>
      <c r="L10" s="71"/>
      <c r="M10" s="70"/>
      <c r="N10" s="71"/>
      <c r="O10" s="70"/>
      <c r="P10" s="71"/>
      <c r="Q10" s="70"/>
      <c r="R10" s="71"/>
      <c r="S10" s="70"/>
      <c r="T10" s="71"/>
      <c r="U10" s="70"/>
      <c r="V10" s="76"/>
      <c r="W10" s="32"/>
      <c r="X10" s="76"/>
      <c r="Y10" s="32"/>
      <c r="Z10" s="76"/>
      <c r="AA10" s="32"/>
      <c r="AB10" s="76"/>
      <c r="AC10" s="71"/>
    </row>
    <row r="11" spans="1:29" ht="21.75" customHeight="1">
      <c r="A11" s="46" t="s">
        <v>11</v>
      </c>
      <c r="B11" s="65" t="s">
        <v>296</v>
      </c>
      <c r="C11" s="74"/>
      <c r="D11" s="38">
        <v>230419317</v>
      </c>
      <c r="E11" s="38"/>
      <c r="F11" s="38">
        <v>160681141</v>
      </c>
      <c r="G11" s="38"/>
      <c r="H11" s="36">
        <v>76500222</v>
      </c>
      <c r="I11" s="38"/>
      <c r="J11" s="36">
        <v>101109946</v>
      </c>
      <c r="K11" s="71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6"/>
      <c r="W11" s="32"/>
      <c r="X11" s="76"/>
      <c r="Y11" s="32"/>
      <c r="Z11" s="76"/>
      <c r="AA11" s="32"/>
      <c r="AB11" s="76"/>
      <c r="AC11" s="70"/>
    </row>
    <row r="12" spans="1:29" ht="21.75" customHeight="1">
      <c r="A12" s="46" t="s">
        <v>12</v>
      </c>
      <c r="B12" s="65" t="s">
        <v>297</v>
      </c>
      <c r="C12" s="74"/>
      <c r="D12" s="38">
        <v>37154793</v>
      </c>
      <c r="E12" s="38"/>
      <c r="F12" s="38">
        <v>57033457</v>
      </c>
      <c r="G12" s="38"/>
      <c r="H12" s="11">
        <v>0</v>
      </c>
      <c r="I12" s="38"/>
      <c r="J12" s="55">
        <v>0</v>
      </c>
      <c r="K12" s="71"/>
      <c r="L12" s="71"/>
      <c r="M12" s="70"/>
      <c r="N12" s="71"/>
      <c r="O12" s="70"/>
      <c r="P12" s="71"/>
      <c r="Q12" s="70"/>
      <c r="R12" s="71"/>
      <c r="S12" s="70"/>
      <c r="T12" s="71"/>
      <c r="U12" s="70"/>
      <c r="V12" s="76"/>
      <c r="W12" s="32"/>
      <c r="X12" s="76"/>
      <c r="Y12" s="32"/>
      <c r="Z12" s="76"/>
      <c r="AA12" s="32"/>
      <c r="AB12" s="76"/>
      <c r="AC12" s="71"/>
    </row>
    <row r="13" spans="1:29" ht="21.75" customHeight="1">
      <c r="A13" s="66" t="s">
        <v>13</v>
      </c>
      <c r="C13" s="74"/>
      <c r="D13" s="38"/>
      <c r="E13" s="38"/>
      <c r="F13" s="38"/>
      <c r="G13" s="38"/>
      <c r="H13" s="36"/>
      <c r="I13" s="38"/>
      <c r="J13" s="36"/>
      <c r="K13" s="71"/>
      <c r="L13" s="71"/>
      <c r="M13" s="70"/>
      <c r="N13" s="71"/>
      <c r="O13" s="70"/>
      <c r="P13" s="71"/>
      <c r="Q13" s="70"/>
      <c r="R13" s="71"/>
      <c r="S13" s="70"/>
      <c r="T13" s="71"/>
      <c r="U13" s="70"/>
      <c r="V13" s="76"/>
      <c r="W13" s="32"/>
      <c r="X13" s="76"/>
      <c r="Y13" s="32"/>
      <c r="Z13" s="76"/>
      <c r="AA13" s="32"/>
      <c r="AB13" s="76"/>
      <c r="AC13" s="71"/>
    </row>
    <row r="14" spans="1:29" ht="21.75" customHeight="1">
      <c r="A14" s="66" t="s">
        <v>14</v>
      </c>
      <c r="B14" s="65" t="s">
        <v>298</v>
      </c>
      <c r="C14" s="74"/>
      <c r="D14" s="38">
        <v>357553279</v>
      </c>
      <c r="E14" s="38"/>
      <c r="F14" s="38">
        <v>357553279</v>
      </c>
      <c r="G14" s="38"/>
      <c r="H14" s="55">
        <v>0</v>
      </c>
      <c r="I14" s="38"/>
      <c r="J14" s="55">
        <v>0</v>
      </c>
      <c r="K14" s="71"/>
      <c r="L14" s="71"/>
      <c r="M14" s="70"/>
      <c r="N14" s="71"/>
      <c r="O14" s="70"/>
      <c r="P14" s="71"/>
      <c r="Q14" s="70"/>
      <c r="R14" s="71"/>
      <c r="S14" s="70"/>
      <c r="T14" s="71"/>
      <c r="U14" s="70"/>
      <c r="V14" s="76"/>
      <c r="W14" s="32"/>
      <c r="X14" s="76"/>
      <c r="Y14" s="32"/>
      <c r="Z14" s="76"/>
      <c r="AA14" s="32"/>
      <c r="AB14" s="76"/>
      <c r="AC14" s="71"/>
    </row>
    <row r="15" spans="1:29" ht="21.65" customHeight="1">
      <c r="A15" s="66" t="s">
        <v>16</v>
      </c>
      <c r="B15" s="65" t="s">
        <v>299</v>
      </c>
      <c r="C15" s="74"/>
      <c r="D15" s="38">
        <v>1102658027</v>
      </c>
      <c r="E15" s="38"/>
      <c r="F15" s="38">
        <v>1294928803</v>
      </c>
      <c r="G15" s="38"/>
      <c r="H15" s="11">
        <v>460135411</v>
      </c>
      <c r="I15" s="38"/>
      <c r="J15" s="11">
        <v>531408167</v>
      </c>
      <c r="K15" s="71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6"/>
      <c r="W15" s="32"/>
      <c r="X15" s="76"/>
      <c r="Y15" s="32"/>
      <c r="Z15" s="76"/>
      <c r="AA15" s="32"/>
      <c r="AB15" s="76"/>
      <c r="AC15" s="70"/>
    </row>
    <row r="16" spans="1:29" ht="21.5">
      <c r="A16" s="46" t="s">
        <v>17</v>
      </c>
      <c r="B16" s="65" t="s">
        <v>300</v>
      </c>
      <c r="C16" s="71"/>
      <c r="D16" s="38">
        <v>55975000</v>
      </c>
      <c r="E16" s="38"/>
      <c r="F16" s="38">
        <v>62371102</v>
      </c>
      <c r="G16" s="38"/>
      <c r="H16" s="2">
        <v>0</v>
      </c>
      <c r="I16" s="38"/>
      <c r="J16" s="2">
        <v>37296102</v>
      </c>
      <c r="K16" s="71"/>
      <c r="L16" s="71"/>
      <c r="M16" s="70"/>
      <c r="N16" s="71"/>
      <c r="O16" s="70"/>
      <c r="P16" s="71"/>
      <c r="Q16" s="70"/>
      <c r="R16" s="71"/>
      <c r="S16" s="70"/>
      <c r="T16" s="71"/>
      <c r="U16" s="70"/>
      <c r="V16" s="76"/>
      <c r="W16" s="32"/>
      <c r="X16" s="76"/>
      <c r="Y16" s="32"/>
      <c r="Z16" s="76"/>
      <c r="AA16" s="32"/>
      <c r="AB16" s="76"/>
      <c r="AC16" s="71"/>
    </row>
    <row r="17" spans="1:29" ht="21.65" customHeight="1">
      <c r="A17" s="46" t="s">
        <v>18</v>
      </c>
      <c r="C17" s="74"/>
      <c r="D17" s="38"/>
      <c r="E17" s="38"/>
      <c r="F17" s="38"/>
      <c r="G17" s="38"/>
      <c r="H17" s="11"/>
      <c r="I17" s="38"/>
      <c r="J17" s="11"/>
      <c r="K17"/>
      <c r="L17" s="71"/>
      <c r="M17" s="70"/>
      <c r="N17" s="71"/>
      <c r="O17" s="70"/>
      <c r="P17" s="71"/>
      <c r="Q17" s="70"/>
      <c r="R17" s="71"/>
      <c r="S17" s="70"/>
      <c r="T17" s="71"/>
      <c r="U17" s="70"/>
      <c r="V17" s="76"/>
      <c r="W17" s="32"/>
      <c r="X17" s="76"/>
      <c r="Y17" s="32"/>
      <c r="Z17" s="76"/>
      <c r="AA17" s="32"/>
      <c r="AB17" s="76"/>
      <c r="AC17" s="71"/>
    </row>
    <row r="18" spans="1:29" ht="21.65" customHeight="1">
      <c r="A18" s="66" t="s">
        <v>14</v>
      </c>
      <c r="B18" s="65">
        <v>5</v>
      </c>
      <c r="C18" s="74"/>
      <c r="D18" s="11">
        <v>0</v>
      </c>
      <c r="E18" s="38"/>
      <c r="F18" s="11">
        <v>0</v>
      </c>
      <c r="G18" s="38"/>
      <c r="H18" s="11">
        <v>16211508</v>
      </c>
      <c r="I18" s="38"/>
      <c r="J18" s="11">
        <v>2200000</v>
      </c>
      <c r="K18" s="71"/>
      <c r="L18" s="71"/>
      <c r="M18" s="70"/>
      <c r="N18" s="71"/>
      <c r="O18" s="70"/>
      <c r="P18" s="71"/>
      <c r="Q18" s="70"/>
      <c r="R18" s="71"/>
      <c r="S18" s="70"/>
      <c r="T18" s="71"/>
      <c r="U18" s="70"/>
      <c r="V18" s="76"/>
      <c r="W18" s="32"/>
      <c r="X18" s="76"/>
      <c r="Y18" s="32"/>
      <c r="Z18" s="76"/>
      <c r="AA18" s="32"/>
      <c r="AB18" s="76"/>
      <c r="AC18" s="71"/>
    </row>
    <row r="19" spans="1:29" ht="20.149999999999999" customHeight="1">
      <c r="A19" s="73" t="s">
        <v>19</v>
      </c>
      <c r="B19" s="65">
        <v>9</v>
      </c>
      <c r="C19" s="74"/>
      <c r="D19" s="38">
        <v>554906664</v>
      </c>
      <c r="E19" s="38"/>
      <c r="F19" s="38">
        <v>513775254</v>
      </c>
      <c r="G19" s="38"/>
      <c r="H19" s="38">
        <v>277171581</v>
      </c>
      <c r="I19" s="38"/>
      <c r="J19" s="38">
        <v>216168449</v>
      </c>
      <c r="K19" s="71"/>
      <c r="L19" s="71"/>
      <c r="M19" s="70"/>
      <c r="N19" s="71"/>
      <c r="O19" s="70"/>
      <c r="P19" s="71"/>
      <c r="Q19" s="70"/>
      <c r="R19" s="71"/>
      <c r="S19" s="70"/>
      <c r="T19" s="71"/>
      <c r="U19" s="70"/>
      <c r="V19" s="76"/>
      <c r="W19" s="32"/>
      <c r="X19" s="76"/>
      <c r="Y19" s="32"/>
      <c r="Z19" s="76"/>
      <c r="AA19" s="32"/>
      <c r="AB19" s="76"/>
      <c r="AC19" s="71"/>
    </row>
    <row r="20" spans="1:29" ht="21.65" customHeight="1">
      <c r="A20" s="66" t="s">
        <v>20</v>
      </c>
      <c r="C20" s="74"/>
      <c r="D20" s="38">
        <v>440490067</v>
      </c>
      <c r="E20" s="38"/>
      <c r="F20" s="38">
        <v>542653811</v>
      </c>
      <c r="G20" s="38"/>
      <c r="H20" s="38">
        <v>92567602</v>
      </c>
      <c r="I20" s="38"/>
      <c r="J20" s="38">
        <v>94095490</v>
      </c>
      <c r="K20" s="71"/>
      <c r="L20" s="71"/>
      <c r="M20" s="70"/>
      <c r="N20" s="71"/>
      <c r="O20" s="70"/>
      <c r="P20" s="71"/>
      <c r="Q20" s="70"/>
      <c r="R20" s="71"/>
      <c r="S20" s="70"/>
      <c r="T20" s="71"/>
      <c r="U20" s="70"/>
      <c r="V20" s="76"/>
      <c r="W20" s="32"/>
      <c r="X20" s="76"/>
      <c r="Y20" s="32"/>
      <c r="Z20" s="76"/>
      <c r="AA20" s="32"/>
      <c r="AB20" s="76"/>
      <c r="AC20" s="71"/>
    </row>
    <row r="21" spans="1:29" ht="20.149999999999999" hidden="1" customHeight="1">
      <c r="A21" s="66" t="s">
        <v>21</v>
      </c>
      <c r="B21" s="65">
        <v>5</v>
      </c>
      <c r="C21" s="74"/>
      <c r="D21" s="11">
        <v>0</v>
      </c>
      <c r="E21" s="38"/>
      <c r="F21" s="11">
        <v>0</v>
      </c>
      <c r="G21" s="38"/>
      <c r="H21" s="2">
        <v>0</v>
      </c>
      <c r="I21" s="38"/>
      <c r="J21" s="2">
        <v>0</v>
      </c>
      <c r="K21" s="71"/>
      <c r="L21" s="71"/>
      <c r="M21" s="70"/>
      <c r="N21" s="71"/>
      <c r="O21" s="70"/>
      <c r="P21" s="71"/>
      <c r="Q21" s="70"/>
      <c r="R21" s="71"/>
      <c r="S21" s="70"/>
      <c r="T21" s="71"/>
      <c r="U21" s="70"/>
      <c r="V21" s="76"/>
      <c r="W21" s="32"/>
      <c r="X21" s="76"/>
      <c r="Y21" s="32"/>
      <c r="Z21" s="76"/>
      <c r="AA21" s="32"/>
      <c r="AB21" s="76"/>
      <c r="AC21" s="71"/>
    </row>
    <row r="22" spans="1:29" ht="21.75" customHeight="1">
      <c r="A22" s="46" t="s">
        <v>22</v>
      </c>
      <c r="B22" s="65" t="s">
        <v>300</v>
      </c>
      <c r="C22" s="74"/>
      <c r="D22" s="38">
        <v>554828484</v>
      </c>
      <c r="E22" s="38"/>
      <c r="F22" s="38">
        <v>435077832</v>
      </c>
      <c r="G22" s="38"/>
      <c r="H22" s="38">
        <v>2837712</v>
      </c>
      <c r="I22" s="38"/>
      <c r="J22" s="38">
        <v>2782900</v>
      </c>
      <c r="K22" s="71"/>
      <c r="L22" s="71"/>
      <c r="M22" s="70"/>
      <c r="N22" s="71"/>
      <c r="O22" s="70"/>
      <c r="P22" s="71"/>
      <c r="Q22" s="70"/>
      <c r="R22" s="71"/>
      <c r="S22" s="70"/>
      <c r="T22" s="71"/>
      <c r="U22" s="70"/>
      <c r="V22" s="76"/>
      <c r="W22" s="32"/>
      <c r="X22" s="76"/>
      <c r="Y22" s="32"/>
      <c r="Z22" s="76"/>
      <c r="AA22" s="32"/>
      <c r="AB22" s="76"/>
      <c r="AC22" s="71"/>
    </row>
    <row r="23" spans="1:29" ht="21.75" customHeight="1">
      <c r="A23" s="73" t="s">
        <v>23</v>
      </c>
      <c r="C23" s="74"/>
      <c r="D23" s="36">
        <v>6658519</v>
      </c>
      <c r="E23" s="38"/>
      <c r="F23" s="36">
        <v>9757402</v>
      </c>
      <c r="G23" s="38"/>
      <c r="H23" s="36">
        <v>206714</v>
      </c>
      <c r="I23" s="38"/>
      <c r="J23" s="36">
        <v>181862</v>
      </c>
      <c r="K23" s="71"/>
      <c r="L23" s="71"/>
      <c r="M23" s="70"/>
      <c r="N23" s="71"/>
      <c r="O23" s="70"/>
      <c r="P23" s="71"/>
      <c r="Q23" s="70"/>
      <c r="R23" s="71"/>
      <c r="S23" s="70"/>
      <c r="T23" s="71"/>
      <c r="U23" s="70"/>
      <c r="V23" s="76"/>
      <c r="W23" s="32"/>
      <c r="X23" s="76"/>
      <c r="Y23" s="32"/>
      <c r="Z23" s="76"/>
      <c r="AA23" s="32"/>
      <c r="AB23" s="76"/>
      <c r="AC23" s="71"/>
    </row>
    <row r="24" spans="1:29" ht="21.75" customHeight="1">
      <c r="A24" s="51" t="s">
        <v>256</v>
      </c>
      <c r="B24" s="65">
        <v>10</v>
      </c>
      <c r="C24" s="74"/>
      <c r="D24" s="2">
        <v>0</v>
      </c>
      <c r="E24" s="38"/>
      <c r="F24" s="11">
        <v>108728097</v>
      </c>
      <c r="G24" s="38"/>
      <c r="H24" s="2">
        <v>0</v>
      </c>
      <c r="I24" s="38"/>
      <c r="J24" s="11">
        <v>100000000</v>
      </c>
      <c r="K24" s="71"/>
      <c r="L24" s="71"/>
      <c r="M24" s="70"/>
      <c r="N24" s="71"/>
      <c r="O24" s="70"/>
      <c r="P24" s="71"/>
      <c r="Q24" s="70"/>
      <c r="R24" s="71"/>
      <c r="S24" s="70"/>
      <c r="T24" s="71"/>
      <c r="U24" s="70"/>
      <c r="V24" s="76"/>
      <c r="W24" s="32"/>
      <c r="X24" s="76"/>
      <c r="Y24" s="32"/>
      <c r="Z24" s="76"/>
      <c r="AA24" s="32"/>
      <c r="AB24" s="76"/>
      <c r="AC24" s="71"/>
    </row>
    <row r="25" spans="1:29" ht="20.149999999999999" customHeight="1">
      <c r="A25" s="80" t="s">
        <v>24</v>
      </c>
      <c r="C25" s="74"/>
      <c r="D25" s="19">
        <f>SUM(D9:D24)</f>
        <v>7829084549</v>
      </c>
      <c r="E25" s="81"/>
      <c r="F25" s="39">
        <f>SUM(F9:F24)</f>
        <v>7918103999</v>
      </c>
      <c r="G25" s="81"/>
      <c r="H25" s="19">
        <f>SUM(H9:H24)</f>
        <v>2390732686</v>
      </c>
      <c r="I25" s="81"/>
      <c r="J25" s="39">
        <f>SUM(J9:J24)</f>
        <v>2585665572</v>
      </c>
      <c r="K25" s="71"/>
      <c r="L25" s="71"/>
      <c r="M25" s="70"/>
      <c r="N25" s="71"/>
      <c r="O25" s="70"/>
      <c r="P25" s="71"/>
      <c r="Q25" s="70"/>
      <c r="R25" s="71"/>
      <c r="S25" s="70"/>
      <c r="T25" s="71"/>
      <c r="U25" s="70"/>
      <c r="V25" s="76"/>
      <c r="W25" s="32"/>
      <c r="X25" s="76"/>
      <c r="Y25" s="32"/>
      <c r="Z25" s="76"/>
      <c r="AA25" s="32"/>
      <c r="AB25" s="76"/>
      <c r="AC25" s="71"/>
    </row>
    <row r="26" spans="1:29" ht="6" customHeight="1">
      <c r="A26" s="73"/>
      <c r="C26" s="74"/>
      <c r="D26" s="38"/>
      <c r="E26" s="38"/>
      <c r="F26" s="38"/>
      <c r="G26" s="38"/>
      <c r="H26" s="38"/>
      <c r="I26" s="38"/>
      <c r="J26" s="38"/>
      <c r="K26" s="71"/>
      <c r="L26" s="71"/>
      <c r="M26" s="70"/>
      <c r="N26" s="71"/>
      <c r="O26" s="70"/>
      <c r="P26" s="71"/>
      <c r="Q26" s="70"/>
      <c r="R26" s="71"/>
      <c r="S26" s="70"/>
      <c r="T26" s="71"/>
      <c r="U26" s="70"/>
      <c r="V26" s="76"/>
      <c r="W26" s="32"/>
      <c r="X26" s="76"/>
      <c r="Y26" s="32"/>
      <c r="Z26" s="76"/>
      <c r="AA26" s="32"/>
      <c r="AB26" s="76"/>
      <c r="AC26" s="71"/>
    </row>
    <row r="27" spans="1:29" ht="21.75" customHeight="1">
      <c r="A27" s="77" t="s">
        <v>25</v>
      </c>
      <c r="C27" s="74"/>
      <c r="D27" s="38"/>
      <c r="E27" s="38"/>
      <c r="F27" s="38"/>
      <c r="G27" s="38"/>
      <c r="H27" s="38"/>
      <c r="I27" s="38"/>
      <c r="J27" s="38"/>
      <c r="K27" s="71"/>
      <c r="L27" s="71"/>
      <c r="M27" s="70"/>
      <c r="N27" s="71"/>
      <c r="O27" s="70"/>
      <c r="P27" s="71"/>
      <c r="Q27" s="70"/>
      <c r="R27" s="71"/>
      <c r="S27" s="70"/>
      <c r="T27" s="71"/>
      <c r="U27" s="70"/>
      <c r="V27" s="76"/>
      <c r="W27" s="32"/>
      <c r="X27" s="76"/>
      <c r="Y27" s="32"/>
      <c r="Z27" s="76"/>
      <c r="AA27" s="32"/>
      <c r="AB27" s="76"/>
      <c r="AC27" s="71"/>
    </row>
    <row r="28" spans="1:29" ht="21.75" customHeight="1">
      <c r="A28" s="46" t="s">
        <v>26</v>
      </c>
      <c r="B28" s="65" t="s">
        <v>302</v>
      </c>
      <c r="C28" s="74"/>
      <c r="D28" s="8">
        <v>648569399</v>
      </c>
      <c r="E28" s="38"/>
      <c r="F28" s="8">
        <v>512791588</v>
      </c>
      <c r="G28" s="71"/>
      <c r="H28" s="11">
        <v>122511748</v>
      </c>
      <c r="I28" s="38"/>
      <c r="J28" s="11">
        <v>132502803</v>
      </c>
      <c r="K28" s="71"/>
      <c r="L28" s="76"/>
      <c r="M28" s="70"/>
      <c r="N28" s="76"/>
      <c r="O28" s="70"/>
      <c r="P28" s="76"/>
      <c r="Q28" s="70"/>
      <c r="R28" s="76"/>
      <c r="S28" s="70"/>
      <c r="T28" s="71"/>
      <c r="U28" s="70"/>
      <c r="V28" s="76"/>
      <c r="W28" s="32"/>
      <c r="X28" s="76"/>
      <c r="Y28" s="32"/>
      <c r="Z28" s="76"/>
      <c r="AA28" s="32"/>
      <c r="AB28" s="76"/>
      <c r="AC28" s="71"/>
    </row>
    <row r="29" spans="1:29" ht="20.149999999999999" customHeight="1">
      <c r="A29" s="66" t="s">
        <v>27</v>
      </c>
      <c r="B29" s="65">
        <v>11</v>
      </c>
      <c r="C29" s="74"/>
      <c r="D29" s="8">
        <v>2774657811</v>
      </c>
      <c r="E29" s="38"/>
      <c r="F29" s="8">
        <v>2819071258</v>
      </c>
      <c r="G29" s="71"/>
      <c r="H29" s="11">
        <v>846103113</v>
      </c>
      <c r="I29" s="38"/>
      <c r="J29" s="11">
        <v>822103113</v>
      </c>
      <c r="K29" s="71"/>
      <c r="L29" s="82"/>
      <c r="M29" s="70"/>
      <c r="N29" s="82"/>
      <c r="O29" s="70"/>
      <c r="P29" s="82"/>
      <c r="Q29" s="70"/>
      <c r="R29" s="82"/>
      <c r="S29" s="70"/>
      <c r="T29" s="76"/>
      <c r="U29" s="70"/>
      <c r="V29" s="76"/>
      <c r="W29" s="32"/>
      <c r="X29" s="76"/>
      <c r="Y29" s="32"/>
      <c r="Z29" s="76"/>
      <c r="AA29" s="32"/>
      <c r="AB29" s="76"/>
      <c r="AC29" s="76"/>
    </row>
    <row r="30" spans="1:29" s="71" customFormat="1" ht="20.149999999999999" customHeight="1">
      <c r="A30" s="73" t="s">
        <v>28</v>
      </c>
      <c r="B30" s="65">
        <v>12</v>
      </c>
      <c r="C30" s="74"/>
      <c r="D30" s="11">
        <v>0</v>
      </c>
      <c r="E30" s="38"/>
      <c r="F30" s="11">
        <v>0</v>
      </c>
      <c r="G30" s="38"/>
      <c r="H30" s="38">
        <v>2363575279</v>
      </c>
      <c r="I30" s="38"/>
      <c r="J30" s="38">
        <v>2283575279</v>
      </c>
      <c r="M30" s="70"/>
      <c r="O30" s="70"/>
      <c r="Q30" s="70"/>
      <c r="S30" s="70"/>
      <c r="T30" s="82"/>
      <c r="U30" s="70"/>
      <c r="V30" s="76"/>
      <c r="W30" s="32"/>
      <c r="X30" s="76"/>
      <c r="Y30" s="32"/>
      <c r="Z30" s="76"/>
      <c r="AA30" s="32"/>
      <c r="AB30" s="76"/>
      <c r="AC30" s="82"/>
    </row>
    <row r="31" spans="1:29" ht="21.75" customHeight="1">
      <c r="A31" s="66" t="s">
        <v>11</v>
      </c>
      <c r="B31" s="83" t="s">
        <v>296</v>
      </c>
      <c r="C31" s="74"/>
      <c r="D31" s="38">
        <v>222081267</v>
      </c>
      <c r="E31" s="38"/>
      <c r="F31" s="38">
        <v>230658854</v>
      </c>
      <c r="G31" s="38"/>
      <c r="H31" s="38">
        <v>58016338</v>
      </c>
      <c r="I31" s="38"/>
      <c r="J31" s="38">
        <v>72018182</v>
      </c>
      <c r="K31" s="71"/>
      <c r="L31" s="71"/>
      <c r="M31" s="70"/>
      <c r="N31" s="71"/>
      <c r="O31" s="70"/>
      <c r="P31" s="71"/>
      <c r="Q31" s="70"/>
      <c r="R31" s="71"/>
      <c r="S31" s="70"/>
      <c r="T31" s="71"/>
      <c r="U31" s="70"/>
      <c r="V31" s="76"/>
      <c r="W31" s="32"/>
      <c r="X31" s="76"/>
      <c r="Y31" s="32"/>
      <c r="Z31" s="76"/>
      <c r="AA31" s="32"/>
      <c r="AB31" s="76"/>
      <c r="AC31" s="71"/>
    </row>
    <row r="32" spans="1:29" ht="21.75" customHeight="1">
      <c r="A32" s="66" t="s">
        <v>30</v>
      </c>
      <c r="B32" s="65" t="s">
        <v>297</v>
      </c>
      <c r="C32" s="74"/>
      <c r="D32" s="38">
        <v>60563782</v>
      </c>
      <c r="E32" s="38"/>
      <c r="F32" s="38">
        <v>11825359</v>
      </c>
      <c r="G32" s="38"/>
      <c r="H32" s="11">
        <v>0</v>
      </c>
      <c r="I32" s="38"/>
      <c r="J32" s="11">
        <v>0</v>
      </c>
      <c r="K32" s="71"/>
      <c r="L32" s="71"/>
      <c r="M32" s="70"/>
      <c r="N32" s="71"/>
      <c r="O32" s="70"/>
      <c r="P32" s="71"/>
      <c r="Q32" s="70"/>
      <c r="R32" s="71"/>
      <c r="S32" s="70"/>
      <c r="T32" s="71"/>
      <c r="U32" s="70"/>
      <c r="V32" s="76"/>
      <c r="W32" s="32"/>
      <c r="X32" s="76"/>
      <c r="Y32" s="32"/>
      <c r="Z32" s="76"/>
      <c r="AA32" s="32"/>
      <c r="AB32" s="76"/>
      <c r="AC32" s="71"/>
    </row>
    <row r="33" spans="1:29" ht="21.5" hidden="1">
      <c r="A33" s="66" t="s">
        <v>31</v>
      </c>
      <c r="B33" s="65" t="s">
        <v>15</v>
      </c>
      <c r="C33" s="74"/>
      <c r="D33" s="11">
        <v>0</v>
      </c>
      <c r="E33" s="38"/>
      <c r="F33" s="11">
        <v>0</v>
      </c>
      <c r="G33" s="38"/>
      <c r="H33" s="11">
        <v>0</v>
      </c>
      <c r="I33" s="38"/>
      <c r="J33" s="11">
        <v>0</v>
      </c>
      <c r="K33" s="71"/>
      <c r="L33" s="71"/>
      <c r="M33" s="70"/>
      <c r="N33" s="71"/>
      <c r="O33" s="70"/>
      <c r="P33" s="71"/>
      <c r="Q33" s="70"/>
      <c r="R33" s="71"/>
      <c r="S33" s="70"/>
      <c r="T33" s="71"/>
      <c r="U33" s="70"/>
      <c r="V33" s="76"/>
      <c r="W33" s="32"/>
      <c r="X33" s="76"/>
      <c r="Y33" s="32"/>
      <c r="Z33" s="76"/>
      <c r="AA33" s="32"/>
      <c r="AB33" s="76"/>
      <c r="AC33" s="71"/>
    </row>
    <row r="34" spans="1:29" ht="21.5">
      <c r="A34" s="66" t="s">
        <v>16</v>
      </c>
      <c r="B34" s="65" t="s">
        <v>299</v>
      </c>
      <c r="C34" s="74"/>
      <c r="D34" s="38">
        <v>28967759</v>
      </c>
      <c r="E34" s="38"/>
      <c r="F34" s="38">
        <v>43730381</v>
      </c>
      <c r="G34" s="38"/>
      <c r="H34" s="11">
        <v>22955603</v>
      </c>
      <c r="I34" s="38"/>
      <c r="J34" s="11">
        <v>31065804</v>
      </c>
      <c r="K34" s="71"/>
      <c r="L34" s="71"/>
      <c r="M34" s="70"/>
      <c r="N34" s="71"/>
      <c r="O34" s="70"/>
      <c r="P34" s="71"/>
      <c r="Q34" s="70"/>
      <c r="R34" s="71"/>
      <c r="S34" s="70"/>
      <c r="T34" s="71"/>
      <c r="U34" s="70"/>
      <c r="V34" s="76"/>
      <c r="W34" s="32"/>
      <c r="X34" s="76"/>
      <c r="Y34" s="32"/>
      <c r="Z34" s="76"/>
      <c r="AA34" s="32"/>
      <c r="AB34" s="76"/>
    </row>
    <row r="35" spans="1:29" ht="21.5">
      <c r="A35" s="66" t="s">
        <v>20</v>
      </c>
      <c r="C35" s="74"/>
      <c r="D35" s="38">
        <v>175708162</v>
      </c>
      <c r="E35" s="38"/>
      <c r="F35" s="38">
        <v>310843912</v>
      </c>
      <c r="G35" s="38"/>
      <c r="H35" s="11">
        <v>286009</v>
      </c>
      <c r="I35" s="38"/>
      <c r="J35" s="11">
        <v>36601290</v>
      </c>
      <c r="K35" s="71"/>
      <c r="L35" s="71"/>
      <c r="M35" s="70"/>
      <c r="N35" s="71"/>
      <c r="O35" s="70"/>
      <c r="P35" s="71"/>
      <c r="Q35" s="70"/>
      <c r="R35" s="71"/>
      <c r="S35" s="70"/>
      <c r="T35" s="71"/>
      <c r="U35" s="70"/>
      <c r="V35" s="76"/>
      <c r="W35" s="32"/>
      <c r="X35" s="76"/>
      <c r="Y35" s="32"/>
      <c r="Z35" s="76"/>
      <c r="AA35" s="32"/>
      <c r="AB35" s="76"/>
    </row>
    <row r="36" spans="1:29" ht="21.75" customHeight="1">
      <c r="A36" s="66" t="s">
        <v>32</v>
      </c>
      <c r="B36" s="65" t="s">
        <v>300</v>
      </c>
      <c r="C36" s="74"/>
      <c r="D36" s="11">
        <v>0</v>
      </c>
      <c r="E36" s="38"/>
      <c r="F36" s="11">
        <v>0</v>
      </c>
      <c r="G36" s="38"/>
      <c r="H36" s="2">
        <v>32022857</v>
      </c>
      <c r="I36" s="38"/>
      <c r="J36" s="2">
        <v>35400000</v>
      </c>
      <c r="K36" s="71"/>
      <c r="L36" s="71"/>
      <c r="M36" s="70"/>
      <c r="N36" s="71"/>
      <c r="O36" s="70"/>
      <c r="P36" s="71"/>
      <c r="Q36" s="70"/>
      <c r="R36" s="71"/>
      <c r="S36" s="70"/>
      <c r="T36" s="71"/>
      <c r="U36" s="70"/>
      <c r="V36" s="76"/>
      <c r="W36" s="32"/>
      <c r="X36" s="76"/>
      <c r="Y36" s="32"/>
      <c r="Z36" s="76"/>
      <c r="AA36" s="32"/>
      <c r="AB36" s="76"/>
    </row>
    <row r="37" spans="1:29" ht="21.75" hidden="1" customHeight="1">
      <c r="A37" s="66" t="s">
        <v>33</v>
      </c>
      <c r="B37" s="65">
        <v>31</v>
      </c>
      <c r="C37" s="74"/>
      <c r="D37" s="11">
        <v>0</v>
      </c>
      <c r="E37" s="38"/>
      <c r="F37" s="11">
        <v>0</v>
      </c>
      <c r="G37" s="38"/>
      <c r="H37" s="11">
        <v>0</v>
      </c>
      <c r="I37" s="38"/>
      <c r="J37" s="11">
        <v>0</v>
      </c>
      <c r="K37" s="71"/>
      <c r="L37" s="71"/>
      <c r="M37" s="70"/>
      <c r="N37" s="71"/>
      <c r="O37" s="70"/>
      <c r="P37" s="71"/>
      <c r="Q37" s="70"/>
      <c r="R37" s="71"/>
      <c r="S37" s="70"/>
      <c r="T37" s="71"/>
      <c r="U37" s="70"/>
      <c r="V37" s="76"/>
      <c r="W37" s="32"/>
      <c r="X37" s="76"/>
      <c r="Y37" s="32"/>
      <c r="Z37" s="76"/>
      <c r="AA37" s="32"/>
      <c r="AB37" s="76"/>
    </row>
    <row r="38" spans="1:29" ht="21.5">
      <c r="A38" s="66" t="s">
        <v>34</v>
      </c>
      <c r="B38" s="65">
        <v>14</v>
      </c>
      <c r="C38" s="74"/>
      <c r="D38" s="11">
        <v>483072660</v>
      </c>
      <c r="E38" s="36"/>
      <c r="F38" s="11">
        <v>467470782</v>
      </c>
      <c r="G38" s="36"/>
      <c r="H38" s="11">
        <v>0</v>
      </c>
      <c r="I38" s="36"/>
      <c r="J38" s="11">
        <v>0</v>
      </c>
      <c r="K38" s="71"/>
      <c r="L38" s="71"/>
      <c r="M38" s="70"/>
      <c r="N38" s="71"/>
      <c r="O38" s="70"/>
      <c r="P38" s="71"/>
      <c r="Q38" s="70"/>
      <c r="R38" s="71"/>
      <c r="S38" s="70"/>
      <c r="T38" s="71"/>
      <c r="U38" s="70"/>
      <c r="V38" s="76"/>
      <c r="W38" s="32"/>
      <c r="X38" s="76"/>
      <c r="Y38" s="32"/>
      <c r="Z38" s="76"/>
      <c r="AA38" s="32"/>
      <c r="AB38" s="76"/>
    </row>
    <row r="39" spans="1:29" ht="21.5">
      <c r="A39" s="73" t="s">
        <v>35</v>
      </c>
      <c r="B39" s="65" t="s">
        <v>301</v>
      </c>
      <c r="C39" s="74"/>
      <c r="D39" s="38">
        <v>1001521736</v>
      </c>
      <c r="E39" s="38"/>
      <c r="F39" s="38">
        <v>1008197976</v>
      </c>
      <c r="G39" s="38"/>
      <c r="H39" s="38">
        <v>611996728</v>
      </c>
      <c r="I39" s="38"/>
      <c r="J39" s="38">
        <v>620069927</v>
      </c>
      <c r="K39" s="71"/>
      <c r="L39" s="71"/>
      <c r="M39" s="70"/>
      <c r="N39" s="71"/>
      <c r="O39" s="70"/>
      <c r="P39" s="71"/>
      <c r="Q39" s="70"/>
      <c r="R39" s="71"/>
      <c r="S39" s="70"/>
      <c r="T39" s="71"/>
      <c r="U39" s="70"/>
      <c r="V39" s="76"/>
      <c r="W39" s="32"/>
      <c r="X39" s="76"/>
      <c r="Y39" s="32"/>
      <c r="Z39" s="76"/>
      <c r="AA39" s="32"/>
      <c r="AB39" s="76"/>
    </row>
    <row r="40" spans="1:29" ht="20.149999999999999" customHeight="1">
      <c r="A40" s="46" t="s">
        <v>36</v>
      </c>
      <c r="B40" s="65">
        <v>16</v>
      </c>
      <c r="C40" s="74"/>
      <c r="D40" s="38">
        <v>155275678</v>
      </c>
      <c r="E40" s="38"/>
      <c r="F40" s="38">
        <v>152243278</v>
      </c>
      <c r="G40" s="38"/>
      <c r="H40" s="38">
        <v>98879268</v>
      </c>
      <c r="I40" s="38"/>
      <c r="J40" s="38">
        <v>142175292</v>
      </c>
      <c r="K40" s="71"/>
      <c r="L40" s="71"/>
      <c r="M40" s="70"/>
      <c r="N40" s="71"/>
      <c r="O40" s="70"/>
      <c r="P40" s="71"/>
      <c r="Q40" s="70"/>
      <c r="R40" s="71"/>
      <c r="S40" s="70"/>
      <c r="T40" s="71"/>
      <c r="U40" s="70"/>
      <c r="V40" s="76"/>
      <c r="W40" s="32"/>
      <c r="X40" s="76"/>
      <c r="Y40" s="32"/>
      <c r="Z40" s="76"/>
      <c r="AA40" s="32"/>
      <c r="AB40" s="76"/>
    </row>
    <row r="41" spans="1:29" ht="20.149999999999999" customHeight="1">
      <c r="A41" s="73" t="s">
        <v>37</v>
      </c>
      <c r="B41" s="65">
        <v>17</v>
      </c>
      <c r="C41" s="74"/>
      <c r="D41" s="38">
        <v>41345425</v>
      </c>
      <c r="E41" s="38"/>
      <c r="F41" s="38">
        <v>41345425</v>
      </c>
      <c r="G41" s="38"/>
      <c r="H41" s="11">
        <v>0</v>
      </c>
      <c r="I41" s="38"/>
      <c r="J41" s="11">
        <v>0</v>
      </c>
      <c r="K41" s="71"/>
      <c r="L41" s="71"/>
      <c r="M41" s="70"/>
      <c r="N41" s="71"/>
      <c r="O41" s="70"/>
      <c r="P41" s="71"/>
      <c r="Q41" s="70"/>
      <c r="R41" s="71"/>
      <c r="S41" s="70"/>
      <c r="T41" s="71"/>
      <c r="U41" s="70"/>
      <c r="V41" s="76"/>
      <c r="W41" s="32"/>
      <c r="X41" s="76"/>
      <c r="Y41" s="32"/>
      <c r="Z41" s="76"/>
      <c r="AA41" s="32"/>
      <c r="AB41" s="76"/>
    </row>
    <row r="42" spans="1:29" ht="21.75" customHeight="1">
      <c r="A42" s="66" t="s">
        <v>38</v>
      </c>
      <c r="B42" s="65">
        <v>17</v>
      </c>
      <c r="C42" s="74"/>
      <c r="D42" s="38">
        <v>41077867</v>
      </c>
      <c r="E42" s="38"/>
      <c r="F42" s="38">
        <v>54042145</v>
      </c>
      <c r="G42" s="38"/>
      <c r="H42" s="84">
        <v>21523276</v>
      </c>
      <c r="I42" s="38"/>
      <c r="J42" s="84">
        <v>27901148</v>
      </c>
      <c r="K42" s="71"/>
      <c r="L42" s="71"/>
      <c r="M42" s="70"/>
      <c r="N42" s="71"/>
      <c r="O42" s="70"/>
      <c r="P42" s="71"/>
      <c r="Q42" s="70"/>
      <c r="R42" s="71"/>
      <c r="S42" s="70"/>
      <c r="T42" s="71"/>
      <c r="U42" s="70"/>
      <c r="V42" s="76"/>
      <c r="W42" s="32"/>
      <c r="X42" s="76"/>
      <c r="Y42" s="32"/>
      <c r="Z42" s="76"/>
      <c r="AA42" s="32"/>
      <c r="AB42" s="76"/>
    </row>
    <row r="43" spans="1:29" ht="21.75" customHeight="1">
      <c r="A43" s="80" t="s">
        <v>39</v>
      </c>
      <c r="C43" s="74"/>
      <c r="D43" s="19">
        <f>SUM(D28:D42)</f>
        <v>5632841546</v>
      </c>
      <c r="E43" s="81"/>
      <c r="F43" s="39">
        <f>SUM(F28:F42)</f>
        <v>5652220958</v>
      </c>
      <c r="G43" s="81"/>
      <c r="H43" s="19">
        <f>SUM(H28:H42)</f>
        <v>4177870219</v>
      </c>
      <c r="I43" s="81"/>
      <c r="J43" s="39">
        <f>SUM(J28:J42)</f>
        <v>4203412838</v>
      </c>
      <c r="K43" s="71"/>
      <c r="L43" s="71"/>
      <c r="M43" s="70"/>
      <c r="N43" s="71"/>
      <c r="O43" s="70"/>
      <c r="P43" s="71"/>
      <c r="Q43" s="70"/>
      <c r="R43" s="71"/>
      <c r="S43" s="70"/>
      <c r="T43" s="71"/>
      <c r="U43" s="70"/>
      <c r="V43" s="76"/>
      <c r="W43" s="32"/>
      <c r="X43" s="76"/>
      <c r="Y43" s="32"/>
      <c r="Z43" s="76"/>
      <c r="AA43" s="32"/>
      <c r="AB43" s="76"/>
    </row>
    <row r="44" spans="1:29" ht="6" customHeight="1">
      <c r="A44" s="80"/>
      <c r="C44" s="74"/>
      <c r="D44" s="85"/>
      <c r="E44" s="81"/>
      <c r="F44" s="81"/>
      <c r="G44" s="81"/>
      <c r="H44" s="85"/>
      <c r="I44" s="81"/>
      <c r="J44" s="81"/>
      <c r="K44" s="71"/>
      <c r="L44" s="71"/>
      <c r="M44" s="70"/>
      <c r="N44" s="71"/>
      <c r="O44" s="70"/>
      <c r="P44" s="71"/>
      <c r="Q44" s="70"/>
      <c r="R44" s="71"/>
      <c r="S44" s="70"/>
      <c r="T44" s="71"/>
      <c r="U44" s="70"/>
      <c r="V44" s="76"/>
      <c r="W44" s="32"/>
      <c r="X44" s="76"/>
      <c r="Y44" s="32"/>
      <c r="Z44" s="76"/>
      <c r="AA44" s="32"/>
      <c r="AB44" s="76"/>
    </row>
    <row r="45" spans="1:29" ht="21.75" customHeight="1" thickBot="1">
      <c r="A45" s="80" t="s">
        <v>40</v>
      </c>
      <c r="C45" s="74"/>
      <c r="D45" s="10">
        <f>SUM(D25+D43)</f>
        <v>13461926095</v>
      </c>
      <c r="E45" s="85"/>
      <c r="F45" s="86">
        <f>SUM(F25+F43)</f>
        <v>13570324957</v>
      </c>
      <c r="G45" s="85"/>
      <c r="H45" s="10">
        <f>SUM(H25+H43)</f>
        <v>6568602905</v>
      </c>
      <c r="I45" s="85"/>
      <c r="J45" s="86">
        <f>SUM(J25+J43)</f>
        <v>6789078410</v>
      </c>
      <c r="K45" s="71"/>
      <c r="L45" s="71"/>
      <c r="M45" s="70"/>
      <c r="N45" s="71"/>
      <c r="O45" s="70"/>
      <c r="P45" s="71"/>
      <c r="Q45" s="70"/>
      <c r="R45" s="71"/>
      <c r="S45" s="70"/>
      <c r="T45" s="71"/>
      <c r="U45" s="70"/>
      <c r="V45" s="76"/>
      <c r="W45" s="32"/>
      <c r="X45" s="76"/>
      <c r="Y45" s="32"/>
      <c r="Z45" s="76"/>
      <c r="AA45" s="32"/>
      <c r="AB45" s="76"/>
    </row>
    <row r="46" spans="1:29" ht="24" customHeight="1" thickTop="1">
      <c r="A46" s="68" t="s">
        <v>0</v>
      </c>
      <c r="C46" s="69"/>
      <c r="D46" s="70"/>
      <c r="E46" s="70"/>
      <c r="F46" s="70"/>
      <c r="G46" s="70"/>
      <c r="H46" s="70"/>
      <c r="I46" s="70"/>
      <c r="J46" s="70"/>
      <c r="K46" s="71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</row>
    <row r="47" spans="1:29" ht="24.65" customHeight="1">
      <c r="A47" s="68" t="s">
        <v>275</v>
      </c>
      <c r="C47" s="69"/>
      <c r="D47" s="71"/>
      <c r="E47" s="69"/>
      <c r="F47" s="71"/>
      <c r="G47" s="69"/>
      <c r="H47" s="69"/>
      <c r="I47" s="69"/>
      <c r="J47" s="69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</row>
    <row r="48" spans="1:29" ht="13.5" customHeight="1">
      <c r="A48" s="68"/>
      <c r="C48" s="69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</row>
    <row r="49" spans="1:28" ht="22.5" customHeight="1">
      <c r="A49" s="73"/>
      <c r="C49" s="74"/>
      <c r="D49" s="139" t="s">
        <v>1</v>
      </c>
      <c r="E49" s="139"/>
      <c r="F49" s="139"/>
      <c r="G49" s="75"/>
      <c r="H49" s="139" t="s">
        <v>2</v>
      </c>
      <c r="I49" s="139"/>
      <c r="J49" s="139"/>
      <c r="K49" s="71"/>
      <c r="L49" s="71"/>
      <c r="M49" s="70"/>
      <c r="N49" s="71"/>
      <c r="O49" s="70"/>
      <c r="P49" s="71"/>
      <c r="Q49" s="70"/>
      <c r="R49" s="71"/>
      <c r="S49" s="70"/>
      <c r="T49" s="71"/>
      <c r="U49" s="70"/>
      <c r="V49" s="76"/>
      <c r="W49" s="32"/>
      <c r="X49" s="76"/>
      <c r="Y49" s="32"/>
      <c r="Z49" s="76"/>
      <c r="AA49" s="32"/>
      <c r="AB49" s="76"/>
    </row>
    <row r="50" spans="1:28" ht="22.5" customHeight="1">
      <c r="A50" s="73"/>
      <c r="C50" s="74"/>
      <c r="D50" s="138" t="s">
        <v>3</v>
      </c>
      <c r="E50" s="138"/>
      <c r="F50" s="138"/>
      <c r="G50" s="75"/>
      <c r="H50" s="138" t="s">
        <v>3</v>
      </c>
      <c r="I50" s="138"/>
      <c r="J50" s="138"/>
      <c r="K50" s="71"/>
      <c r="L50" s="71"/>
      <c r="M50" s="70"/>
      <c r="N50" s="71"/>
      <c r="O50" s="70"/>
      <c r="P50" s="71"/>
      <c r="Q50" s="70"/>
      <c r="R50" s="71"/>
      <c r="S50" s="70"/>
      <c r="T50" s="71"/>
      <c r="U50" s="70"/>
      <c r="V50" s="76"/>
      <c r="W50" s="32"/>
      <c r="X50" s="76"/>
      <c r="Y50" s="32"/>
      <c r="Z50" s="76"/>
      <c r="AA50" s="32"/>
      <c r="AB50" s="76"/>
    </row>
    <row r="51" spans="1:28" ht="23">
      <c r="A51" s="68" t="s">
        <v>41</v>
      </c>
      <c r="B51" s="65" t="s">
        <v>5</v>
      </c>
      <c r="C51" s="74"/>
      <c r="D51" s="74">
        <v>2567</v>
      </c>
      <c r="E51" s="74"/>
      <c r="F51" s="74">
        <v>2566</v>
      </c>
      <c r="G51" s="74"/>
      <c r="H51" s="74">
        <v>2567</v>
      </c>
      <c r="I51" s="74"/>
      <c r="J51" s="74">
        <v>2566</v>
      </c>
      <c r="K51" s="71"/>
      <c r="L51" s="71"/>
      <c r="M51" s="70"/>
      <c r="N51" s="71"/>
      <c r="O51" s="70"/>
      <c r="P51" s="71"/>
      <c r="Q51" s="70"/>
      <c r="R51" s="71"/>
      <c r="S51" s="70"/>
      <c r="T51" s="71"/>
      <c r="U51" s="70"/>
      <c r="V51" s="76"/>
      <c r="W51" s="32"/>
      <c r="X51" s="76"/>
      <c r="Y51" s="32"/>
      <c r="Z51" s="76"/>
      <c r="AA51" s="32"/>
      <c r="AB51" s="76"/>
    </row>
    <row r="52" spans="1:28" ht="21.75" customHeight="1">
      <c r="A52" s="68"/>
      <c r="C52" s="74"/>
      <c r="D52" s="140" t="s">
        <v>6</v>
      </c>
      <c r="E52" s="140"/>
      <c r="F52" s="140"/>
      <c r="G52" s="140"/>
      <c r="H52" s="140"/>
      <c r="I52" s="140"/>
      <c r="J52" s="140"/>
      <c r="K52" s="71"/>
      <c r="L52" s="71"/>
      <c r="M52" s="70"/>
      <c r="N52" s="71"/>
      <c r="O52" s="70"/>
      <c r="P52" s="71"/>
      <c r="Q52" s="70"/>
      <c r="R52" s="71"/>
      <c r="S52" s="70"/>
      <c r="T52" s="71"/>
      <c r="U52" s="70"/>
      <c r="V52" s="76"/>
      <c r="W52" s="32"/>
      <c r="X52" s="76"/>
      <c r="Y52" s="32"/>
      <c r="Z52" s="76"/>
      <c r="AA52" s="32"/>
      <c r="AB52" s="76"/>
    </row>
    <row r="53" spans="1:28" ht="22">
      <c r="A53" s="77" t="s">
        <v>42</v>
      </c>
      <c r="C53" s="74"/>
      <c r="D53" s="74"/>
      <c r="E53" s="74"/>
      <c r="F53" s="74"/>
      <c r="G53" s="74"/>
      <c r="H53" s="74"/>
      <c r="I53" s="74"/>
      <c r="J53" s="74"/>
      <c r="K53" s="71"/>
      <c r="L53" s="71"/>
      <c r="M53" s="70"/>
      <c r="N53" s="71"/>
      <c r="O53" s="70"/>
      <c r="P53" s="71"/>
      <c r="Q53" s="70"/>
      <c r="R53" s="71"/>
      <c r="S53" s="70"/>
      <c r="T53" s="71"/>
      <c r="U53" s="70"/>
      <c r="V53" s="76"/>
      <c r="W53" s="32"/>
      <c r="X53" s="76"/>
      <c r="Y53" s="32"/>
      <c r="Z53" s="76"/>
      <c r="AA53" s="32"/>
      <c r="AB53" s="76"/>
    </row>
    <row r="54" spans="1:28" ht="21.5">
      <c r="A54" s="66" t="s">
        <v>43</v>
      </c>
      <c r="C54" s="74"/>
      <c r="D54" s="74"/>
      <c r="E54" s="74"/>
      <c r="F54" s="74"/>
      <c r="G54" s="74"/>
      <c r="H54" s="74"/>
      <c r="I54" s="74"/>
      <c r="J54" s="74"/>
      <c r="K54" s="71"/>
      <c r="L54" s="71"/>
      <c r="M54" s="70"/>
      <c r="N54" s="71"/>
      <c r="O54" s="70"/>
      <c r="P54" s="71"/>
      <c r="Q54" s="70"/>
      <c r="R54" s="71"/>
      <c r="S54" s="70"/>
      <c r="T54" s="71"/>
      <c r="U54" s="70"/>
      <c r="V54" s="76"/>
      <c r="W54" s="32"/>
      <c r="X54" s="76"/>
      <c r="Y54" s="32"/>
      <c r="Z54" s="76"/>
      <c r="AA54" s="32"/>
      <c r="AB54" s="76"/>
    </row>
    <row r="55" spans="1:28" ht="21.75" customHeight="1">
      <c r="A55" s="66" t="s">
        <v>44</v>
      </c>
      <c r="B55" s="65" t="s">
        <v>302</v>
      </c>
      <c r="C55" s="74"/>
      <c r="D55" s="38">
        <v>1325096914</v>
      </c>
      <c r="E55" s="38"/>
      <c r="F55" s="38">
        <v>1147766079</v>
      </c>
      <c r="G55" s="38"/>
      <c r="H55" s="38">
        <v>704790497</v>
      </c>
      <c r="I55" s="38"/>
      <c r="J55" s="38">
        <v>329360997</v>
      </c>
      <c r="K55" s="71"/>
      <c r="L55" s="87"/>
      <c r="M55" s="70"/>
      <c r="N55" s="71"/>
      <c r="O55" s="70"/>
      <c r="P55" s="71"/>
      <c r="Q55" s="70"/>
      <c r="R55" s="71"/>
      <c r="S55" s="70"/>
      <c r="T55" s="71"/>
      <c r="U55" s="70"/>
      <c r="V55" s="76"/>
      <c r="W55" s="32"/>
      <c r="X55" s="76"/>
      <c r="Y55" s="32"/>
      <c r="Z55" s="76"/>
      <c r="AA55" s="32"/>
      <c r="AB55" s="76"/>
    </row>
    <row r="56" spans="1:28" ht="22">
      <c r="A56" s="46" t="s">
        <v>45</v>
      </c>
      <c r="B56" s="65" t="s">
        <v>303</v>
      </c>
      <c r="C56" s="75"/>
      <c r="D56" s="38">
        <v>1630494172</v>
      </c>
      <c r="E56" s="70"/>
      <c r="F56" s="38">
        <v>1710625868</v>
      </c>
      <c r="G56" s="38"/>
      <c r="H56" s="38">
        <v>396458300</v>
      </c>
      <c r="I56" s="38"/>
      <c r="J56" s="38">
        <v>708102518</v>
      </c>
      <c r="K56" s="71"/>
      <c r="L56" s="71"/>
      <c r="M56" s="70"/>
      <c r="N56" s="71"/>
      <c r="O56" s="70"/>
      <c r="P56" s="71"/>
      <c r="Q56" s="70"/>
      <c r="R56" s="71"/>
      <c r="S56" s="70"/>
      <c r="T56" s="71"/>
      <c r="U56" s="70"/>
      <c r="V56" s="76"/>
      <c r="W56" s="32"/>
      <c r="X56" s="76"/>
      <c r="Y56" s="32"/>
      <c r="Z56" s="76"/>
      <c r="AA56" s="32"/>
      <c r="AB56" s="76"/>
    </row>
    <row r="57" spans="1:28" ht="22">
      <c r="A57" s="46" t="s">
        <v>46</v>
      </c>
      <c r="B57" s="65" t="s">
        <v>304</v>
      </c>
      <c r="C57" s="75"/>
      <c r="D57" s="38">
        <v>969695631</v>
      </c>
      <c r="E57" s="70"/>
      <c r="F57" s="38">
        <v>1075406298</v>
      </c>
      <c r="G57" s="38"/>
      <c r="H57" s="38">
        <v>213237310</v>
      </c>
      <c r="I57" s="38"/>
      <c r="J57" s="38">
        <v>301681990</v>
      </c>
      <c r="K57" s="71"/>
      <c r="L57" s="71"/>
      <c r="M57" s="70"/>
      <c r="N57" s="71"/>
      <c r="O57" s="70"/>
      <c r="P57" s="71"/>
      <c r="Q57" s="70"/>
      <c r="R57" s="71"/>
      <c r="S57" s="70"/>
      <c r="T57" s="71"/>
      <c r="U57" s="70"/>
      <c r="V57" s="76"/>
      <c r="W57" s="32"/>
      <c r="X57" s="76"/>
      <c r="Y57" s="32"/>
      <c r="Z57" s="76"/>
      <c r="AA57" s="32"/>
      <c r="AB57" s="76"/>
    </row>
    <row r="58" spans="1:28" ht="22">
      <c r="A58" s="66" t="s">
        <v>47</v>
      </c>
      <c r="B58" s="65">
        <v>25</v>
      </c>
      <c r="C58" s="75"/>
      <c r="D58" s="38">
        <v>350514114</v>
      </c>
      <c r="E58" s="70"/>
      <c r="F58" s="38">
        <v>339652208</v>
      </c>
      <c r="G58" s="38"/>
      <c r="H58" s="38">
        <v>21346728</v>
      </c>
      <c r="I58" s="38"/>
      <c r="J58" s="38">
        <v>70600087</v>
      </c>
      <c r="K58" s="71"/>
      <c r="L58" s="71"/>
      <c r="M58" s="70"/>
      <c r="N58" s="71"/>
      <c r="O58" s="70"/>
      <c r="P58" s="71"/>
      <c r="Q58" s="70"/>
      <c r="R58" s="71"/>
      <c r="S58" s="70"/>
      <c r="T58" s="71"/>
      <c r="U58" s="70"/>
      <c r="V58" s="76"/>
      <c r="W58" s="32"/>
      <c r="X58" s="76"/>
      <c r="Y58" s="32"/>
      <c r="Z58" s="76"/>
      <c r="AA58" s="32"/>
      <c r="AB58" s="76"/>
    </row>
    <row r="59" spans="1:28" ht="22">
      <c r="A59" s="66" t="s">
        <v>48</v>
      </c>
      <c r="B59" s="65">
        <v>31</v>
      </c>
      <c r="C59" s="75"/>
      <c r="D59" s="36">
        <v>954455</v>
      </c>
      <c r="E59" s="70"/>
      <c r="F59" s="38">
        <v>2189327</v>
      </c>
      <c r="G59" s="38"/>
      <c r="H59" s="38">
        <v>954455</v>
      </c>
      <c r="I59" s="38"/>
      <c r="J59" s="38">
        <v>2189327</v>
      </c>
      <c r="K59" s="71"/>
      <c r="L59" s="71"/>
      <c r="M59" s="70"/>
      <c r="N59" s="71"/>
      <c r="O59" s="70"/>
      <c r="P59" s="71"/>
      <c r="Q59" s="70"/>
      <c r="R59" s="71"/>
      <c r="S59" s="70"/>
      <c r="T59" s="71"/>
      <c r="U59" s="70"/>
      <c r="V59" s="76"/>
      <c r="W59" s="32"/>
      <c r="X59" s="76"/>
      <c r="Y59" s="32"/>
      <c r="Z59" s="76"/>
      <c r="AA59" s="32"/>
      <c r="AB59" s="76"/>
    </row>
    <row r="60" spans="1:28" ht="22">
      <c r="A60" s="66" t="s">
        <v>49</v>
      </c>
      <c r="B60" s="65" t="s">
        <v>305</v>
      </c>
      <c r="C60" s="75"/>
      <c r="D60" s="38">
        <v>87376630</v>
      </c>
      <c r="E60" s="70"/>
      <c r="F60" s="38">
        <v>91123322</v>
      </c>
      <c r="G60" s="38"/>
      <c r="H60" s="41">
        <v>58641215</v>
      </c>
      <c r="I60" s="38"/>
      <c r="J60" s="38">
        <v>60948647</v>
      </c>
      <c r="K60" s="71"/>
      <c r="L60" s="71"/>
      <c r="M60" s="70"/>
      <c r="N60" s="71"/>
      <c r="O60" s="70"/>
      <c r="P60" s="71"/>
      <c r="Q60" s="70"/>
      <c r="R60" s="71"/>
      <c r="S60" s="70"/>
      <c r="T60" s="71"/>
      <c r="U60" s="70"/>
      <c r="V60" s="76"/>
      <c r="W60" s="32"/>
      <c r="X60" s="76"/>
      <c r="Y60" s="32"/>
      <c r="Z60" s="76"/>
      <c r="AA60" s="32"/>
      <c r="AB60" s="76"/>
    </row>
    <row r="61" spans="1:28" ht="22">
      <c r="A61" s="66" t="s">
        <v>50</v>
      </c>
      <c r="C61" s="75"/>
      <c r="D61" s="38"/>
      <c r="E61" s="70"/>
      <c r="F61" s="38"/>
      <c r="G61" s="38"/>
      <c r="H61" s="38"/>
      <c r="I61" s="38"/>
      <c r="J61" s="38"/>
      <c r="K61" s="71"/>
      <c r="L61" s="71"/>
      <c r="M61" s="70"/>
      <c r="N61" s="71"/>
      <c r="O61" s="70"/>
      <c r="P61" s="71"/>
      <c r="Q61" s="70"/>
      <c r="R61" s="71"/>
      <c r="S61" s="70"/>
      <c r="T61" s="71"/>
      <c r="U61" s="70"/>
      <c r="V61" s="76"/>
      <c r="W61" s="32"/>
      <c r="X61" s="76"/>
      <c r="Y61" s="32"/>
      <c r="Z61" s="76"/>
      <c r="AA61" s="32"/>
      <c r="AB61" s="76"/>
    </row>
    <row r="62" spans="1:28" ht="21.5">
      <c r="A62" s="66" t="s">
        <v>14</v>
      </c>
      <c r="B62" s="65" t="s">
        <v>302</v>
      </c>
      <c r="C62" s="74"/>
      <c r="D62" s="38">
        <v>121233848</v>
      </c>
      <c r="E62" s="38"/>
      <c r="F62" s="38">
        <v>130575653</v>
      </c>
      <c r="G62" s="38"/>
      <c r="H62" s="38">
        <v>80000000</v>
      </c>
      <c r="I62" s="38"/>
      <c r="J62" s="38">
        <v>80000000</v>
      </c>
      <c r="K62" s="71"/>
      <c r="L62" s="71"/>
      <c r="M62" s="70"/>
      <c r="N62" s="71"/>
      <c r="O62" s="70"/>
      <c r="P62" s="71"/>
      <c r="Q62" s="70"/>
      <c r="R62" s="71"/>
      <c r="S62" s="70"/>
      <c r="T62" s="71"/>
      <c r="U62" s="70"/>
      <c r="V62" s="76"/>
      <c r="W62" s="32"/>
      <c r="X62" s="76"/>
      <c r="Y62" s="32"/>
      <c r="Z62" s="76"/>
      <c r="AA62" s="32"/>
      <c r="AB62" s="76"/>
    </row>
    <row r="63" spans="1:28" ht="21.5">
      <c r="A63" s="66" t="s">
        <v>270</v>
      </c>
      <c r="B63" s="65" t="s">
        <v>306</v>
      </c>
      <c r="C63" s="74"/>
      <c r="D63" s="38">
        <v>401314773</v>
      </c>
      <c r="E63" s="38"/>
      <c r="F63" s="38">
        <v>393425573</v>
      </c>
      <c r="G63" s="38"/>
      <c r="H63" s="11">
        <v>0</v>
      </c>
      <c r="I63" s="38"/>
      <c r="J63" s="11">
        <v>0</v>
      </c>
      <c r="K63" s="71"/>
      <c r="L63" s="71"/>
      <c r="M63" s="70"/>
      <c r="N63" s="71"/>
      <c r="O63" s="70"/>
      <c r="P63" s="71"/>
      <c r="Q63" s="70"/>
      <c r="R63" s="71"/>
      <c r="S63" s="70"/>
      <c r="T63" s="71"/>
      <c r="U63" s="70"/>
      <c r="V63" s="76"/>
      <c r="W63" s="32"/>
      <c r="X63" s="76"/>
      <c r="Y63" s="32"/>
      <c r="Z63" s="76"/>
      <c r="AA63" s="32"/>
      <c r="AB63" s="76"/>
    </row>
    <row r="64" spans="1:28" ht="21.5">
      <c r="A64" s="66" t="s">
        <v>51</v>
      </c>
      <c r="B64" s="65" t="s">
        <v>302</v>
      </c>
      <c r="C64" s="74"/>
      <c r="D64" s="11">
        <v>300000000</v>
      </c>
      <c r="E64" s="38"/>
      <c r="F64" s="11">
        <v>0</v>
      </c>
      <c r="G64" s="38"/>
      <c r="H64" s="11">
        <v>300000000</v>
      </c>
      <c r="I64" s="38"/>
      <c r="J64" s="11">
        <v>0</v>
      </c>
      <c r="K64" s="71"/>
      <c r="L64" s="71"/>
      <c r="M64" s="70"/>
      <c r="N64" s="71"/>
      <c r="O64" s="70"/>
      <c r="P64" s="71"/>
      <c r="Q64" s="70"/>
      <c r="R64" s="71"/>
      <c r="S64" s="70"/>
      <c r="T64" s="71"/>
      <c r="U64" s="70"/>
      <c r="V64" s="76"/>
      <c r="W64" s="32"/>
      <c r="X64" s="76"/>
      <c r="Y64" s="32"/>
      <c r="Z64" s="76"/>
      <c r="AA64" s="32"/>
      <c r="AB64" s="76"/>
    </row>
    <row r="65" spans="1:29" ht="21.5">
      <c r="A65" s="73" t="s">
        <v>52</v>
      </c>
      <c r="B65" s="65" t="s">
        <v>307</v>
      </c>
      <c r="C65" s="74"/>
      <c r="D65" s="38">
        <v>1430000</v>
      </c>
      <c r="E65" s="38"/>
      <c r="F65" s="38">
        <v>1430000</v>
      </c>
      <c r="G65" s="38"/>
      <c r="H65" s="11">
        <v>0</v>
      </c>
      <c r="I65" s="38"/>
      <c r="J65" s="11">
        <v>0</v>
      </c>
      <c r="K65" s="71"/>
      <c r="L65" s="71"/>
      <c r="M65" s="70"/>
      <c r="N65" s="71"/>
      <c r="O65" s="70"/>
      <c r="P65" s="71"/>
      <c r="Q65" s="70"/>
      <c r="R65" s="71"/>
      <c r="S65" s="70"/>
      <c r="T65" s="71"/>
      <c r="U65" s="70"/>
      <c r="V65" s="76"/>
      <c r="W65" s="32"/>
      <c r="X65" s="76"/>
      <c r="Y65" s="32"/>
      <c r="Z65" s="76"/>
      <c r="AA65" s="32"/>
      <c r="AB65" s="76"/>
    </row>
    <row r="66" spans="1:29" ht="21.5" hidden="1">
      <c r="A66" s="66" t="s">
        <v>53</v>
      </c>
      <c r="B66" s="65" t="s">
        <v>302</v>
      </c>
      <c r="C66" s="74"/>
      <c r="D66" s="38">
        <v>0</v>
      </c>
      <c r="E66" s="38"/>
      <c r="F66" s="38">
        <v>0</v>
      </c>
      <c r="G66" s="38"/>
      <c r="H66" s="11">
        <v>0</v>
      </c>
      <c r="I66" s="38"/>
      <c r="J66" s="11">
        <v>0</v>
      </c>
      <c r="K66" s="71"/>
      <c r="L66" s="71"/>
      <c r="M66" s="70"/>
      <c r="N66" s="71"/>
      <c r="O66" s="70"/>
      <c r="P66" s="71"/>
      <c r="Q66" s="70"/>
      <c r="R66" s="71"/>
      <c r="S66" s="70"/>
      <c r="T66" s="71"/>
      <c r="U66" s="70"/>
      <c r="V66" s="76"/>
      <c r="W66" s="32"/>
      <c r="X66" s="76"/>
      <c r="Y66" s="32"/>
      <c r="Z66" s="76"/>
      <c r="AA66" s="32"/>
      <c r="AB66" s="76"/>
    </row>
    <row r="67" spans="1:29" ht="21.75" customHeight="1">
      <c r="A67" s="73" t="s">
        <v>54</v>
      </c>
      <c r="C67" s="74"/>
      <c r="D67" s="38">
        <v>11775347</v>
      </c>
      <c r="E67" s="38"/>
      <c r="F67" s="38">
        <v>8381149</v>
      </c>
      <c r="G67" s="38"/>
      <c r="H67" s="11">
        <v>0</v>
      </c>
      <c r="I67" s="38"/>
      <c r="J67" s="11">
        <v>0</v>
      </c>
      <c r="K67" s="71"/>
      <c r="L67" s="71"/>
      <c r="M67" s="70"/>
      <c r="N67" s="71"/>
      <c r="O67" s="70"/>
      <c r="P67" s="71"/>
      <c r="Q67" s="70"/>
      <c r="R67" s="71"/>
      <c r="S67" s="70"/>
      <c r="T67" s="71"/>
      <c r="U67" s="70"/>
      <c r="V67" s="76"/>
      <c r="W67" s="32"/>
      <c r="X67" s="76"/>
      <c r="Y67" s="32"/>
      <c r="Z67" s="76"/>
      <c r="AA67" s="32"/>
      <c r="AB67" s="76"/>
      <c r="AC67" s="71"/>
    </row>
    <row r="68" spans="1:29" ht="21.75" customHeight="1">
      <c r="A68" s="66" t="s">
        <v>55</v>
      </c>
      <c r="B68" s="65">
        <v>21</v>
      </c>
      <c r="C68" s="74"/>
      <c r="D68" s="36">
        <v>99528638</v>
      </c>
      <c r="E68" s="38"/>
      <c r="F68" s="36">
        <v>715019</v>
      </c>
      <c r="G68" s="38"/>
      <c r="H68" s="11">
        <v>99528638</v>
      </c>
      <c r="I68" s="38"/>
      <c r="J68" s="11">
        <v>715019</v>
      </c>
      <c r="K68" s="71"/>
      <c r="L68" s="71"/>
      <c r="M68" s="70"/>
      <c r="N68" s="71"/>
      <c r="O68" s="70"/>
      <c r="P68" s="71"/>
      <c r="Q68" s="70"/>
      <c r="R68" s="71"/>
      <c r="S68" s="70"/>
      <c r="T68" s="71"/>
      <c r="U68" s="70"/>
      <c r="V68" s="76"/>
      <c r="W68" s="32"/>
      <c r="X68" s="76"/>
      <c r="Y68" s="32"/>
      <c r="Z68" s="76"/>
      <c r="AA68" s="32"/>
      <c r="AB68" s="76"/>
      <c r="AC68" s="71"/>
    </row>
    <row r="69" spans="1:29" ht="21.75" customHeight="1">
      <c r="A69" s="66" t="s">
        <v>56</v>
      </c>
      <c r="B69" s="65">
        <v>22</v>
      </c>
      <c r="C69" s="74"/>
      <c r="D69" s="38">
        <v>94937795</v>
      </c>
      <c r="E69" s="38"/>
      <c r="F69" s="38">
        <v>76661019</v>
      </c>
      <c r="G69" s="38"/>
      <c r="H69" s="11">
        <v>57697628</v>
      </c>
      <c r="I69" s="38"/>
      <c r="J69" s="11">
        <v>37315436</v>
      </c>
      <c r="K69" s="71"/>
      <c r="L69" s="71"/>
      <c r="M69" s="70"/>
      <c r="N69" s="71"/>
      <c r="O69" s="70"/>
      <c r="P69" s="71"/>
      <c r="Q69" s="70"/>
      <c r="R69" s="71"/>
      <c r="S69" s="70"/>
      <c r="T69" s="71"/>
      <c r="U69" s="70"/>
      <c r="V69" s="76"/>
      <c r="W69" s="32"/>
      <c r="X69" s="76"/>
      <c r="Y69" s="32"/>
      <c r="Z69" s="76"/>
      <c r="AA69" s="32"/>
      <c r="AB69" s="76"/>
      <c r="AC69" s="71"/>
    </row>
    <row r="70" spans="1:29" ht="21.75" customHeight="1">
      <c r="A70" s="80" t="s">
        <v>57</v>
      </c>
      <c r="C70" s="74"/>
      <c r="D70" s="19">
        <f>SUM(D55:D69)</f>
        <v>5394352317</v>
      </c>
      <c r="E70" s="81"/>
      <c r="F70" s="39">
        <f>SUM(F55:F69)</f>
        <v>4977951515</v>
      </c>
      <c r="G70" s="81"/>
      <c r="H70" s="19">
        <f>SUM(H55:H69)</f>
        <v>1932654771</v>
      </c>
      <c r="I70" s="81"/>
      <c r="J70" s="39">
        <f>SUM(J55:J69)</f>
        <v>1590914021</v>
      </c>
      <c r="K70" s="71"/>
      <c r="L70" s="71"/>
      <c r="M70" s="70"/>
      <c r="N70" s="71"/>
      <c r="O70" s="70"/>
      <c r="P70" s="71"/>
      <c r="Q70" s="70"/>
      <c r="R70" s="71"/>
      <c r="S70" s="70"/>
      <c r="T70" s="71"/>
      <c r="U70" s="70"/>
      <c r="V70" s="76"/>
      <c r="W70" s="32"/>
      <c r="X70" s="76"/>
      <c r="Y70" s="32"/>
      <c r="Z70" s="76"/>
      <c r="AA70" s="32"/>
      <c r="AB70" s="76"/>
      <c r="AC70" s="71"/>
    </row>
    <row r="71" spans="1:29" ht="13.5" customHeight="1">
      <c r="A71" s="73"/>
      <c r="C71" s="74"/>
      <c r="D71" s="38"/>
      <c r="E71" s="38"/>
      <c r="F71" s="38"/>
      <c r="G71" s="38"/>
      <c r="H71" s="38"/>
      <c r="I71" s="38"/>
      <c r="J71" s="38"/>
      <c r="K71" s="71"/>
      <c r="L71" s="71"/>
      <c r="M71" s="70"/>
      <c r="N71" s="71"/>
      <c r="O71" s="70"/>
      <c r="P71" s="71"/>
      <c r="Q71" s="70"/>
      <c r="R71" s="71"/>
      <c r="S71" s="70"/>
      <c r="T71" s="71"/>
      <c r="U71" s="70"/>
      <c r="V71" s="76"/>
      <c r="W71" s="32"/>
      <c r="X71" s="76"/>
      <c r="Y71" s="32"/>
      <c r="Z71" s="76"/>
      <c r="AA71" s="32"/>
      <c r="AB71" s="76"/>
      <c r="AC71" s="71"/>
    </row>
    <row r="72" spans="1:29" ht="21.75" customHeight="1">
      <c r="A72" s="77" t="s">
        <v>58</v>
      </c>
      <c r="C72" s="74"/>
      <c r="D72" s="38"/>
      <c r="E72" s="38"/>
      <c r="F72" s="38"/>
      <c r="G72" s="38"/>
      <c r="H72" s="38"/>
      <c r="I72" s="38"/>
      <c r="J72" s="38"/>
      <c r="K72" s="71"/>
      <c r="L72" s="71"/>
      <c r="M72" s="70"/>
      <c r="N72" s="71"/>
      <c r="O72" s="70"/>
      <c r="P72" s="71"/>
      <c r="Q72" s="70"/>
      <c r="R72" s="71"/>
      <c r="S72" s="70"/>
      <c r="T72" s="71"/>
      <c r="U72" s="70"/>
      <c r="V72" s="76"/>
      <c r="W72" s="32"/>
      <c r="X72" s="76"/>
      <c r="Y72" s="32"/>
      <c r="Z72" s="76"/>
      <c r="AA72" s="32"/>
      <c r="AB72" s="76"/>
      <c r="AC72" s="71"/>
    </row>
    <row r="73" spans="1:29" ht="21.75" customHeight="1">
      <c r="A73" s="66" t="s">
        <v>46</v>
      </c>
      <c r="B73" s="65" t="s">
        <v>304</v>
      </c>
      <c r="C73" s="74"/>
      <c r="D73" s="38">
        <v>7440695</v>
      </c>
      <c r="E73" s="38"/>
      <c r="F73" s="38">
        <v>10449574</v>
      </c>
      <c r="G73" s="38"/>
      <c r="H73" s="11">
        <v>0</v>
      </c>
      <c r="I73" s="38"/>
      <c r="J73" s="11">
        <v>0</v>
      </c>
      <c r="K73" s="71"/>
      <c r="L73" s="71"/>
      <c r="M73" s="70"/>
      <c r="N73" s="71"/>
      <c r="O73" s="70"/>
      <c r="P73" s="71"/>
      <c r="Q73" s="70"/>
      <c r="R73" s="71"/>
      <c r="S73" s="70"/>
      <c r="T73" s="71"/>
      <c r="U73" s="70"/>
      <c r="V73" s="76"/>
      <c r="W73" s="32"/>
      <c r="X73" s="76"/>
      <c r="Y73" s="32"/>
      <c r="Z73" s="76"/>
      <c r="AA73" s="32"/>
      <c r="AB73" s="76"/>
      <c r="AC73" s="71"/>
    </row>
    <row r="74" spans="1:29" ht="21.75" customHeight="1">
      <c r="A74" s="66" t="s">
        <v>59</v>
      </c>
      <c r="B74" s="65" t="s">
        <v>307</v>
      </c>
      <c r="C74" s="74"/>
      <c r="D74" s="38">
        <v>80000000</v>
      </c>
      <c r="E74" s="38"/>
      <c r="F74" s="38">
        <v>80000000</v>
      </c>
      <c r="G74" s="38"/>
      <c r="H74" s="11">
        <v>0</v>
      </c>
      <c r="I74" s="38"/>
      <c r="J74" s="11">
        <v>0</v>
      </c>
      <c r="K74" s="71"/>
      <c r="L74" s="71"/>
      <c r="M74" s="70"/>
      <c r="N74" s="71"/>
      <c r="O74" s="70"/>
      <c r="P74" s="71"/>
      <c r="Q74" s="70"/>
      <c r="R74" s="71"/>
      <c r="S74" s="70"/>
      <c r="T74" s="71"/>
      <c r="U74" s="70"/>
      <c r="V74" s="76"/>
      <c r="W74" s="32"/>
      <c r="X74" s="76"/>
      <c r="Y74" s="32"/>
      <c r="Z74" s="76"/>
      <c r="AA74" s="32"/>
      <c r="AB74" s="76"/>
      <c r="AC74" s="71"/>
    </row>
    <row r="75" spans="1:29" ht="21.75" customHeight="1">
      <c r="A75" s="66" t="s">
        <v>47</v>
      </c>
      <c r="B75" s="65">
        <v>25</v>
      </c>
      <c r="C75" s="74"/>
      <c r="D75" s="38">
        <v>180886470</v>
      </c>
      <c r="E75" s="38"/>
      <c r="F75" s="38">
        <v>261647252</v>
      </c>
      <c r="G75" s="38"/>
      <c r="H75" s="11">
        <v>0</v>
      </c>
      <c r="I75" s="38"/>
      <c r="J75" s="11">
        <v>0</v>
      </c>
      <c r="K75" s="71"/>
      <c r="L75" s="71"/>
      <c r="M75" s="70"/>
      <c r="N75" s="71"/>
      <c r="O75" s="70"/>
      <c r="P75" s="71"/>
      <c r="Q75" s="70"/>
      <c r="R75" s="71"/>
      <c r="S75" s="70"/>
      <c r="T75" s="71"/>
      <c r="U75" s="70"/>
      <c r="V75" s="76"/>
      <c r="W75" s="32"/>
      <c r="X75" s="76"/>
      <c r="Y75" s="32"/>
      <c r="Z75" s="76"/>
      <c r="AA75" s="32"/>
      <c r="AB75" s="76"/>
      <c r="AC75" s="71"/>
    </row>
    <row r="76" spans="1:29" ht="21.75" customHeight="1">
      <c r="A76" s="66" t="s">
        <v>60</v>
      </c>
      <c r="B76" s="65" t="s">
        <v>305</v>
      </c>
      <c r="C76" s="74"/>
      <c r="D76" s="38">
        <v>174558855</v>
      </c>
      <c r="E76" s="38"/>
      <c r="F76" s="38">
        <v>102395473</v>
      </c>
      <c r="G76" s="38"/>
      <c r="H76" s="11">
        <v>47992414</v>
      </c>
      <c r="I76" s="38"/>
      <c r="J76" s="11">
        <v>91422294</v>
      </c>
      <c r="K76" s="71"/>
      <c r="L76" s="71"/>
      <c r="M76" s="70"/>
      <c r="N76" s="71"/>
      <c r="O76" s="70"/>
      <c r="P76" s="71"/>
      <c r="Q76" s="70"/>
      <c r="R76" s="71"/>
      <c r="S76" s="70"/>
      <c r="T76" s="71"/>
      <c r="U76" s="70"/>
      <c r="V76" s="76"/>
      <c r="W76" s="32"/>
      <c r="X76" s="76"/>
      <c r="Y76" s="32"/>
      <c r="Z76" s="76"/>
      <c r="AA76" s="32"/>
      <c r="AB76" s="76"/>
      <c r="AC76" s="71"/>
    </row>
    <row r="77" spans="1:29" ht="21.75" customHeight="1">
      <c r="A77" s="73" t="s">
        <v>61</v>
      </c>
      <c r="B77" s="65" t="s">
        <v>302</v>
      </c>
      <c r="C77" s="74"/>
      <c r="D77" s="38">
        <v>512735243</v>
      </c>
      <c r="E77" s="38"/>
      <c r="F77" s="38">
        <v>640810489</v>
      </c>
      <c r="G77" s="38"/>
      <c r="H77" s="11">
        <v>470000000</v>
      </c>
      <c r="I77" s="38"/>
      <c r="J77" s="11">
        <v>550000000</v>
      </c>
      <c r="K77" s="71"/>
      <c r="L77" s="87"/>
      <c r="M77" s="70"/>
      <c r="N77" s="87"/>
      <c r="O77" s="70"/>
      <c r="P77" s="87"/>
      <c r="Q77" s="70"/>
      <c r="R77" s="87"/>
      <c r="S77" s="70"/>
      <c r="T77" s="71"/>
      <c r="U77" s="70"/>
      <c r="V77" s="76"/>
      <c r="W77" s="32"/>
      <c r="X77" s="76"/>
      <c r="Y77" s="32"/>
      <c r="Z77" s="76"/>
      <c r="AA77" s="32"/>
      <c r="AB77" s="76"/>
      <c r="AC77" s="71"/>
    </row>
    <row r="78" spans="1:29" ht="21.75" customHeight="1">
      <c r="A78" s="66" t="s">
        <v>62</v>
      </c>
      <c r="B78" s="65" t="s">
        <v>302</v>
      </c>
      <c r="C78" s="74"/>
      <c r="D78" s="11">
        <v>0</v>
      </c>
      <c r="E78" s="38"/>
      <c r="F78" s="11">
        <v>300000000</v>
      </c>
      <c r="G78" s="38"/>
      <c r="H78" s="11">
        <v>0</v>
      </c>
      <c r="I78" s="38"/>
      <c r="J78" s="11">
        <v>300000000</v>
      </c>
      <c r="K78" s="71"/>
      <c r="L78" s="71"/>
      <c r="M78" s="70"/>
      <c r="N78" s="71"/>
      <c r="O78" s="70"/>
      <c r="P78" s="71"/>
      <c r="Q78" s="70"/>
      <c r="R78" s="71"/>
      <c r="S78" s="70"/>
      <c r="T78" s="87"/>
      <c r="U78" s="70"/>
      <c r="V78" s="76"/>
      <c r="W78" s="32"/>
      <c r="X78" s="76"/>
      <c r="Y78" s="32"/>
      <c r="Z78" s="76"/>
      <c r="AA78" s="32"/>
      <c r="AB78" s="76"/>
      <c r="AC78" s="87"/>
    </row>
    <row r="79" spans="1:29" ht="21.75" customHeight="1">
      <c r="A79" s="73" t="s">
        <v>63</v>
      </c>
      <c r="B79" s="65">
        <v>28</v>
      </c>
      <c r="C79" s="74"/>
      <c r="D79" s="38">
        <v>224555453</v>
      </c>
      <c r="E79" s="38"/>
      <c r="F79" s="38">
        <v>206483114</v>
      </c>
      <c r="G79" s="38"/>
      <c r="H79" s="36">
        <v>97431582</v>
      </c>
      <c r="I79" s="38"/>
      <c r="J79" s="36">
        <v>98611215</v>
      </c>
      <c r="K79" s="71"/>
      <c r="L79" s="71"/>
      <c r="M79" s="70"/>
      <c r="N79" s="71"/>
      <c r="O79" s="70"/>
      <c r="P79" s="71"/>
      <c r="Q79" s="70"/>
      <c r="R79" s="71"/>
      <c r="S79" s="70"/>
      <c r="T79" s="71"/>
      <c r="U79" s="70"/>
      <c r="V79" s="76"/>
      <c r="W79" s="32"/>
      <c r="X79" s="76"/>
      <c r="Y79" s="32"/>
      <c r="Z79" s="76"/>
      <c r="AA79" s="32"/>
      <c r="AB79" s="76"/>
      <c r="AC79" s="71"/>
    </row>
    <row r="80" spans="1:29" ht="21.75" customHeight="1">
      <c r="A80" s="66" t="s">
        <v>64</v>
      </c>
      <c r="B80" s="65">
        <v>22</v>
      </c>
      <c r="C80" s="74"/>
      <c r="D80" s="88">
        <v>629065163</v>
      </c>
      <c r="E80" s="38"/>
      <c r="F80" s="88">
        <v>642568575</v>
      </c>
      <c r="G80" s="38"/>
      <c r="H80" s="38">
        <v>231044819</v>
      </c>
      <c r="I80" s="38"/>
      <c r="J80" s="38">
        <v>264923216</v>
      </c>
      <c r="K80" s="71"/>
      <c r="L80" s="71"/>
      <c r="M80" s="70"/>
      <c r="N80" s="71"/>
      <c r="O80" s="70"/>
      <c r="P80" s="71"/>
      <c r="Q80" s="70"/>
      <c r="R80" s="71"/>
      <c r="S80" s="70"/>
      <c r="T80" s="71"/>
      <c r="U80" s="70"/>
      <c r="V80" s="76"/>
      <c r="W80" s="32"/>
      <c r="X80" s="76"/>
      <c r="Y80" s="32"/>
      <c r="Z80" s="76"/>
      <c r="AA80" s="32"/>
      <c r="AB80" s="76"/>
      <c r="AC80" s="71"/>
    </row>
    <row r="81" spans="1:29" ht="21.75" customHeight="1">
      <c r="A81" s="80" t="s">
        <v>65</v>
      </c>
      <c r="C81" s="74"/>
      <c r="D81" s="19">
        <f>SUM(D72:D80)</f>
        <v>1809241879</v>
      </c>
      <c r="E81" s="81"/>
      <c r="F81" s="39">
        <f>SUM(F72:F80)</f>
        <v>2244354477</v>
      </c>
      <c r="G81" s="81"/>
      <c r="H81" s="19">
        <f>SUM(H72:H80)</f>
        <v>846468815</v>
      </c>
      <c r="I81" s="81"/>
      <c r="J81" s="39">
        <f>SUM(J72:J80)</f>
        <v>1304956725</v>
      </c>
      <c r="K81" s="71"/>
      <c r="L81" s="71"/>
      <c r="M81" s="70"/>
      <c r="N81" s="71"/>
      <c r="O81" s="70"/>
      <c r="P81" s="71"/>
      <c r="Q81" s="70"/>
      <c r="R81" s="71"/>
      <c r="S81" s="70"/>
      <c r="T81" s="71"/>
      <c r="U81" s="70"/>
      <c r="V81" s="76"/>
      <c r="W81" s="32"/>
      <c r="X81" s="76"/>
      <c r="Y81" s="32"/>
      <c r="Z81" s="76"/>
      <c r="AA81" s="32"/>
      <c r="AB81" s="76"/>
      <c r="AC81" s="71"/>
    </row>
    <row r="82" spans="1:29" ht="13.5" customHeight="1">
      <c r="A82" s="80"/>
      <c r="C82" s="74"/>
      <c r="D82" s="85"/>
      <c r="E82" s="81"/>
      <c r="F82" s="81"/>
      <c r="G82" s="81"/>
      <c r="H82" s="85"/>
      <c r="I82" s="81"/>
      <c r="J82" s="81"/>
      <c r="K82" s="71"/>
      <c r="L82" s="70"/>
      <c r="M82" s="70"/>
      <c r="N82" s="70"/>
      <c r="O82" s="70"/>
      <c r="P82" s="70"/>
      <c r="Q82" s="70"/>
      <c r="R82" s="70"/>
      <c r="S82" s="70"/>
      <c r="T82" s="71"/>
      <c r="U82" s="70"/>
      <c r="V82" s="76"/>
      <c r="W82" s="32"/>
      <c r="X82" s="76"/>
      <c r="Y82" s="32"/>
      <c r="Z82" s="76"/>
      <c r="AA82" s="32"/>
      <c r="AB82" s="76"/>
      <c r="AC82" s="71"/>
    </row>
    <row r="83" spans="1:29" ht="21.75" customHeight="1">
      <c r="A83" s="80" t="s">
        <v>66</v>
      </c>
      <c r="C83" s="74"/>
      <c r="D83" s="42">
        <f>SUM(D70+D81)</f>
        <v>7203594196</v>
      </c>
      <c r="E83" s="81"/>
      <c r="F83" s="89">
        <f>SUM(F70+F81)</f>
        <v>7222305992</v>
      </c>
      <c r="G83" s="81"/>
      <c r="H83" s="42">
        <f>SUM(H70+H81)</f>
        <v>2779123586</v>
      </c>
      <c r="I83" s="81"/>
      <c r="J83" s="89">
        <f>SUM(J70+J81)</f>
        <v>2895870746</v>
      </c>
      <c r="K83" s="71"/>
      <c r="L83" s="71"/>
      <c r="M83" s="70"/>
      <c r="N83" s="71"/>
      <c r="O83" s="70"/>
      <c r="P83" s="71"/>
      <c r="Q83" s="70"/>
      <c r="R83" s="71"/>
      <c r="S83" s="70"/>
      <c r="T83" s="70"/>
      <c r="U83" s="70"/>
      <c r="V83" s="76"/>
      <c r="W83" s="32"/>
      <c r="X83" s="76"/>
      <c r="Y83" s="32"/>
      <c r="Z83" s="76"/>
      <c r="AA83" s="32"/>
      <c r="AB83" s="76"/>
      <c r="AC83" s="70"/>
    </row>
    <row r="84" spans="1:29" s="71" customFormat="1" ht="21.75" customHeight="1">
      <c r="A84" s="90"/>
      <c r="B84" s="65"/>
      <c r="C84" s="69"/>
      <c r="H84" s="5"/>
      <c r="J84" s="5"/>
      <c r="M84" s="70"/>
      <c r="O84" s="70"/>
      <c r="Q84" s="70"/>
      <c r="S84" s="70"/>
      <c r="U84" s="70"/>
      <c r="V84" s="76"/>
      <c r="W84" s="32"/>
      <c r="X84" s="76"/>
      <c r="Y84" s="32"/>
      <c r="Z84" s="76"/>
      <c r="AA84" s="32"/>
      <c r="AB84" s="76"/>
    </row>
    <row r="85" spans="1:29" ht="24" customHeight="1">
      <c r="A85" s="68" t="s">
        <v>0</v>
      </c>
      <c r="C85" s="69"/>
      <c r="D85" s="70"/>
      <c r="E85" s="70"/>
      <c r="F85" s="70"/>
      <c r="G85" s="70"/>
      <c r="H85" s="70"/>
      <c r="I85" s="70"/>
      <c r="J85" s="70"/>
      <c r="K85" s="71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  <c r="AA85" s="70"/>
      <c r="AB85" s="70"/>
      <c r="AC85" s="70"/>
    </row>
    <row r="86" spans="1:29" ht="24.65" customHeight="1">
      <c r="A86" s="68" t="s">
        <v>275</v>
      </c>
      <c r="C86" s="69"/>
      <c r="D86" s="71"/>
      <c r="E86" s="69"/>
      <c r="F86" s="71"/>
      <c r="G86" s="69"/>
      <c r="H86" s="69"/>
      <c r="I86" s="69"/>
      <c r="J86" s="69"/>
      <c r="K86" s="71"/>
      <c r="L86" s="71"/>
      <c r="M86" s="71"/>
      <c r="N86" s="71"/>
      <c r="O86" s="71"/>
      <c r="P86" s="71"/>
      <c r="Q86" s="71"/>
      <c r="R86" s="71"/>
      <c r="S86" s="71"/>
      <c r="T86" s="71"/>
      <c r="U86" s="71"/>
      <c r="V86" s="71"/>
      <c r="W86" s="71"/>
      <c r="X86" s="71"/>
      <c r="Y86" s="71"/>
      <c r="Z86" s="71"/>
      <c r="AA86" s="71"/>
      <c r="AB86" s="71"/>
      <c r="AC86" s="71"/>
    </row>
    <row r="87" spans="1:29" ht="13.5" customHeight="1">
      <c r="A87" s="68"/>
      <c r="C87" s="69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1"/>
      <c r="Q87" s="71"/>
      <c r="R87" s="71"/>
      <c r="S87" s="71"/>
      <c r="T87" s="71"/>
      <c r="U87" s="71"/>
      <c r="V87" s="71"/>
      <c r="W87" s="71"/>
      <c r="X87" s="71"/>
      <c r="Y87" s="71"/>
      <c r="Z87" s="71"/>
      <c r="AA87" s="71"/>
      <c r="AB87" s="71"/>
      <c r="AC87" s="71"/>
    </row>
    <row r="88" spans="1:29" ht="22.5" customHeight="1">
      <c r="A88" s="73"/>
      <c r="C88" s="74"/>
      <c r="D88" s="139" t="s">
        <v>1</v>
      </c>
      <c r="E88" s="139"/>
      <c r="F88" s="139"/>
      <c r="G88" s="75"/>
      <c r="H88" s="139" t="s">
        <v>2</v>
      </c>
      <c r="I88" s="139"/>
      <c r="J88" s="139"/>
      <c r="K88" s="71"/>
      <c r="L88" s="71"/>
      <c r="M88" s="70"/>
      <c r="N88" s="71"/>
      <c r="O88" s="70"/>
      <c r="P88" s="71"/>
      <c r="Q88" s="70"/>
      <c r="R88" s="71"/>
      <c r="S88" s="70"/>
      <c r="T88" s="71"/>
      <c r="U88" s="70"/>
      <c r="V88" s="76"/>
      <c r="W88" s="32"/>
      <c r="X88" s="76"/>
      <c r="Y88" s="32"/>
      <c r="Z88" s="76"/>
      <c r="AA88" s="32"/>
      <c r="AB88" s="76"/>
      <c r="AC88" s="71"/>
    </row>
    <row r="89" spans="1:29" ht="22.5" customHeight="1">
      <c r="A89" s="73"/>
      <c r="C89" s="74"/>
      <c r="D89" s="138" t="s">
        <v>3</v>
      </c>
      <c r="E89" s="138"/>
      <c r="F89" s="138"/>
      <c r="G89" s="75"/>
      <c r="H89" s="138" t="s">
        <v>3</v>
      </c>
      <c r="I89" s="138"/>
      <c r="J89" s="138"/>
      <c r="K89" s="71"/>
      <c r="L89" s="71"/>
      <c r="M89" s="70"/>
      <c r="N89" s="71"/>
      <c r="O89" s="70"/>
      <c r="P89" s="71"/>
      <c r="Q89" s="70"/>
      <c r="R89" s="71"/>
      <c r="S89" s="70"/>
      <c r="T89" s="71"/>
      <c r="U89" s="70"/>
      <c r="V89" s="76"/>
      <c r="W89" s="32"/>
      <c r="X89" s="76"/>
      <c r="Y89" s="32"/>
      <c r="Z89" s="76"/>
      <c r="AA89" s="32"/>
      <c r="AB89" s="76"/>
      <c r="AC89" s="71"/>
    </row>
    <row r="90" spans="1:29" ht="23">
      <c r="A90" s="68" t="s">
        <v>41</v>
      </c>
      <c r="B90" s="65" t="s">
        <v>5</v>
      </c>
      <c r="C90" s="74"/>
      <c r="D90" s="74">
        <v>2567</v>
      </c>
      <c r="E90" s="74"/>
      <c r="F90" s="74">
        <v>2566</v>
      </c>
      <c r="G90" s="74"/>
      <c r="H90" s="74">
        <v>2567</v>
      </c>
      <c r="I90" s="74"/>
      <c r="J90" s="74">
        <v>2566</v>
      </c>
      <c r="K90" s="71"/>
      <c r="L90" s="71"/>
      <c r="M90" s="70"/>
      <c r="N90" s="71"/>
      <c r="O90" s="70"/>
      <c r="P90" s="71"/>
      <c r="Q90" s="70"/>
      <c r="R90" s="71"/>
      <c r="S90" s="70"/>
      <c r="T90" s="71"/>
      <c r="U90" s="70"/>
      <c r="V90" s="76"/>
      <c r="W90" s="32"/>
      <c r="X90" s="76"/>
      <c r="Y90" s="32"/>
      <c r="Z90" s="76"/>
      <c r="AA90" s="32"/>
      <c r="AB90" s="76"/>
      <c r="AC90" s="71"/>
    </row>
    <row r="91" spans="1:29" ht="21.65" customHeight="1">
      <c r="A91" s="73"/>
      <c r="C91" s="74"/>
      <c r="D91" s="140" t="s">
        <v>6</v>
      </c>
      <c r="E91" s="140"/>
      <c r="F91" s="140"/>
      <c r="G91" s="140"/>
      <c r="H91" s="140"/>
      <c r="I91" s="140"/>
      <c r="J91" s="140"/>
      <c r="K91" s="71"/>
      <c r="L91" s="71"/>
      <c r="M91" s="70"/>
      <c r="N91" s="71"/>
      <c r="O91" s="70"/>
      <c r="P91" s="71"/>
      <c r="Q91" s="70"/>
      <c r="R91" s="71"/>
      <c r="S91" s="70"/>
      <c r="T91" s="71"/>
      <c r="U91" s="70"/>
      <c r="V91" s="76"/>
      <c r="W91" s="32"/>
      <c r="X91" s="76"/>
      <c r="Y91" s="32"/>
      <c r="Z91" s="76"/>
      <c r="AA91" s="32"/>
      <c r="AB91" s="76"/>
      <c r="AC91" s="71"/>
    </row>
    <row r="92" spans="1:29" ht="21.75" customHeight="1">
      <c r="A92" s="77" t="s">
        <v>67</v>
      </c>
      <c r="C92" s="74"/>
      <c r="D92" s="38"/>
      <c r="E92" s="38"/>
      <c r="F92" s="38"/>
      <c r="G92" s="38"/>
      <c r="H92" s="38"/>
      <c r="I92" s="38"/>
      <c r="J92" s="38"/>
      <c r="K92" s="71"/>
      <c r="L92" s="71"/>
      <c r="M92" s="70"/>
      <c r="N92" s="71"/>
      <c r="O92" s="70"/>
      <c r="P92" s="71"/>
      <c r="Q92" s="70"/>
      <c r="R92" s="71"/>
      <c r="S92" s="70"/>
      <c r="T92" s="71"/>
      <c r="U92" s="70"/>
      <c r="V92" s="76"/>
      <c r="W92" s="32"/>
      <c r="X92" s="76"/>
      <c r="Y92" s="32"/>
      <c r="Z92" s="76"/>
      <c r="AA92" s="32"/>
      <c r="AB92" s="76"/>
      <c r="AC92" s="71"/>
    </row>
    <row r="93" spans="1:29" ht="21.75" customHeight="1">
      <c r="A93" s="73" t="s">
        <v>68</v>
      </c>
      <c r="B93" s="65">
        <v>23</v>
      </c>
      <c r="C93" s="74"/>
      <c r="D93" s="38"/>
      <c r="E93" s="38"/>
      <c r="F93" s="38"/>
      <c r="G93" s="38"/>
      <c r="H93" s="38"/>
      <c r="I93" s="38"/>
      <c r="J93" s="38"/>
      <c r="K93" s="71"/>
      <c r="L93" s="71"/>
      <c r="M93" s="70"/>
      <c r="N93" s="71"/>
      <c r="O93" s="70"/>
      <c r="P93" s="71"/>
      <c r="Q93" s="70"/>
      <c r="R93" s="71"/>
      <c r="S93" s="70"/>
      <c r="T93" s="71"/>
      <c r="U93" s="70"/>
      <c r="V93" s="76"/>
      <c r="W93" s="32"/>
      <c r="X93" s="76"/>
      <c r="Y93" s="32"/>
      <c r="Z93" s="76"/>
      <c r="AA93" s="32"/>
      <c r="AB93" s="76"/>
      <c r="AC93" s="71"/>
    </row>
    <row r="94" spans="1:29" ht="21.75" customHeight="1" thickBot="1">
      <c r="A94" s="66" t="s">
        <v>69</v>
      </c>
      <c r="C94" s="74"/>
      <c r="D94" s="91">
        <v>2331250000</v>
      </c>
      <c r="E94" s="38"/>
      <c r="F94" s="91">
        <v>2331250000</v>
      </c>
      <c r="G94" s="38"/>
      <c r="H94" s="91">
        <v>2331250000</v>
      </c>
      <c r="I94" s="38"/>
      <c r="J94" s="91">
        <v>2331250000</v>
      </c>
      <c r="K94" s="71"/>
      <c r="L94" s="71"/>
      <c r="M94" s="70"/>
      <c r="N94" s="71"/>
      <c r="O94" s="70"/>
      <c r="P94" s="71"/>
      <c r="Q94" s="70"/>
      <c r="R94" s="71"/>
      <c r="S94" s="70"/>
      <c r="T94" s="71"/>
      <c r="U94" s="70"/>
      <c r="V94" s="76"/>
      <c r="W94" s="32"/>
      <c r="X94" s="76"/>
      <c r="Y94" s="32"/>
      <c r="Z94" s="76"/>
      <c r="AA94" s="32"/>
      <c r="AB94" s="76"/>
      <c r="AC94" s="71"/>
    </row>
    <row r="95" spans="1:29" ht="21.75" customHeight="1" thickTop="1">
      <c r="A95" s="66" t="s">
        <v>70</v>
      </c>
      <c r="C95" s="74"/>
      <c r="D95" s="38">
        <v>2264954920</v>
      </c>
      <c r="E95" s="71"/>
      <c r="F95" s="38">
        <v>2264954920</v>
      </c>
      <c r="G95" s="38"/>
      <c r="H95" s="38">
        <v>2264954920</v>
      </c>
      <c r="I95" s="38"/>
      <c r="J95" s="38">
        <v>2264954920</v>
      </c>
      <c r="K95" s="71"/>
      <c r="L95" s="71"/>
      <c r="M95" s="70"/>
      <c r="N95" s="71"/>
      <c r="O95" s="70"/>
      <c r="P95" s="71"/>
      <c r="Q95" s="70"/>
      <c r="R95" s="71"/>
      <c r="S95" s="70"/>
      <c r="T95" s="71"/>
      <c r="U95" s="70"/>
      <c r="V95" s="76"/>
      <c r="W95" s="32"/>
      <c r="X95" s="76"/>
      <c r="Y95" s="32"/>
      <c r="Z95" s="76"/>
      <c r="AA95" s="32"/>
      <c r="AB95" s="76"/>
      <c r="AC95" s="71"/>
    </row>
    <row r="96" spans="1:29" ht="21.5">
      <c r="A96" s="66" t="s">
        <v>71</v>
      </c>
      <c r="C96" s="74"/>
      <c r="D96" s="36"/>
      <c r="E96" s="36"/>
      <c r="F96" s="36"/>
      <c r="G96" s="36"/>
      <c r="H96" s="36"/>
      <c r="I96" s="36"/>
      <c r="J96" s="36"/>
      <c r="K96" s="71"/>
      <c r="L96" s="71"/>
      <c r="M96" s="71"/>
      <c r="N96" s="71"/>
      <c r="O96" s="71"/>
      <c r="P96" s="71"/>
      <c r="Q96" s="71"/>
      <c r="R96" s="71"/>
      <c r="S96" s="70"/>
      <c r="T96" s="71"/>
      <c r="U96" s="70"/>
      <c r="V96" s="76"/>
      <c r="W96" s="32"/>
      <c r="X96" s="76"/>
      <c r="Y96" s="32"/>
      <c r="Z96" s="76"/>
      <c r="AA96" s="32"/>
      <c r="AB96" s="76"/>
      <c r="AC96" s="71"/>
    </row>
    <row r="97" spans="1:29" ht="21.5">
      <c r="A97" s="66" t="s">
        <v>72</v>
      </c>
      <c r="B97" s="65">
        <v>23</v>
      </c>
      <c r="C97" s="74"/>
      <c r="D97" s="36">
        <v>503250900</v>
      </c>
      <c r="E97" s="36"/>
      <c r="F97" s="36">
        <v>503250900</v>
      </c>
      <c r="G97" s="36"/>
      <c r="H97" s="36">
        <v>503250900</v>
      </c>
      <c r="I97" s="36"/>
      <c r="J97" s="36">
        <v>503250900</v>
      </c>
      <c r="K97" s="71"/>
      <c r="L97" s="71"/>
      <c r="M97" s="70"/>
      <c r="N97" s="71"/>
      <c r="O97" s="70"/>
      <c r="P97" s="71"/>
      <c r="Q97" s="70"/>
      <c r="R97" s="71"/>
      <c r="S97" s="70"/>
      <c r="T97" s="71"/>
      <c r="U97" s="70"/>
      <c r="V97" s="76"/>
      <c r="W97" s="32"/>
      <c r="X97" s="76"/>
      <c r="Y97" s="32"/>
      <c r="Z97" s="76"/>
      <c r="AA97" s="32"/>
      <c r="AB97" s="76"/>
      <c r="AC97" s="71"/>
    </row>
    <row r="98" spans="1:29" ht="21.5">
      <c r="A98" s="66" t="s">
        <v>73</v>
      </c>
      <c r="C98" s="74"/>
      <c r="D98" s="36"/>
      <c r="E98" s="36"/>
      <c r="F98" s="36"/>
      <c r="G98" s="36"/>
      <c r="H98" s="36"/>
      <c r="I98" s="36"/>
      <c r="J98" s="36"/>
      <c r="K98" s="71"/>
      <c r="L98" s="71"/>
      <c r="M98" s="70"/>
      <c r="N98" s="71"/>
      <c r="O98" s="70"/>
      <c r="P98" s="71"/>
      <c r="Q98" s="70"/>
      <c r="R98" s="71"/>
      <c r="S98" s="70"/>
      <c r="T98" s="71"/>
      <c r="U98" s="70"/>
      <c r="V98" s="76"/>
      <c r="W98" s="32"/>
      <c r="X98" s="76"/>
      <c r="Y98" s="32"/>
      <c r="Z98" s="76"/>
      <c r="AA98" s="32"/>
      <c r="AB98" s="76"/>
      <c r="AC98" s="71"/>
    </row>
    <row r="99" spans="1:29" ht="21.5">
      <c r="A99" s="66" t="s">
        <v>74</v>
      </c>
      <c r="B99" s="65">
        <v>24</v>
      </c>
      <c r="C99" s="74"/>
      <c r="D99" s="36">
        <v>1302548199</v>
      </c>
      <c r="E99" s="36"/>
      <c r="F99" s="36">
        <v>1301241981</v>
      </c>
      <c r="G99" s="36"/>
      <c r="H99" s="11">
        <v>0</v>
      </c>
      <c r="I99" s="36"/>
      <c r="J99" s="11">
        <v>0</v>
      </c>
      <c r="K99"/>
      <c r="L99" s="71"/>
      <c r="M99" s="70"/>
      <c r="N99" s="71"/>
      <c r="O99" s="70"/>
      <c r="P99" s="71"/>
      <c r="Q99" s="70"/>
      <c r="R99" s="71"/>
      <c r="S99" s="70"/>
      <c r="T99" s="71"/>
      <c r="U99" s="70"/>
      <c r="V99" s="76"/>
      <c r="W99" s="32"/>
      <c r="X99" s="76"/>
      <c r="Y99" s="32"/>
      <c r="Z99" s="76"/>
      <c r="AA99" s="32"/>
      <c r="AB99" s="76"/>
    </row>
    <row r="100" spans="1:29" ht="21.75" customHeight="1">
      <c r="A100" s="66" t="s">
        <v>75</v>
      </c>
      <c r="C100" s="74"/>
      <c r="D100" s="38"/>
      <c r="E100" s="38"/>
      <c r="F100" s="38"/>
      <c r="G100" s="38"/>
      <c r="H100" s="41"/>
      <c r="I100" s="38"/>
      <c r="J100" s="41"/>
      <c r="K100" s="71"/>
      <c r="L100" s="71"/>
      <c r="M100" s="70"/>
      <c r="N100" s="71"/>
      <c r="O100" s="70"/>
      <c r="P100" s="71"/>
      <c r="Q100" s="70"/>
      <c r="R100" s="71"/>
      <c r="S100" s="70"/>
      <c r="T100" s="71"/>
      <c r="U100" s="70"/>
      <c r="V100" s="76"/>
      <c r="W100" s="32"/>
      <c r="X100" s="76"/>
      <c r="Y100" s="32"/>
      <c r="Z100" s="76"/>
      <c r="AA100" s="32"/>
      <c r="AB100" s="76"/>
    </row>
    <row r="101" spans="1:29" ht="21.75" customHeight="1">
      <c r="A101" s="73" t="s">
        <v>76</v>
      </c>
      <c r="C101" s="74"/>
      <c r="D101" s="38"/>
      <c r="E101" s="38"/>
      <c r="F101" s="38"/>
      <c r="G101" s="38"/>
      <c r="H101" s="41"/>
      <c r="I101" s="38"/>
      <c r="J101" s="41"/>
      <c r="K101" s="71"/>
      <c r="L101" s="71"/>
      <c r="M101" s="70"/>
      <c r="N101" s="71"/>
      <c r="O101" s="70"/>
      <c r="P101" s="71"/>
      <c r="Q101" s="70"/>
      <c r="R101" s="71"/>
      <c r="S101" s="70"/>
      <c r="T101" s="71"/>
      <c r="U101" s="70"/>
      <c r="V101" s="76"/>
      <c r="W101" s="32"/>
      <c r="X101" s="76"/>
      <c r="Y101" s="32"/>
      <c r="Z101" s="76"/>
      <c r="AA101" s="32"/>
      <c r="AB101" s="76"/>
    </row>
    <row r="102" spans="1:29" ht="21.75" customHeight="1">
      <c r="A102" s="66" t="s">
        <v>77</v>
      </c>
      <c r="B102" s="65">
        <v>24</v>
      </c>
      <c r="C102" s="74"/>
      <c r="D102" s="38">
        <v>169520500</v>
      </c>
      <c r="E102" s="38"/>
      <c r="F102" s="38">
        <v>166574500</v>
      </c>
      <c r="G102" s="38"/>
      <c r="H102" s="41">
        <v>169520500</v>
      </c>
      <c r="I102" s="38"/>
      <c r="J102" s="41">
        <v>166574500</v>
      </c>
      <c r="K102" s="71"/>
      <c r="L102" s="71"/>
      <c r="M102" s="70"/>
      <c r="N102" s="71"/>
      <c r="O102" s="70"/>
      <c r="P102" s="71"/>
      <c r="Q102" s="70"/>
      <c r="R102" s="71"/>
      <c r="S102" s="70"/>
      <c r="T102" s="71"/>
      <c r="U102" s="70"/>
      <c r="V102" s="76"/>
      <c r="W102" s="32"/>
      <c r="X102" s="76"/>
      <c r="Y102" s="32"/>
      <c r="Z102" s="76"/>
      <c r="AA102" s="32"/>
      <c r="AB102" s="76"/>
    </row>
    <row r="103" spans="1:29" ht="21.75" customHeight="1">
      <c r="A103" s="66" t="s">
        <v>78</v>
      </c>
      <c r="B103" s="65">
        <v>30</v>
      </c>
      <c r="C103" s="74"/>
      <c r="D103" s="36">
        <v>1293635521</v>
      </c>
      <c r="E103" s="38"/>
      <c r="F103" s="36">
        <v>1403132993</v>
      </c>
      <c r="G103" s="38"/>
      <c r="H103" s="41">
        <v>587642843</v>
      </c>
      <c r="I103" s="38"/>
      <c r="J103" s="41">
        <v>690224299</v>
      </c>
      <c r="K103"/>
      <c r="L103" s="71"/>
      <c r="M103" s="70"/>
      <c r="N103" s="71"/>
      <c r="O103" s="70"/>
      <c r="P103" s="71"/>
      <c r="Q103" s="70"/>
      <c r="R103" s="71"/>
      <c r="S103" s="70"/>
      <c r="T103" s="71"/>
      <c r="U103" s="70"/>
      <c r="V103" s="76"/>
      <c r="W103" s="32"/>
      <c r="X103" s="76"/>
      <c r="Y103" s="32"/>
      <c r="Z103" s="76"/>
      <c r="AA103" s="32"/>
      <c r="AB103" s="76"/>
    </row>
    <row r="104" spans="1:29" ht="21.75" customHeight="1">
      <c r="A104" s="66" t="s">
        <v>79</v>
      </c>
      <c r="B104" s="65">
        <v>24</v>
      </c>
      <c r="C104" s="74"/>
      <c r="D104" s="36">
        <v>431127231</v>
      </c>
      <c r="E104" s="38"/>
      <c r="F104" s="36">
        <v>439452216</v>
      </c>
      <c r="G104" s="38"/>
      <c r="H104" s="18">
        <v>264110156</v>
      </c>
      <c r="I104" s="38"/>
      <c r="J104" s="18">
        <v>268203045</v>
      </c>
      <c r="K104" s="71"/>
      <c r="L104" s="71"/>
      <c r="M104" s="70"/>
      <c r="N104" s="71"/>
      <c r="O104" s="70"/>
      <c r="P104" s="71"/>
      <c r="Q104" s="70"/>
      <c r="R104" s="71"/>
      <c r="S104" s="70"/>
      <c r="T104" s="71"/>
      <c r="U104" s="70"/>
      <c r="V104" s="76"/>
      <c r="W104" s="32"/>
      <c r="X104" s="76"/>
      <c r="Y104" s="32"/>
      <c r="Z104" s="76"/>
      <c r="AA104" s="32"/>
      <c r="AB104" s="76"/>
    </row>
    <row r="105" spans="1:29" ht="21.75" customHeight="1">
      <c r="A105" s="80" t="s">
        <v>80</v>
      </c>
      <c r="C105" s="74"/>
      <c r="D105" s="136">
        <f>SUM(D95:D104)</f>
        <v>5965037271</v>
      </c>
      <c r="E105" s="81"/>
      <c r="F105" s="92">
        <f>SUM(F95:F104)</f>
        <v>6078607510</v>
      </c>
      <c r="G105" s="81"/>
      <c r="H105" s="136">
        <f>SUM(H95:H104)</f>
        <v>3789479319</v>
      </c>
      <c r="I105" s="81"/>
      <c r="J105" s="92">
        <f>SUM(J95:J104)</f>
        <v>3893207664</v>
      </c>
      <c r="K105" s="71"/>
      <c r="L105" s="71"/>
      <c r="M105" s="70"/>
      <c r="N105" s="71"/>
      <c r="O105" s="70"/>
      <c r="P105" s="71"/>
      <c r="Q105" s="70"/>
      <c r="R105" s="71"/>
      <c r="S105" s="70"/>
      <c r="T105" s="71"/>
      <c r="U105" s="70"/>
      <c r="V105" s="76"/>
      <c r="W105" s="32"/>
      <c r="X105" s="76"/>
      <c r="Y105" s="32"/>
      <c r="Z105" s="76"/>
      <c r="AA105" s="32"/>
      <c r="AB105" s="76"/>
    </row>
    <row r="106" spans="1:29" ht="21.75" customHeight="1">
      <c r="A106" s="66" t="s">
        <v>81</v>
      </c>
      <c r="B106" s="65">
        <v>13</v>
      </c>
      <c r="C106" s="74"/>
      <c r="D106" s="93">
        <v>293294628</v>
      </c>
      <c r="E106" s="38"/>
      <c r="F106" s="37">
        <v>269411455</v>
      </c>
      <c r="G106" s="38"/>
      <c r="H106" s="56">
        <v>0</v>
      </c>
      <c r="I106" s="38"/>
      <c r="J106" s="56">
        <v>0</v>
      </c>
      <c r="K106" s="71"/>
      <c r="L106" s="71"/>
      <c r="M106" s="70"/>
      <c r="N106" s="71"/>
      <c r="O106" s="70"/>
      <c r="P106" s="71"/>
      <c r="Q106" s="70"/>
      <c r="R106" s="71"/>
      <c r="S106" s="70"/>
      <c r="T106" s="71"/>
      <c r="U106" s="70"/>
      <c r="V106" s="76"/>
      <c r="W106" s="32"/>
      <c r="X106" s="76"/>
      <c r="Y106" s="32"/>
      <c r="Z106" s="76"/>
      <c r="AA106" s="32"/>
      <c r="AB106" s="76"/>
    </row>
    <row r="107" spans="1:29" ht="21.75" customHeight="1">
      <c r="A107" s="80" t="s">
        <v>82</v>
      </c>
      <c r="C107" s="74"/>
      <c r="D107" s="42">
        <f>SUM(D105:D106)</f>
        <v>6258331899</v>
      </c>
      <c r="E107" s="81"/>
      <c r="F107" s="89">
        <f>SUM(F105:F106)</f>
        <v>6348018965</v>
      </c>
      <c r="G107" s="81"/>
      <c r="H107" s="42">
        <f>SUM(H105:H106)</f>
        <v>3789479319</v>
      </c>
      <c r="I107" s="81"/>
      <c r="J107" s="89">
        <f>SUM(J105:J106)</f>
        <v>3893207664</v>
      </c>
      <c r="K107" s="71"/>
      <c r="L107" s="71"/>
      <c r="M107" s="70"/>
      <c r="N107" s="71"/>
      <c r="O107" s="70"/>
      <c r="P107" s="71"/>
      <c r="Q107" s="70"/>
      <c r="R107" s="71"/>
      <c r="S107" s="70"/>
      <c r="T107" s="71"/>
      <c r="U107" s="70"/>
      <c r="V107" s="76"/>
      <c r="W107" s="32"/>
      <c r="X107" s="76"/>
      <c r="Y107" s="32"/>
      <c r="Z107" s="76"/>
      <c r="AA107" s="32"/>
      <c r="AB107" s="76"/>
    </row>
    <row r="108" spans="1:29" ht="12.75" customHeight="1">
      <c r="A108" s="80"/>
      <c r="C108" s="74"/>
      <c r="D108" s="85"/>
      <c r="E108" s="81"/>
      <c r="F108" s="81"/>
      <c r="G108" s="81"/>
      <c r="H108" s="85"/>
      <c r="I108" s="81"/>
      <c r="J108" s="81"/>
      <c r="K108" s="71"/>
      <c r="L108" s="71"/>
      <c r="M108" s="70"/>
      <c r="N108" s="71"/>
      <c r="O108" s="70"/>
      <c r="P108" s="71"/>
      <c r="Q108" s="70"/>
      <c r="R108" s="71"/>
      <c r="S108" s="70"/>
      <c r="T108" s="71"/>
      <c r="U108" s="70"/>
      <c r="V108" s="76"/>
      <c r="W108" s="32"/>
      <c r="X108" s="76"/>
      <c r="Y108" s="32"/>
      <c r="Z108" s="76"/>
      <c r="AA108" s="32"/>
      <c r="AB108" s="76"/>
    </row>
    <row r="109" spans="1:29" ht="22.5" thickBot="1">
      <c r="A109" s="80" t="s">
        <v>83</v>
      </c>
      <c r="C109" s="74"/>
      <c r="D109" s="10">
        <f>D83+D107</f>
        <v>13461926095</v>
      </c>
      <c r="E109" s="81"/>
      <c r="F109" s="94">
        <f>F83+F107</f>
        <v>13570324957</v>
      </c>
      <c r="G109" s="81"/>
      <c r="H109" s="10">
        <f>H83+H107</f>
        <v>6568602905</v>
      </c>
      <c r="I109" s="81"/>
      <c r="J109" s="94">
        <f>J83+J107</f>
        <v>6789078410</v>
      </c>
      <c r="K109" s="71"/>
      <c r="L109" s="71"/>
      <c r="M109" s="71"/>
      <c r="N109" s="71"/>
      <c r="O109" s="71"/>
      <c r="P109" s="71"/>
      <c r="Q109" s="71"/>
      <c r="R109" s="71"/>
      <c r="S109" s="70"/>
      <c r="T109" s="71"/>
      <c r="U109" s="70"/>
      <c r="V109" s="76"/>
      <c r="W109" s="32"/>
      <c r="X109" s="76"/>
      <c r="Y109" s="32"/>
      <c r="Z109" s="76"/>
      <c r="AA109" s="32"/>
      <c r="AB109" s="76"/>
    </row>
    <row r="110" spans="1:29" ht="24" customHeight="1" thickTop="1">
      <c r="A110" s="68" t="s">
        <v>0</v>
      </c>
      <c r="C110" s="69"/>
      <c r="D110" s="70"/>
      <c r="E110" s="70"/>
      <c r="F110" s="70"/>
      <c r="G110" s="70"/>
      <c r="H110" s="70"/>
      <c r="I110" s="70"/>
      <c r="J110" s="70"/>
      <c r="K110" s="71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  <c r="AA110" s="70"/>
      <c r="AB110" s="70"/>
      <c r="AC110" s="70"/>
    </row>
    <row r="111" spans="1:29" ht="24.65" customHeight="1">
      <c r="A111" s="68" t="s">
        <v>84</v>
      </c>
      <c r="C111" s="69"/>
      <c r="D111" s="71"/>
      <c r="E111" s="69"/>
      <c r="F111" s="71"/>
      <c r="G111" s="69"/>
      <c r="H111" s="69"/>
      <c r="I111" s="69"/>
      <c r="J111" s="69"/>
      <c r="K111" s="71"/>
      <c r="L111" s="71"/>
      <c r="M111" s="71"/>
      <c r="N111" s="71"/>
      <c r="O111" s="71"/>
      <c r="P111" s="71"/>
      <c r="Q111" s="71"/>
      <c r="R111" s="71"/>
      <c r="S111" s="71"/>
      <c r="T111" s="71"/>
      <c r="U111" s="71"/>
      <c r="V111" s="71"/>
      <c r="W111" s="71"/>
      <c r="X111" s="71"/>
      <c r="Y111" s="71"/>
      <c r="Z111" s="71"/>
      <c r="AA111" s="71"/>
      <c r="AB111" s="71"/>
      <c r="AC111" s="71"/>
    </row>
    <row r="112" spans="1:29" ht="13.5" customHeight="1">
      <c r="A112" s="68"/>
      <c r="C112" s="69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71"/>
      <c r="P112" s="71"/>
      <c r="Q112" s="71"/>
      <c r="R112" s="71"/>
      <c r="S112" s="71"/>
      <c r="T112" s="71"/>
      <c r="U112" s="71"/>
      <c r="V112" s="71"/>
      <c r="W112" s="71"/>
      <c r="X112" s="71"/>
      <c r="Y112" s="71"/>
      <c r="Z112" s="71"/>
      <c r="AA112" s="71"/>
      <c r="AB112" s="71"/>
      <c r="AC112" s="71"/>
    </row>
    <row r="113" spans="1:29" ht="21.65" customHeight="1">
      <c r="A113" s="73"/>
      <c r="C113" s="74"/>
      <c r="D113" s="139" t="s">
        <v>1</v>
      </c>
      <c r="E113" s="139"/>
      <c r="F113" s="139"/>
      <c r="G113" s="75"/>
      <c r="H113" s="139" t="s">
        <v>2</v>
      </c>
      <c r="I113" s="139"/>
      <c r="J113" s="139"/>
      <c r="K113" s="71"/>
      <c r="L113" s="71"/>
      <c r="M113" s="71"/>
      <c r="N113" s="71"/>
      <c r="O113" s="71"/>
      <c r="P113" s="71"/>
      <c r="Q113" s="71"/>
      <c r="R113" s="71"/>
      <c r="S113" s="71"/>
      <c r="T113" s="71"/>
      <c r="U113" s="71"/>
      <c r="V113" s="76"/>
      <c r="W113" s="32"/>
      <c r="X113" s="76"/>
      <c r="Y113" s="32"/>
      <c r="Z113" s="76"/>
      <c r="AA113" s="32"/>
      <c r="AB113" s="76"/>
    </row>
    <row r="114" spans="1:29" ht="21.65" customHeight="1">
      <c r="A114" s="73"/>
      <c r="C114" s="74"/>
      <c r="D114" s="138" t="s">
        <v>85</v>
      </c>
      <c r="E114" s="138"/>
      <c r="F114" s="138"/>
      <c r="G114" s="75"/>
      <c r="H114" s="138" t="s">
        <v>85</v>
      </c>
      <c r="I114" s="138"/>
      <c r="J114" s="138"/>
      <c r="K114" s="71"/>
      <c r="L114" s="71"/>
      <c r="M114" s="71"/>
      <c r="N114" s="71"/>
      <c r="O114" s="71"/>
      <c r="P114" s="71"/>
      <c r="Q114" s="71"/>
      <c r="R114" s="71"/>
      <c r="S114" s="71"/>
      <c r="T114" s="71"/>
      <c r="U114" s="71"/>
      <c r="V114" s="76"/>
      <c r="W114" s="32"/>
      <c r="X114" s="76"/>
      <c r="Y114" s="32"/>
      <c r="Z114" s="76"/>
      <c r="AA114" s="32"/>
      <c r="AB114" s="76"/>
    </row>
    <row r="115" spans="1:29" ht="21.75" customHeight="1">
      <c r="A115" s="73"/>
      <c r="C115" s="74"/>
      <c r="D115" s="138" t="s">
        <v>3</v>
      </c>
      <c r="E115" s="138"/>
      <c r="F115" s="138"/>
      <c r="G115" s="75"/>
      <c r="H115" s="138" t="s">
        <v>3</v>
      </c>
      <c r="I115" s="138"/>
      <c r="J115" s="138"/>
      <c r="K115" s="71"/>
      <c r="L115" s="71"/>
      <c r="M115" s="71"/>
      <c r="N115" s="71"/>
      <c r="O115" s="71"/>
      <c r="P115" s="71"/>
      <c r="Q115" s="71"/>
      <c r="R115" s="71"/>
      <c r="S115" s="71"/>
      <c r="T115" s="71"/>
      <c r="U115" s="71"/>
      <c r="V115" s="76"/>
      <c r="W115" s="32"/>
      <c r="X115" s="76"/>
      <c r="Y115" s="32"/>
      <c r="Z115" s="76"/>
      <c r="AA115" s="32"/>
      <c r="AB115" s="76"/>
      <c r="AC115" s="71"/>
    </row>
    <row r="116" spans="1:29" ht="21.75" customHeight="1">
      <c r="A116" s="73"/>
      <c r="B116" s="65" t="s">
        <v>5</v>
      </c>
      <c r="C116" s="74"/>
      <c r="D116" s="74">
        <v>2567</v>
      </c>
      <c r="E116" s="74"/>
      <c r="F116" s="74">
        <v>2566</v>
      </c>
      <c r="G116" s="74"/>
      <c r="H116" s="74">
        <v>2567</v>
      </c>
      <c r="I116" s="74"/>
      <c r="J116" s="74">
        <v>2566</v>
      </c>
      <c r="K116" s="71"/>
      <c r="L116" s="71"/>
      <c r="M116" s="71"/>
      <c r="N116" s="71"/>
      <c r="O116" s="71"/>
      <c r="P116" s="71"/>
      <c r="Q116" s="71"/>
      <c r="R116" s="71"/>
      <c r="S116" s="71"/>
      <c r="T116" s="71"/>
      <c r="U116" s="71"/>
      <c r="V116" s="76"/>
      <c r="W116" s="32"/>
      <c r="X116" s="76"/>
      <c r="Y116" s="32"/>
      <c r="Z116" s="76"/>
      <c r="AA116" s="32"/>
      <c r="AB116" s="76"/>
      <c r="AC116" s="71"/>
    </row>
    <row r="117" spans="1:29" ht="21.75" customHeight="1">
      <c r="A117" s="80"/>
      <c r="C117" s="74"/>
      <c r="D117" s="140" t="s">
        <v>6</v>
      </c>
      <c r="E117" s="140"/>
      <c r="F117" s="140"/>
      <c r="G117" s="140"/>
      <c r="H117" s="140"/>
      <c r="I117" s="140"/>
      <c r="J117" s="140"/>
      <c r="K117" s="71"/>
      <c r="L117" s="71"/>
      <c r="M117" s="71"/>
      <c r="N117" s="71"/>
      <c r="O117" s="71"/>
      <c r="P117" s="71"/>
      <c r="Q117" s="71"/>
      <c r="R117" s="71"/>
      <c r="S117" s="71"/>
      <c r="T117" s="71"/>
      <c r="U117" s="71"/>
      <c r="V117" s="76"/>
      <c r="W117" s="32"/>
      <c r="X117" s="76"/>
      <c r="Y117" s="32"/>
      <c r="Z117" s="76"/>
      <c r="AA117" s="32"/>
      <c r="AB117" s="76"/>
      <c r="AC117" s="71"/>
    </row>
    <row r="118" spans="1:29" ht="21.65" customHeight="1">
      <c r="A118" s="77" t="s">
        <v>86</v>
      </c>
      <c r="B118" s="65" t="s">
        <v>308</v>
      </c>
      <c r="C118" s="74"/>
      <c r="D118" s="16"/>
      <c r="E118" s="79"/>
      <c r="F118" s="16"/>
      <c r="G118" s="79"/>
      <c r="H118" s="16"/>
      <c r="I118" s="79"/>
      <c r="J118" s="16"/>
      <c r="K118" s="71"/>
      <c r="L118" s="71"/>
      <c r="M118" s="76"/>
      <c r="N118" s="71"/>
      <c r="O118" s="76"/>
      <c r="P118" s="71"/>
      <c r="Q118" s="76"/>
      <c r="R118" s="71"/>
      <c r="S118" s="76"/>
      <c r="T118" s="71"/>
      <c r="U118" s="71"/>
      <c r="V118" s="76"/>
      <c r="W118" s="32"/>
      <c r="X118" s="76"/>
      <c r="Y118" s="32"/>
      <c r="Z118" s="76"/>
      <c r="AA118" s="32"/>
      <c r="AB118" s="76"/>
      <c r="AC118" s="71"/>
    </row>
    <row r="119" spans="1:29" ht="21.65" customHeight="1">
      <c r="A119" s="73" t="s">
        <v>87</v>
      </c>
      <c r="C119" s="74"/>
      <c r="D119" s="38">
        <v>11276030751</v>
      </c>
      <c r="E119" s="38"/>
      <c r="F119" s="38">
        <v>11075251770</v>
      </c>
      <c r="G119" s="38"/>
      <c r="H119" s="16">
        <v>2545435203</v>
      </c>
      <c r="I119" s="38"/>
      <c r="J119" s="16">
        <v>3484090948</v>
      </c>
      <c r="K119" s="71"/>
      <c r="L119" s="17"/>
      <c r="M119" s="76"/>
      <c r="N119" s="17"/>
      <c r="O119" s="76"/>
      <c r="P119" s="17"/>
      <c r="Q119" s="76"/>
      <c r="R119" s="17"/>
      <c r="S119" s="76"/>
      <c r="T119" s="17"/>
      <c r="U119" s="76"/>
      <c r="V119" s="76"/>
      <c r="W119" s="32"/>
      <c r="X119" s="76"/>
      <c r="Y119" s="32"/>
      <c r="Z119" s="76"/>
      <c r="AA119" s="32"/>
      <c r="AB119" s="76"/>
      <c r="AC119" s="71"/>
    </row>
    <row r="120" spans="1:29" ht="21.5">
      <c r="A120" s="66" t="s">
        <v>88</v>
      </c>
      <c r="B120" s="65" t="s">
        <v>309</v>
      </c>
      <c r="C120" s="74"/>
      <c r="D120" s="38">
        <v>32797858</v>
      </c>
      <c r="E120" s="38"/>
      <c r="F120" s="38">
        <v>43661924</v>
      </c>
      <c r="G120" s="38"/>
      <c r="H120" s="16">
        <v>745841405</v>
      </c>
      <c r="I120" s="38"/>
      <c r="J120" s="16">
        <v>621144842</v>
      </c>
      <c r="K120" s="71"/>
      <c r="L120" s="17"/>
      <c r="M120" s="76"/>
      <c r="N120" s="17"/>
      <c r="O120" s="76"/>
      <c r="P120" s="17"/>
      <c r="Q120" s="76"/>
      <c r="R120" s="17"/>
      <c r="S120" s="76"/>
      <c r="T120" s="17"/>
      <c r="U120" s="76"/>
      <c r="V120" s="76"/>
      <c r="W120" s="32"/>
      <c r="X120" s="76"/>
      <c r="Y120" s="32"/>
      <c r="Z120" s="76"/>
      <c r="AA120" s="32"/>
      <c r="AB120" s="76"/>
      <c r="AC120" s="17"/>
    </row>
    <row r="121" spans="1:29" ht="21.65" hidden="1" customHeight="1">
      <c r="A121" s="73" t="s">
        <v>89</v>
      </c>
      <c r="B121" s="65">
        <v>5</v>
      </c>
      <c r="C121" s="74"/>
      <c r="D121" s="11"/>
      <c r="E121" s="38"/>
      <c r="F121" s="11"/>
      <c r="G121" s="38"/>
      <c r="H121" s="11">
        <v>0</v>
      </c>
      <c r="I121" s="38"/>
      <c r="J121" s="11"/>
      <c r="K121" s="71"/>
      <c r="L121" s="17"/>
      <c r="M121" s="76"/>
      <c r="N121" s="17"/>
      <c r="O121" s="76"/>
      <c r="P121" s="17"/>
      <c r="Q121" s="76"/>
      <c r="R121" s="17"/>
      <c r="S121" s="76"/>
      <c r="T121" s="17"/>
      <c r="U121" s="76"/>
      <c r="V121" s="76"/>
      <c r="W121" s="32"/>
      <c r="X121" s="76"/>
      <c r="Y121" s="32"/>
      <c r="Z121" s="76"/>
      <c r="AA121" s="32"/>
      <c r="AB121" s="76"/>
      <c r="AC121" s="17"/>
    </row>
    <row r="122" spans="1:29" ht="21.75" customHeight="1">
      <c r="A122" s="66" t="s">
        <v>90</v>
      </c>
      <c r="B122" s="65">
        <v>14</v>
      </c>
      <c r="C122" s="74"/>
      <c r="D122" s="38">
        <v>137542585</v>
      </c>
      <c r="E122" s="38"/>
      <c r="F122" s="38">
        <v>116732314</v>
      </c>
      <c r="G122" s="38"/>
      <c r="H122" s="38">
        <v>92070293</v>
      </c>
      <c r="I122" s="38"/>
      <c r="J122" s="38">
        <v>67394569</v>
      </c>
      <c r="K122" s="71"/>
      <c r="L122" s="17"/>
      <c r="M122" s="76"/>
      <c r="N122" s="17"/>
      <c r="O122" s="76"/>
      <c r="P122" s="17"/>
      <c r="Q122" s="76"/>
      <c r="R122" s="17"/>
      <c r="S122" s="76"/>
      <c r="T122" s="17"/>
      <c r="U122" s="76"/>
      <c r="V122" s="76"/>
      <c r="W122" s="32"/>
      <c r="X122" s="76"/>
      <c r="Y122" s="32"/>
      <c r="Z122" s="76"/>
      <c r="AA122" s="32"/>
      <c r="AB122" s="76"/>
      <c r="AC122" s="17"/>
    </row>
    <row r="123" spans="1:29" ht="21.75" customHeight="1">
      <c r="A123" s="80" t="s">
        <v>91</v>
      </c>
      <c r="C123" s="74"/>
      <c r="D123" s="19">
        <f>SUM(D119:D122)</f>
        <v>11446371194</v>
      </c>
      <c r="E123" s="81"/>
      <c r="F123" s="39">
        <f>SUM(F119:F122)</f>
        <v>11235646008</v>
      </c>
      <c r="G123" s="81"/>
      <c r="H123" s="19">
        <f>SUM(H119:H122)</f>
        <v>3383346901</v>
      </c>
      <c r="I123" s="81"/>
      <c r="J123" s="39">
        <f>SUM(J119:J122)</f>
        <v>4172630359</v>
      </c>
      <c r="K123" s="71"/>
      <c r="L123" s="17"/>
      <c r="M123" s="76"/>
      <c r="N123" s="17"/>
      <c r="O123" s="76"/>
      <c r="P123" s="17"/>
      <c r="Q123" s="76"/>
      <c r="R123" s="17"/>
      <c r="S123" s="76"/>
      <c r="T123" s="17"/>
      <c r="U123" s="76"/>
      <c r="V123" s="76"/>
      <c r="W123" s="32"/>
      <c r="X123" s="76"/>
      <c r="Y123" s="32"/>
      <c r="Z123" s="76"/>
      <c r="AA123" s="32"/>
      <c r="AB123" s="76"/>
      <c r="AC123" s="17"/>
    </row>
    <row r="124" spans="1:29" ht="21.75" customHeight="1">
      <c r="A124" s="73"/>
      <c r="C124" s="74"/>
      <c r="D124" s="38"/>
      <c r="E124" s="38"/>
      <c r="F124" s="38"/>
      <c r="G124" s="38"/>
      <c r="H124" s="13"/>
      <c r="I124" s="74"/>
      <c r="J124" s="13"/>
      <c r="K124" s="71"/>
      <c r="L124" s="17"/>
      <c r="M124" s="76"/>
      <c r="N124" s="17"/>
      <c r="O124" s="76"/>
      <c r="P124" s="17"/>
      <c r="Q124" s="76"/>
      <c r="R124" s="17"/>
      <c r="S124" s="76"/>
      <c r="T124" s="17"/>
      <c r="U124" s="76"/>
      <c r="V124" s="76"/>
      <c r="W124" s="32"/>
      <c r="X124" s="76"/>
      <c r="Y124" s="32"/>
      <c r="Z124" s="76"/>
      <c r="AA124" s="32"/>
      <c r="AB124" s="76"/>
      <c r="AC124" s="17"/>
    </row>
    <row r="125" spans="1:29" ht="21.75" customHeight="1">
      <c r="A125" s="77" t="s">
        <v>92</v>
      </c>
      <c r="B125" s="65">
        <v>5</v>
      </c>
      <c r="C125" s="74"/>
      <c r="D125" s="16"/>
      <c r="E125" s="38"/>
      <c r="F125" s="16"/>
      <c r="G125" s="38"/>
      <c r="H125" s="16"/>
      <c r="I125" s="38"/>
      <c r="J125" s="16"/>
      <c r="K125" s="71"/>
      <c r="L125" s="17"/>
      <c r="M125" s="76"/>
      <c r="N125" s="17"/>
      <c r="O125" s="76"/>
      <c r="P125" s="17"/>
      <c r="Q125" s="76"/>
      <c r="R125" s="17"/>
      <c r="S125" s="76"/>
      <c r="T125" s="17"/>
      <c r="U125" s="76"/>
      <c r="V125" s="76"/>
      <c r="W125" s="32"/>
      <c r="X125" s="76"/>
      <c r="Y125" s="32"/>
      <c r="Z125" s="76"/>
      <c r="AA125" s="32"/>
      <c r="AB125" s="76"/>
      <c r="AC125" s="17"/>
    </row>
    <row r="126" spans="1:29" ht="21.75" customHeight="1">
      <c r="A126" s="73" t="s">
        <v>93</v>
      </c>
      <c r="B126" s="65">
        <v>27</v>
      </c>
      <c r="C126" s="74"/>
      <c r="D126" s="38">
        <v>9620174192</v>
      </c>
      <c r="E126" s="38"/>
      <c r="F126" s="38">
        <v>9340436931</v>
      </c>
      <c r="G126" s="38"/>
      <c r="H126" s="38">
        <v>2359306244</v>
      </c>
      <c r="I126" s="38"/>
      <c r="J126" s="38">
        <v>3048126695</v>
      </c>
      <c r="K126" s="71"/>
      <c r="L126" s="17"/>
      <c r="M126" s="76"/>
      <c r="N126" s="17"/>
      <c r="O126" s="76"/>
      <c r="P126" s="17"/>
      <c r="Q126" s="76"/>
      <c r="R126" s="17"/>
      <c r="S126" s="76"/>
      <c r="T126" s="17"/>
      <c r="U126" s="76"/>
      <c r="V126" s="76"/>
      <c r="W126" s="32"/>
      <c r="X126" s="76"/>
      <c r="Y126" s="32"/>
      <c r="Z126" s="76"/>
      <c r="AA126" s="32"/>
      <c r="AB126" s="76"/>
      <c r="AC126" s="17"/>
    </row>
    <row r="127" spans="1:29" ht="21.75" customHeight="1">
      <c r="A127" s="46" t="s">
        <v>94</v>
      </c>
      <c r="B127" s="65">
        <v>27</v>
      </c>
      <c r="C127" s="74"/>
      <c r="D127" s="38">
        <v>663783300</v>
      </c>
      <c r="E127" s="38"/>
      <c r="F127" s="38">
        <v>622941936</v>
      </c>
      <c r="G127" s="38"/>
      <c r="H127" s="38">
        <v>341124305</v>
      </c>
      <c r="I127" s="38"/>
      <c r="J127" s="38">
        <v>340827260</v>
      </c>
      <c r="K127" s="71"/>
      <c r="L127" s="17"/>
      <c r="M127" s="76"/>
      <c r="N127" s="17"/>
      <c r="O127" s="76"/>
      <c r="P127" s="17"/>
      <c r="Q127" s="76"/>
      <c r="R127" s="17"/>
      <c r="S127" s="71"/>
      <c r="T127" s="71"/>
      <c r="U127" s="76"/>
      <c r="V127" s="76"/>
      <c r="W127" s="32"/>
      <c r="X127" s="76"/>
      <c r="Y127" s="32"/>
      <c r="Z127" s="76"/>
      <c r="AA127" s="32"/>
      <c r="AB127" s="76"/>
      <c r="AC127" s="17"/>
    </row>
    <row r="128" spans="1:29" ht="21.75" customHeight="1">
      <c r="A128" s="73" t="s">
        <v>95</v>
      </c>
      <c r="B128" s="65">
        <v>27</v>
      </c>
      <c r="C128" s="74"/>
      <c r="D128" s="38">
        <v>1355727990</v>
      </c>
      <c r="E128" s="38"/>
      <c r="F128" s="38">
        <v>1275770047</v>
      </c>
      <c r="G128" s="38"/>
      <c r="H128" s="38">
        <v>506254819</v>
      </c>
      <c r="I128" s="38"/>
      <c r="J128" s="38">
        <v>538772005</v>
      </c>
      <c r="K128" s="71"/>
      <c r="L128" s="17"/>
      <c r="M128" s="76"/>
      <c r="N128" s="17"/>
      <c r="O128" s="76"/>
      <c r="P128" s="17"/>
      <c r="Q128" s="76"/>
      <c r="R128" s="17"/>
      <c r="S128" s="76"/>
      <c r="T128" s="17"/>
      <c r="U128" s="76"/>
      <c r="V128" s="76"/>
      <c r="W128" s="32"/>
      <c r="X128" s="76"/>
      <c r="Y128" s="32"/>
      <c r="Z128" s="76"/>
      <c r="AA128" s="32"/>
      <c r="AB128" s="76"/>
      <c r="AC128" s="17"/>
    </row>
    <row r="129" spans="1:29" ht="21.75" customHeight="1">
      <c r="A129" s="66" t="s">
        <v>96</v>
      </c>
      <c r="B129" s="65">
        <v>31</v>
      </c>
      <c r="C129" s="74"/>
      <c r="D129" s="38">
        <v>-62666621</v>
      </c>
      <c r="E129" s="38"/>
      <c r="F129" s="38">
        <v>44754548</v>
      </c>
      <c r="G129" s="38"/>
      <c r="H129" s="38">
        <v>4663294</v>
      </c>
      <c r="I129" s="38"/>
      <c r="J129" s="38">
        <v>-3520154</v>
      </c>
      <c r="K129" s="71"/>
      <c r="L129" s="17"/>
      <c r="M129" s="76"/>
      <c r="N129" s="17"/>
      <c r="O129" s="76"/>
      <c r="P129" s="17"/>
      <c r="Q129" s="76"/>
      <c r="R129" s="17"/>
      <c r="S129" s="76"/>
      <c r="T129" s="17"/>
      <c r="U129" s="76"/>
      <c r="V129" s="76"/>
      <c r="W129" s="32"/>
      <c r="X129" s="76"/>
      <c r="Y129" s="32"/>
      <c r="Z129" s="76"/>
      <c r="AA129" s="32"/>
      <c r="AB129" s="76"/>
      <c r="AC129" s="17"/>
    </row>
    <row r="130" spans="1:29" ht="21.75" customHeight="1">
      <c r="A130" s="80" t="s">
        <v>97</v>
      </c>
      <c r="C130" s="74"/>
      <c r="D130" s="19">
        <f>SUM(D126:D129)</f>
        <v>11577018861</v>
      </c>
      <c r="E130" s="81"/>
      <c r="F130" s="39">
        <f>SUM(F126:F129)</f>
        <v>11283903462</v>
      </c>
      <c r="G130" s="81"/>
      <c r="H130" s="19">
        <f>SUM(H126:H129)</f>
        <v>3211348662</v>
      </c>
      <c r="I130" s="81"/>
      <c r="J130" s="19">
        <f>SUM(J126:J129)</f>
        <v>3924205806</v>
      </c>
      <c r="K130" s="71"/>
      <c r="L130" s="17"/>
      <c r="M130" s="76"/>
      <c r="N130" s="17"/>
      <c r="O130" s="76"/>
      <c r="P130" s="17"/>
      <c r="Q130" s="76"/>
      <c r="R130" s="17"/>
      <c r="S130" s="76"/>
      <c r="T130" s="17"/>
      <c r="U130" s="76"/>
      <c r="V130" s="76"/>
      <c r="W130" s="32"/>
      <c r="X130" s="76"/>
      <c r="Y130" s="32"/>
      <c r="Z130" s="76"/>
      <c r="AA130" s="32"/>
      <c r="AB130" s="76"/>
      <c r="AC130" s="17"/>
    </row>
    <row r="131" spans="1:29" ht="21.75" customHeight="1">
      <c r="A131" s="73"/>
      <c r="C131" s="74"/>
      <c r="D131" s="38"/>
      <c r="E131" s="38"/>
      <c r="F131" s="38"/>
      <c r="G131" s="38"/>
      <c r="H131" s="13"/>
      <c r="I131" s="74"/>
      <c r="J131" s="13"/>
      <c r="K131" s="71"/>
      <c r="L131" s="17"/>
      <c r="M131" s="76"/>
      <c r="N131" s="17"/>
      <c r="O131" s="76"/>
      <c r="P131" s="17"/>
      <c r="Q131" s="76"/>
      <c r="R131" s="17"/>
      <c r="S131" s="76"/>
      <c r="T131" s="17"/>
      <c r="U131" s="76"/>
      <c r="V131" s="76"/>
      <c r="W131" s="32"/>
      <c r="X131" s="76"/>
      <c r="Y131" s="32"/>
      <c r="Z131" s="76"/>
      <c r="AA131" s="32"/>
      <c r="AB131" s="76"/>
      <c r="AC131" s="17"/>
    </row>
    <row r="132" spans="1:29" ht="21.75" customHeight="1">
      <c r="A132" s="80" t="s">
        <v>98</v>
      </c>
      <c r="C132" s="74"/>
      <c r="D132" s="24">
        <f>D123-D130</f>
        <v>-130647667</v>
      </c>
      <c r="E132" s="38"/>
      <c r="F132" s="24">
        <f>F123-F130</f>
        <v>-48257454</v>
      </c>
      <c r="G132" s="38"/>
      <c r="H132" s="24">
        <f>H123-H130</f>
        <v>171998239</v>
      </c>
      <c r="I132" s="74"/>
      <c r="J132" s="24">
        <f>J123-J130</f>
        <v>248424553</v>
      </c>
      <c r="K132" s="71"/>
      <c r="L132" s="71"/>
      <c r="M132" s="76"/>
      <c r="N132" s="71"/>
      <c r="O132" s="76"/>
      <c r="P132" s="71"/>
      <c r="Q132" s="76"/>
      <c r="R132" s="71"/>
      <c r="S132" s="76"/>
      <c r="T132" s="17"/>
      <c r="U132" s="76"/>
      <c r="V132" s="76"/>
      <c r="W132" s="32"/>
      <c r="X132" s="76"/>
      <c r="Y132" s="32"/>
      <c r="Z132" s="76"/>
      <c r="AA132" s="32"/>
      <c r="AB132" s="76"/>
      <c r="AC132" s="17"/>
    </row>
    <row r="133" spans="1:29" ht="21.75" customHeight="1">
      <c r="A133" s="46" t="s">
        <v>99</v>
      </c>
      <c r="C133" s="74"/>
      <c r="D133" s="38">
        <v>-143408163</v>
      </c>
      <c r="E133" s="38"/>
      <c r="F133" s="38">
        <v>-148618595</v>
      </c>
      <c r="G133" s="38"/>
      <c r="H133" s="13">
        <v>-88648859</v>
      </c>
      <c r="I133" s="74"/>
      <c r="J133" s="13">
        <v>-89249338</v>
      </c>
      <c r="K133" s="71"/>
      <c r="L133" s="76"/>
      <c r="M133" s="76"/>
      <c r="N133" s="76"/>
      <c r="O133" s="76"/>
      <c r="P133" s="76"/>
      <c r="Q133" s="76"/>
      <c r="R133" s="76"/>
      <c r="S133" s="76"/>
      <c r="T133" s="71"/>
      <c r="U133" s="76"/>
      <c r="V133" s="76"/>
      <c r="W133" s="32"/>
      <c r="X133" s="76"/>
      <c r="Y133" s="32"/>
      <c r="Z133" s="76"/>
      <c r="AA133" s="32"/>
      <c r="AB133" s="76"/>
      <c r="AC133" s="71"/>
    </row>
    <row r="134" spans="1:29" ht="21.75" customHeight="1">
      <c r="A134" s="66" t="s">
        <v>312</v>
      </c>
      <c r="C134" s="74"/>
      <c r="D134" s="38"/>
      <c r="E134" s="38"/>
      <c r="F134" s="38"/>
      <c r="G134" s="38"/>
      <c r="H134" s="13"/>
      <c r="I134" s="74"/>
      <c r="J134" s="13"/>
      <c r="K134" s="71"/>
      <c r="L134" s="71"/>
      <c r="M134" s="76"/>
      <c r="N134" s="71"/>
      <c r="O134" s="76"/>
      <c r="P134" s="71"/>
      <c r="Q134" s="76"/>
      <c r="R134" s="71"/>
      <c r="S134" s="76"/>
      <c r="T134" s="71"/>
      <c r="U134" s="76"/>
      <c r="V134" s="76"/>
      <c r="W134" s="32"/>
      <c r="X134" s="76"/>
      <c r="Y134" s="32"/>
      <c r="Z134" s="76"/>
      <c r="AA134" s="32"/>
      <c r="AB134" s="76"/>
      <c r="AC134" s="71"/>
    </row>
    <row r="135" spans="1:29" ht="21.75" customHeight="1">
      <c r="A135" s="66" t="s">
        <v>313</v>
      </c>
      <c r="B135" s="65">
        <v>7</v>
      </c>
      <c r="C135" s="74"/>
      <c r="D135" s="38">
        <v>-5930923</v>
      </c>
      <c r="E135" s="38"/>
      <c r="F135" s="38">
        <v>16583397</v>
      </c>
      <c r="G135" s="38"/>
      <c r="H135" s="13">
        <v>-25617625</v>
      </c>
      <c r="I135" s="74"/>
      <c r="J135" s="13">
        <v>22186271</v>
      </c>
      <c r="K135" s="71"/>
      <c r="L135" s="71"/>
      <c r="M135" s="76"/>
      <c r="N135" s="71"/>
      <c r="O135" s="76"/>
      <c r="P135" s="71"/>
      <c r="Q135" s="76"/>
      <c r="R135" s="71"/>
      <c r="S135" s="76"/>
      <c r="T135" s="71"/>
      <c r="U135" s="76"/>
      <c r="V135" s="76"/>
      <c r="W135" s="32"/>
      <c r="X135" s="76"/>
      <c r="Y135" s="32"/>
      <c r="Z135" s="76"/>
      <c r="AA135" s="32"/>
      <c r="AB135" s="76"/>
      <c r="AC135" s="71"/>
    </row>
    <row r="136" spans="1:29" ht="21.65" customHeight="1">
      <c r="A136" s="46" t="s">
        <v>100</v>
      </c>
      <c r="B136" s="65">
        <v>11</v>
      </c>
      <c r="C136" s="75"/>
      <c r="D136" s="30">
        <v>482029281</v>
      </c>
      <c r="E136" s="36"/>
      <c r="F136" s="30">
        <v>596373053</v>
      </c>
      <c r="G136" s="36"/>
      <c r="H136" s="56">
        <v>0</v>
      </c>
      <c r="I136" s="57"/>
      <c r="J136" s="56">
        <v>0</v>
      </c>
      <c r="K136" s="71"/>
      <c r="L136" s="71"/>
      <c r="M136" s="76"/>
      <c r="N136" s="71"/>
      <c r="O136" s="76"/>
      <c r="P136" s="71"/>
      <c r="Q136" s="76"/>
      <c r="R136" s="71"/>
      <c r="S136" s="76"/>
      <c r="T136" s="71"/>
      <c r="U136" s="76"/>
      <c r="V136" s="76"/>
      <c r="W136" s="32"/>
      <c r="X136" s="76"/>
      <c r="Y136" s="32"/>
      <c r="Z136" s="76"/>
      <c r="AA136" s="32"/>
      <c r="AB136" s="76"/>
      <c r="AC136" s="71"/>
    </row>
    <row r="137" spans="1:29" ht="21.75" customHeight="1">
      <c r="A137" s="80" t="s">
        <v>101</v>
      </c>
      <c r="C137" s="74"/>
      <c r="D137" s="1">
        <f>SUM(D132:D136)</f>
        <v>202042528</v>
      </c>
      <c r="E137" s="81"/>
      <c r="F137" s="1">
        <f>SUM(F132:F136)</f>
        <v>416080401</v>
      </c>
      <c r="G137" s="81"/>
      <c r="H137" s="1">
        <f>SUM(H132:H136)</f>
        <v>57731755</v>
      </c>
      <c r="I137" s="81"/>
      <c r="J137" s="1">
        <f>SUM(J132:J136)</f>
        <v>181361486</v>
      </c>
      <c r="K137" s="71"/>
      <c r="L137" s="71"/>
      <c r="M137" s="76"/>
      <c r="N137" s="71"/>
      <c r="O137" s="76"/>
      <c r="P137" s="71"/>
      <c r="Q137" s="76"/>
      <c r="R137" s="71"/>
      <c r="S137" s="76"/>
      <c r="T137" s="71"/>
      <c r="U137" s="76"/>
      <c r="V137" s="76"/>
      <c r="W137" s="32"/>
      <c r="X137" s="76"/>
      <c r="Y137" s="32"/>
      <c r="Z137" s="76"/>
      <c r="AA137" s="32"/>
      <c r="AB137" s="76"/>
      <c r="AC137" s="71"/>
    </row>
    <row r="138" spans="1:29" ht="21.75" customHeight="1">
      <c r="A138" s="46" t="s">
        <v>257</v>
      </c>
      <c r="B138" s="65">
        <v>28</v>
      </c>
      <c r="C138" s="75"/>
      <c r="D138" s="30">
        <v>-100460736</v>
      </c>
      <c r="E138" s="36"/>
      <c r="F138" s="30">
        <v>-56397457</v>
      </c>
      <c r="G138" s="36"/>
      <c r="H138" s="28">
        <v>1179633</v>
      </c>
      <c r="I138" s="40"/>
      <c r="J138" s="28">
        <v>299177</v>
      </c>
      <c r="K138" s="71"/>
      <c r="L138" s="71"/>
      <c r="M138" s="76"/>
      <c r="N138" s="71"/>
      <c r="O138" s="76"/>
      <c r="P138" s="71"/>
      <c r="Q138" s="76"/>
      <c r="R138" s="71"/>
      <c r="S138" s="76"/>
      <c r="T138" s="71"/>
      <c r="U138" s="76"/>
      <c r="V138" s="76"/>
      <c r="W138" s="32"/>
      <c r="X138" s="76"/>
      <c r="Y138" s="32"/>
      <c r="Z138" s="76"/>
      <c r="AA138" s="32"/>
      <c r="AB138" s="76"/>
      <c r="AC138" s="71"/>
    </row>
    <row r="139" spans="1:29" ht="21.75" customHeight="1" thickBot="1">
      <c r="A139" s="80" t="s">
        <v>102</v>
      </c>
      <c r="C139" s="74"/>
      <c r="D139" s="10">
        <f>SUM(D137:D138)</f>
        <v>101581792</v>
      </c>
      <c r="E139" s="81"/>
      <c r="F139" s="10">
        <f>SUM(F137:F138)</f>
        <v>359682944</v>
      </c>
      <c r="G139" s="81"/>
      <c r="H139" s="10">
        <f>SUM(H137:H138)</f>
        <v>58911388</v>
      </c>
      <c r="I139" s="81"/>
      <c r="J139" s="10">
        <f>SUM(J137:J138)</f>
        <v>181660663</v>
      </c>
      <c r="K139" s="71"/>
      <c r="L139" s="71"/>
      <c r="M139" s="76"/>
      <c r="N139" s="71"/>
      <c r="O139" s="76"/>
      <c r="P139" s="71"/>
      <c r="Q139" s="76"/>
      <c r="R139" s="71"/>
      <c r="S139" s="76"/>
      <c r="T139" s="71"/>
      <c r="U139" s="76"/>
      <c r="V139" s="76"/>
      <c r="W139" s="32"/>
      <c r="X139" s="76"/>
      <c r="Y139" s="32"/>
      <c r="Z139" s="76"/>
      <c r="AA139" s="32"/>
      <c r="AB139" s="76"/>
      <c r="AC139" s="71"/>
    </row>
    <row r="140" spans="1:29" ht="23.5" thickTop="1">
      <c r="A140" s="68"/>
      <c r="C140" s="69"/>
      <c r="D140" s="71"/>
      <c r="E140" s="71"/>
      <c r="F140" s="71"/>
      <c r="G140" s="71"/>
      <c r="H140" s="5"/>
      <c r="I140" s="71"/>
      <c r="J140" s="5"/>
      <c r="K140" s="71"/>
      <c r="L140" s="71"/>
      <c r="M140" s="76"/>
      <c r="N140" s="71"/>
      <c r="O140" s="76"/>
      <c r="P140" s="71"/>
      <c r="Q140" s="76"/>
      <c r="R140" s="71"/>
      <c r="S140" s="76"/>
      <c r="T140" s="71"/>
      <c r="U140" s="76"/>
      <c r="V140" s="76"/>
      <c r="W140" s="32"/>
      <c r="X140" s="76"/>
      <c r="Y140" s="32"/>
      <c r="Z140" s="76"/>
      <c r="AA140" s="32"/>
      <c r="AB140" s="76"/>
      <c r="AC140" s="71"/>
    </row>
    <row r="141" spans="1:29" s="71" customFormat="1" ht="21.75" customHeight="1">
      <c r="A141" s="80" t="s">
        <v>103</v>
      </c>
      <c r="B141" s="65"/>
      <c r="C141" s="74"/>
      <c r="D141" s="38"/>
      <c r="E141" s="38"/>
      <c r="F141" s="38"/>
      <c r="G141" s="38"/>
      <c r="H141" s="16"/>
      <c r="I141" s="38"/>
      <c r="J141" s="16"/>
      <c r="L141" s="70"/>
      <c r="M141" s="76"/>
      <c r="N141" s="70"/>
      <c r="O141" s="76"/>
      <c r="P141" s="70"/>
      <c r="Q141" s="76"/>
      <c r="R141" s="70"/>
      <c r="S141" s="76"/>
      <c r="U141" s="76"/>
      <c r="V141" s="76"/>
      <c r="W141" s="32"/>
      <c r="X141" s="76"/>
      <c r="Y141" s="32"/>
      <c r="Z141" s="76"/>
      <c r="AA141" s="32"/>
      <c r="AB141" s="76"/>
    </row>
    <row r="142" spans="1:29" s="71" customFormat="1" ht="21.75" customHeight="1">
      <c r="A142" s="73" t="s">
        <v>104</v>
      </c>
      <c r="B142" s="65"/>
      <c r="C142" s="74"/>
      <c r="D142" s="36">
        <v>50234944</v>
      </c>
      <c r="E142" s="36"/>
      <c r="F142" s="36">
        <v>359112279</v>
      </c>
      <c r="G142" s="36"/>
      <c r="H142" s="20">
        <v>58911388</v>
      </c>
      <c r="I142" s="36"/>
      <c r="J142" s="20">
        <v>181660663</v>
      </c>
      <c r="L142" s="70"/>
      <c r="M142" s="76"/>
      <c r="N142" s="70"/>
      <c r="O142" s="76"/>
      <c r="P142" s="70"/>
      <c r="Q142" s="76"/>
      <c r="R142" s="70"/>
      <c r="S142" s="76"/>
      <c r="T142" s="70"/>
      <c r="U142" s="76"/>
      <c r="V142" s="76"/>
      <c r="W142" s="32"/>
      <c r="X142" s="76"/>
      <c r="Y142" s="32"/>
      <c r="Z142" s="76"/>
      <c r="AA142" s="32"/>
      <c r="AB142" s="76"/>
      <c r="AC142" s="70"/>
    </row>
    <row r="143" spans="1:29" s="71" customFormat="1" ht="21.75" customHeight="1">
      <c r="A143" s="66" t="s">
        <v>105</v>
      </c>
      <c r="B143" s="65">
        <v>13</v>
      </c>
      <c r="C143" s="74"/>
      <c r="D143" s="37">
        <v>51346848</v>
      </c>
      <c r="E143" s="36"/>
      <c r="F143" s="37">
        <v>570665</v>
      </c>
      <c r="G143" s="36"/>
      <c r="H143" s="56">
        <v>0</v>
      </c>
      <c r="I143" s="58"/>
      <c r="J143" s="56">
        <v>0</v>
      </c>
      <c r="L143" s="70"/>
      <c r="M143" s="76"/>
      <c r="N143" s="70"/>
      <c r="O143" s="76"/>
      <c r="P143" s="70"/>
      <c r="Q143" s="76"/>
      <c r="R143" s="70"/>
      <c r="S143" s="76"/>
      <c r="T143" s="70"/>
      <c r="U143" s="76"/>
      <c r="V143" s="76"/>
      <c r="W143" s="32"/>
      <c r="X143" s="76"/>
      <c r="Y143" s="32"/>
      <c r="Z143" s="76"/>
      <c r="AA143" s="32"/>
      <c r="AB143" s="76"/>
      <c r="AC143" s="70"/>
    </row>
    <row r="144" spans="1:29" s="71" customFormat="1" ht="21.75" customHeight="1" thickBot="1">
      <c r="A144" s="80"/>
      <c r="B144" s="65"/>
      <c r="C144" s="74"/>
      <c r="D144" s="10">
        <f>SUM(D142:D143)</f>
        <v>101581792</v>
      </c>
      <c r="E144" s="81"/>
      <c r="F144" s="94">
        <f>SUM(F142:F143)</f>
        <v>359682944</v>
      </c>
      <c r="G144" s="81"/>
      <c r="H144" s="10">
        <f>SUM(H142:H143)</f>
        <v>58911388</v>
      </c>
      <c r="I144" s="81"/>
      <c r="J144" s="10">
        <f>SUM(J142:J143)</f>
        <v>181660663</v>
      </c>
      <c r="L144" s="70"/>
      <c r="N144" s="70"/>
      <c r="P144" s="70"/>
      <c r="R144" s="70"/>
      <c r="S144" s="76"/>
      <c r="T144" s="70"/>
      <c r="U144" s="76"/>
      <c r="V144" s="76"/>
      <c r="W144" s="32"/>
      <c r="X144" s="76"/>
      <c r="Y144" s="32"/>
      <c r="Z144" s="76"/>
      <c r="AA144" s="32"/>
      <c r="AB144" s="76"/>
      <c r="AC144" s="70"/>
    </row>
    <row r="145" spans="1:29" s="71" customFormat="1" ht="12.75" customHeight="1" thickTop="1">
      <c r="A145" s="80"/>
      <c r="B145" s="65"/>
      <c r="C145" s="74"/>
      <c r="D145" s="81"/>
      <c r="E145" s="81"/>
      <c r="F145" s="81"/>
      <c r="G145" s="81"/>
      <c r="H145" s="81"/>
      <c r="I145" s="81"/>
      <c r="J145" s="81"/>
      <c r="T145" s="70"/>
      <c r="V145" s="76"/>
      <c r="W145" s="32"/>
      <c r="X145" s="76"/>
      <c r="Y145" s="32"/>
      <c r="Z145" s="76"/>
      <c r="AA145" s="32"/>
      <c r="AB145" s="76"/>
      <c r="AC145" s="70"/>
    </row>
    <row r="146" spans="1:29" s="71" customFormat="1" ht="24.9" customHeight="1" thickBot="1">
      <c r="A146" s="80" t="s">
        <v>106</v>
      </c>
      <c r="B146" s="65">
        <v>29</v>
      </c>
      <c r="C146" s="74"/>
      <c r="D146" s="21">
        <f>D142/2264954920</f>
        <v>2.2179224653177645E-2</v>
      </c>
      <c r="E146" s="95"/>
      <c r="F146" s="21">
        <f>F142/2264954920</f>
        <v>0.15855162318197485</v>
      </c>
      <c r="G146" s="95"/>
      <c r="H146" s="21">
        <f>H142/2264954920</f>
        <v>2.6009960498463255E-2</v>
      </c>
      <c r="I146" s="95"/>
      <c r="J146" s="21">
        <f>J142/2264954920</f>
        <v>8.020497953221957E-2</v>
      </c>
      <c r="V146" s="76"/>
      <c r="W146" s="32"/>
      <c r="X146" s="76"/>
      <c r="Y146" s="32"/>
      <c r="Z146" s="76"/>
      <c r="AA146" s="32"/>
      <c r="AB146" s="76"/>
    </row>
    <row r="147" spans="1:29" s="71" customFormat="1" ht="24" hidden="1" customHeight="1" thickTop="1" thickBot="1">
      <c r="A147" s="66" t="s">
        <v>107</v>
      </c>
      <c r="B147" s="65">
        <v>24</v>
      </c>
      <c r="C147" s="96"/>
      <c r="D147" s="31"/>
      <c r="E147" s="95"/>
      <c r="F147" s="31" t="s">
        <v>29</v>
      </c>
      <c r="G147" s="95"/>
      <c r="H147" s="31"/>
      <c r="I147" s="95"/>
      <c r="J147" s="31" t="s">
        <v>29</v>
      </c>
      <c r="V147" s="76"/>
      <c r="W147" s="32"/>
      <c r="X147" s="76"/>
      <c r="Y147" s="32"/>
      <c r="Z147" s="76"/>
      <c r="AA147" s="32"/>
      <c r="AB147" s="76"/>
    </row>
    <row r="148" spans="1:29" s="71" customFormat="1" ht="24" customHeight="1" thickTop="1">
      <c r="A148" s="66"/>
      <c r="B148" s="65"/>
      <c r="C148" s="96"/>
      <c r="D148" s="25"/>
      <c r="E148" s="95"/>
      <c r="F148" s="25"/>
      <c r="G148" s="95"/>
      <c r="H148" s="25"/>
      <c r="I148" s="95"/>
      <c r="J148" s="25"/>
      <c r="V148" s="76"/>
      <c r="W148" s="32"/>
      <c r="X148" s="76"/>
      <c r="Y148" s="32"/>
      <c r="Z148" s="76"/>
      <c r="AA148" s="32"/>
      <c r="AB148" s="76"/>
    </row>
    <row r="149" spans="1:29" ht="24" customHeight="1">
      <c r="A149" s="68" t="s">
        <v>0</v>
      </c>
      <c r="C149" s="69"/>
      <c r="D149" s="70"/>
      <c r="E149" s="70"/>
      <c r="F149" s="70"/>
      <c r="G149" s="70"/>
      <c r="H149" s="70"/>
      <c r="I149" s="70"/>
      <c r="J149" s="70"/>
      <c r="K149" s="71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70"/>
      <c r="AA149" s="70"/>
      <c r="AB149" s="70"/>
      <c r="AC149" s="70"/>
    </row>
    <row r="150" spans="1:29" ht="24.65" customHeight="1">
      <c r="A150" s="68" t="s">
        <v>108</v>
      </c>
      <c r="C150" s="69"/>
      <c r="D150" s="71"/>
      <c r="E150" s="69"/>
      <c r="F150" s="71"/>
      <c r="G150" s="69"/>
      <c r="H150" s="69"/>
      <c r="I150" s="69"/>
      <c r="J150" s="69"/>
      <c r="K150" s="71"/>
      <c r="L150" s="71"/>
      <c r="M150" s="71"/>
      <c r="N150" s="71"/>
      <c r="O150" s="71"/>
      <c r="P150" s="71"/>
      <c r="Q150" s="71"/>
      <c r="R150" s="71"/>
      <c r="S150" s="71"/>
      <c r="T150" s="71"/>
      <c r="U150" s="71"/>
      <c r="V150" s="71"/>
      <c r="W150" s="71"/>
      <c r="X150" s="71"/>
      <c r="Y150" s="71"/>
      <c r="Z150" s="71"/>
      <c r="AA150" s="71"/>
      <c r="AB150" s="71"/>
      <c r="AC150" s="71"/>
    </row>
    <row r="151" spans="1:29" ht="13.5" customHeight="1">
      <c r="A151" s="68"/>
      <c r="C151" s="69"/>
      <c r="D151" s="71"/>
      <c r="E151" s="71"/>
      <c r="F151" s="71"/>
      <c r="G151" s="71"/>
      <c r="H151" s="71"/>
      <c r="I151" s="71"/>
      <c r="J151" s="71"/>
      <c r="K151" s="71"/>
      <c r="L151" s="71"/>
      <c r="M151" s="71"/>
      <c r="N151" s="71"/>
      <c r="O151" s="71"/>
      <c r="P151" s="71"/>
      <c r="Q151" s="71"/>
      <c r="R151" s="71"/>
      <c r="S151" s="71"/>
      <c r="T151" s="71"/>
      <c r="U151" s="71"/>
      <c r="V151" s="71"/>
      <c r="W151" s="71"/>
      <c r="X151" s="71"/>
      <c r="Y151" s="71"/>
      <c r="Z151" s="71"/>
      <c r="AA151" s="71"/>
      <c r="AB151" s="71"/>
      <c r="AC151" s="71"/>
    </row>
    <row r="152" spans="1:29" ht="21.65" customHeight="1">
      <c r="A152" s="73"/>
      <c r="C152" s="74"/>
      <c r="D152" s="139" t="s">
        <v>1</v>
      </c>
      <c r="E152" s="139"/>
      <c r="F152" s="139"/>
      <c r="G152" s="75"/>
      <c r="H152" s="139" t="s">
        <v>2</v>
      </c>
      <c r="I152" s="139"/>
      <c r="J152" s="139"/>
      <c r="K152" s="71"/>
      <c r="L152" s="71"/>
      <c r="M152" s="71"/>
      <c r="N152" s="71"/>
      <c r="O152" s="71"/>
      <c r="P152" s="71"/>
      <c r="Q152" s="71"/>
      <c r="R152" s="71"/>
      <c r="S152" s="71"/>
      <c r="T152" s="71"/>
      <c r="U152" s="71"/>
      <c r="V152" s="76"/>
      <c r="W152" s="32"/>
      <c r="X152" s="76"/>
      <c r="Y152" s="32"/>
      <c r="Z152" s="76"/>
      <c r="AA152" s="32"/>
      <c r="AB152" s="76"/>
    </row>
    <row r="153" spans="1:29" ht="21.65" customHeight="1">
      <c r="A153" s="73"/>
      <c r="C153" s="74"/>
      <c r="D153" s="138" t="s">
        <v>85</v>
      </c>
      <c r="E153" s="138"/>
      <c r="F153" s="138"/>
      <c r="G153" s="75"/>
      <c r="H153" s="138" t="s">
        <v>85</v>
      </c>
      <c r="I153" s="138"/>
      <c r="J153" s="138"/>
      <c r="K153" s="71"/>
      <c r="L153" s="71"/>
      <c r="M153" s="71"/>
      <c r="N153" s="71"/>
      <c r="O153" s="71"/>
      <c r="P153" s="71"/>
      <c r="Q153" s="71"/>
      <c r="R153" s="71"/>
      <c r="S153" s="71"/>
      <c r="T153" s="71"/>
      <c r="U153" s="71"/>
      <c r="V153" s="76"/>
      <c r="W153" s="32"/>
      <c r="X153" s="76"/>
      <c r="Y153" s="32"/>
      <c r="Z153" s="76"/>
      <c r="AA153" s="32"/>
      <c r="AB153" s="76"/>
    </row>
    <row r="154" spans="1:29" ht="21.65" customHeight="1">
      <c r="A154" s="73"/>
      <c r="C154" s="74"/>
      <c r="D154" s="138" t="s">
        <v>3</v>
      </c>
      <c r="E154" s="138"/>
      <c r="F154" s="138"/>
      <c r="G154" s="75"/>
      <c r="H154" s="138" t="s">
        <v>3</v>
      </c>
      <c r="I154" s="138"/>
      <c r="J154" s="138"/>
      <c r="K154" s="71"/>
      <c r="L154" s="71"/>
      <c r="M154" s="71"/>
      <c r="N154" s="71"/>
      <c r="O154" s="71"/>
      <c r="P154" s="71"/>
      <c r="Q154" s="71"/>
      <c r="R154" s="71"/>
      <c r="S154" s="71"/>
      <c r="T154" s="71"/>
      <c r="U154" s="71"/>
      <c r="V154" s="76"/>
      <c r="W154" s="32"/>
      <c r="X154" s="76"/>
      <c r="Y154" s="32"/>
      <c r="Z154" s="76"/>
      <c r="AA154" s="32"/>
      <c r="AB154" s="76"/>
    </row>
    <row r="155" spans="1:29" ht="21.75" customHeight="1">
      <c r="A155" s="73"/>
      <c r="B155" s="65" t="s">
        <v>5</v>
      </c>
      <c r="C155" s="74"/>
      <c r="D155" s="74">
        <v>2567</v>
      </c>
      <c r="E155" s="74"/>
      <c r="F155" s="74">
        <v>2566</v>
      </c>
      <c r="G155" s="74"/>
      <c r="H155" s="74">
        <v>2567</v>
      </c>
      <c r="I155" s="74"/>
      <c r="J155" s="74">
        <v>2566</v>
      </c>
      <c r="K155" s="71"/>
      <c r="L155" s="71"/>
      <c r="M155" s="71"/>
      <c r="N155" s="71"/>
      <c r="O155" s="71"/>
      <c r="P155" s="71"/>
      <c r="Q155" s="71"/>
      <c r="R155" s="71"/>
      <c r="S155" s="71"/>
      <c r="T155" s="71"/>
      <c r="U155" s="71"/>
      <c r="V155" s="76"/>
      <c r="W155" s="32"/>
      <c r="X155" s="76"/>
      <c r="Y155" s="32"/>
      <c r="Z155" s="76"/>
      <c r="AA155" s="32"/>
      <c r="AB155" s="76"/>
    </row>
    <row r="156" spans="1:29" ht="21.75" customHeight="1">
      <c r="A156" s="73"/>
      <c r="C156" s="74"/>
      <c r="D156" s="140" t="s">
        <v>6</v>
      </c>
      <c r="E156" s="140"/>
      <c r="F156" s="140"/>
      <c r="G156" s="140"/>
      <c r="H156" s="140"/>
      <c r="I156" s="140"/>
      <c r="J156" s="140"/>
      <c r="K156" s="71"/>
      <c r="L156" s="78"/>
      <c r="M156" s="78"/>
      <c r="N156" s="78"/>
      <c r="O156" s="78"/>
      <c r="P156" s="78"/>
      <c r="Q156" s="78"/>
      <c r="R156" s="78"/>
      <c r="S156" s="71"/>
      <c r="T156" s="71"/>
      <c r="U156" s="71"/>
      <c r="V156" s="76"/>
      <c r="W156" s="32"/>
      <c r="X156" s="76"/>
      <c r="Y156" s="32"/>
      <c r="Z156" s="76"/>
      <c r="AA156" s="32"/>
      <c r="AB156" s="76"/>
    </row>
    <row r="157" spans="1:29" s="78" customFormat="1" ht="21.75" customHeight="1">
      <c r="A157" s="80" t="s">
        <v>102</v>
      </c>
      <c r="B157" s="97"/>
      <c r="D157" s="4">
        <f>D144</f>
        <v>101581792</v>
      </c>
      <c r="F157" s="98">
        <f>F144</f>
        <v>359682944</v>
      </c>
      <c r="H157" s="4">
        <f>H144</f>
        <v>58911388</v>
      </c>
      <c r="J157" s="98">
        <f>J144</f>
        <v>181660663</v>
      </c>
      <c r="L157" s="71"/>
      <c r="M157" s="71"/>
      <c r="N157" s="71"/>
      <c r="O157" s="71"/>
      <c r="P157" s="71"/>
      <c r="Q157" s="71"/>
      <c r="R157" s="71"/>
      <c r="V157" s="76"/>
      <c r="W157" s="32"/>
      <c r="X157" s="76"/>
      <c r="Y157" s="32"/>
      <c r="Z157" s="76"/>
      <c r="AA157" s="32"/>
      <c r="AB157" s="76"/>
    </row>
    <row r="158" spans="1:29" s="71" customFormat="1" ht="21.75" customHeight="1">
      <c r="A158" s="73"/>
      <c r="B158" s="65"/>
      <c r="D158" s="5"/>
      <c r="E158" s="5"/>
      <c r="F158" s="5"/>
      <c r="G158" s="5"/>
      <c r="H158" s="5"/>
      <c r="I158" s="5"/>
      <c r="J158" s="5"/>
      <c r="V158" s="76"/>
      <c r="W158" s="32"/>
      <c r="X158" s="76"/>
      <c r="Y158" s="32"/>
      <c r="Z158" s="76"/>
      <c r="AA158" s="32"/>
      <c r="AB158" s="76"/>
    </row>
    <row r="159" spans="1:29" s="71" customFormat="1" ht="21.75" customHeight="1">
      <c r="A159" s="80" t="s">
        <v>109</v>
      </c>
      <c r="B159" s="65"/>
      <c r="D159" s="5"/>
      <c r="E159" s="5"/>
      <c r="F159" s="5"/>
      <c r="G159" s="5"/>
      <c r="H159" s="5"/>
      <c r="I159" s="5"/>
      <c r="J159" s="5"/>
      <c r="V159" s="76"/>
      <c r="W159" s="32"/>
      <c r="X159" s="76"/>
      <c r="Y159" s="32"/>
      <c r="Z159" s="76"/>
      <c r="AA159" s="32"/>
      <c r="AB159" s="76"/>
    </row>
    <row r="160" spans="1:29" s="71" customFormat="1" ht="21.75" customHeight="1">
      <c r="A160" s="99" t="s">
        <v>110</v>
      </c>
      <c r="B160" s="65"/>
      <c r="D160" s="5"/>
      <c r="E160" s="5"/>
      <c r="F160" s="5"/>
      <c r="G160" s="5"/>
      <c r="H160" s="5"/>
      <c r="I160" s="5"/>
      <c r="J160" s="5"/>
      <c r="V160" s="76"/>
      <c r="W160" s="32"/>
      <c r="X160" s="76"/>
      <c r="Y160" s="32"/>
      <c r="Z160" s="76"/>
      <c r="AA160" s="32"/>
      <c r="AB160" s="76"/>
    </row>
    <row r="161" spans="1:31" s="71" customFormat="1" ht="21.75" hidden="1" customHeight="1">
      <c r="A161" s="66" t="s">
        <v>111</v>
      </c>
      <c r="B161" s="65"/>
      <c r="D161" s="52">
        <v>0</v>
      </c>
      <c r="E161" s="5"/>
      <c r="F161" s="13">
        <v>0</v>
      </c>
      <c r="G161" s="5"/>
      <c r="H161" s="52">
        <v>0</v>
      </c>
      <c r="I161" s="5"/>
      <c r="J161" s="52">
        <v>0</v>
      </c>
      <c r="V161" s="76"/>
      <c r="W161" s="32"/>
      <c r="X161" s="76"/>
      <c r="Y161" s="32"/>
      <c r="Z161" s="76"/>
      <c r="AA161" s="32"/>
      <c r="AB161" s="76"/>
    </row>
    <row r="162" spans="1:31" s="71" customFormat="1" ht="21.75" customHeight="1">
      <c r="A162" s="66" t="s">
        <v>249</v>
      </c>
      <c r="B162" s="65"/>
      <c r="D162" s="52">
        <v>0</v>
      </c>
      <c r="E162" s="5"/>
      <c r="F162" s="52">
        <v>5350195</v>
      </c>
      <c r="G162" s="5"/>
      <c r="H162" s="52">
        <v>0</v>
      </c>
      <c r="I162" s="5"/>
      <c r="J162" s="52">
        <v>0</v>
      </c>
      <c r="V162" s="76"/>
      <c r="W162" s="32"/>
      <c r="X162" s="76"/>
      <c r="Y162" s="32"/>
      <c r="Z162" s="76"/>
      <c r="AA162" s="32"/>
      <c r="AB162" s="76"/>
    </row>
    <row r="163" spans="1:31" s="71" customFormat="1" ht="21.75" hidden="1" customHeight="1">
      <c r="A163" s="51" t="s">
        <v>112</v>
      </c>
      <c r="B163" s="65">
        <v>29</v>
      </c>
      <c r="D163" s="40" t="s">
        <v>29</v>
      </c>
      <c r="E163" s="5"/>
      <c r="F163" s="40" t="s">
        <v>29</v>
      </c>
      <c r="G163" s="5"/>
      <c r="H163" s="40" t="s">
        <v>29</v>
      </c>
      <c r="I163" s="5"/>
      <c r="J163" s="40" t="s">
        <v>29</v>
      </c>
      <c r="V163" s="76"/>
      <c r="W163" s="32"/>
      <c r="X163" s="76"/>
      <c r="Y163" s="32"/>
      <c r="Z163" s="76"/>
      <c r="AA163" s="32"/>
      <c r="AB163" s="76"/>
    </row>
    <row r="164" spans="1:31" s="71" customFormat="1" ht="21.75" hidden="1" customHeight="1">
      <c r="A164" s="66" t="s">
        <v>113</v>
      </c>
      <c r="B164" s="65"/>
      <c r="D164" s="40"/>
      <c r="E164" s="5"/>
      <c r="F164" s="40"/>
      <c r="G164" s="5"/>
      <c r="H164" s="40"/>
      <c r="I164" s="5"/>
      <c r="J164" s="40"/>
      <c r="V164" s="76"/>
      <c r="W164" s="32"/>
      <c r="X164" s="76"/>
      <c r="Y164" s="32"/>
      <c r="Z164" s="76"/>
      <c r="AA164" s="32"/>
      <c r="AB164" s="76"/>
    </row>
    <row r="165" spans="1:31" s="71" customFormat="1" ht="21.75" hidden="1" customHeight="1">
      <c r="A165" s="66" t="s">
        <v>114</v>
      </c>
      <c r="B165" s="65">
        <v>27</v>
      </c>
      <c r="D165" s="40" t="s">
        <v>29</v>
      </c>
      <c r="E165" s="5"/>
      <c r="F165" s="40" t="s">
        <v>29</v>
      </c>
      <c r="G165" s="5"/>
      <c r="H165" s="40" t="s">
        <v>29</v>
      </c>
      <c r="I165" s="5"/>
      <c r="J165" s="40" t="s">
        <v>29</v>
      </c>
      <c r="V165" s="76"/>
      <c r="W165" s="32"/>
      <c r="X165" s="76"/>
      <c r="Y165" s="32"/>
      <c r="Z165" s="76"/>
      <c r="AA165" s="32"/>
      <c r="AB165" s="76"/>
    </row>
    <row r="166" spans="1:31" s="71" customFormat="1" ht="21.75" customHeight="1">
      <c r="A166" s="80" t="s">
        <v>115</v>
      </c>
      <c r="B166" s="65"/>
      <c r="D166" s="53">
        <f>SUM(D161:D165)</f>
        <v>0</v>
      </c>
      <c r="E166" s="4"/>
      <c r="F166" s="6">
        <f>SUM(F161:F165)</f>
        <v>5350195</v>
      </c>
      <c r="G166" s="4"/>
      <c r="H166" s="53">
        <f>SUM(H161:H165)</f>
        <v>0</v>
      </c>
      <c r="I166" s="4"/>
      <c r="J166" s="53">
        <f>SUM(J161:J165)</f>
        <v>0</v>
      </c>
      <c r="V166" s="76"/>
      <c r="W166" s="32"/>
      <c r="X166" s="76"/>
      <c r="Y166" s="32"/>
      <c r="Z166" s="76"/>
      <c r="AA166" s="32"/>
      <c r="AB166" s="76"/>
    </row>
    <row r="167" spans="1:31" s="71" customFormat="1" ht="21.75" customHeight="1">
      <c r="A167" s="99"/>
      <c r="B167" s="65"/>
      <c r="D167" s="24"/>
      <c r="E167" s="4"/>
      <c r="F167" s="24"/>
      <c r="G167" s="4"/>
      <c r="H167" s="24"/>
      <c r="I167" s="4"/>
      <c r="J167" s="24"/>
      <c r="V167" s="76"/>
      <c r="W167" s="32"/>
      <c r="X167" s="76"/>
      <c r="Y167" s="32"/>
      <c r="Z167" s="76"/>
      <c r="AA167" s="32"/>
      <c r="AB167" s="76"/>
    </row>
    <row r="168" spans="1:31" s="71" customFormat="1" ht="21.75" customHeight="1">
      <c r="A168" s="99" t="s">
        <v>116</v>
      </c>
      <c r="B168" s="65"/>
      <c r="D168" s="27"/>
      <c r="E168" s="5"/>
      <c r="F168" s="27"/>
      <c r="G168" s="5"/>
      <c r="H168" s="27"/>
      <c r="I168" s="5"/>
      <c r="J168" s="27"/>
      <c r="V168" s="76"/>
      <c r="W168" s="32"/>
      <c r="X168" s="76"/>
      <c r="Y168" s="32"/>
      <c r="Z168" s="76"/>
      <c r="AA168" s="32"/>
      <c r="AB168" s="76"/>
    </row>
    <row r="169" spans="1:31" s="71" customFormat="1" ht="21.75" customHeight="1">
      <c r="A169" s="66" t="s">
        <v>258</v>
      </c>
      <c r="B169" s="65"/>
      <c r="D169" s="27"/>
      <c r="E169" s="5"/>
      <c r="F169" s="27"/>
      <c r="G169" s="5"/>
      <c r="H169" s="27"/>
      <c r="I169" s="5"/>
      <c r="J169" s="27"/>
      <c r="V169" s="76"/>
      <c r="W169" s="32"/>
      <c r="X169" s="76"/>
      <c r="Y169" s="32"/>
      <c r="Z169" s="76"/>
      <c r="AA169" s="32"/>
      <c r="AB169" s="76"/>
    </row>
    <row r="170" spans="1:31" s="71" customFormat="1" ht="21.75" customHeight="1">
      <c r="A170" s="66" t="s">
        <v>117</v>
      </c>
      <c r="B170" s="65">
        <v>31</v>
      </c>
      <c r="D170" s="27">
        <v>-3609438</v>
      </c>
      <c r="E170" s="14"/>
      <c r="F170" s="27">
        <v>-11709994</v>
      </c>
      <c r="H170" s="27">
        <v>-4092889</v>
      </c>
      <c r="J170" s="27">
        <v>-11930616</v>
      </c>
      <c r="S170" s="32"/>
      <c r="T170" s="76"/>
      <c r="U170" s="32"/>
      <c r="V170" s="76"/>
      <c r="W170" s="32"/>
      <c r="X170" s="76"/>
      <c r="Y170" s="32"/>
      <c r="Z170" s="76"/>
      <c r="AA170" s="32"/>
      <c r="AB170" s="76"/>
    </row>
    <row r="171" spans="1:31" s="71" customFormat="1" ht="21.75" customHeight="1">
      <c r="A171" s="66" t="s">
        <v>274</v>
      </c>
      <c r="B171" s="65" t="s">
        <v>310</v>
      </c>
      <c r="D171" s="27">
        <v>-6224280</v>
      </c>
      <c r="E171" s="14"/>
      <c r="F171" s="27">
        <v>-2254717</v>
      </c>
      <c r="G171" s="14"/>
      <c r="H171" s="52">
        <v>0</v>
      </c>
      <c r="I171" s="14"/>
      <c r="J171" s="52">
        <v>0</v>
      </c>
      <c r="S171" s="32"/>
      <c r="T171" s="17"/>
      <c r="U171" s="32"/>
      <c r="V171" s="76"/>
      <c r="W171" s="32"/>
      <c r="X171" s="76"/>
      <c r="Y171" s="32"/>
      <c r="Z171" s="76"/>
      <c r="AA171" s="32"/>
      <c r="AB171" s="76"/>
    </row>
    <row r="172" spans="1:31" s="71" customFormat="1" ht="21.75" customHeight="1">
      <c r="A172" s="66" t="s">
        <v>118</v>
      </c>
      <c r="B172" s="65">
        <v>22</v>
      </c>
      <c r="D172" s="27">
        <v>1760428</v>
      </c>
      <c r="E172" s="14"/>
      <c r="F172" s="27">
        <v>21078819</v>
      </c>
      <c r="G172" s="14"/>
      <c r="H172" s="52">
        <v>0</v>
      </c>
      <c r="I172" s="14"/>
      <c r="J172" s="52">
        <v>0</v>
      </c>
      <c r="S172" s="32"/>
      <c r="T172" s="100"/>
      <c r="U172" s="32"/>
      <c r="V172" s="76"/>
      <c r="W172" s="32"/>
      <c r="X172" s="76"/>
      <c r="Y172" s="32"/>
      <c r="Z172" s="76"/>
      <c r="AA172" s="32"/>
      <c r="AB172" s="76"/>
    </row>
    <row r="173" spans="1:31" s="71" customFormat="1" ht="21.75" customHeight="1">
      <c r="A173" s="66" t="s">
        <v>119</v>
      </c>
      <c r="B173" s="65"/>
      <c r="D173" s="14"/>
      <c r="E173" s="14"/>
      <c r="F173" s="14"/>
      <c r="G173" s="14"/>
      <c r="H173" s="14"/>
      <c r="I173" s="14"/>
      <c r="J173" s="14"/>
      <c r="S173" s="32"/>
      <c r="T173" s="100"/>
      <c r="U173" s="32"/>
      <c r="V173" s="76"/>
      <c r="W173" s="32"/>
      <c r="X173" s="76"/>
      <c r="Y173" s="32"/>
      <c r="Z173" s="76"/>
      <c r="AA173" s="32"/>
      <c r="AB173" s="76"/>
    </row>
    <row r="174" spans="1:31" s="71" customFormat="1" ht="21.75" customHeight="1">
      <c r="A174" s="66" t="s">
        <v>114</v>
      </c>
      <c r="B174" s="65">
        <v>28</v>
      </c>
      <c r="D174" s="22">
        <v>1148165</v>
      </c>
      <c r="E174" s="14"/>
      <c r="F174" s="22">
        <v>-3798517</v>
      </c>
      <c r="G174" s="14"/>
      <c r="H174" s="54">
        <v>0</v>
      </c>
      <c r="I174" s="14"/>
      <c r="J174" s="54">
        <v>0</v>
      </c>
      <c r="L174" s="76"/>
      <c r="M174" s="32"/>
      <c r="N174" s="76"/>
      <c r="O174" s="32"/>
      <c r="P174" s="76"/>
      <c r="Q174" s="32"/>
      <c r="R174" s="76"/>
      <c r="S174" s="32"/>
      <c r="T174" s="100"/>
      <c r="U174" s="32"/>
      <c r="V174" s="76"/>
      <c r="W174" s="32"/>
      <c r="X174" s="76"/>
      <c r="Y174" s="32"/>
      <c r="Z174" s="76"/>
      <c r="AA174" s="32"/>
      <c r="AB174" s="76"/>
      <c r="AC174" s="76"/>
      <c r="AD174" s="100"/>
      <c r="AE174" s="100"/>
    </row>
    <row r="175" spans="1:31" ht="21.75" customHeight="1">
      <c r="A175" s="80" t="s">
        <v>120</v>
      </c>
      <c r="C175" s="71"/>
      <c r="D175" s="4">
        <f>SUM(D168:D174)</f>
        <v>-6925125</v>
      </c>
      <c r="E175" s="71"/>
      <c r="F175" s="4">
        <f>SUM(F168:F174)</f>
        <v>3315591</v>
      </c>
      <c r="G175" s="71"/>
      <c r="H175" s="4">
        <f>SUM(H168:H174)</f>
        <v>-4092889</v>
      </c>
      <c r="I175" s="71"/>
      <c r="J175" s="4">
        <f>SUM(J168:J174)</f>
        <v>-11930616</v>
      </c>
      <c r="K175" s="71"/>
      <c r="L175" s="17"/>
      <c r="M175" s="32"/>
      <c r="N175" s="17"/>
      <c r="O175" s="32"/>
      <c r="P175" s="17"/>
      <c r="Q175" s="32"/>
      <c r="R175" s="17"/>
      <c r="S175" s="32"/>
      <c r="T175" s="71"/>
      <c r="U175" s="32"/>
      <c r="V175" s="76"/>
      <c r="W175" s="32"/>
      <c r="X175" s="76"/>
      <c r="Y175" s="32"/>
      <c r="Z175" s="76"/>
      <c r="AA175" s="32"/>
      <c r="AB175" s="76"/>
      <c r="AC175" s="17"/>
      <c r="AD175" s="71"/>
      <c r="AE175" s="71"/>
    </row>
    <row r="176" spans="1:31" s="78" customFormat="1" ht="21.75" customHeight="1">
      <c r="A176" s="80" t="s">
        <v>259</v>
      </c>
      <c r="B176" s="65"/>
      <c r="D176" s="6">
        <f>SUM(D175,D166)</f>
        <v>-6925125</v>
      </c>
      <c r="E176" s="4"/>
      <c r="F176" s="6">
        <f>SUM(F175,F166)</f>
        <v>8665786</v>
      </c>
      <c r="G176" s="4"/>
      <c r="H176" s="6">
        <f>SUM(H175,H166)</f>
        <v>-4092889</v>
      </c>
      <c r="I176" s="4"/>
      <c r="J176" s="6">
        <f>SUM(J175,J166)</f>
        <v>-11930616</v>
      </c>
      <c r="L176" s="100"/>
      <c r="M176" s="32"/>
      <c r="N176" s="100"/>
      <c r="O176" s="32"/>
      <c r="P176" s="100"/>
      <c r="Q176" s="32"/>
      <c r="R176" s="100"/>
      <c r="S176" s="32"/>
      <c r="T176" s="101"/>
      <c r="U176" s="32"/>
      <c r="V176" s="76"/>
      <c r="W176" s="32"/>
      <c r="X176" s="76"/>
      <c r="Y176" s="32"/>
      <c r="Z176" s="76"/>
      <c r="AA176" s="32"/>
      <c r="AB176" s="76"/>
      <c r="AC176" s="100"/>
    </row>
    <row r="177" spans="1:29" s="78" customFormat="1" ht="21.75" customHeight="1" thickBot="1">
      <c r="A177" s="102" t="s">
        <v>260</v>
      </c>
      <c r="B177" s="97"/>
      <c r="D177" s="7">
        <f>D157+D176</f>
        <v>94656667</v>
      </c>
      <c r="E177" s="4"/>
      <c r="F177" s="7">
        <f>F157+F176</f>
        <v>368348730</v>
      </c>
      <c r="G177" s="4"/>
      <c r="H177" s="7">
        <f>H157+H176</f>
        <v>54818499</v>
      </c>
      <c r="I177" s="4"/>
      <c r="J177" s="7">
        <f>J157+J176</f>
        <v>169730047</v>
      </c>
      <c r="L177" s="100"/>
      <c r="M177" s="32"/>
      <c r="N177" s="100"/>
      <c r="O177" s="32"/>
      <c r="P177" s="100"/>
      <c r="Q177" s="32"/>
      <c r="R177" s="100"/>
      <c r="S177" s="32"/>
      <c r="U177" s="32"/>
      <c r="V177" s="76"/>
      <c r="W177" s="32"/>
      <c r="X177" s="76"/>
      <c r="Y177" s="32"/>
      <c r="Z177" s="76"/>
      <c r="AA177" s="32"/>
      <c r="AB177" s="76"/>
      <c r="AC177" s="100"/>
    </row>
    <row r="178" spans="1:29" s="71" customFormat="1" ht="21.75" customHeight="1" thickTop="1">
      <c r="A178" s="103"/>
      <c r="B178" s="65"/>
      <c r="D178" s="5"/>
      <c r="E178" s="5"/>
      <c r="F178" s="5"/>
      <c r="G178" s="5"/>
      <c r="H178" s="5"/>
      <c r="I178" s="5"/>
      <c r="J178" s="5"/>
      <c r="L178" s="100"/>
      <c r="M178" s="32"/>
      <c r="N178" s="100"/>
      <c r="O178" s="32"/>
      <c r="P178" s="100"/>
      <c r="Q178" s="32"/>
      <c r="R178" s="100"/>
      <c r="S178" s="32"/>
      <c r="U178" s="32"/>
      <c r="V178" s="76"/>
      <c r="W178" s="32"/>
      <c r="X178" s="76"/>
      <c r="Y178" s="32"/>
      <c r="Z178" s="76"/>
      <c r="AA178" s="32"/>
      <c r="AB178" s="76"/>
      <c r="AC178" s="100"/>
    </row>
    <row r="179" spans="1:29" s="71" customFormat="1" ht="21.75" customHeight="1">
      <c r="A179" s="78" t="s">
        <v>261</v>
      </c>
      <c r="B179" s="65"/>
      <c r="D179" s="5"/>
      <c r="E179" s="5"/>
      <c r="F179" s="5"/>
      <c r="G179" s="5"/>
      <c r="H179" s="5"/>
      <c r="I179" s="5"/>
      <c r="J179" s="5"/>
      <c r="M179" s="32"/>
      <c r="O179" s="32"/>
      <c r="Q179" s="32"/>
      <c r="S179" s="32"/>
      <c r="U179" s="32"/>
      <c r="V179" s="76"/>
      <c r="W179" s="32"/>
      <c r="X179" s="76"/>
      <c r="Y179" s="32"/>
      <c r="Z179" s="76"/>
      <c r="AA179" s="32"/>
      <c r="AB179" s="76"/>
    </row>
    <row r="180" spans="1:29" s="71" customFormat="1" ht="21.75" customHeight="1">
      <c r="A180" t="s">
        <v>104</v>
      </c>
      <c r="B180" s="65"/>
      <c r="D180" s="38">
        <f>'งบเปลี่ยนแปลง-14_15'!X71</f>
        <v>43670387</v>
      </c>
      <c r="E180" s="38">
        <v>0</v>
      </c>
      <c r="F180" s="38">
        <v>368249297</v>
      </c>
      <c r="G180" s="38">
        <v>0</v>
      </c>
      <c r="H180" s="38">
        <f>H177</f>
        <v>54818499</v>
      </c>
      <c r="I180" s="38">
        <v>0</v>
      </c>
      <c r="J180" s="38">
        <v>169730047</v>
      </c>
      <c r="L180" s="101"/>
      <c r="M180" s="32"/>
      <c r="N180" s="101"/>
      <c r="O180" s="32"/>
      <c r="P180" s="101"/>
      <c r="Q180" s="32"/>
      <c r="R180" s="101"/>
      <c r="S180" s="32"/>
      <c r="T180" s="70"/>
      <c r="U180" s="32"/>
      <c r="V180" s="76"/>
      <c r="W180" s="32"/>
      <c r="X180" s="76"/>
      <c r="Y180" s="32"/>
      <c r="Z180" s="76"/>
      <c r="AA180" s="32"/>
      <c r="AB180" s="76"/>
      <c r="AC180" s="101"/>
    </row>
    <row r="181" spans="1:29" s="71" customFormat="1" ht="21.75" customHeight="1">
      <c r="A181" s="66" t="s">
        <v>105</v>
      </c>
      <c r="B181" s="65"/>
      <c r="D181" s="37">
        <f>D182-D180</f>
        <v>50986280</v>
      </c>
      <c r="E181" s="5"/>
      <c r="F181" s="37">
        <v>99433</v>
      </c>
      <c r="G181" s="5"/>
      <c r="H181" s="54">
        <v>0</v>
      </c>
      <c r="I181" s="14"/>
      <c r="J181" s="54">
        <v>0</v>
      </c>
      <c r="L181" s="78"/>
      <c r="M181" s="32"/>
      <c r="N181" s="78"/>
      <c r="O181" s="32"/>
      <c r="P181" s="78"/>
      <c r="Q181" s="32"/>
      <c r="R181" s="78"/>
      <c r="S181" s="32"/>
      <c r="T181" s="70"/>
      <c r="U181" s="32"/>
      <c r="V181" s="76"/>
      <c r="W181" s="32"/>
      <c r="X181" s="76"/>
      <c r="Y181" s="32"/>
      <c r="Z181" s="76"/>
      <c r="AA181" s="32"/>
      <c r="AB181" s="76"/>
      <c r="AC181" s="78"/>
    </row>
    <row r="182" spans="1:29" s="78" customFormat="1" ht="21.75" customHeight="1" thickBot="1">
      <c r="A182" s="80"/>
      <c r="B182" s="97"/>
      <c r="D182" s="7">
        <f>D177</f>
        <v>94656667</v>
      </c>
      <c r="E182" s="4"/>
      <c r="F182" s="7">
        <f>SUM(F180:F181)</f>
        <v>368348730</v>
      </c>
      <c r="G182" s="4"/>
      <c r="H182" s="7">
        <f>H177</f>
        <v>54818499</v>
      </c>
      <c r="I182" s="4"/>
      <c r="J182" s="7">
        <f>SUM(J180:J181)</f>
        <v>169730047</v>
      </c>
      <c r="L182" s="71"/>
      <c r="M182" s="32"/>
      <c r="N182" s="71"/>
      <c r="O182" s="32"/>
      <c r="P182" s="71"/>
      <c r="Q182" s="32"/>
      <c r="R182" s="71"/>
      <c r="S182" s="32"/>
      <c r="U182" s="32"/>
      <c r="V182" s="76"/>
      <c r="W182" s="32"/>
      <c r="X182" s="76"/>
      <c r="Y182" s="32"/>
      <c r="Z182" s="76"/>
      <c r="AA182" s="32"/>
      <c r="AB182" s="76"/>
      <c r="AC182" s="71"/>
    </row>
    <row r="183" spans="1:29" ht="21.75" customHeight="1" thickTop="1">
      <c r="A183" s="73"/>
      <c r="C183" s="71"/>
      <c r="D183" s="71"/>
      <c r="E183" s="71"/>
      <c r="F183" s="71"/>
      <c r="G183" s="71"/>
      <c r="H183" s="71"/>
      <c r="I183" s="71"/>
      <c r="J183" s="71"/>
      <c r="K183" s="71"/>
      <c r="L183" s="71"/>
      <c r="M183" s="71"/>
      <c r="N183" s="71"/>
      <c r="O183" s="71"/>
      <c r="P183" s="71"/>
      <c r="Q183" s="71"/>
      <c r="R183" s="71"/>
      <c r="S183" s="71"/>
      <c r="T183" s="71"/>
      <c r="U183" s="71"/>
      <c r="V183" s="71"/>
      <c r="W183" s="71"/>
      <c r="X183" s="71"/>
      <c r="Y183" s="71"/>
      <c r="Z183" s="71"/>
      <c r="AA183" s="71"/>
      <c r="AB183" s="71"/>
      <c r="AC183" s="71"/>
    </row>
    <row r="184" spans="1:29" ht="21.75" customHeight="1">
      <c r="A184" s="73"/>
      <c r="C184" s="71"/>
      <c r="D184" s="48"/>
      <c r="E184" s="71"/>
      <c r="F184" s="48"/>
      <c r="G184" s="71"/>
      <c r="H184" s="76"/>
      <c r="I184" s="71"/>
      <c r="J184" s="71"/>
      <c r="K184" s="71"/>
      <c r="L184" s="71"/>
      <c r="M184" s="71"/>
      <c r="N184" s="71"/>
      <c r="O184" s="71"/>
      <c r="P184" s="71"/>
      <c r="Q184" s="71"/>
      <c r="R184" s="71"/>
      <c r="S184" s="71"/>
      <c r="T184" s="71"/>
      <c r="U184" s="71"/>
      <c r="V184" s="71"/>
      <c r="W184" s="71"/>
      <c r="X184" s="71"/>
      <c r="Y184" s="71"/>
      <c r="Z184" s="71"/>
      <c r="AA184" s="71"/>
      <c r="AB184" s="71"/>
      <c r="AC184" s="71"/>
    </row>
  </sheetData>
  <mergeCells count="29">
    <mergeCell ref="D156:J156"/>
    <mergeCell ref="H88:J88"/>
    <mergeCell ref="D4:F4"/>
    <mergeCell ref="H4:J4"/>
    <mergeCell ref="D49:F49"/>
    <mergeCell ref="H49:J49"/>
    <mergeCell ref="D7:J7"/>
    <mergeCell ref="D52:J52"/>
    <mergeCell ref="D88:F88"/>
    <mergeCell ref="D91:J91"/>
    <mergeCell ref="D117:J117"/>
    <mergeCell ref="D113:F113"/>
    <mergeCell ref="H113:J113"/>
    <mergeCell ref="D5:F5"/>
    <mergeCell ref="H5:J5"/>
    <mergeCell ref="D89:F89"/>
    <mergeCell ref="H89:J89"/>
    <mergeCell ref="D50:F50"/>
    <mergeCell ref="H50:J50"/>
    <mergeCell ref="D154:F154"/>
    <mergeCell ref="H153:J153"/>
    <mergeCell ref="H154:J154"/>
    <mergeCell ref="D114:F114"/>
    <mergeCell ref="D115:F115"/>
    <mergeCell ref="H114:J114"/>
    <mergeCell ref="H115:J115"/>
    <mergeCell ref="D153:F153"/>
    <mergeCell ref="D152:F152"/>
    <mergeCell ref="H152:J152"/>
  </mergeCells>
  <phoneticPr fontId="8" type="noConversion"/>
  <pageMargins left="0.7" right="0.7" top="0.48" bottom="0.5" header="0.5" footer="0.5"/>
  <pageSetup paperSize="9" scale="71" firstPageNumber="9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4" manualBreakCount="4">
    <brk id="45" max="16383" man="1"/>
    <brk id="84" max="16383" man="1"/>
    <brk id="109" max="16383" man="1"/>
    <brk id="148" max="16383" man="1"/>
  </rowBreaks>
  <ignoredErrors>
    <ignoredError sqref="G105:I10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77"/>
  <sheetViews>
    <sheetView view="pageBreakPreview" topLeftCell="A50" zoomScale="50" zoomScaleNormal="70" zoomScaleSheetLayoutView="50" workbookViewId="0">
      <selection activeCell="F108" sqref="F108"/>
    </sheetView>
  </sheetViews>
  <sheetFormatPr defaultColWidth="9.09765625" defaultRowHeight="22.5" customHeight="1"/>
  <cols>
    <col min="1" max="1" width="56.19921875" style="71" customWidth="1"/>
    <col min="2" max="2" width="7.69921875" style="109" customWidth="1"/>
    <col min="3" max="3" width="1.09765625" style="71" customWidth="1"/>
    <col min="4" max="4" width="14.3984375" style="71" bestFit="1" customWidth="1"/>
    <col min="5" max="5" width="1.3984375" style="71" customWidth="1"/>
    <col min="6" max="6" width="12.59765625" style="71" bestFit="1" customWidth="1"/>
    <col min="7" max="7" width="1.09765625" style="71" customWidth="1"/>
    <col min="8" max="8" width="16.59765625" style="71" customWidth="1"/>
    <col min="9" max="9" width="1.3984375" style="71" customWidth="1"/>
    <col min="10" max="10" width="12.8984375" style="71" customWidth="1"/>
    <col min="11" max="11" width="1.3984375" style="71" customWidth="1"/>
    <col min="12" max="12" width="15.8984375" style="71" bestFit="1" customWidth="1"/>
    <col min="13" max="13" width="1.09765625" style="71" customWidth="1"/>
    <col min="14" max="14" width="13.59765625" style="71" bestFit="1" customWidth="1"/>
    <col min="15" max="15" width="1.3984375" style="71" customWidth="1"/>
    <col min="16" max="16" width="17.8984375" style="71" customWidth="1"/>
    <col min="17" max="17" width="1.09765625" style="71" customWidth="1"/>
    <col min="18" max="18" width="14.09765625" style="71" customWidth="1"/>
    <col min="19" max="19" width="1.09765625" style="71" customWidth="1"/>
    <col min="20" max="20" width="14" style="71" bestFit="1" customWidth="1"/>
    <col min="21" max="21" width="1.09765625" style="71" customWidth="1"/>
    <col min="22" max="22" width="14.3984375" style="71" customWidth="1"/>
    <col min="23" max="23" width="1.09765625" style="71" customWidth="1"/>
    <col min="24" max="24" width="15.8984375" style="71" bestFit="1" customWidth="1"/>
    <col min="25" max="25" width="1.09765625" style="71" customWidth="1"/>
    <col min="26" max="26" width="15.5" style="71" bestFit="1" customWidth="1"/>
    <col min="27" max="27" width="1.09765625" style="71" customWidth="1"/>
    <col min="28" max="28" width="18.09765625" style="71" bestFit="1" customWidth="1"/>
    <col min="29" max="16384" width="9.09765625" style="71"/>
  </cols>
  <sheetData>
    <row r="1" spans="1:28" ht="22.5" customHeight="1">
      <c r="A1" s="142" t="s">
        <v>0</v>
      </c>
      <c r="B1" s="142"/>
      <c r="C1"/>
      <c r="D1" s="105"/>
      <c r="E1" s="105"/>
      <c r="F1" s="105"/>
      <c r="G1" s="105"/>
      <c r="H1" s="105"/>
      <c r="I1" s="105"/>
      <c r="J1" s="105"/>
      <c r="K1" s="105"/>
      <c r="L1" s="105" t="s">
        <v>121</v>
      </c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</row>
    <row r="2" spans="1:28" ht="22.5" customHeight="1">
      <c r="A2" s="135" t="s">
        <v>276</v>
      </c>
      <c r="B2" s="106" t="s">
        <v>122</v>
      </c>
      <c r="C2" s="107"/>
      <c r="D2" s="107" t="s">
        <v>123</v>
      </c>
      <c r="E2" s="107"/>
      <c r="F2" s="107" t="s">
        <v>123</v>
      </c>
      <c r="G2" s="107"/>
      <c r="H2" s="107"/>
      <c r="I2" s="107"/>
      <c r="J2"/>
      <c r="K2" s="107"/>
      <c r="L2"/>
      <c r="M2"/>
      <c r="N2"/>
      <c r="O2"/>
      <c r="P2"/>
      <c r="Q2"/>
      <c r="R2"/>
      <c r="S2"/>
      <c r="T2"/>
      <c r="U2"/>
      <c r="V2" s="105"/>
      <c r="W2" s="105"/>
      <c r="X2" s="105"/>
      <c r="Y2" s="105"/>
      <c r="Z2" s="105"/>
      <c r="AA2" s="105"/>
      <c r="AB2" s="105"/>
    </row>
    <row r="3" spans="1:28" customFormat="1" ht="15.5" customHeight="1">
      <c r="A3" s="142"/>
      <c r="B3" s="142"/>
      <c r="C3" s="142"/>
      <c r="D3" s="142"/>
      <c r="E3" s="142"/>
      <c r="F3" s="142"/>
      <c r="G3" s="142"/>
      <c r="H3" s="142"/>
    </row>
    <row r="4" spans="1:28" ht="22.5" customHeight="1">
      <c r="A4" s="74"/>
      <c r="B4" s="65"/>
      <c r="C4" s="74"/>
      <c r="D4" s="139" t="s">
        <v>124</v>
      </c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</row>
    <row r="5" spans="1:28" ht="22.5" customHeight="1">
      <c r="B5" s="65"/>
      <c r="C5" s="74"/>
      <c r="D5" s="74"/>
      <c r="E5" s="74"/>
      <c r="F5" s="74"/>
      <c r="G5" s="74"/>
      <c r="H5" s="108" t="s">
        <v>73</v>
      </c>
      <c r="I5" s="74"/>
      <c r="J5" s="141" t="s">
        <v>125</v>
      </c>
      <c r="K5" s="141"/>
      <c r="L5" s="141"/>
      <c r="M5" s="109"/>
      <c r="N5" s="141" t="s">
        <v>79</v>
      </c>
      <c r="O5" s="141"/>
      <c r="P5" s="141"/>
      <c r="Q5" s="141"/>
      <c r="R5" s="141"/>
      <c r="S5" s="141"/>
      <c r="T5" s="141"/>
      <c r="U5" s="141"/>
      <c r="V5" s="141"/>
      <c r="W5" s="74"/>
      <c r="X5" s="74"/>
      <c r="Y5" s="74"/>
      <c r="Z5" s="74"/>
      <c r="AA5" s="74"/>
      <c r="AB5" s="74"/>
    </row>
    <row r="6" spans="1:28" ht="22.5" customHeight="1">
      <c r="B6" s="65"/>
      <c r="C6" s="74"/>
      <c r="D6" s="74"/>
      <c r="E6" s="74"/>
      <c r="F6" s="74"/>
      <c r="G6" s="74"/>
      <c r="H6" s="74"/>
      <c r="I6" s="74"/>
      <c r="J6" s="96"/>
      <c r="K6" s="74"/>
      <c r="L6" s="74"/>
      <c r="M6" s="74"/>
      <c r="N6" s="96"/>
      <c r="O6" s="74"/>
      <c r="P6" s="96"/>
      <c r="Q6" s="74"/>
      <c r="R6" s="138" t="s">
        <v>126</v>
      </c>
      <c r="S6" s="138"/>
      <c r="T6" s="138"/>
      <c r="U6" s="74"/>
      <c r="V6" s="96" t="s">
        <v>127</v>
      </c>
      <c r="W6" s="74"/>
      <c r="X6" s="74"/>
      <c r="Y6" s="74"/>
      <c r="Z6" s="96" t="s">
        <v>128</v>
      </c>
      <c r="AA6" s="74"/>
      <c r="AB6" s="96"/>
    </row>
    <row r="7" spans="1:28" ht="22.5" customHeight="1">
      <c r="B7" s="65"/>
      <c r="C7" s="74"/>
      <c r="D7" s="96" t="s">
        <v>268</v>
      </c>
      <c r="E7" s="74"/>
      <c r="F7" s="74"/>
      <c r="G7" s="74"/>
      <c r="H7" s="96" t="s">
        <v>129</v>
      </c>
      <c r="I7" s="74"/>
      <c r="J7" s="96"/>
      <c r="K7" s="74"/>
      <c r="L7" s="74"/>
      <c r="M7" s="74"/>
      <c r="N7" s="96" t="s">
        <v>126</v>
      </c>
      <c r="O7" s="74"/>
      <c r="P7" s="96" t="s">
        <v>126</v>
      </c>
      <c r="Q7" s="74"/>
      <c r="R7" s="141" t="s">
        <v>130</v>
      </c>
      <c r="S7" s="141"/>
      <c r="T7" s="141"/>
      <c r="U7" s="74"/>
      <c r="V7" s="96" t="s">
        <v>131</v>
      </c>
      <c r="W7" s="74"/>
      <c r="Y7" s="74"/>
      <c r="Z7" s="96" t="s">
        <v>133</v>
      </c>
      <c r="AA7" s="74"/>
      <c r="AB7" s="96"/>
    </row>
    <row r="8" spans="1:28" ht="22.5" customHeight="1">
      <c r="B8" s="65"/>
      <c r="C8" s="74"/>
      <c r="D8" s="74" t="s">
        <v>134</v>
      </c>
      <c r="E8" s="74"/>
      <c r="F8" s="74" t="s">
        <v>135</v>
      </c>
      <c r="G8" s="74"/>
      <c r="H8" s="96" t="s">
        <v>136</v>
      </c>
      <c r="I8" s="74"/>
      <c r="J8" s="96" t="s">
        <v>137</v>
      </c>
      <c r="K8" s="74"/>
      <c r="L8" s="74"/>
      <c r="M8" s="74"/>
      <c r="N8" s="96" t="s">
        <v>138</v>
      </c>
      <c r="O8" s="74"/>
      <c r="P8" s="96" t="s">
        <v>139</v>
      </c>
      <c r="Q8" s="74"/>
      <c r="R8" s="74"/>
      <c r="S8" s="74"/>
      <c r="T8" s="74" t="s">
        <v>128</v>
      </c>
      <c r="U8" s="74"/>
      <c r="V8" s="96" t="s">
        <v>140</v>
      </c>
      <c r="W8" s="74"/>
      <c r="X8" s="74" t="s">
        <v>132</v>
      </c>
      <c r="Y8" s="74"/>
      <c r="Z8" s="96" t="s">
        <v>142</v>
      </c>
      <c r="AA8" s="74"/>
      <c r="AB8" s="96" t="s">
        <v>132</v>
      </c>
    </row>
    <row r="9" spans="1:28" ht="22.5" customHeight="1">
      <c r="B9" s="65" t="s">
        <v>5</v>
      </c>
      <c r="C9" s="74"/>
      <c r="D9" s="74" t="s">
        <v>143</v>
      </c>
      <c r="E9" s="74"/>
      <c r="F9" s="74" t="s">
        <v>144</v>
      </c>
      <c r="G9" s="74"/>
      <c r="H9" s="96" t="s">
        <v>145</v>
      </c>
      <c r="I9" s="74"/>
      <c r="J9" s="96" t="s">
        <v>146</v>
      </c>
      <c r="K9" s="74"/>
      <c r="L9" s="96" t="s">
        <v>147</v>
      </c>
      <c r="M9" s="74"/>
      <c r="N9" s="96" t="s">
        <v>148</v>
      </c>
      <c r="O9" s="74"/>
      <c r="P9" s="96" t="s">
        <v>149</v>
      </c>
      <c r="Q9" s="74"/>
      <c r="R9" s="74" t="s">
        <v>150</v>
      </c>
      <c r="S9" s="74"/>
      <c r="T9" s="74" t="s">
        <v>151</v>
      </c>
      <c r="U9" s="74"/>
      <c r="V9" s="96" t="s">
        <v>152</v>
      </c>
      <c r="W9" s="74"/>
      <c r="X9" s="96" t="s">
        <v>153</v>
      </c>
      <c r="Y9" s="74"/>
      <c r="Z9" s="96" t="s">
        <v>154</v>
      </c>
      <c r="AA9" s="74"/>
      <c r="AB9" s="96" t="s">
        <v>141</v>
      </c>
    </row>
    <row r="10" spans="1:28" ht="22.5" customHeight="1">
      <c r="B10" s="65"/>
      <c r="C10" s="74"/>
      <c r="D10" s="140" t="s">
        <v>6</v>
      </c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</row>
    <row r="11" spans="1:28" ht="22.5" customHeight="1">
      <c r="A11" s="78" t="s">
        <v>172</v>
      </c>
      <c r="B11" s="65"/>
      <c r="C11" s="74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</row>
    <row r="12" spans="1:28" ht="22.5" customHeight="1">
      <c r="A12" s="78" t="s">
        <v>173</v>
      </c>
      <c r="B12" s="97"/>
      <c r="C12" s="75"/>
      <c r="D12" s="81">
        <v>2264954920</v>
      </c>
      <c r="E12" s="81"/>
      <c r="F12" s="81">
        <v>503250900</v>
      </c>
      <c r="G12" s="81"/>
      <c r="H12" s="81">
        <v>1301453583</v>
      </c>
      <c r="I12" s="81"/>
      <c r="J12" s="81">
        <v>157490500</v>
      </c>
      <c r="K12" s="81"/>
      <c r="L12" s="81">
        <v>1032025895</v>
      </c>
      <c r="M12" s="81"/>
      <c r="N12" s="81">
        <v>-7689733</v>
      </c>
      <c r="O12" s="81"/>
      <c r="P12" s="81">
        <v>-73182866</v>
      </c>
      <c r="Q12" s="81"/>
      <c r="R12" s="81">
        <v>353677506</v>
      </c>
      <c r="S12" s="81"/>
      <c r="T12" s="81">
        <v>178589110</v>
      </c>
      <c r="U12" s="81"/>
      <c r="V12" s="81">
        <f>SUM(N12:T12)</f>
        <v>451394017</v>
      </c>
      <c r="W12" s="81"/>
      <c r="X12" s="81">
        <f>SUM(D12:L12,V12)</f>
        <v>5710569815</v>
      </c>
      <c r="Y12" s="81"/>
      <c r="Z12" s="81">
        <v>297759609</v>
      </c>
      <c r="AA12" s="81"/>
      <c r="AB12" s="81">
        <f>SUM(X12:Z12)</f>
        <v>6008329424</v>
      </c>
    </row>
    <row r="13" spans="1:28" ht="9.9" customHeight="1">
      <c r="A13" s="78"/>
      <c r="B13" s="97"/>
      <c r="C13" s="75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</row>
    <row r="14" spans="1:28" ht="22.5" customHeight="1">
      <c r="A14" s="78" t="s">
        <v>155</v>
      </c>
      <c r="B14" s="97"/>
      <c r="C14" s="75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</row>
    <row r="15" spans="1:28" ht="22.5" customHeight="1">
      <c r="A15" s="110" t="s">
        <v>156</v>
      </c>
      <c r="B15" s="97"/>
      <c r="C15" s="75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111"/>
      <c r="AA15" s="81"/>
      <c r="AB15" s="112"/>
    </row>
    <row r="16" spans="1:28" ht="22.5" hidden="1" customHeight="1">
      <c r="A16" t="s">
        <v>157</v>
      </c>
      <c r="B16" s="97"/>
      <c r="C16" s="75"/>
      <c r="D16" s="59">
        <v>0</v>
      </c>
      <c r="E16" s="36"/>
      <c r="F16" s="59">
        <v>0</v>
      </c>
      <c r="G16" s="40"/>
      <c r="H16" s="59">
        <v>0</v>
      </c>
      <c r="I16" s="36"/>
      <c r="J16" s="59">
        <v>0</v>
      </c>
      <c r="K16" s="36"/>
      <c r="L16" s="59">
        <v>0</v>
      </c>
      <c r="M16" s="36"/>
      <c r="N16" s="59">
        <v>0</v>
      </c>
      <c r="O16" s="36"/>
      <c r="P16" s="59">
        <v>0</v>
      </c>
      <c r="Q16" s="36"/>
      <c r="R16" s="59">
        <v>0</v>
      </c>
      <c r="S16" s="36"/>
      <c r="T16" s="59">
        <v>0</v>
      </c>
      <c r="U16" s="36"/>
      <c r="V16" s="59">
        <f>SUM(N16:T16)</f>
        <v>0</v>
      </c>
      <c r="W16" s="36"/>
      <c r="X16" s="59">
        <f>SUM(D16:L16,V16)</f>
        <v>0</v>
      </c>
      <c r="Y16" s="36"/>
      <c r="Z16" s="59">
        <v>0</v>
      </c>
      <c r="AA16" s="36"/>
      <c r="AB16" s="27">
        <f>SUM(X16:Z16)</f>
        <v>0</v>
      </c>
    </row>
    <row r="17" spans="1:28" ht="22.5" hidden="1" customHeight="1">
      <c r="A17" s="71" t="s">
        <v>158</v>
      </c>
      <c r="B17" s="65">
        <v>29</v>
      </c>
      <c r="C17" s="75"/>
      <c r="D17" s="59">
        <v>0</v>
      </c>
      <c r="E17" s="36"/>
      <c r="F17" s="59">
        <v>0</v>
      </c>
      <c r="G17" s="40"/>
      <c r="H17" s="59">
        <v>0</v>
      </c>
      <c r="I17" s="36"/>
      <c r="J17" s="59">
        <v>0</v>
      </c>
      <c r="K17" s="36"/>
      <c r="L17" s="59">
        <v>0</v>
      </c>
      <c r="M17" s="36"/>
      <c r="N17" s="59">
        <v>0</v>
      </c>
      <c r="O17" s="36"/>
      <c r="P17" s="59">
        <v>0</v>
      </c>
      <c r="Q17" s="36"/>
      <c r="R17" s="59">
        <v>0</v>
      </c>
      <c r="S17" s="36"/>
      <c r="T17" s="59">
        <v>0</v>
      </c>
      <c r="U17" s="36"/>
      <c r="V17" s="59">
        <f>SUM(N17:T17)</f>
        <v>0</v>
      </c>
      <c r="W17" s="36"/>
      <c r="X17" s="59">
        <f>SUM(D17:L17,V17)</f>
        <v>0</v>
      </c>
      <c r="Y17" s="36"/>
      <c r="Z17" s="59">
        <v>0</v>
      </c>
      <c r="AA17" s="36"/>
      <c r="AB17" s="27">
        <f>SUM(X17:Z17)</f>
        <v>0</v>
      </c>
    </row>
    <row r="18" spans="1:28" ht="22.5" customHeight="1">
      <c r="A18" t="s">
        <v>159</v>
      </c>
      <c r="C18" s="75"/>
      <c r="D18" s="59">
        <v>0</v>
      </c>
      <c r="E18" s="36"/>
      <c r="F18" s="59">
        <v>0</v>
      </c>
      <c r="G18" s="40"/>
      <c r="H18" s="59">
        <v>0</v>
      </c>
      <c r="I18" s="36"/>
      <c r="J18" s="59">
        <v>0</v>
      </c>
      <c r="K18" s="36"/>
      <c r="L18" s="56">
        <v>0</v>
      </c>
      <c r="M18" s="36"/>
      <c r="N18" s="59">
        <v>0</v>
      </c>
      <c r="O18" s="36"/>
      <c r="P18" s="59">
        <v>0</v>
      </c>
      <c r="Q18" s="36"/>
      <c r="R18" s="59">
        <v>0</v>
      </c>
      <c r="S18" s="36"/>
      <c r="T18" s="59">
        <v>0</v>
      </c>
      <c r="U18" s="36"/>
      <c r="V18" s="59">
        <f>SUM(N18:T18)</f>
        <v>0</v>
      </c>
      <c r="W18" s="36"/>
      <c r="X18" s="56">
        <f>SUM(D18:L18,V18)</f>
        <v>0</v>
      </c>
      <c r="Y18" s="36"/>
      <c r="Z18" s="30">
        <v>-27519189</v>
      </c>
      <c r="AA18" s="36"/>
      <c r="AB18" s="37">
        <f>SUM(X18:Z18)</f>
        <v>-27519189</v>
      </c>
    </row>
    <row r="19" spans="1:28" ht="22.5" customHeight="1">
      <c r="A19" s="110" t="s">
        <v>160</v>
      </c>
      <c r="B19" s="97"/>
      <c r="C19" s="75"/>
      <c r="D19" s="60">
        <f>SUM(D16:D18)</f>
        <v>0</v>
      </c>
      <c r="E19" s="81"/>
      <c r="F19" s="60">
        <f>SUM(F16:F18)</f>
        <v>0</v>
      </c>
      <c r="G19" s="81"/>
      <c r="H19" s="60">
        <f>SUM(H16:H18)</f>
        <v>0</v>
      </c>
      <c r="I19" s="81"/>
      <c r="J19" s="60">
        <f>SUM(J16:J18)</f>
        <v>0</v>
      </c>
      <c r="K19" s="81"/>
      <c r="L19" s="60">
        <f>SUM(L16:L18)</f>
        <v>0</v>
      </c>
      <c r="M19" s="81"/>
      <c r="N19" s="60">
        <f>SUM(N16:N18)</f>
        <v>0</v>
      </c>
      <c r="O19" s="81"/>
      <c r="P19" s="60">
        <f>SUM(P16:P18)</f>
        <v>0</v>
      </c>
      <c r="Q19" s="81"/>
      <c r="R19" s="60">
        <f>SUM(R16:R18)</f>
        <v>0</v>
      </c>
      <c r="S19" s="81"/>
      <c r="T19" s="60">
        <f>SUM(T16:T18)</f>
        <v>0</v>
      </c>
      <c r="U19" s="81"/>
      <c r="V19" s="60">
        <f>SUM(V16:V18)</f>
        <v>0</v>
      </c>
      <c r="W19" s="81"/>
      <c r="X19" s="60">
        <f>SUM(X16:X18)</f>
        <v>0</v>
      </c>
      <c r="Y19" s="81"/>
      <c r="Z19" s="89">
        <f>SUM(Z16:Z18)</f>
        <v>-27519189</v>
      </c>
      <c r="AA19" s="81"/>
      <c r="AB19" s="89">
        <f>SUM(AB16:AB18)</f>
        <v>-27519189</v>
      </c>
    </row>
    <row r="20" spans="1:28" ht="9.9" customHeight="1">
      <c r="A20" s="78"/>
      <c r="B20" s="97"/>
      <c r="C20" s="75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</row>
    <row r="21" spans="1:28" ht="22.5" customHeight="1">
      <c r="A21" s="110" t="s">
        <v>161</v>
      </c>
      <c r="B21" s="65"/>
      <c r="C21" s="75"/>
      <c r="D21" s="102"/>
      <c r="E21" s="81"/>
      <c r="F21" s="102"/>
      <c r="G21" s="102"/>
      <c r="H21" s="75"/>
      <c r="I21" s="81"/>
      <c r="J21" s="75"/>
      <c r="K21" s="81"/>
      <c r="L21" s="81"/>
      <c r="M21" s="81"/>
      <c r="N21" s="75"/>
      <c r="O21" s="81"/>
      <c r="P21" s="75"/>
      <c r="Q21" s="81"/>
      <c r="R21" s="75"/>
      <c r="S21" s="81"/>
      <c r="T21" s="75"/>
      <c r="U21" s="81"/>
      <c r="V21" s="75"/>
      <c r="W21" s="81"/>
      <c r="X21" s="81"/>
      <c r="Y21" s="81"/>
      <c r="Z21" s="81"/>
      <c r="AA21" s="81"/>
      <c r="AB21" s="81"/>
    </row>
    <row r="22" spans="1:28" ht="22.5" customHeight="1">
      <c r="A22" t="s">
        <v>164</v>
      </c>
      <c r="B22" s="97"/>
      <c r="C22" s="75"/>
      <c r="D22" s="75"/>
      <c r="E22" s="81"/>
      <c r="F22" s="75"/>
      <c r="G22" s="75"/>
      <c r="H22" s="75"/>
      <c r="I22" s="81"/>
      <c r="J22" s="75"/>
      <c r="K22" s="81"/>
      <c r="L22" s="81"/>
      <c r="M22" s="81"/>
      <c r="N22" s="75"/>
      <c r="O22" s="81"/>
      <c r="P22" s="75"/>
      <c r="Q22" s="81"/>
      <c r="R22" s="75"/>
      <c r="S22" s="81"/>
      <c r="T22" s="75"/>
      <c r="U22" s="81"/>
      <c r="V22" s="75"/>
      <c r="W22" s="81"/>
      <c r="X22" s="81"/>
      <c r="Y22" s="81"/>
      <c r="Z22" s="81"/>
      <c r="AA22" s="81"/>
      <c r="AB22" s="81"/>
    </row>
    <row r="23" spans="1:28" ht="22.5" customHeight="1">
      <c r="A23" t="s">
        <v>163</v>
      </c>
      <c r="B23" s="65"/>
      <c r="C23" s="75"/>
      <c r="D23" s="59">
        <v>0</v>
      </c>
      <c r="E23" s="36"/>
      <c r="F23" s="59">
        <v>0</v>
      </c>
      <c r="G23" s="96"/>
      <c r="H23" s="27">
        <v>-211602</v>
      </c>
      <c r="I23" s="36"/>
      <c r="J23" s="59">
        <v>0</v>
      </c>
      <c r="K23" s="36"/>
      <c r="L23" s="59">
        <v>0</v>
      </c>
      <c r="M23" s="36"/>
      <c r="N23" s="59">
        <v>0</v>
      </c>
      <c r="O23" s="36"/>
      <c r="P23" s="59">
        <v>0</v>
      </c>
      <c r="Q23" s="36"/>
      <c r="R23" s="59">
        <v>0</v>
      </c>
      <c r="S23" s="36"/>
      <c r="T23" s="59">
        <v>0</v>
      </c>
      <c r="U23" s="36"/>
      <c r="V23" s="59">
        <f>SUM(N23:T23)</f>
        <v>0</v>
      </c>
      <c r="W23" s="36"/>
      <c r="X23" s="36">
        <f>SUM(D23:L23,V23)</f>
        <v>-211602</v>
      </c>
      <c r="Y23" s="36"/>
      <c r="Z23" s="29">
        <v>-4688398</v>
      </c>
      <c r="AA23" s="36"/>
      <c r="AB23" s="59">
        <f>SUM(X23:Z23)</f>
        <v>-4900000</v>
      </c>
    </row>
    <row r="24" spans="1:28" ht="22.5" customHeight="1">
      <c r="A24" t="s">
        <v>162</v>
      </c>
      <c r="B24" s="97"/>
      <c r="C24" s="75"/>
      <c r="D24" s="61"/>
      <c r="E24" s="36"/>
      <c r="F24" s="61"/>
      <c r="G24" s="96"/>
      <c r="H24" s="96"/>
      <c r="I24" s="36"/>
      <c r="J24" s="61"/>
      <c r="K24" s="36"/>
      <c r="L24" s="61"/>
      <c r="M24" s="36"/>
      <c r="N24" s="61"/>
      <c r="O24" s="36"/>
      <c r="P24" s="61"/>
      <c r="Q24" s="36"/>
      <c r="R24" s="61"/>
      <c r="S24" s="36"/>
      <c r="T24" s="61"/>
      <c r="U24" s="36"/>
      <c r="V24" s="61"/>
      <c r="W24" s="36"/>
      <c r="X24" s="96"/>
      <c r="Y24" s="36"/>
      <c r="Z24" s="36"/>
      <c r="AA24" s="36"/>
      <c r="AB24" s="36"/>
    </row>
    <row r="25" spans="1:28" ht="22.5" customHeight="1">
      <c r="A25" t="s">
        <v>163</v>
      </c>
      <c r="B25" s="65"/>
      <c r="C25" s="75"/>
      <c r="D25" s="59">
        <v>0</v>
      </c>
      <c r="E25" s="36"/>
      <c r="F25" s="59">
        <v>0</v>
      </c>
      <c r="G25" s="96"/>
      <c r="H25" s="59">
        <v>0</v>
      </c>
      <c r="I25" s="36"/>
      <c r="J25" s="59">
        <v>0</v>
      </c>
      <c r="K25" s="36"/>
      <c r="L25" s="59">
        <v>0</v>
      </c>
      <c r="M25" s="36"/>
      <c r="N25" s="59">
        <v>0</v>
      </c>
      <c r="O25" s="36"/>
      <c r="P25" s="59">
        <v>0</v>
      </c>
      <c r="Q25" s="36"/>
      <c r="R25" s="59">
        <v>0</v>
      </c>
      <c r="S25" s="36"/>
      <c r="T25" s="59">
        <v>0</v>
      </c>
      <c r="U25" s="36"/>
      <c r="V25" s="59">
        <f>SUM(N25:T25)</f>
        <v>0</v>
      </c>
      <c r="W25" s="36"/>
      <c r="X25" s="59">
        <f>SUM(D25:L25,V25)</f>
        <v>0</v>
      </c>
      <c r="Y25" s="36"/>
      <c r="Z25" s="28">
        <v>3760000</v>
      </c>
      <c r="AA25" s="26"/>
      <c r="AB25" s="37">
        <f>SUM(X25:Z25)</f>
        <v>3760000</v>
      </c>
    </row>
    <row r="26" spans="1:28" s="78" customFormat="1" ht="22.5" customHeight="1">
      <c r="A26" s="110" t="s">
        <v>165</v>
      </c>
      <c r="B26" s="97"/>
      <c r="C26" s="75"/>
      <c r="D26" s="60">
        <f>SUM(D23:D25)</f>
        <v>0</v>
      </c>
      <c r="E26" s="81"/>
      <c r="F26" s="60">
        <f>SUM(F23:F25)</f>
        <v>0</v>
      </c>
      <c r="G26" s="75"/>
      <c r="H26" s="113">
        <f>SUM(H23:H25)</f>
        <v>-211602</v>
      </c>
      <c r="I26" s="81"/>
      <c r="J26" s="60">
        <f>SUM(J23:J25)</f>
        <v>0</v>
      </c>
      <c r="K26" s="81"/>
      <c r="L26" s="60">
        <f>SUM(L23:L25)</f>
        <v>0</v>
      </c>
      <c r="M26" s="81"/>
      <c r="N26" s="60">
        <f>SUM(N23:N25)</f>
        <v>0</v>
      </c>
      <c r="O26" s="81"/>
      <c r="P26" s="60">
        <f>SUM(P23:P25)</f>
        <v>0</v>
      </c>
      <c r="Q26" s="81"/>
      <c r="R26" s="60">
        <f>SUM(R23:R25)</f>
        <v>0</v>
      </c>
      <c r="S26" s="81"/>
      <c r="T26" s="60">
        <f>SUM(T23:T25)</f>
        <v>0</v>
      </c>
      <c r="U26" s="81"/>
      <c r="V26" s="60">
        <f>SUM(V23:V25)</f>
        <v>0</v>
      </c>
      <c r="W26" s="81"/>
      <c r="X26" s="39">
        <f>SUM(X23:X25)</f>
        <v>-211602</v>
      </c>
      <c r="Y26" s="81"/>
      <c r="Z26" s="39">
        <f>SUM(Z23:Z25)</f>
        <v>-928398</v>
      </c>
      <c r="AA26" s="81"/>
      <c r="AB26" s="39">
        <f>SUM(AB23:AB25)</f>
        <v>-1140000</v>
      </c>
    </row>
    <row r="27" spans="1:28" ht="9.9" customHeight="1">
      <c r="A27" s="78"/>
      <c r="B27" s="97"/>
      <c r="C27" s="75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</row>
    <row r="28" spans="1:28" s="78" customFormat="1" ht="22.5" customHeight="1">
      <c r="A28" s="78" t="s">
        <v>166</v>
      </c>
      <c r="B28" s="97"/>
      <c r="C28" s="75"/>
      <c r="D28" s="62">
        <f>SUM(D19,D26)</f>
        <v>0</v>
      </c>
      <c r="E28" s="81"/>
      <c r="F28" s="62">
        <f>SUM(F19,F26)</f>
        <v>0</v>
      </c>
      <c r="G28" s="75"/>
      <c r="H28" s="114">
        <f>SUM(H19,H26)</f>
        <v>-211602</v>
      </c>
      <c r="I28" s="81"/>
      <c r="J28" s="62">
        <f>SUM(J19,J26)</f>
        <v>0</v>
      </c>
      <c r="K28" s="81"/>
      <c r="L28" s="62">
        <f>SUM(L19,L26)</f>
        <v>0</v>
      </c>
      <c r="M28" s="81"/>
      <c r="N28" s="62">
        <f>SUM(N19,N26)</f>
        <v>0</v>
      </c>
      <c r="O28" s="81"/>
      <c r="P28" s="62">
        <f>SUM(P19,P26)</f>
        <v>0</v>
      </c>
      <c r="Q28" s="81"/>
      <c r="R28" s="62">
        <f>SUM(R19,R26)</f>
        <v>0</v>
      </c>
      <c r="S28" s="81"/>
      <c r="T28" s="62">
        <f>SUM(T19,T26)</f>
        <v>0</v>
      </c>
      <c r="U28" s="81"/>
      <c r="V28" s="62">
        <f>SUM(V19,V26)</f>
        <v>0</v>
      </c>
      <c r="W28" s="81"/>
      <c r="X28" s="114">
        <f>SUM(X19,X26)</f>
        <v>-211602</v>
      </c>
      <c r="Y28" s="81"/>
      <c r="Z28" s="89">
        <f>SUM(Z19,Z26)</f>
        <v>-28447587</v>
      </c>
      <c r="AA28" s="81"/>
      <c r="AB28" s="89">
        <f>SUM(AB19,AB26)</f>
        <v>-28659189</v>
      </c>
    </row>
    <row r="29" spans="1:28" ht="9.9" customHeight="1">
      <c r="A29" s="78"/>
      <c r="B29" s="97"/>
      <c r="C29" s="75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</row>
    <row r="30" spans="1:28" ht="22.5" customHeight="1">
      <c r="A30" s="78" t="s">
        <v>167</v>
      </c>
      <c r="B30" s="65"/>
      <c r="C30" s="74"/>
      <c r="D30" s="74"/>
      <c r="F30" s="74"/>
      <c r="G30" s="74"/>
      <c r="H30" s="74"/>
      <c r="N30" s="29"/>
      <c r="P30" s="74"/>
      <c r="R30" s="74"/>
      <c r="T30" s="74"/>
      <c r="V30" s="29"/>
      <c r="X30" s="29"/>
      <c r="Z30" s="29"/>
      <c r="AB30" s="38"/>
    </row>
    <row r="31" spans="1:28" ht="22.5" customHeight="1">
      <c r="A31" t="s">
        <v>168</v>
      </c>
      <c r="B31" s="65"/>
      <c r="C31" s="74"/>
      <c r="D31" s="59">
        <v>0</v>
      </c>
      <c r="E31"/>
      <c r="F31" s="59">
        <v>0</v>
      </c>
      <c r="G31" s="96"/>
      <c r="H31" s="59">
        <v>0</v>
      </c>
      <c r="I31"/>
      <c r="J31" s="59">
        <v>0</v>
      </c>
      <c r="K31"/>
      <c r="L31" s="36">
        <f>FS!F142</f>
        <v>359112279</v>
      </c>
      <c r="M31"/>
      <c r="N31" s="59">
        <v>0</v>
      </c>
      <c r="O31"/>
      <c r="P31" s="59">
        <v>0</v>
      </c>
      <c r="Q31"/>
      <c r="R31" s="59">
        <v>0</v>
      </c>
      <c r="S31"/>
      <c r="T31" s="59">
        <v>0</v>
      </c>
      <c r="U31"/>
      <c r="V31" s="59">
        <f>SUM(N31:T31)</f>
        <v>0</v>
      </c>
      <c r="W31"/>
      <c r="X31" s="36">
        <f>SUM(D31:L31,V31)</f>
        <v>359112279</v>
      </c>
      <c r="Y31"/>
      <c r="Z31" s="36">
        <f>FS!F143</f>
        <v>570665</v>
      </c>
      <c r="AA31"/>
      <c r="AB31" s="36">
        <f>SUM(X31:Z31)</f>
        <v>359682944</v>
      </c>
    </row>
    <row r="32" spans="1:28" ht="22.5" customHeight="1">
      <c r="A32" s="66" t="s">
        <v>169</v>
      </c>
      <c r="B32" s="65"/>
      <c r="C32" s="74"/>
      <c r="D32" s="59">
        <v>0</v>
      </c>
      <c r="E32"/>
      <c r="F32" s="59">
        <v>0</v>
      </c>
      <c r="G32" s="96"/>
      <c r="H32" s="59">
        <v>0</v>
      </c>
      <c r="I32"/>
      <c r="J32" s="59">
        <v>0</v>
      </c>
      <c r="K32"/>
      <c r="L32" s="36">
        <v>21078819</v>
      </c>
      <c r="M32"/>
      <c r="N32" s="36">
        <v>5350195</v>
      </c>
      <c r="O32"/>
      <c r="P32" s="36">
        <v>-11706528</v>
      </c>
      <c r="Q32" s="5"/>
      <c r="R32" s="59">
        <v>0</v>
      </c>
      <c r="S32"/>
      <c r="T32" s="36">
        <v>-5585468</v>
      </c>
      <c r="U32" s="5"/>
      <c r="V32" s="36">
        <f>SUM(N32:T32)</f>
        <v>-11941801</v>
      </c>
      <c r="W32"/>
      <c r="X32" s="36">
        <f>SUM(D32:L32,V32)</f>
        <v>9137018</v>
      </c>
      <c r="Y32"/>
      <c r="Z32" s="36">
        <v>-471232</v>
      </c>
      <c r="AA32"/>
      <c r="AB32" s="36">
        <f>SUM(X32:Z32)</f>
        <v>8665786</v>
      </c>
    </row>
    <row r="33" spans="1:28" s="78" customFormat="1" ht="22.5" customHeight="1">
      <c r="A33" s="80" t="s">
        <v>262</v>
      </c>
      <c r="B33" s="97"/>
      <c r="C33" s="75"/>
      <c r="D33" s="60">
        <f>SUM(D31:D32)</f>
        <v>0</v>
      </c>
      <c r="F33" s="60">
        <f>SUM(F31:F32)</f>
        <v>0</v>
      </c>
      <c r="G33" s="75"/>
      <c r="H33" s="60">
        <f>SUM(H31:H32)</f>
        <v>0</v>
      </c>
      <c r="J33" s="60">
        <f>SUM(J31:J32)</f>
        <v>0</v>
      </c>
      <c r="L33" s="115">
        <f>SUM(L31:L32)</f>
        <v>380191098</v>
      </c>
      <c r="N33" s="115">
        <f>SUM(N31:N32)</f>
        <v>5350195</v>
      </c>
      <c r="P33" s="115">
        <f>SUM(P31:P32)</f>
        <v>-11706528</v>
      </c>
      <c r="R33" s="60">
        <f>SUM(R31:R32)</f>
        <v>0</v>
      </c>
      <c r="S33" s="75"/>
      <c r="T33" s="115">
        <f>SUM(T31:T32)</f>
        <v>-5585468</v>
      </c>
      <c r="V33" s="115">
        <f>SUM(V31:V32)</f>
        <v>-11941801</v>
      </c>
      <c r="X33" s="115">
        <f>SUM(X31:X32)</f>
        <v>368249297</v>
      </c>
      <c r="Z33" s="115">
        <f>SUM(Z31:Z32)</f>
        <v>99433</v>
      </c>
      <c r="AB33" s="39">
        <f>SUM(AB31:AB32)</f>
        <v>368348730</v>
      </c>
    </row>
    <row r="34" spans="1:28" ht="9.9" customHeight="1">
      <c r="A34" s="78"/>
      <c r="B34" s="97"/>
      <c r="C34" s="75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</row>
    <row r="35" spans="1:28" ht="22.5" customHeight="1">
      <c r="A35" s="66" t="s">
        <v>170</v>
      </c>
      <c r="B35" s="65">
        <v>24</v>
      </c>
      <c r="C35" s="74"/>
      <c r="D35" s="62">
        <v>0</v>
      </c>
      <c r="E35"/>
      <c r="F35" s="62">
        <v>0</v>
      </c>
      <c r="G35" s="96"/>
      <c r="H35" s="62">
        <v>0</v>
      </c>
      <c r="I35"/>
      <c r="J35" s="15">
        <v>9084000</v>
      </c>
      <c r="K35"/>
      <c r="L35" s="37">
        <v>-9084000</v>
      </c>
      <c r="M35"/>
      <c r="N35" s="62">
        <v>0</v>
      </c>
      <c r="O35"/>
      <c r="P35" s="62">
        <v>0</v>
      </c>
      <c r="Q35"/>
      <c r="R35" s="62">
        <v>0</v>
      </c>
      <c r="S35"/>
      <c r="T35" s="62">
        <v>0</v>
      </c>
      <c r="U35"/>
      <c r="V35" s="62">
        <f>SUM(N35:T35)</f>
        <v>0</v>
      </c>
      <c r="W35" s="81"/>
      <c r="X35" s="62">
        <f>SUM(D35:L35,V35)</f>
        <v>0</v>
      </c>
      <c r="Y35" s="81"/>
      <c r="Z35" s="62">
        <v>0</v>
      </c>
      <c r="AA35" s="81"/>
      <c r="AB35" s="62">
        <f>SUM(X35:Z35)</f>
        <v>0</v>
      </c>
    </row>
    <row r="36" spans="1:28" ht="9.9" customHeight="1">
      <c r="A36" s="78"/>
      <c r="B36" s="97"/>
      <c r="C36" s="75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</row>
    <row r="37" spans="1:28" s="78" customFormat="1" ht="22.5" customHeight="1" thickBot="1">
      <c r="A37" s="102" t="s">
        <v>174</v>
      </c>
      <c r="B37" s="97"/>
      <c r="C37" s="75"/>
      <c r="D37" s="116">
        <f>SUM(D12,D28,D33,D35)</f>
        <v>2264954920</v>
      </c>
      <c r="F37" s="116">
        <f>SUM(F12,F28,F33,F35)</f>
        <v>503250900</v>
      </c>
      <c r="G37" s="98"/>
      <c r="H37" s="116">
        <f>SUM(H12,H28,H33,H35)</f>
        <v>1301241981</v>
      </c>
      <c r="J37" s="116">
        <f>SUM(J12,J28,J33,J35)</f>
        <v>166574500</v>
      </c>
      <c r="L37" s="116">
        <f>SUM(L12,L28,L33,L35)</f>
        <v>1403132993</v>
      </c>
      <c r="N37" s="116">
        <f>SUM(N12,N28,N33,N35)</f>
        <v>-2339538</v>
      </c>
      <c r="P37" s="116">
        <f>SUM(P12,P28,P33,P35)</f>
        <v>-84889394</v>
      </c>
      <c r="R37" s="116">
        <f>SUM(R12,R28,R33,R35)</f>
        <v>353677506</v>
      </c>
      <c r="T37" s="116">
        <f>SUM(T12,T28,T33,T35)</f>
        <v>173003642</v>
      </c>
      <c r="V37" s="116">
        <f>SUM(V12,V28,V33,V35)</f>
        <v>439452216</v>
      </c>
      <c r="X37" s="116">
        <f>SUM(X12,X28,X33,X35)</f>
        <v>6078607510</v>
      </c>
      <c r="Z37" s="116">
        <f>SUM(Z12,Z28,Z33,Z35)</f>
        <v>269411455</v>
      </c>
      <c r="AB37" s="116">
        <f>SUM(AB12,AB28,AB33,AB35)</f>
        <v>6348018965</v>
      </c>
    </row>
    <row r="38" spans="1:28" ht="22.5" customHeight="1" thickTop="1"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70"/>
    </row>
    <row r="39" spans="1:28" ht="22.5" customHeight="1">
      <c r="A39" s="142" t="s">
        <v>0</v>
      </c>
      <c r="B39" s="142"/>
      <c r="C39"/>
      <c r="D39" s="105"/>
      <c r="E39" s="105"/>
      <c r="F39" s="105"/>
      <c r="G39" s="105"/>
      <c r="H39" s="105"/>
      <c r="I39" s="105"/>
      <c r="J39" s="105"/>
      <c r="K39" s="105"/>
      <c r="L39" s="105" t="s">
        <v>121</v>
      </c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</row>
    <row r="40" spans="1:28" ht="22.5" customHeight="1">
      <c r="A40" s="135" t="s">
        <v>276</v>
      </c>
      <c r="B40" s="106" t="s">
        <v>122</v>
      </c>
      <c r="C40" s="107"/>
      <c r="D40" s="107" t="s">
        <v>171</v>
      </c>
      <c r="E40" s="107"/>
      <c r="F40" s="107" t="s">
        <v>171</v>
      </c>
      <c r="G40" s="107"/>
      <c r="H40" s="107"/>
      <c r="I40" s="107"/>
      <c r="J40"/>
      <c r="K40" s="107"/>
      <c r="L40"/>
      <c r="M40"/>
      <c r="N40"/>
      <c r="O40"/>
      <c r="P40"/>
      <c r="Q40"/>
      <c r="R40"/>
      <c r="S40"/>
      <c r="T40"/>
      <c r="U40"/>
      <c r="V40" s="105"/>
      <c r="W40" s="105"/>
      <c r="X40" s="105"/>
      <c r="Y40" s="105"/>
      <c r="Z40" s="105"/>
      <c r="AA40" s="105"/>
      <c r="AB40" s="105"/>
    </row>
    <row r="41" spans="1:28" customFormat="1" ht="15.5" customHeight="1">
      <c r="A41" s="142"/>
      <c r="B41" s="142"/>
      <c r="C41" s="142"/>
      <c r="D41" s="142"/>
      <c r="E41" s="142"/>
      <c r="F41" s="142"/>
      <c r="G41" s="142"/>
      <c r="H41" s="142"/>
    </row>
    <row r="42" spans="1:28" ht="22.5" customHeight="1">
      <c r="A42" s="74"/>
      <c r="B42" s="65"/>
      <c r="C42" s="74"/>
      <c r="D42" s="139" t="s">
        <v>124</v>
      </c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139"/>
      <c r="U42" s="139"/>
      <c r="V42" s="139"/>
      <c r="W42" s="139"/>
      <c r="X42" s="139"/>
      <c r="Y42" s="139"/>
      <c r="Z42" s="139"/>
      <c r="AA42" s="139"/>
      <c r="AB42" s="139"/>
    </row>
    <row r="43" spans="1:28" ht="22.5" customHeight="1">
      <c r="B43" s="65"/>
      <c r="C43" s="74"/>
      <c r="D43" s="74"/>
      <c r="E43" s="74"/>
      <c r="F43" s="74"/>
      <c r="G43" s="74"/>
      <c r="H43" s="108" t="s">
        <v>73</v>
      </c>
      <c r="I43" s="74"/>
      <c r="J43" s="141" t="s">
        <v>125</v>
      </c>
      <c r="K43" s="141"/>
      <c r="L43" s="141"/>
      <c r="M43" s="109"/>
      <c r="N43" s="141" t="s">
        <v>79</v>
      </c>
      <c r="O43" s="141"/>
      <c r="P43" s="141"/>
      <c r="Q43" s="141"/>
      <c r="R43" s="141"/>
      <c r="S43" s="141"/>
      <c r="T43" s="141"/>
      <c r="U43" s="141"/>
      <c r="V43" s="141"/>
      <c r="W43" s="74"/>
      <c r="X43" s="74"/>
      <c r="Y43" s="74"/>
      <c r="Z43" s="74"/>
      <c r="AA43" s="74"/>
      <c r="AB43" s="74"/>
    </row>
    <row r="44" spans="1:28" ht="22.5" customHeight="1">
      <c r="B44" s="65"/>
      <c r="C44" s="74"/>
      <c r="D44" s="74"/>
      <c r="E44" s="74"/>
      <c r="F44" s="74"/>
      <c r="G44" s="74"/>
      <c r="H44" s="74"/>
      <c r="I44" s="74"/>
      <c r="J44" s="96"/>
      <c r="K44" s="74"/>
      <c r="L44" s="74"/>
      <c r="M44" s="74"/>
      <c r="N44" s="96"/>
      <c r="O44" s="74"/>
      <c r="P44" s="96"/>
      <c r="Q44" s="74"/>
      <c r="R44" s="138" t="s">
        <v>126</v>
      </c>
      <c r="S44" s="138"/>
      <c r="T44" s="138"/>
      <c r="U44" s="74"/>
      <c r="V44" s="96" t="s">
        <v>127</v>
      </c>
      <c r="W44" s="74"/>
      <c r="X44" s="74"/>
      <c r="Y44" s="74"/>
      <c r="Z44" s="96" t="s">
        <v>128</v>
      </c>
      <c r="AA44" s="74"/>
      <c r="AB44" s="96"/>
    </row>
    <row r="45" spans="1:28" ht="22.5" customHeight="1">
      <c r="B45" s="65"/>
      <c r="C45" s="74"/>
      <c r="D45" s="96" t="s">
        <v>268</v>
      </c>
      <c r="E45" s="74"/>
      <c r="F45" s="74"/>
      <c r="G45" s="74"/>
      <c r="H45" s="96" t="s">
        <v>129</v>
      </c>
      <c r="I45" s="74"/>
      <c r="J45" s="96"/>
      <c r="K45" s="74"/>
      <c r="L45" s="74"/>
      <c r="M45" s="74"/>
      <c r="N45" s="96" t="s">
        <v>126</v>
      </c>
      <c r="O45" s="74"/>
      <c r="P45" s="96" t="s">
        <v>126</v>
      </c>
      <c r="Q45" s="74"/>
      <c r="R45" s="141" t="s">
        <v>130</v>
      </c>
      <c r="S45" s="141"/>
      <c r="T45" s="141"/>
      <c r="U45" s="74"/>
      <c r="V45" s="96" t="s">
        <v>131</v>
      </c>
      <c r="W45" s="74"/>
      <c r="Y45" s="74"/>
      <c r="Z45" s="96" t="s">
        <v>133</v>
      </c>
      <c r="AA45" s="74"/>
      <c r="AB45" s="96"/>
    </row>
    <row r="46" spans="1:28" ht="22.5" customHeight="1">
      <c r="B46" s="65"/>
      <c r="C46" s="74"/>
      <c r="D46" s="74" t="s">
        <v>134</v>
      </c>
      <c r="E46" s="74"/>
      <c r="F46" s="74" t="s">
        <v>135</v>
      </c>
      <c r="G46" s="74"/>
      <c r="H46" s="96" t="s">
        <v>136</v>
      </c>
      <c r="I46" s="74"/>
      <c r="J46" s="96" t="s">
        <v>137</v>
      </c>
      <c r="K46" s="74"/>
      <c r="L46" s="74"/>
      <c r="M46" s="74"/>
      <c r="N46" s="96" t="s">
        <v>138</v>
      </c>
      <c r="O46" s="74"/>
      <c r="P46" s="96" t="s">
        <v>139</v>
      </c>
      <c r="Q46" s="74"/>
      <c r="R46" s="74"/>
      <c r="S46" s="74"/>
      <c r="T46" s="74" t="s">
        <v>128</v>
      </c>
      <c r="U46" s="74"/>
      <c r="V46" s="96" t="s">
        <v>140</v>
      </c>
      <c r="W46" s="74"/>
      <c r="X46" s="74" t="s">
        <v>132</v>
      </c>
      <c r="Y46" s="74"/>
      <c r="Z46" s="96" t="s">
        <v>142</v>
      </c>
      <c r="AA46" s="74"/>
      <c r="AB46" s="96" t="s">
        <v>132</v>
      </c>
    </row>
    <row r="47" spans="1:28" ht="22.5" customHeight="1">
      <c r="B47" s="65" t="s">
        <v>5</v>
      </c>
      <c r="C47" s="74"/>
      <c r="D47" s="74" t="s">
        <v>143</v>
      </c>
      <c r="E47" s="74"/>
      <c r="F47" s="74" t="s">
        <v>144</v>
      </c>
      <c r="G47" s="74"/>
      <c r="H47" s="96" t="s">
        <v>145</v>
      </c>
      <c r="I47" s="74"/>
      <c r="J47" s="96" t="s">
        <v>146</v>
      </c>
      <c r="K47" s="74"/>
      <c r="L47" s="96" t="s">
        <v>147</v>
      </c>
      <c r="M47" s="74"/>
      <c r="N47" s="96" t="s">
        <v>148</v>
      </c>
      <c r="O47" s="74"/>
      <c r="P47" s="96" t="s">
        <v>149</v>
      </c>
      <c r="Q47" s="74"/>
      <c r="R47" s="74" t="s">
        <v>150</v>
      </c>
      <c r="S47" s="74"/>
      <c r="T47" s="74" t="s">
        <v>151</v>
      </c>
      <c r="U47" s="74"/>
      <c r="V47" s="96" t="s">
        <v>152</v>
      </c>
      <c r="W47" s="74"/>
      <c r="X47" s="96" t="s">
        <v>153</v>
      </c>
      <c r="Y47" s="74"/>
      <c r="Z47" s="96" t="s">
        <v>154</v>
      </c>
      <c r="AA47" s="74"/>
      <c r="AB47" s="96" t="s">
        <v>141</v>
      </c>
    </row>
    <row r="48" spans="1:28" ht="22.5" customHeight="1">
      <c r="B48" s="65"/>
      <c r="C48" s="74"/>
      <c r="D48" s="140" t="s">
        <v>6</v>
      </c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0"/>
      <c r="T48" s="140"/>
      <c r="U48" s="140"/>
      <c r="V48" s="140"/>
      <c r="W48" s="140"/>
      <c r="X48" s="140"/>
      <c r="Y48" s="140"/>
      <c r="Z48" s="140"/>
      <c r="AA48" s="140"/>
      <c r="AB48" s="140"/>
    </row>
    <row r="49" spans="1:28" ht="22.5" customHeight="1">
      <c r="A49" s="78" t="s">
        <v>277</v>
      </c>
      <c r="B49" s="65"/>
      <c r="C49" s="74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</row>
    <row r="50" spans="1:28" ht="22.5" customHeight="1">
      <c r="A50" s="78" t="s">
        <v>278</v>
      </c>
      <c r="B50" s="97"/>
      <c r="C50" s="75"/>
      <c r="D50" s="81">
        <v>2264954920</v>
      </c>
      <c r="E50" s="81"/>
      <c r="F50" s="81">
        <v>503250900</v>
      </c>
      <c r="G50" s="81"/>
      <c r="H50" s="81">
        <v>1301241981</v>
      </c>
      <c r="I50" s="81"/>
      <c r="J50" s="81">
        <v>166574500</v>
      </c>
      <c r="K50" s="81"/>
      <c r="L50" s="81">
        <v>1403132993</v>
      </c>
      <c r="M50" s="81"/>
      <c r="N50" s="81">
        <v>-2339538</v>
      </c>
      <c r="O50" s="81"/>
      <c r="P50" s="81">
        <v>-84889394</v>
      </c>
      <c r="Q50" s="81"/>
      <c r="R50" s="81">
        <v>353677506</v>
      </c>
      <c r="S50" s="81"/>
      <c r="T50" s="81">
        <v>173003642</v>
      </c>
      <c r="U50" s="81"/>
      <c r="V50" s="81">
        <f>SUM(N50:T50)</f>
        <v>439452216</v>
      </c>
      <c r="W50" s="81"/>
      <c r="X50" s="81">
        <f>SUM(D50:L50,V50)</f>
        <v>6078607510</v>
      </c>
      <c r="Y50" s="81"/>
      <c r="Z50" s="81">
        <v>269411455</v>
      </c>
      <c r="AA50" s="81"/>
      <c r="AB50" s="81">
        <f>SUM(X50:Z50)</f>
        <v>6348018965</v>
      </c>
    </row>
    <row r="51" spans="1:28" ht="9.9" customHeight="1">
      <c r="A51" s="78"/>
      <c r="B51" s="97"/>
      <c r="C51" s="75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</row>
    <row r="52" spans="1:28" ht="22.5" customHeight="1">
      <c r="A52" s="78" t="s">
        <v>155</v>
      </c>
      <c r="B52" s="97"/>
      <c r="C52" s="75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</row>
    <row r="53" spans="1:28" ht="22.5" customHeight="1">
      <c r="A53" s="110" t="s">
        <v>156</v>
      </c>
      <c r="B53" s="97"/>
      <c r="C53" s="75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111"/>
      <c r="AA53" s="81"/>
      <c r="AB53" s="112"/>
    </row>
    <row r="54" spans="1:28" ht="22.5" hidden="1" customHeight="1">
      <c r="A54" t="s">
        <v>157</v>
      </c>
      <c r="B54" s="97"/>
      <c r="C54" s="75"/>
      <c r="D54" s="40"/>
      <c r="E54" s="36"/>
      <c r="F54" s="40"/>
      <c r="G54" s="40"/>
      <c r="H54" s="40"/>
      <c r="I54" s="36"/>
      <c r="J54" s="40"/>
      <c r="K54" s="36"/>
      <c r="L54" s="40"/>
      <c r="M54" s="36"/>
      <c r="N54" s="40"/>
      <c r="O54" s="36"/>
      <c r="P54" s="40"/>
      <c r="Q54" s="36"/>
      <c r="R54" s="40"/>
      <c r="S54" s="36"/>
      <c r="T54" s="40"/>
      <c r="U54" s="36"/>
      <c r="V54" s="33">
        <f>SUM(N54:T54)</f>
        <v>0</v>
      </c>
      <c r="W54" s="36"/>
      <c r="X54" s="33">
        <f>SUM(D54:L54,V54)</f>
        <v>0</v>
      </c>
      <c r="Y54" s="36"/>
      <c r="Z54" s="29">
        <v>0</v>
      </c>
      <c r="AA54" s="36"/>
      <c r="AB54" s="27">
        <f>SUM(X54:Z54)</f>
        <v>0</v>
      </c>
    </row>
    <row r="55" spans="1:28" ht="22.5" customHeight="1">
      <c r="A55" s="71" t="s">
        <v>158</v>
      </c>
      <c r="B55" s="65">
        <v>30</v>
      </c>
      <c r="C55" s="75"/>
      <c r="D55" s="59">
        <v>0</v>
      </c>
      <c r="E55" s="36"/>
      <c r="F55" s="59">
        <v>0</v>
      </c>
      <c r="G55" s="96"/>
      <c r="H55" s="59">
        <v>0</v>
      </c>
      <c r="I55" s="36"/>
      <c r="J55" s="59">
        <v>0</v>
      </c>
      <c r="K55" s="36"/>
      <c r="L55" s="59">
        <v>-158546844</v>
      </c>
      <c r="M55" s="36"/>
      <c r="N55" s="59">
        <v>0</v>
      </c>
      <c r="O55" s="36"/>
      <c r="P55" s="59">
        <v>0</v>
      </c>
      <c r="Q55" s="36"/>
      <c r="R55" s="59">
        <v>0</v>
      </c>
      <c r="S55" s="36"/>
      <c r="T55" s="59">
        <v>0</v>
      </c>
      <c r="U55" s="36"/>
      <c r="V55" s="59">
        <f>SUM(N55:T55)</f>
        <v>0</v>
      </c>
      <c r="W55" s="36"/>
      <c r="X55" s="20">
        <f>SUM(D55:L55,V55)</f>
        <v>-158546844</v>
      </c>
      <c r="Y55" s="36"/>
      <c r="Z55" s="59">
        <v>0</v>
      </c>
      <c r="AA55" s="36"/>
      <c r="AB55" s="13">
        <f>SUM(X55:Z55)</f>
        <v>-158546844</v>
      </c>
    </row>
    <row r="56" spans="1:28" ht="22.5" customHeight="1">
      <c r="A56" t="s">
        <v>159</v>
      </c>
      <c r="C56" s="75"/>
      <c r="D56" s="59">
        <v>0</v>
      </c>
      <c r="E56" s="36"/>
      <c r="F56" s="59">
        <v>0</v>
      </c>
      <c r="G56" s="40"/>
      <c r="H56" s="59">
        <v>0</v>
      </c>
      <c r="I56" s="36"/>
      <c r="J56" s="59">
        <v>0</v>
      </c>
      <c r="K56" s="36"/>
      <c r="L56" s="59">
        <v>0</v>
      </c>
      <c r="M56" s="36"/>
      <c r="N56" s="59">
        <v>0</v>
      </c>
      <c r="O56" s="36"/>
      <c r="P56" s="59">
        <v>0</v>
      </c>
      <c r="Q56" s="36"/>
      <c r="R56" s="59">
        <v>0</v>
      </c>
      <c r="S56" s="36"/>
      <c r="T56" s="59">
        <v>0</v>
      </c>
      <c r="U56" s="36"/>
      <c r="V56" s="59">
        <f>SUM(N56:T56)</f>
        <v>0</v>
      </c>
      <c r="W56" s="36"/>
      <c r="X56" s="59">
        <f>SUM(D56:L56,V56)</f>
        <v>0</v>
      </c>
      <c r="Y56" s="36"/>
      <c r="Z56" s="30">
        <v>-28296389</v>
      </c>
      <c r="AA56" s="36"/>
      <c r="AB56" s="44">
        <f>SUM(X56:Z56)</f>
        <v>-28296389</v>
      </c>
    </row>
    <row r="57" spans="1:28" ht="22.5" customHeight="1">
      <c r="A57" s="110" t="s">
        <v>160</v>
      </c>
      <c r="B57" s="97"/>
      <c r="C57" s="75"/>
      <c r="D57" s="60">
        <f>SUM(D54:D56)</f>
        <v>0</v>
      </c>
      <c r="E57" s="81"/>
      <c r="F57" s="60">
        <f>SUM(F54:F56)</f>
        <v>0</v>
      </c>
      <c r="G57" s="81"/>
      <c r="H57" s="60">
        <f>SUM(H54:H56)</f>
        <v>0</v>
      </c>
      <c r="I57" s="81"/>
      <c r="J57" s="60">
        <f>SUM(J54:J56)</f>
        <v>0</v>
      </c>
      <c r="K57" s="81"/>
      <c r="L57" s="60">
        <f>SUM(L54:L56)</f>
        <v>-158546844</v>
      </c>
      <c r="M57" s="81"/>
      <c r="N57" s="60">
        <f>SUM(N54:N56)</f>
        <v>0</v>
      </c>
      <c r="O57" s="81"/>
      <c r="P57" s="60">
        <f>SUM(P54:P56)</f>
        <v>0</v>
      </c>
      <c r="Q57" s="81"/>
      <c r="R57" s="60">
        <f>SUM(R54:R56)</f>
        <v>0</v>
      </c>
      <c r="S57" s="81"/>
      <c r="T57" s="60">
        <f>SUM(T54:T56)</f>
        <v>0</v>
      </c>
      <c r="U57" s="81"/>
      <c r="V57" s="60">
        <f>SUM(V54:V56)</f>
        <v>0</v>
      </c>
      <c r="W57" s="81"/>
      <c r="X57" s="60">
        <f>SUM(X54:X56)</f>
        <v>-158546844</v>
      </c>
      <c r="Y57" s="81"/>
      <c r="Z57" s="42">
        <f>SUM(Z54:Z56)</f>
        <v>-28296389</v>
      </c>
      <c r="AA57" s="81"/>
      <c r="AB57" s="42">
        <f>SUM(AB54:AB56)</f>
        <v>-186843233</v>
      </c>
    </row>
    <row r="58" spans="1:28" ht="9.9" customHeight="1">
      <c r="A58" s="78"/>
      <c r="B58" s="97"/>
      <c r="C58" s="75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</row>
    <row r="59" spans="1:28" ht="22.5" customHeight="1">
      <c r="A59" s="110" t="s">
        <v>161</v>
      </c>
      <c r="B59" s="65">
        <v>4</v>
      </c>
      <c r="C59" s="75"/>
      <c r="D59" s="102"/>
      <c r="E59" s="81"/>
      <c r="F59" s="102"/>
      <c r="G59" s="102"/>
      <c r="H59" s="75"/>
      <c r="I59" s="81"/>
      <c r="J59" s="75"/>
      <c r="K59" s="81"/>
      <c r="L59" s="81"/>
      <c r="M59" s="81"/>
      <c r="N59" s="75"/>
      <c r="O59" s="81"/>
      <c r="P59" s="75"/>
      <c r="Q59" s="81"/>
      <c r="R59" s="75"/>
      <c r="S59" s="81"/>
      <c r="T59" s="75"/>
      <c r="U59" s="81"/>
      <c r="V59" s="75"/>
      <c r="W59" s="81"/>
      <c r="X59" s="81"/>
      <c r="Y59" s="81"/>
      <c r="Z59" s="81"/>
      <c r="AA59" s="81"/>
      <c r="AB59" s="81"/>
    </row>
    <row r="60" spans="1:28" ht="22.5" customHeight="1">
      <c r="A60" t="s">
        <v>162</v>
      </c>
      <c r="B60" s="97"/>
      <c r="C60" s="75"/>
      <c r="D60" s="75"/>
      <c r="E60" s="81"/>
      <c r="F60" s="75"/>
      <c r="G60" s="75"/>
      <c r="H60" s="75"/>
      <c r="I60" s="81"/>
      <c r="J60" s="75"/>
      <c r="K60" s="81"/>
      <c r="L60" s="81"/>
      <c r="M60" s="81"/>
      <c r="N60" s="75"/>
      <c r="O60" s="81"/>
      <c r="P60" s="75"/>
      <c r="Q60" s="81"/>
      <c r="R60" s="75"/>
      <c r="S60" s="81"/>
      <c r="T60" s="75"/>
      <c r="U60" s="81"/>
      <c r="V60" s="75"/>
      <c r="W60" s="81"/>
      <c r="X60" s="81"/>
      <c r="Y60" s="81"/>
      <c r="Z60" s="81"/>
      <c r="AA60" s="81"/>
      <c r="AB60" s="81"/>
    </row>
    <row r="61" spans="1:28" ht="22.5" customHeight="1">
      <c r="A61" t="s">
        <v>286</v>
      </c>
      <c r="B61" s="65"/>
      <c r="C61" s="75"/>
      <c r="D61" s="59">
        <v>0</v>
      </c>
      <c r="E61" s="36"/>
      <c r="F61" s="59">
        <v>0</v>
      </c>
      <c r="G61" s="96"/>
      <c r="H61" s="59">
        <v>0</v>
      </c>
      <c r="I61" s="36"/>
      <c r="J61" s="59">
        <v>0</v>
      </c>
      <c r="K61" s="36"/>
      <c r="L61" s="59">
        <v>0</v>
      </c>
      <c r="M61" s="36"/>
      <c r="N61" s="59">
        <v>0</v>
      </c>
      <c r="O61" s="36"/>
      <c r="P61" s="59">
        <v>0</v>
      </c>
      <c r="Q61" s="36"/>
      <c r="R61" s="59">
        <v>0</v>
      </c>
      <c r="S61" s="36"/>
      <c r="T61" s="59">
        <v>0</v>
      </c>
      <c r="U61" s="36"/>
      <c r="V61" s="59">
        <f>SUM(N61:T61)</f>
        <v>0</v>
      </c>
      <c r="W61" s="36"/>
      <c r="X61" s="59">
        <f>SUM(D61:L61,V61)</f>
        <v>0</v>
      </c>
      <c r="Y61" s="36"/>
      <c r="Z61" s="29">
        <v>2499500</v>
      </c>
      <c r="AA61" s="36"/>
      <c r="AB61" s="13">
        <f>SUM(X61:Z61)</f>
        <v>2499500</v>
      </c>
    </row>
    <row r="62" spans="1:28" ht="22.5" customHeight="1">
      <c r="A62" t="s">
        <v>164</v>
      </c>
      <c r="B62" s="97"/>
      <c r="C62" s="75"/>
      <c r="D62" s="61"/>
      <c r="E62" s="36"/>
      <c r="F62" s="61"/>
      <c r="G62" s="96"/>
      <c r="H62" s="96"/>
      <c r="I62" s="36"/>
      <c r="J62" s="61"/>
      <c r="K62" s="36"/>
      <c r="L62" s="61"/>
      <c r="M62" s="36"/>
      <c r="N62" s="61"/>
      <c r="O62" s="36"/>
      <c r="P62" s="61"/>
      <c r="Q62" s="36"/>
      <c r="R62" s="61"/>
      <c r="S62" s="36"/>
      <c r="T62" s="61"/>
      <c r="U62" s="36"/>
      <c r="V62" s="61"/>
      <c r="W62" s="36"/>
      <c r="X62" s="96"/>
      <c r="Y62" s="36"/>
      <c r="Z62" s="36"/>
      <c r="AA62" s="36"/>
      <c r="AB62" s="36"/>
    </row>
    <row r="63" spans="1:28" ht="22.5" customHeight="1">
      <c r="A63" t="s">
        <v>163</v>
      </c>
      <c r="B63" s="65"/>
      <c r="C63" s="75"/>
      <c r="D63" s="59">
        <v>0</v>
      </c>
      <c r="E63" s="36"/>
      <c r="F63" s="59">
        <v>0</v>
      </c>
      <c r="G63" s="96"/>
      <c r="H63" s="59">
        <v>1306218</v>
      </c>
      <c r="I63" s="36"/>
      <c r="J63" s="59">
        <v>0</v>
      </c>
      <c r="K63" s="36"/>
      <c r="L63" s="59">
        <v>0</v>
      </c>
      <c r="M63" s="36"/>
      <c r="N63" s="59">
        <v>0</v>
      </c>
      <c r="O63" s="36"/>
      <c r="P63" s="59">
        <v>0</v>
      </c>
      <c r="Q63" s="36"/>
      <c r="R63" s="59">
        <v>0</v>
      </c>
      <c r="S63" s="36"/>
      <c r="T63" s="59">
        <v>0</v>
      </c>
      <c r="U63" s="36"/>
      <c r="V63" s="59">
        <f>SUM(N63:T63)</f>
        <v>0</v>
      </c>
      <c r="W63" s="36"/>
      <c r="X63" s="59">
        <f>SUM(D63:L63,V63)</f>
        <v>1306218</v>
      </c>
      <c r="Y63" s="36"/>
      <c r="Z63" s="28">
        <v>-1306218</v>
      </c>
      <c r="AA63" s="26"/>
      <c r="AB63" s="59">
        <f>SUM(X63:Z63)</f>
        <v>0</v>
      </c>
    </row>
    <row r="64" spans="1:28" s="78" customFormat="1" ht="22.5" customHeight="1">
      <c r="A64" s="110" t="s">
        <v>165</v>
      </c>
      <c r="B64" s="97"/>
      <c r="C64" s="75"/>
      <c r="D64" s="60">
        <f>SUM(D61:D63)</f>
        <v>0</v>
      </c>
      <c r="E64" s="81"/>
      <c r="F64" s="60">
        <f>SUM(F61:F63)</f>
        <v>0</v>
      </c>
      <c r="G64" s="75"/>
      <c r="H64" s="113">
        <f>H75-H50</f>
        <v>1306218</v>
      </c>
      <c r="I64" s="81"/>
      <c r="J64" s="60">
        <f>SUM(J61:J63)</f>
        <v>0</v>
      </c>
      <c r="K64" s="81"/>
      <c r="L64" s="60">
        <f>SUM(L61:L63)</f>
        <v>0</v>
      </c>
      <c r="M64" s="81"/>
      <c r="N64" s="60">
        <f>SUM(N61:N63)</f>
        <v>0</v>
      </c>
      <c r="O64" s="81"/>
      <c r="P64" s="60">
        <f>SUM(P61:P63)</f>
        <v>0</v>
      </c>
      <c r="Q64" s="81"/>
      <c r="R64" s="60">
        <f>SUM(R61:R63)</f>
        <v>0</v>
      </c>
      <c r="S64" s="81"/>
      <c r="T64" s="60">
        <f>SUM(T61:T63)</f>
        <v>0</v>
      </c>
      <c r="U64" s="81"/>
      <c r="V64" s="60">
        <f>SUM(V61:V63)</f>
        <v>0</v>
      </c>
      <c r="W64" s="81"/>
      <c r="X64" s="19">
        <f>SUM(X61:X63)</f>
        <v>1306218</v>
      </c>
      <c r="Y64" s="81"/>
      <c r="Z64" s="19">
        <f>SUM(Z61:Z63)</f>
        <v>1193282</v>
      </c>
      <c r="AA64" s="81"/>
      <c r="AB64" s="19">
        <f>SUM(AB61:AB63)</f>
        <v>2499500</v>
      </c>
    </row>
    <row r="65" spans="1:28" ht="9.9" customHeight="1">
      <c r="A65" s="78"/>
      <c r="B65" s="97"/>
      <c r="C65" s="75"/>
      <c r="D65" s="59"/>
      <c r="E65" s="81"/>
      <c r="F65" s="59"/>
      <c r="G65" s="81"/>
      <c r="H65" s="81"/>
      <c r="I65" s="81"/>
      <c r="J65" s="59"/>
      <c r="K65" s="81"/>
      <c r="L65" s="59"/>
      <c r="M65" s="81"/>
      <c r="N65" s="59"/>
      <c r="O65" s="81"/>
      <c r="P65" s="59"/>
      <c r="Q65" s="81"/>
      <c r="R65" s="59"/>
      <c r="S65" s="81"/>
      <c r="T65" s="59"/>
      <c r="U65" s="81"/>
      <c r="V65" s="59"/>
      <c r="W65" s="81"/>
      <c r="X65" s="81"/>
      <c r="Y65" s="81"/>
      <c r="Z65" s="1"/>
      <c r="AA65" s="81"/>
      <c r="AB65" s="85"/>
    </row>
    <row r="66" spans="1:28" s="78" customFormat="1" ht="22.5" customHeight="1">
      <c r="A66" s="78" t="s">
        <v>166</v>
      </c>
      <c r="B66" s="97"/>
      <c r="C66" s="75"/>
      <c r="D66" s="62">
        <f>SUM(D57,D64)</f>
        <v>0</v>
      </c>
      <c r="E66" s="81"/>
      <c r="F66" s="62">
        <f>SUM(F57,F64)</f>
        <v>0</v>
      </c>
      <c r="G66" s="75"/>
      <c r="H66" s="114">
        <f>SUM(H57,H64)</f>
        <v>1306218</v>
      </c>
      <c r="I66" s="81"/>
      <c r="J66" s="62">
        <f>SUM(J57,J64)</f>
        <v>0</v>
      </c>
      <c r="K66" s="81"/>
      <c r="L66" s="62">
        <f>SUM(L57,L64)</f>
        <v>-158546844</v>
      </c>
      <c r="M66" s="81"/>
      <c r="N66" s="62">
        <f>SUM(N57,N64)</f>
        <v>0</v>
      </c>
      <c r="O66" s="81"/>
      <c r="P66" s="62">
        <f>SUM(P57,P64)</f>
        <v>0</v>
      </c>
      <c r="Q66" s="81"/>
      <c r="R66" s="62">
        <f>SUM(R57,R64)</f>
        <v>0</v>
      </c>
      <c r="S66" s="81"/>
      <c r="T66" s="62">
        <f>SUM(T57,T64)</f>
        <v>0</v>
      </c>
      <c r="U66" s="81"/>
      <c r="V66" s="62">
        <f>SUM(V57,V64)</f>
        <v>0</v>
      </c>
      <c r="W66" s="81"/>
      <c r="X66" s="114">
        <f>SUM(X57,X64)</f>
        <v>-157240626</v>
      </c>
      <c r="Y66" s="81"/>
      <c r="Z66" s="42">
        <f>SUM(Z57,Z64)</f>
        <v>-27103107</v>
      </c>
      <c r="AA66" s="81"/>
      <c r="AB66" s="42">
        <f>SUM(AB57,AB64)</f>
        <v>-184343733</v>
      </c>
    </row>
    <row r="67" spans="1:28" ht="9.9" customHeight="1">
      <c r="A67" s="78"/>
      <c r="B67" s="97"/>
      <c r="C67" s="75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5"/>
    </row>
    <row r="68" spans="1:28" ht="22.5" customHeight="1">
      <c r="A68" s="78" t="s">
        <v>167</v>
      </c>
      <c r="B68" s="65"/>
      <c r="C68" s="74"/>
      <c r="D68" s="74"/>
      <c r="F68" s="74"/>
      <c r="G68" s="74"/>
      <c r="H68" s="74"/>
      <c r="N68" s="29"/>
      <c r="P68" s="74"/>
      <c r="R68" s="74"/>
      <c r="T68" s="74"/>
      <c r="V68" s="29"/>
      <c r="X68" s="29"/>
      <c r="Z68" s="29"/>
      <c r="AB68" s="49"/>
    </row>
    <row r="69" spans="1:28" ht="22.5" customHeight="1">
      <c r="A69" t="s">
        <v>168</v>
      </c>
      <c r="B69" s="65"/>
      <c r="C69" s="74"/>
      <c r="D69" s="59">
        <v>0</v>
      </c>
      <c r="E69" s="23"/>
      <c r="F69" s="59">
        <v>0</v>
      </c>
      <c r="G69" s="35"/>
      <c r="H69" s="59">
        <v>0</v>
      </c>
      <c r="I69" s="23"/>
      <c r="J69" s="59">
        <v>0</v>
      </c>
      <c r="K69" s="23"/>
      <c r="L69" s="12">
        <f>FS!D142</f>
        <v>50234944</v>
      </c>
      <c r="M69" s="23"/>
      <c r="N69" s="59">
        <v>0</v>
      </c>
      <c r="O69" s="23"/>
      <c r="P69" s="59">
        <v>0</v>
      </c>
      <c r="Q69" s="117"/>
      <c r="R69" s="59">
        <v>0</v>
      </c>
      <c r="S69" s="117"/>
      <c r="T69" s="59">
        <v>0</v>
      </c>
      <c r="U69" s="117"/>
      <c r="V69" s="59">
        <f>SUM(N69:T69)</f>
        <v>0</v>
      </c>
      <c r="W69" s="117"/>
      <c r="X69" s="20">
        <f>SUM(D69:L69,V69)</f>
        <v>50234944</v>
      </c>
      <c r="Y69" s="117"/>
      <c r="Z69" s="12">
        <f>FS!D143</f>
        <v>51346848</v>
      </c>
      <c r="AA69" s="23"/>
      <c r="AB69" s="20">
        <f>SUM(X69:Z69)</f>
        <v>101581792</v>
      </c>
    </row>
    <row r="70" spans="1:28" ht="22.5" customHeight="1">
      <c r="A70" s="66" t="s">
        <v>169</v>
      </c>
      <c r="B70" s="65"/>
      <c r="C70" s="74"/>
      <c r="D70" s="59">
        <v>0</v>
      </c>
      <c r="E70" s="23"/>
      <c r="F70" s="59">
        <v>0</v>
      </c>
      <c r="G70" s="35"/>
      <c r="H70" s="59">
        <v>0</v>
      </c>
      <c r="I70" s="23"/>
      <c r="J70" s="59">
        <v>0</v>
      </c>
      <c r="K70" s="23"/>
      <c r="L70" s="12">
        <f>FS!D172</f>
        <v>1760428</v>
      </c>
      <c r="M70" s="23"/>
      <c r="N70" s="59">
        <f>FS!D162</f>
        <v>0</v>
      </c>
      <c r="O70" s="23"/>
      <c r="P70" s="12">
        <v>-3696611</v>
      </c>
      <c r="Q70" s="5"/>
      <c r="R70" s="59">
        <v>0</v>
      </c>
      <c r="S70" s="117"/>
      <c r="T70" s="12">
        <v>-4628374</v>
      </c>
      <c r="U70" s="5"/>
      <c r="V70" s="20">
        <f>SUM(N70:T70)</f>
        <v>-8324985</v>
      </c>
      <c r="W70" s="117"/>
      <c r="X70" s="20">
        <f>SUM(D70:L70,V70)</f>
        <v>-6564557</v>
      </c>
      <c r="Y70" s="117"/>
      <c r="Z70" s="12">
        <v>-360568</v>
      </c>
      <c r="AA70" s="23"/>
      <c r="AB70" s="20">
        <f>SUM(X70:Z70)</f>
        <v>-6925125</v>
      </c>
    </row>
    <row r="71" spans="1:28" s="78" customFormat="1" ht="22.5" customHeight="1">
      <c r="A71" s="80" t="s">
        <v>262</v>
      </c>
      <c r="B71" s="97"/>
      <c r="C71" s="75"/>
      <c r="D71" s="60">
        <f>SUM(D69:D70)</f>
        <v>0</v>
      </c>
      <c r="F71" s="60">
        <f>SUM(F69:F70)</f>
        <v>0</v>
      </c>
      <c r="G71" s="75"/>
      <c r="H71" s="60">
        <f>SUM(H69:H70)</f>
        <v>0</v>
      </c>
      <c r="J71" s="60">
        <f>SUM(J69:J70)</f>
        <v>0</v>
      </c>
      <c r="L71" s="43">
        <f>SUM(L69:L70)</f>
        <v>51995372</v>
      </c>
      <c r="N71" s="60">
        <f>SUM(N69:N70)</f>
        <v>0</v>
      </c>
      <c r="P71" s="43">
        <f>SUM(P69:P70)</f>
        <v>-3696611</v>
      </c>
      <c r="Q71" s="101"/>
      <c r="R71" s="60">
        <f>SUM(R69:R70)</f>
        <v>0</v>
      </c>
      <c r="S71" s="118"/>
      <c r="T71" s="43">
        <f>SUM(T69:T70)</f>
        <v>-4628374</v>
      </c>
      <c r="U71" s="101"/>
      <c r="V71" s="43">
        <f>SUM(V69:V70)</f>
        <v>-8324985</v>
      </c>
      <c r="W71" s="101"/>
      <c r="X71" s="43">
        <f>SUM(X69:X70)</f>
        <v>43670387</v>
      </c>
      <c r="Y71" s="101"/>
      <c r="Z71" s="43">
        <f>SUM(Z69:Z70)</f>
        <v>50986280</v>
      </c>
      <c r="AB71" s="19">
        <f>SUM(AB69:AB70)</f>
        <v>94656667</v>
      </c>
    </row>
    <row r="72" spans="1:28" ht="9.9" customHeight="1">
      <c r="A72" s="78"/>
      <c r="B72" s="97"/>
      <c r="C72" s="75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</row>
    <row r="73" spans="1:28" ht="22.5" customHeight="1">
      <c r="A73" s="66" t="s">
        <v>170</v>
      </c>
      <c r="B73" s="65">
        <v>24</v>
      </c>
      <c r="C73" s="74"/>
      <c r="D73" s="62">
        <v>0</v>
      </c>
      <c r="E73"/>
      <c r="F73" s="62">
        <v>0</v>
      </c>
      <c r="G73" s="96"/>
      <c r="H73" s="62">
        <v>0</v>
      </c>
      <c r="I73"/>
      <c r="J73" s="15">
        <f>J75-J50</f>
        <v>2946000</v>
      </c>
      <c r="K73"/>
      <c r="L73" s="37">
        <f>-J73</f>
        <v>-2946000</v>
      </c>
      <c r="M73"/>
      <c r="N73" s="62">
        <v>0</v>
      </c>
      <c r="O73"/>
      <c r="P73" s="62">
        <v>0</v>
      </c>
      <c r="Q73"/>
      <c r="R73" s="62">
        <v>0</v>
      </c>
      <c r="S73"/>
      <c r="T73" s="62">
        <v>0</v>
      </c>
      <c r="U73"/>
      <c r="V73" s="62">
        <f>SUM(N73:T73)</f>
        <v>0</v>
      </c>
      <c r="W73" s="81"/>
      <c r="X73" s="62">
        <f>SUM(D73:L73,V73)</f>
        <v>0</v>
      </c>
      <c r="Y73" s="81"/>
      <c r="Z73" s="62">
        <v>0</v>
      </c>
      <c r="AA73" s="81"/>
      <c r="AB73" s="62">
        <f>SUM(X73:Z73)</f>
        <v>0</v>
      </c>
    </row>
    <row r="74" spans="1:28" ht="9.9" customHeight="1">
      <c r="A74" s="78"/>
      <c r="B74" s="97"/>
      <c r="C74" s="75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</row>
    <row r="75" spans="1:28" s="78" customFormat="1" ht="22.5" customHeight="1" thickBot="1">
      <c r="A75" s="102" t="s">
        <v>279</v>
      </c>
      <c r="B75" s="97"/>
      <c r="C75" s="75"/>
      <c r="D75" s="116">
        <f>SUM(D50,D66,D71,D73)</f>
        <v>2264954920</v>
      </c>
      <c r="F75" s="116">
        <f>SUM(F50,F66,F71,F73)</f>
        <v>503250900</v>
      </c>
      <c r="G75" s="98"/>
      <c r="H75" s="116">
        <f>FS!D99</f>
        <v>1302548199</v>
      </c>
      <c r="J75" s="116">
        <f>FS!D102</f>
        <v>169520500</v>
      </c>
      <c r="L75" s="116">
        <f>SUM(L50,L66,L71,L73)</f>
        <v>1293635521</v>
      </c>
      <c r="N75" s="116">
        <f>SUM(N50,N66,N71,N73)</f>
        <v>-2339538</v>
      </c>
      <c r="P75" s="116">
        <f>SUM(P50,P66,P71,P73)</f>
        <v>-88586005</v>
      </c>
      <c r="R75" s="116">
        <f>SUM(R50,R66,R71,R73)</f>
        <v>353677506</v>
      </c>
      <c r="T75" s="116">
        <f>SUM(T50,T66,T71,T73)</f>
        <v>168375268</v>
      </c>
      <c r="V75" s="116">
        <f>SUM(V50,V66,V71,V73)</f>
        <v>431127231</v>
      </c>
      <c r="X75" s="116">
        <f>SUM(X50,X66,X71,X73)</f>
        <v>5965037271</v>
      </c>
      <c r="Z75" s="116">
        <f>SUM(Z50,Z66,Z71,Z73)</f>
        <v>293294628</v>
      </c>
      <c r="AB75" s="116">
        <f>SUM(AB50,AB66,AB71,AB73)</f>
        <v>6258331899</v>
      </c>
    </row>
    <row r="76" spans="1:28" ht="22.5" customHeight="1" thickTop="1"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  <c r="AA76" s="70"/>
      <c r="AB76" s="70"/>
    </row>
    <row r="77" spans="1:28" ht="22.5" customHeight="1">
      <c r="D77" s="70"/>
    </row>
  </sheetData>
  <mergeCells count="16">
    <mergeCell ref="A1:B1"/>
    <mergeCell ref="D4:AB4"/>
    <mergeCell ref="J5:L5"/>
    <mergeCell ref="N5:V5"/>
    <mergeCell ref="R6:T6"/>
    <mergeCell ref="A3:H3"/>
    <mergeCell ref="R7:T7"/>
    <mergeCell ref="D10:AB10"/>
    <mergeCell ref="R45:T45"/>
    <mergeCell ref="D48:AB48"/>
    <mergeCell ref="A39:B39"/>
    <mergeCell ref="D42:AB42"/>
    <mergeCell ref="J43:L43"/>
    <mergeCell ref="N43:V43"/>
    <mergeCell ref="R44:T44"/>
    <mergeCell ref="A41:H41"/>
  </mergeCells>
  <phoneticPr fontId="10" type="noConversion"/>
  <pageMargins left="0.7" right="0.7" top="0.48" bottom="0.5" header="0.5" footer="0.5"/>
  <pageSetup paperSize="9" scale="54" firstPageNumber="14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1" manualBreakCount="1">
    <brk id="38" max="2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43"/>
  <sheetViews>
    <sheetView view="pageBreakPreview" topLeftCell="A5" zoomScale="70" zoomScaleNormal="55" zoomScaleSheetLayoutView="70" workbookViewId="0">
      <selection activeCell="F108" sqref="F108"/>
    </sheetView>
  </sheetViews>
  <sheetFormatPr defaultColWidth="9.09765625" defaultRowHeight="21.5"/>
  <cols>
    <col min="1" max="1" width="59" customWidth="1"/>
    <col min="2" max="2" width="11.19921875" style="134" customWidth="1"/>
    <col min="3" max="3" width="1.3984375" customWidth="1"/>
    <col min="4" max="4" width="18.09765625" customWidth="1"/>
    <col min="5" max="5" width="1.09765625" customWidth="1"/>
    <col min="6" max="6" width="18.09765625" customWidth="1"/>
    <col min="7" max="7" width="1.09765625" customWidth="1"/>
    <col min="8" max="8" width="18.09765625" customWidth="1"/>
    <col min="9" max="9" width="1.09765625" customWidth="1"/>
    <col min="10" max="10" width="18.09765625" customWidth="1"/>
    <col min="11" max="11" width="1.09765625" customWidth="1"/>
    <col min="12" max="12" width="18.09765625" customWidth="1"/>
    <col min="13" max="13" width="1.09765625" customWidth="1"/>
    <col min="14" max="14" width="18.09765625" customWidth="1"/>
    <col min="15" max="15" width="1.09765625" customWidth="1"/>
    <col min="16" max="16" width="18.09765625" customWidth="1"/>
    <col min="17" max="17" width="1.09765625" customWidth="1"/>
    <col min="18" max="18" width="18.09765625" customWidth="1"/>
  </cols>
  <sheetData>
    <row r="1" spans="1:28" s="71" customFormat="1" ht="22.5" customHeight="1">
      <c r="A1" s="142" t="s">
        <v>0</v>
      </c>
      <c r="B1" s="142"/>
      <c r="C1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</row>
    <row r="2" spans="1:28" s="71" customFormat="1" ht="22.5" customHeight="1">
      <c r="A2" s="135" t="s">
        <v>276</v>
      </c>
      <c r="B2" s="106" t="s">
        <v>122</v>
      </c>
      <c r="C2" s="107"/>
      <c r="D2" s="107" t="s">
        <v>171</v>
      </c>
      <c r="E2" s="107"/>
      <c r="F2" s="107" t="s">
        <v>171</v>
      </c>
      <c r="G2" s="107"/>
      <c r="H2" s="107"/>
      <c r="I2" s="107"/>
      <c r="J2"/>
      <c r="K2" s="107"/>
      <c r="L2"/>
      <c r="M2"/>
      <c r="N2"/>
      <c r="O2"/>
      <c r="P2"/>
      <c r="Q2"/>
      <c r="R2"/>
      <c r="S2"/>
      <c r="T2"/>
      <c r="U2"/>
      <c r="V2" s="105"/>
      <c r="W2" s="105"/>
      <c r="X2" s="105"/>
      <c r="Y2" s="105"/>
      <c r="Z2" s="105"/>
      <c r="AA2" s="105"/>
      <c r="AB2" s="105"/>
    </row>
    <row r="3" spans="1:28" ht="15.5" customHeight="1">
      <c r="A3" s="142"/>
      <c r="B3" s="142"/>
      <c r="C3" s="142"/>
      <c r="D3" s="142"/>
      <c r="E3" s="142"/>
      <c r="F3" s="142"/>
      <c r="G3" s="142"/>
      <c r="H3" s="142"/>
    </row>
    <row r="4" spans="1:28" ht="22">
      <c r="B4" s="109"/>
      <c r="C4" s="71"/>
      <c r="D4" s="139" t="s">
        <v>2</v>
      </c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</row>
    <row r="5" spans="1:28" ht="22">
      <c r="A5" s="107"/>
      <c r="B5" s="109"/>
      <c r="C5" s="71"/>
      <c r="D5" s="74"/>
      <c r="E5" s="74"/>
      <c r="F5" s="74"/>
      <c r="G5" s="74"/>
      <c r="H5" s="141" t="s">
        <v>125</v>
      </c>
      <c r="I5" s="141"/>
      <c r="J5" s="141"/>
      <c r="K5" s="74"/>
      <c r="L5" s="141" t="s">
        <v>79</v>
      </c>
      <c r="M5" s="141"/>
      <c r="N5" s="141"/>
      <c r="O5" s="141"/>
      <c r="P5" s="141"/>
      <c r="Q5" s="109"/>
      <c r="R5" s="74"/>
    </row>
    <row r="6" spans="1:28" ht="22">
      <c r="A6" s="107"/>
      <c r="B6" s="109"/>
      <c r="C6" s="71"/>
      <c r="D6" s="96" t="s">
        <v>268</v>
      </c>
      <c r="E6" s="74"/>
      <c r="F6" s="74"/>
      <c r="G6" s="74"/>
      <c r="H6" s="74"/>
      <c r="I6" s="74"/>
      <c r="J6" s="74"/>
      <c r="K6" s="74"/>
      <c r="L6" s="96" t="s">
        <v>126</v>
      </c>
      <c r="M6" s="71"/>
      <c r="N6" s="96" t="s">
        <v>126</v>
      </c>
      <c r="O6" s="71"/>
      <c r="P6" s="96" t="s">
        <v>175</v>
      </c>
      <c r="Q6" s="74"/>
      <c r="R6" s="74" t="s">
        <v>132</v>
      </c>
    </row>
    <row r="7" spans="1:28" ht="22">
      <c r="A7" s="107"/>
      <c r="B7" s="109"/>
      <c r="C7" s="71"/>
      <c r="D7" s="74" t="s">
        <v>134</v>
      </c>
      <c r="E7" s="74"/>
      <c r="F7" s="74" t="s">
        <v>135</v>
      </c>
      <c r="G7" s="74"/>
      <c r="H7" s="96" t="s">
        <v>137</v>
      </c>
      <c r="I7" s="74"/>
      <c r="J7" s="71"/>
      <c r="K7" s="74"/>
      <c r="L7" s="96" t="s">
        <v>139</v>
      </c>
      <c r="M7" s="71"/>
      <c r="N7" s="74" t="s">
        <v>176</v>
      </c>
      <c r="O7" s="74"/>
      <c r="P7" s="96" t="s">
        <v>177</v>
      </c>
      <c r="Q7" s="74"/>
      <c r="R7" s="74" t="s">
        <v>141</v>
      </c>
    </row>
    <row r="8" spans="1:28" ht="22">
      <c r="A8" s="78"/>
      <c r="B8" s="65" t="s">
        <v>5</v>
      </c>
      <c r="C8" s="74"/>
      <c r="D8" s="74" t="s">
        <v>178</v>
      </c>
      <c r="E8" s="74"/>
      <c r="F8" s="74" t="s">
        <v>144</v>
      </c>
      <c r="G8" s="74"/>
      <c r="H8" s="96" t="s">
        <v>179</v>
      </c>
      <c r="I8" s="74"/>
      <c r="J8" s="74" t="s">
        <v>180</v>
      </c>
      <c r="K8" s="74"/>
      <c r="L8" s="96" t="s">
        <v>149</v>
      </c>
      <c r="M8" s="71"/>
      <c r="N8" s="96" t="s">
        <v>181</v>
      </c>
      <c r="O8" s="71"/>
      <c r="P8" s="96" t="s">
        <v>182</v>
      </c>
      <c r="Q8" s="74"/>
      <c r="R8" s="96" t="s">
        <v>183</v>
      </c>
    </row>
    <row r="9" spans="1:28">
      <c r="B9" s="130"/>
      <c r="C9" s="96"/>
      <c r="D9" s="140" t="s">
        <v>6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</row>
    <row r="10" spans="1:28" ht="22">
      <c r="A10" s="131" t="s">
        <v>172</v>
      </c>
      <c r="B10" s="130"/>
      <c r="C10" s="96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</row>
    <row r="11" spans="1:28" ht="22">
      <c r="A11" s="131" t="s">
        <v>173</v>
      </c>
      <c r="B11" s="97"/>
      <c r="C11" s="75"/>
      <c r="D11" s="81">
        <v>2264954920</v>
      </c>
      <c r="E11" s="81">
        <v>0</v>
      </c>
      <c r="F11" s="81">
        <v>503250900</v>
      </c>
      <c r="G11" s="81">
        <v>0</v>
      </c>
      <c r="H11" s="81">
        <v>157490500</v>
      </c>
      <c r="I11" s="81">
        <v>0</v>
      </c>
      <c r="J11" s="81">
        <v>517647636</v>
      </c>
      <c r="K11" s="81">
        <v>0</v>
      </c>
      <c r="L11" s="81">
        <v>-73543845</v>
      </c>
      <c r="M11" s="81">
        <v>0</v>
      </c>
      <c r="N11" s="81">
        <v>353677506</v>
      </c>
      <c r="O11" s="81">
        <v>0</v>
      </c>
      <c r="P11" s="81">
        <f>SUM(L11:N11)</f>
        <v>280133661</v>
      </c>
      <c r="Q11" s="81">
        <v>0</v>
      </c>
      <c r="R11" s="81">
        <f>SUM(D11:J11,P11)</f>
        <v>3723477617</v>
      </c>
    </row>
    <row r="12" spans="1:28" ht="15.9" customHeight="1">
      <c r="A12" s="142"/>
      <c r="B12" s="142"/>
      <c r="C12" s="142"/>
      <c r="D12" s="142"/>
      <c r="E12" s="142"/>
      <c r="F12" s="142"/>
      <c r="G12" s="142"/>
      <c r="H12" s="142"/>
    </row>
    <row r="13" spans="1:28" ht="22" hidden="1">
      <c r="A13" s="131" t="s">
        <v>184</v>
      </c>
      <c r="B13" s="65"/>
      <c r="C13" s="75"/>
      <c r="D13" s="98"/>
      <c r="E13" s="98"/>
      <c r="F13" s="98"/>
      <c r="G13" s="98"/>
      <c r="H13" s="132"/>
      <c r="I13" s="98"/>
      <c r="J13" s="98"/>
      <c r="K13" s="78"/>
      <c r="L13" s="98"/>
      <c r="M13" s="98"/>
      <c r="N13" s="98"/>
      <c r="O13" s="98"/>
      <c r="P13" s="81"/>
      <c r="Q13" s="98"/>
      <c r="R13" s="98"/>
    </row>
    <row r="14" spans="1:28" ht="22" hidden="1">
      <c r="A14" s="133" t="s">
        <v>185</v>
      </c>
      <c r="B14" s="65"/>
      <c r="C14" s="75"/>
      <c r="D14" s="98"/>
      <c r="E14" s="98"/>
      <c r="F14" s="98"/>
      <c r="G14" s="98"/>
      <c r="H14" s="132"/>
      <c r="I14" s="98"/>
      <c r="J14" s="98"/>
      <c r="K14" s="78"/>
      <c r="L14" s="98"/>
      <c r="M14" s="98"/>
      <c r="N14" s="98"/>
      <c r="O14" s="98"/>
      <c r="P14" s="81"/>
      <c r="Q14" s="98"/>
      <c r="R14" s="98"/>
    </row>
    <row r="15" spans="1:28" ht="22" hidden="1">
      <c r="A15" s="46" t="s">
        <v>186</v>
      </c>
      <c r="B15" s="65"/>
      <c r="C15" s="75"/>
      <c r="D15" s="59">
        <v>0</v>
      </c>
      <c r="E15" s="82"/>
      <c r="F15" s="59">
        <v>0</v>
      </c>
      <c r="G15" s="82"/>
      <c r="H15" s="59">
        <v>0</v>
      </c>
      <c r="J15" s="59">
        <v>0</v>
      </c>
      <c r="L15" s="59">
        <v>0</v>
      </c>
      <c r="N15" s="59">
        <v>0</v>
      </c>
      <c r="P15" s="59">
        <f>SUM(L15:N15)</f>
        <v>0</v>
      </c>
      <c r="R15" s="59">
        <f>SUM(D15:J15,P15)</f>
        <v>0</v>
      </c>
    </row>
    <row r="16" spans="1:28" ht="22" hidden="1">
      <c r="A16" s="99" t="s">
        <v>187</v>
      </c>
      <c r="B16" s="65"/>
      <c r="C16" s="75"/>
      <c r="D16" s="60">
        <f>SUM(D15)</f>
        <v>0</v>
      </c>
      <c r="E16" s="98"/>
      <c r="F16" s="60">
        <f>SUM(F15)</f>
        <v>0</v>
      </c>
      <c r="G16" s="98"/>
      <c r="H16" s="60">
        <f>SUM(H15)</f>
        <v>0</v>
      </c>
      <c r="I16" s="98"/>
      <c r="J16" s="60">
        <f>SUM(J15)</f>
        <v>0</v>
      </c>
      <c r="K16" s="78"/>
      <c r="L16" s="60">
        <f>SUM(L15)</f>
        <v>0</v>
      </c>
      <c r="M16" s="98"/>
      <c r="N16" s="60">
        <f>SUM(N15)</f>
        <v>0</v>
      </c>
      <c r="O16" s="98"/>
      <c r="P16" s="60">
        <f>SUM(P15)</f>
        <v>0</v>
      </c>
      <c r="Q16" s="98"/>
      <c r="R16" s="60">
        <f>SUM(R15)</f>
        <v>0</v>
      </c>
    </row>
    <row r="17" spans="1:18" ht="15.9" hidden="1" customHeight="1">
      <c r="A17" s="142"/>
      <c r="B17" s="142"/>
      <c r="C17" s="142"/>
      <c r="D17" s="142"/>
      <c r="E17" s="142"/>
      <c r="F17" s="142"/>
      <c r="G17" s="142"/>
      <c r="H17" s="142"/>
    </row>
    <row r="18" spans="1:18" ht="22">
      <c r="A18" s="78" t="s">
        <v>167</v>
      </c>
      <c r="B18" s="65"/>
      <c r="C18" s="75"/>
      <c r="D18" s="98"/>
      <c r="E18" s="98"/>
      <c r="F18" s="98"/>
      <c r="G18" s="98"/>
      <c r="H18" s="132"/>
      <c r="I18" s="98"/>
      <c r="J18" s="98"/>
      <c r="K18" s="78"/>
      <c r="L18" s="98"/>
      <c r="M18" s="98"/>
      <c r="N18" s="98"/>
      <c r="O18" s="98"/>
      <c r="P18" s="81"/>
      <c r="Q18" s="98"/>
      <c r="R18" s="98"/>
    </row>
    <row r="19" spans="1:18" ht="22">
      <c r="A19" t="s">
        <v>168</v>
      </c>
      <c r="B19" s="65"/>
      <c r="C19" s="75"/>
      <c r="D19" s="59">
        <v>0</v>
      </c>
      <c r="E19" s="82"/>
      <c r="F19" s="59">
        <v>0</v>
      </c>
      <c r="G19" s="82"/>
      <c r="H19" s="59">
        <v>0</v>
      </c>
      <c r="I19" s="82"/>
      <c r="J19" s="38">
        <f>FS!J142</f>
        <v>181660663</v>
      </c>
      <c r="L19" s="59">
        <v>0</v>
      </c>
      <c r="M19" s="82"/>
      <c r="N19" s="59">
        <v>0</v>
      </c>
      <c r="O19" s="82"/>
      <c r="P19" s="59">
        <f>SUM(L19:N19)</f>
        <v>0</v>
      </c>
      <c r="Q19" s="82"/>
      <c r="R19" s="82">
        <f>SUM(D19:J19,P19)</f>
        <v>181660663</v>
      </c>
    </row>
    <row r="20" spans="1:18" ht="22">
      <c r="A20" s="66" t="s">
        <v>169</v>
      </c>
      <c r="B20" s="65"/>
      <c r="C20" s="75"/>
      <c r="D20" s="59">
        <v>0</v>
      </c>
      <c r="E20" s="82"/>
      <c r="F20" s="59">
        <v>0</v>
      </c>
      <c r="G20" s="82"/>
      <c r="H20" s="59">
        <v>0</v>
      </c>
      <c r="I20" s="82"/>
      <c r="J20" s="59">
        <v>0</v>
      </c>
      <c r="L20" s="16">
        <v>-11930616</v>
      </c>
      <c r="M20" s="82"/>
      <c r="N20" s="59">
        <v>0</v>
      </c>
      <c r="O20" s="82"/>
      <c r="P20" s="16">
        <f>SUM(L20:N20)</f>
        <v>-11930616</v>
      </c>
      <c r="Q20" s="82"/>
      <c r="R20" s="82">
        <f>SUM(D20:J20,P20)</f>
        <v>-11930616</v>
      </c>
    </row>
    <row r="21" spans="1:18" ht="22">
      <c r="A21" s="80" t="s">
        <v>262</v>
      </c>
      <c r="B21" s="65"/>
      <c r="C21" s="75"/>
      <c r="D21" s="60">
        <f>SUM(D19:D20)</f>
        <v>0</v>
      </c>
      <c r="E21" s="98"/>
      <c r="F21" s="60">
        <f>SUM(F19:F20)</f>
        <v>0</v>
      </c>
      <c r="G21" s="98"/>
      <c r="H21" s="60">
        <f>SUM(H19:H20)</f>
        <v>0</v>
      </c>
      <c r="I21" s="98"/>
      <c r="J21" s="39">
        <f>SUM(J19:J20)</f>
        <v>181660663</v>
      </c>
      <c r="K21" s="78"/>
      <c r="L21" s="39">
        <f>SUM(L19:L20)</f>
        <v>-11930616</v>
      </c>
      <c r="M21" s="98"/>
      <c r="N21" s="60">
        <f>SUM(N19:N20)</f>
        <v>0</v>
      </c>
      <c r="O21" s="98"/>
      <c r="P21" s="39">
        <f>SUM(P19:P20)</f>
        <v>-11930616</v>
      </c>
      <c r="Q21" s="98"/>
      <c r="R21" s="39">
        <f>SUM(R19:R20)</f>
        <v>169730047</v>
      </c>
    </row>
    <row r="22" spans="1:18" ht="15.9" customHeight="1">
      <c r="A22" s="142"/>
      <c r="B22" s="142"/>
      <c r="C22" s="142"/>
      <c r="D22" s="142"/>
      <c r="E22" s="142"/>
      <c r="F22" s="142"/>
      <c r="G22" s="142"/>
      <c r="H22" s="142"/>
    </row>
    <row r="23" spans="1:18">
      <c r="A23" s="66" t="s">
        <v>170</v>
      </c>
      <c r="B23" s="65">
        <v>24</v>
      </c>
      <c r="C23" s="74"/>
      <c r="D23" s="56">
        <v>0</v>
      </c>
      <c r="E23" s="71"/>
      <c r="F23" s="56">
        <v>0</v>
      </c>
      <c r="G23" s="71"/>
      <c r="H23" s="15">
        <v>9084000</v>
      </c>
      <c r="I23" s="14"/>
      <c r="J23" s="15">
        <v>-9084000</v>
      </c>
      <c r="K23" s="71"/>
      <c r="L23" s="56">
        <v>0</v>
      </c>
      <c r="M23" s="71"/>
      <c r="N23" s="56">
        <v>0</v>
      </c>
      <c r="O23" s="71"/>
      <c r="P23" s="56">
        <f>SUM(L23:N23)</f>
        <v>0</v>
      </c>
      <c r="Q23" s="71"/>
      <c r="R23" s="56">
        <f>SUM(D23:J23,P23)</f>
        <v>0</v>
      </c>
    </row>
    <row r="24" spans="1:18" ht="15.9" customHeight="1">
      <c r="A24" s="142"/>
      <c r="B24" s="142"/>
      <c r="C24" s="142"/>
      <c r="D24" s="142"/>
      <c r="E24" s="142"/>
      <c r="F24" s="142"/>
      <c r="G24" s="142"/>
      <c r="H24" s="142"/>
    </row>
    <row r="25" spans="1:18" ht="22.5" thickBot="1">
      <c r="A25" s="102" t="s">
        <v>174</v>
      </c>
      <c r="B25" s="65"/>
      <c r="C25" s="75"/>
      <c r="D25" s="94">
        <f>SUM(D11,D16,D21,D23)</f>
        <v>2264954920</v>
      </c>
      <c r="E25" s="98"/>
      <c r="F25" s="94">
        <f>SUM(F11,F16,F21,F23)</f>
        <v>503250900</v>
      </c>
      <c r="G25" s="98"/>
      <c r="H25" s="94">
        <f>SUM(H11,H16,H21,H23)</f>
        <v>166574500</v>
      </c>
      <c r="I25" s="98"/>
      <c r="J25" s="94">
        <f>J11+J16+J21+J23</f>
        <v>690224299</v>
      </c>
      <c r="K25" s="78"/>
      <c r="L25" s="94">
        <f>SUM(L11,L16,L21,L23)</f>
        <v>-85474461</v>
      </c>
      <c r="M25" s="98"/>
      <c r="N25" s="94">
        <f>SUM(N11,N16,N21,N23)</f>
        <v>353677506</v>
      </c>
      <c r="O25" s="98"/>
      <c r="P25" s="94">
        <f>SUM(P11,P16,P21,P23)</f>
        <v>268203045</v>
      </c>
      <c r="Q25" s="98"/>
      <c r="R25" s="94">
        <f>SUM(R11,R16,R21,R23)</f>
        <v>3893207664</v>
      </c>
    </row>
    <row r="26" spans="1:18" ht="15.9" customHeight="1" thickTop="1">
      <c r="A26" s="142"/>
      <c r="B26" s="142"/>
      <c r="C26" s="142"/>
      <c r="D26" s="142"/>
      <c r="E26" s="142"/>
      <c r="F26" s="142"/>
      <c r="G26" s="142"/>
      <c r="H26" s="142"/>
    </row>
    <row r="27" spans="1:18" ht="22">
      <c r="A27" s="131" t="s">
        <v>277</v>
      </c>
      <c r="B27" s="130"/>
      <c r="C27" s="96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</row>
    <row r="28" spans="1:18" ht="22">
      <c r="A28" s="131" t="s">
        <v>278</v>
      </c>
      <c r="B28" s="97"/>
      <c r="C28" s="75"/>
      <c r="D28" s="81">
        <v>2264954920</v>
      </c>
      <c r="E28" s="81"/>
      <c r="F28" s="81">
        <v>503250900</v>
      </c>
      <c r="G28" s="81"/>
      <c r="H28" s="81">
        <v>166574500</v>
      </c>
      <c r="I28" s="81"/>
      <c r="J28" s="81">
        <v>690224299</v>
      </c>
      <c r="K28" s="81"/>
      <c r="L28" s="81">
        <v>-85474461</v>
      </c>
      <c r="M28" s="81"/>
      <c r="N28" s="81">
        <v>353677506</v>
      </c>
      <c r="O28" s="81">
        <v>0</v>
      </c>
      <c r="P28" s="81">
        <f>SUM(L28:N28)</f>
        <v>268203045</v>
      </c>
      <c r="Q28" s="81">
        <v>0</v>
      </c>
      <c r="R28" s="81">
        <f>SUM(D28:J28,P28)</f>
        <v>3893207664</v>
      </c>
    </row>
    <row r="29" spans="1:18" ht="15.9" customHeight="1">
      <c r="A29" s="142"/>
      <c r="B29" s="142"/>
      <c r="C29" s="142"/>
      <c r="D29" s="142"/>
      <c r="E29" s="142"/>
      <c r="F29" s="142"/>
      <c r="G29" s="142"/>
      <c r="H29" s="142"/>
    </row>
    <row r="30" spans="1:18" ht="22">
      <c r="A30" s="131" t="s">
        <v>184</v>
      </c>
      <c r="B30" s="65"/>
      <c r="C30" s="75"/>
      <c r="D30" s="98"/>
      <c r="E30" s="98"/>
      <c r="F30" s="98"/>
      <c r="G30" s="98"/>
      <c r="H30" s="132"/>
      <c r="I30" s="98"/>
      <c r="J30" s="98"/>
      <c r="K30" s="78"/>
      <c r="L30" s="98"/>
      <c r="M30" s="98"/>
      <c r="N30" s="98"/>
      <c r="O30" s="98"/>
      <c r="P30" s="81"/>
      <c r="Q30" s="98"/>
      <c r="R30" s="98"/>
    </row>
    <row r="31" spans="1:18" ht="22">
      <c r="A31" s="133" t="s">
        <v>185</v>
      </c>
      <c r="B31" s="65"/>
      <c r="C31" s="75"/>
      <c r="D31" s="98"/>
      <c r="E31" s="98"/>
      <c r="F31" s="98"/>
      <c r="G31" s="98"/>
      <c r="H31" s="132"/>
      <c r="I31" s="98"/>
      <c r="J31" s="98"/>
      <c r="K31" s="78"/>
      <c r="L31" s="98"/>
      <c r="M31" s="98"/>
      <c r="N31" s="98"/>
      <c r="O31" s="98"/>
      <c r="P31" s="81"/>
      <c r="Q31" s="98"/>
      <c r="R31" s="98"/>
    </row>
    <row r="32" spans="1:18" ht="22">
      <c r="A32" s="46" t="s">
        <v>186</v>
      </c>
      <c r="B32" s="65">
        <v>30</v>
      </c>
      <c r="C32" s="75"/>
      <c r="D32" s="59">
        <v>0</v>
      </c>
      <c r="E32" s="82"/>
      <c r="F32" s="59">
        <v>0</v>
      </c>
      <c r="G32" s="82"/>
      <c r="H32" s="59">
        <v>0</v>
      </c>
      <c r="J32" s="59">
        <v>-158546844</v>
      </c>
      <c r="L32" s="59">
        <v>0</v>
      </c>
      <c r="N32" s="59">
        <v>0</v>
      </c>
      <c r="P32" s="59">
        <f>SUM(L32:N32)</f>
        <v>0</v>
      </c>
      <c r="R32" s="59">
        <f>SUM(D32:J32,P32)</f>
        <v>-158546844</v>
      </c>
    </row>
    <row r="33" spans="1:18" ht="22">
      <c r="A33" s="99" t="s">
        <v>187</v>
      </c>
      <c r="B33" s="65"/>
      <c r="C33" s="75"/>
      <c r="D33" s="60">
        <f>SUM(D32)</f>
        <v>0</v>
      </c>
      <c r="E33" s="98"/>
      <c r="F33" s="60">
        <f>SUM(F32)</f>
        <v>0</v>
      </c>
      <c r="G33" s="98"/>
      <c r="H33" s="60">
        <f>SUM(H32)</f>
        <v>0</v>
      </c>
      <c r="I33" s="98"/>
      <c r="J33" s="60">
        <f>SUM(J32)</f>
        <v>-158546844</v>
      </c>
      <c r="K33" s="78"/>
      <c r="L33" s="60">
        <f>SUM(L32)</f>
        <v>0</v>
      </c>
      <c r="M33" s="98"/>
      <c r="N33" s="60">
        <f>SUM(N32)</f>
        <v>0</v>
      </c>
      <c r="O33" s="98"/>
      <c r="P33" s="60">
        <f>SUM(P32)</f>
        <v>0</v>
      </c>
      <c r="Q33" s="98"/>
      <c r="R33" s="60">
        <f>SUM(R32)</f>
        <v>-158546844</v>
      </c>
    </row>
    <row r="34" spans="1:18" ht="15.9" customHeight="1">
      <c r="A34" s="142"/>
      <c r="B34" s="142"/>
      <c r="C34" s="142"/>
      <c r="D34" s="142"/>
      <c r="E34" s="142"/>
      <c r="F34" s="142"/>
      <c r="G34" s="142"/>
      <c r="H34" s="142"/>
    </row>
    <row r="35" spans="1:18" ht="22">
      <c r="A35" s="78" t="s">
        <v>167</v>
      </c>
      <c r="B35" s="65"/>
      <c r="C35" s="75"/>
      <c r="D35" s="98"/>
      <c r="E35" s="98"/>
      <c r="F35" s="98"/>
      <c r="G35" s="98"/>
      <c r="H35" s="132"/>
      <c r="I35" s="98"/>
      <c r="J35" s="98"/>
      <c r="K35" s="78"/>
      <c r="L35" s="98"/>
      <c r="M35" s="98"/>
      <c r="N35" s="98"/>
      <c r="O35" s="98"/>
      <c r="P35" s="81"/>
      <c r="Q35" s="98"/>
      <c r="R35" s="98"/>
    </row>
    <row r="36" spans="1:18" ht="22">
      <c r="A36" t="s">
        <v>168</v>
      </c>
      <c r="B36" s="65"/>
      <c r="C36" s="75"/>
      <c r="D36" s="59">
        <v>0</v>
      </c>
      <c r="E36" s="23"/>
      <c r="F36" s="59">
        <v>0</v>
      </c>
      <c r="G36" s="23"/>
      <c r="H36" s="59">
        <v>0</v>
      </c>
      <c r="I36" s="23"/>
      <c r="J36" s="16">
        <f>FS!H142</f>
        <v>58911388</v>
      </c>
      <c r="K36" s="23"/>
      <c r="L36" s="59">
        <v>0</v>
      </c>
      <c r="M36" s="117"/>
      <c r="N36" s="59">
        <v>0</v>
      </c>
      <c r="O36" s="117"/>
      <c r="P36" s="59">
        <f>SUM(L36:N36)</f>
        <v>0</v>
      </c>
      <c r="Q36" s="117"/>
      <c r="R36" s="45">
        <f>SUM(D36:J36,P36)</f>
        <v>58911388</v>
      </c>
    </row>
    <row r="37" spans="1:18" ht="22">
      <c r="A37" s="66" t="s">
        <v>169</v>
      </c>
      <c r="B37" s="65"/>
      <c r="C37" s="75"/>
      <c r="D37" s="59">
        <v>0</v>
      </c>
      <c r="E37" s="23"/>
      <c r="F37" s="59">
        <v>0</v>
      </c>
      <c r="G37" s="23"/>
      <c r="H37" s="59">
        <v>0</v>
      </c>
      <c r="I37" s="23"/>
      <c r="J37" s="59">
        <v>0</v>
      </c>
      <c r="K37" s="23"/>
      <c r="L37" s="16">
        <f>FS!H170</f>
        <v>-4092889</v>
      </c>
      <c r="M37" s="117"/>
      <c r="N37" s="59">
        <v>0</v>
      </c>
      <c r="O37" s="117"/>
      <c r="P37" s="16">
        <f>SUM(L37:N37)</f>
        <v>-4092889</v>
      </c>
      <c r="Q37" s="117"/>
      <c r="R37" s="45">
        <f>SUM(D37:J37,P37)</f>
        <v>-4092889</v>
      </c>
    </row>
    <row r="38" spans="1:18" ht="22">
      <c r="A38" s="80" t="s">
        <v>262</v>
      </c>
      <c r="B38" s="65"/>
      <c r="C38" s="75"/>
      <c r="D38" s="60">
        <f>SUM(D36:D37)</f>
        <v>0</v>
      </c>
      <c r="E38" s="98"/>
      <c r="F38" s="60">
        <f>SUM(F36:F37)</f>
        <v>0</v>
      </c>
      <c r="G38" s="98"/>
      <c r="H38" s="60">
        <f>SUM(H36:H37)</f>
        <v>0</v>
      </c>
      <c r="I38" s="98"/>
      <c r="J38" s="19">
        <f>SUM(J36:J37)</f>
        <v>58911388</v>
      </c>
      <c r="K38" s="78"/>
      <c r="L38" s="19">
        <f>SUM(L36:L37)</f>
        <v>-4092889</v>
      </c>
      <c r="M38" s="101"/>
      <c r="N38" s="60">
        <f>SUM(N36:N37)</f>
        <v>0</v>
      </c>
      <c r="O38" s="101"/>
      <c r="P38" s="19">
        <f>SUM(P36:P37)</f>
        <v>-4092889</v>
      </c>
      <c r="Q38" s="101"/>
      <c r="R38" s="19">
        <f>SUM(R36:R37)</f>
        <v>54818499</v>
      </c>
    </row>
    <row r="39" spans="1:18" ht="15.9" customHeight="1">
      <c r="A39" s="142"/>
      <c r="B39" s="142"/>
      <c r="C39" s="142"/>
      <c r="D39" s="142"/>
      <c r="E39" s="142"/>
      <c r="F39" s="142"/>
      <c r="G39" s="142"/>
      <c r="H39" s="142"/>
    </row>
    <row r="40" spans="1:18">
      <c r="A40" s="66" t="s">
        <v>170</v>
      </c>
      <c r="B40" s="65">
        <v>24</v>
      </c>
      <c r="C40" s="74"/>
      <c r="D40" s="56">
        <v>0</v>
      </c>
      <c r="E40" s="71"/>
      <c r="F40" s="56">
        <v>0</v>
      </c>
      <c r="G40" s="71"/>
      <c r="H40" s="15">
        <f>'งบเปลี่ยนแปลง-14_15'!J73</f>
        <v>2946000</v>
      </c>
      <c r="I40" s="14"/>
      <c r="J40" s="15">
        <f>-H40</f>
        <v>-2946000</v>
      </c>
      <c r="K40" s="71"/>
      <c r="L40" s="56">
        <v>0</v>
      </c>
      <c r="M40" s="71"/>
      <c r="N40" s="56">
        <v>0</v>
      </c>
      <c r="O40" s="71"/>
      <c r="P40" s="56">
        <f>SUM(L40:N40)</f>
        <v>0</v>
      </c>
      <c r="Q40" s="71"/>
      <c r="R40" s="56">
        <f>SUM(D40:J40,P40)</f>
        <v>0</v>
      </c>
    </row>
    <row r="41" spans="1:18" ht="15.9" customHeight="1">
      <c r="A41" s="142"/>
      <c r="B41" s="142"/>
      <c r="C41" s="142"/>
      <c r="D41" s="142"/>
      <c r="E41" s="142"/>
      <c r="F41" s="142"/>
      <c r="G41" s="142"/>
      <c r="H41" s="142"/>
    </row>
    <row r="42" spans="1:18" ht="22.5" thickBot="1">
      <c r="A42" s="102" t="s">
        <v>279</v>
      </c>
      <c r="B42" s="65"/>
      <c r="C42" s="75"/>
      <c r="D42" s="94">
        <f>SUM(D28,D33,D38,D40)</f>
        <v>2264954920</v>
      </c>
      <c r="E42" s="98"/>
      <c r="F42" s="94">
        <f>SUM(F28,F33,F38,F40)</f>
        <v>503250900</v>
      </c>
      <c r="G42" s="98"/>
      <c r="H42" s="94">
        <f>SUM(H28,H33,H38,H40)</f>
        <v>169520500</v>
      </c>
      <c r="I42" s="98"/>
      <c r="J42" s="94">
        <f>J28+J33+J38+J40</f>
        <v>587642843</v>
      </c>
      <c r="K42" s="78"/>
      <c r="L42" s="94">
        <f>SUM(L28,L33,L38,L40)</f>
        <v>-89567350</v>
      </c>
      <c r="M42" s="98"/>
      <c r="N42" s="94">
        <f>SUM(N28,N33,N38,N40)</f>
        <v>353677506</v>
      </c>
      <c r="O42" s="98"/>
      <c r="P42" s="94">
        <f>SUM(P28,P33,P38,P40)</f>
        <v>264110156</v>
      </c>
      <c r="Q42" s="98"/>
      <c r="R42" s="94">
        <f>SUM(R28,R33,R38,R40)</f>
        <v>3789479319</v>
      </c>
    </row>
    <row r="43" spans="1:18" ht="22.5" thickTop="1">
      <c r="A43" s="102"/>
      <c r="B43" s="65"/>
      <c r="C43" s="75"/>
      <c r="D43" s="81"/>
      <c r="E43" s="98"/>
      <c r="F43" s="81"/>
      <c r="G43" s="98"/>
      <c r="H43" s="81"/>
      <c r="I43" s="98"/>
      <c r="J43" s="81"/>
      <c r="K43" s="78"/>
      <c r="L43" s="81"/>
      <c r="M43" s="98"/>
      <c r="N43" s="81"/>
      <c r="O43" s="98"/>
      <c r="P43" s="81"/>
      <c r="Q43" s="98"/>
      <c r="R43" s="81"/>
    </row>
  </sheetData>
  <mergeCells count="15">
    <mergeCell ref="A29:H29"/>
    <mergeCell ref="A34:H34"/>
    <mergeCell ref="A39:H39"/>
    <mergeCell ref="A41:H41"/>
    <mergeCell ref="A17:H17"/>
    <mergeCell ref="A26:H26"/>
    <mergeCell ref="A22:H22"/>
    <mergeCell ref="A24:H24"/>
    <mergeCell ref="A1:B1"/>
    <mergeCell ref="A12:H12"/>
    <mergeCell ref="A3:H3"/>
    <mergeCell ref="D4:R4"/>
    <mergeCell ref="H5:J5"/>
    <mergeCell ref="L5:P5"/>
    <mergeCell ref="D9:R9"/>
  </mergeCells>
  <phoneticPr fontId="8" type="noConversion"/>
  <pageMargins left="0.7" right="0.7" top="0.48" bottom="0.5" header="0.5" footer="0.4"/>
  <pageSetup paperSize="9" scale="66" firstPageNumber="16" fitToWidth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ignoredErrors>
    <ignoredError sqref="P28 P11:R1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147"/>
  <sheetViews>
    <sheetView view="pageBreakPreview" topLeftCell="A146" zoomScale="85" zoomScaleNormal="87" zoomScaleSheetLayoutView="85" workbookViewId="0">
      <selection activeCell="D149" sqref="D149"/>
    </sheetView>
  </sheetViews>
  <sheetFormatPr defaultColWidth="9.09765625" defaultRowHeight="21.75" customHeight="1"/>
  <cols>
    <col min="1" max="1" width="72.59765625" style="73" customWidth="1"/>
    <col min="2" max="2" width="9.5" style="65" customWidth="1"/>
    <col min="3" max="3" width="1" style="71" customWidth="1"/>
    <col min="4" max="4" width="15" style="71" customWidth="1"/>
    <col min="5" max="5" width="1" style="71" customWidth="1"/>
    <col min="6" max="6" width="15" style="76" customWidth="1"/>
    <col min="7" max="7" width="1" style="71" customWidth="1"/>
    <col min="8" max="8" width="16.09765625" style="71" customWidth="1"/>
    <col min="9" max="9" width="1" style="71" customWidth="1"/>
    <col min="10" max="10" width="15" style="71" customWidth="1"/>
    <col min="11" max="11" width="1.69921875" style="71" customWidth="1"/>
    <col min="12" max="12" width="17.3984375" style="71" customWidth="1"/>
    <col min="13" max="13" width="1.69921875" style="71" customWidth="1"/>
    <col min="14" max="14" width="17.09765625" style="71" bestFit="1" customWidth="1"/>
    <col min="15" max="15" width="1.69921875" style="71" customWidth="1"/>
    <col min="16" max="16" width="16.3984375" style="71" bestFit="1" customWidth="1"/>
    <col min="17" max="17" width="1.69921875" style="71" customWidth="1"/>
    <col min="18" max="18" width="16.3984375" style="71" bestFit="1" customWidth="1"/>
    <col min="19" max="16384" width="9.09765625" style="71"/>
  </cols>
  <sheetData>
    <row r="1" spans="1:16" ht="22.5" customHeight="1">
      <c r="A1" s="146" t="s">
        <v>0</v>
      </c>
      <c r="B1" s="146"/>
      <c r="C1" s="69"/>
      <c r="D1"/>
      <c r="E1" s="69"/>
      <c r="F1" s="48"/>
      <c r="G1" s="69"/>
      <c r="H1" s="69"/>
      <c r="I1" s="69"/>
      <c r="J1" s="69"/>
      <c r="K1"/>
      <c r="L1"/>
    </row>
    <row r="2" spans="1:16" ht="22.5" customHeight="1">
      <c r="A2" s="68" t="s">
        <v>188</v>
      </c>
      <c r="B2" s="119"/>
      <c r="C2" s="69"/>
      <c r="D2"/>
      <c r="E2" s="69"/>
      <c r="F2" s="48"/>
      <c r="G2" s="69"/>
      <c r="H2" s="69"/>
      <c r="I2" s="69"/>
      <c r="J2" s="69"/>
      <c r="K2"/>
      <c r="L2"/>
    </row>
    <row r="3" spans="1:16" ht="10.65" customHeight="1">
      <c r="A3" s="68"/>
      <c r="B3"/>
      <c r="C3" s="69"/>
      <c r="D3" s="143" t="s">
        <v>121</v>
      </c>
      <c r="E3" s="143"/>
      <c r="F3" s="143"/>
      <c r="G3" s="143"/>
      <c r="H3" s="143"/>
      <c r="I3" s="143"/>
      <c r="J3" s="143"/>
      <c r="K3"/>
      <c r="L3"/>
    </row>
    <row r="4" spans="1:16" ht="20.149999999999999" customHeight="1">
      <c r="A4" s="68"/>
      <c r="B4"/>
      <c r="C4" s="69"/>
      <c r="D4" s="139" t="s">
        <v>1</v>
      </c>
      <c r="E4" s="139"/>
      <c r="F4" s="139"/>
      <c r="G4" s="75"/>
      <c r="H4" s="139" t="s">
        <v>2</v>
      </c>
      <c r="I4" s="139"/>
      <c r="J4" s="139"/>
      <c r="K4"/>
      <c r="L4"/>
    </row>
    <row r="5" spans="1:16" ht="21.75" customHeight="1">
      <c r="A5" s="68"/>
      <c r="B5"/>
      <c r="C5" s="69"/>
      <c r="D5" s="138" t="s">
        <v>85</v>
      </c>
      <c r="E5" s="138"/>
      <c r="F5" s="138"/>
      <c r="G5" s="75"/>
      <c r="H5" s="138" t="s">
        <v>85</v>
      </c>
      <c r="I5" s="138"/>
      <c r="J5" s="138"/>
      <c r="K5"/>
      <c r="L5"/>
    </row>
    <row r="6" spans="1:16" ht="20.149999999999999" customHeight="1">
      <c r="A6" s="68"/>
      <c r="B6"/>
      <c r="C6" s="69"/>
      <c r="D6" s="138" t="s">
        <v>3</v>
      </c>
      <c r="E6" s="138"/>
      <c r="F6" s="138"/>
      <c r="G6" s="75"/>
      <c r="H6" s="138" t="s">
        <v>3</v>
      </c>
      <c r="I6" s="138"/>
      <c r="J6" s="138"/>
      <c r="K6"/>
      <c r="L6"/>
    </row>
    <row r="7" spans="1:16" ht="20.149999999999999" customHeight="1">
      <c r="A7" s="68"/>
      <c r="B7" s="65" t="s">
        <v>5</v>
      </c>
      <c r="C7" s="69"/>
      <c r="D7" s="74">
        <v>2567</v>
      </c>
      <c r="E7" s="74"/>
      <c r="F7" s="74">
        <v>2566</v>
      </c>
      <c r="G7" s="74"/>
      <c r="H7" s="74">
        <v>2567</v>
      </c>
      <c r="I7" s="74"/>
      <c r="J7" s="74">
        <v>2566</v>
      </c>
      <c r="K7"/>
      <c r="L7"/>
    </row>
    <row r="8" spans="1:16" ht="20.149999999999999" customHeight="1">
      <c r="A8" s="68"/>
      <c r="B8"/>
      <c r="C8" s="69"/>
      <c r="D8" s="140" t="s">
        <v>6</v>
      </c>
      <c r="E8" s="140"/>
      <c r="F8" s="140"/>
      <c r="G8" s="140"/>
      <c r="H8" s="140"/>
      <c r="I8" s="140"/>
      <c r="J8" s="140"/>
      <c r="K8"/>
      <c r="L8"/>
    </row>
    <row r="9" spans="1:16" ht="20.149999999999999" customHeight="1">
      <c r="A9" s="77" t="s">
        <v>189</v>
      </c>
      <c r="B9"/>
      <c r="C9" s="79"/>
      <c r="D9" s="79"/>
      <c r="E9" s="79"/>
      <c r="F9" s="49"/>
      <c r="G9" s="79"/>
      <c r="H9" s="79"/>
      <c r="I9" s="79"/>
      <c r="J9" s="79"/>
      <c r="K9"/>
      <c r="L9"/>
    </row>
    <row r="10" spans="1:16" ht="20.149999999999999" customHeight="1">
      <c r="A10" s="66" t="s">
        <v>102</v>
      </c>
      <c r="B10"/>
      <c r="C10"/>
      <c r="D10" s="12">
        <f>FS!D157</f>
        <v>101581792</v>
      </c>
      <c r="E10" s="38">
        <v>0</v>
      </c>
      <c r="F10" s="12">
        <f>FS!F157</f>
        <v>359682944</v>
      </c>
      <c r="G10" s="38"/>
      <c r="H10" s="12">
        <f>FS!H157</f>
        <v>58911388</v>
      </c>
      <c r="I10" s="38"/>
      <c r="J10" s="12">
        <f>FS!J157</f>
        <v>181660663</v>
      </c>
      <c r="K10"/>
      <c r="L10" s="5"/>
      <c r="N10" s="17"/>
    </row>
    <row r="11" spans="1:16" ht="21.75" customHeight="1">
      <c r="A11" s="120" t="s">
        <v>263</v>
      </c>
      <c r="C11"/>
      <c r="D11" s="5"/>
      <c r="E11" s="38"/>
      <c r="F11" s="5"/>
      <c r="G11" s="38"/>
      <c r="H11" s="5"/>
      <c r="I11" s="38"/>
      <c r="J11" s="5"/>
      <c r="K11"/>
      <c r="L11" s="5"/>
      <c r="N11" s="17"/>
      <c r="P11"/>
    </row>
    <row r="12" spans="1:16" ht="20.149999999999999" customHeight="1">
      <c r="A12" s="66" t="s">
        <v>269</v>
      </c>
      <c r="C12"/>
      <c r="D12" s="16">
        <f>-FS!D138</f>
        <v>100460736</v>
      </c>
      <c r="E12" s="38"/>
      <c r="F12" s="16">
        <v>56397457</v>
      </c>
      <c r="G12" s="38"/>
      <c r="H12" s="16">
        <f>-FS!H138</f>
        <v>-1179633</v>
      </c>
      <c r="I12" s="38"/>
      <c r="J12" s="5">
        <v>-299177</v>
      </c>
      <c r="K12"/>
      <c r="L12"/>
      <c r="N12" s="17"/>
      <c r="P12"/>
    </row>
    <row r="13" spans="1:16" ht="20.149999999999999" customHeight="1">
      <c r="A13" s="103" t="s">
        <v>99</v>
      </c>
      <c r="B13"/>
      <c r="C13"/>
      <c r="D13" s="16">
        <f>-FS!D133</f>
        <v>143408163</v>
      </c>
      <c r="E13" s="38"/>
      <c r="F13" s="16">
        <v>148618595</v>
      </c>
      <c r="G13" s="38"/>
      <c r="H13" s="16">
        <f>-FS!H133</f>
        <v>88648859</v>
      </c>
      <c r="I13" s="38"/>
      <c r="J13" s="5">
        <v>89249338</v>
      </c>
      <c r="K13"/>
      <c r="L13" s="5"/>
      <c r="N13" s="17"/>
      <c r="P13"/>
    </row>
    <row r="14" spans="1:16" ht="21.65" customHeight="1">
      <c r="A14" s="66" t="s">
        <v>190</v>
      </c>
      <c r="B14"/>
      <c r="C14"/>
      <c r="D14" s="16">
        <v>146621667</v>
      </c>
      <c r="E14" s="38"/>
      <c r="F14" s="16">
        <v>149430751</v>
      </c>
      <c r="G14" s="38"/>
      <c r="H14" s="5">
        <v>94149983</v>
      </c>
      <c r="I14" s="38"/>
      <c r="J14" s="5">
        <v>95668652</v>
      </c>
      <c r="K14"/>
      <c r="L14" s="5"/>
      <c r="N14" s="17"/>
    </row>
    <row r="15" spans="1:16" ht="20.149999999999999" hidden="1" customHeight="1">
      <c r="A15" s="46" t="s">
        <v>250</v>
      </c>
      <c r="C15"/>
      <c r="D15" s="63">
        <v>0</v>
      </c>
      <c r="E15" s="38"/>
      <c r="F15" s="16">
        <v>0</v>
      </c>
      <c r="G15" s="38"/>
      <c r="H15" s="63">
        <v>0</v>
      </c>
      <c r="I15" s="38"/>
      <c r="J15" s="3">
        <v>0</v>
      </c>
      <c r="K15"/>
      <c r="L15" s="17"/>
      <c r="M15" s="121"/>
      <c r="N15" s="76"/>
      <c r="O15" s="121"/>
    </row>
    <row r="16" spans="1:16" ht="20.149999999999999" customHeight="1">
      <c r="A16" s="46" t="s">
        <v>191</v>
      </c>
      <c r="B16" s="65">
        <v>22</v>
      </c>
      <c r="C16"/>
      <c r="D16" s="16">
        <v>109026978</v>
      </c>
      <c r="E16" s="38"/>
      <c r="F16" s="16">
        <v>95861080</v>
      </c>
      <c r="G16" s="38"/>
      <c r="H16" s="5">
        <v>30146371</v>
      </c>
      <c r="I16" s="38"/>
      <c r="J16" s="5">
        <v>39958817</v>
      </c>
      <c r="K16"/>
      <c r="L16" s="5"/>
    </row>
    <row r="17" spans="1:12" ht="21.75" customHeight="1">
      <c r="A17" s="46" t="s">
        <v>288</v>
      </c>
      <c r="B17"/>
      <c r="C17"/>
      <c r="D17" s="16">
        <v>4966512</v>
      </c>
      <c r="E17" s="38"/>
      <c r="F17" s="16">
        <v>11316638</v>
      </c>
      <c r="G17" s="38"/>
      <c r="H17" s="5">
        <v>4904411</v>
      </c>
      <c r="I17" s="38"/>
      <c r="J17" s="5">
        <v>11832120</v>
      </c>
      <c r="K17"/>
      <c r="L17" s="5"/>
    </row>
    <row r="18" spans="1:12" ht="20.149999999999999" customHeight="1">
      <c r="A18" s="46" t="s">
        <v>96</v>
      </c>
      <c r="C18"/>
      <c r="D18" s="16">
        <f>FS!D129</f>
        <v>-62666621</v>
      </c>
      <c r="E18" s="38"/>
      <c r="F18" s="16">
        <v>44754548</v>
      </c>
      <c r="G18" s="38"/>
      <c r="H18" s="16">
        <f>FS!H129</f>
        <v>4663294</v>
      </c>
      <c r="I18" s="38"/>
      <c r="J18" s="5">
        <v>-3520154</v>
      </c>
      <c r="K18"/>
      <c r="L18" s="5"/>
    </row>
    <row r="19" spans="1:12" ht="21.75" hidden="1" customHeight="1">
      <c r="A19" s="46" t="s">
        <v>192</v>
      </c>
      <c r="B19" s="65">
        <v>13</v>
      </c>
      <c r="C19"/>
      <c r="D19" s="16">
        <v>0</v>
      </c>
      <c r="E19" s="38"/>
      <c r="F19" s="16">
        <v>0</v>
      </c>
      <c r="G19" s="38"/>
      <c r="H19" s="16">
        <v>0</v>
      </c>
      <c r="I19" s="38"/>
      <c r="J19" s="3">
        <v>0</v>
      </c>
      <c r="K19"/>
      <c r="L19" s="5"/>
    </row>
    <row r="20" spans="1:12" ht="20.149999999999999" customHeight="1">
      <c r="A20" s="66" t="s">
        <v>289</v>
      </c>
      <c r="B20" s="65">
        <v>14</v>
      </c>
      <c r="C20"/>
      <c r="D20" s="16">
        <v>-3912600</v>
      </c>
      <c r="E20" s="38"/>
      <c r="F20" s="16">
        <v>7428882</v>
      </c>
      <c r="G20" s="38"/>
      <c r="H20" s="11">
        <v>0</v>
      </c>
      <c r="I20" s="64"/>
      <c r="J20" s="11">
        <v>0</v>
      </c>
      <c r="K20"/>
      <c r="L20" s="5"/>
    </row>
    <row r="21" spans="1:12" ht="20.149999999999999" customHeight="1">
      <c r="A21" s="73" t="s">
        <v>88</v>
      </c>
      <c r="B21"/>
      <c r="C21"/>
      <c r="D21" s="16">
        <f>-FS!D120</f>
        <v>-32797858</v>
      </c>
      <c r="E21"/>
      <c r="F21" s="16">
        <v>-43661924</v>
      </c>
      <c r="G21" s="38"/>
      <c r="H21" s="16">
        <f>-FS!H120</f>
        <v>-745841405</v>
      </c>
      <c r="I21" s="38"/>
      <c r="J21" s="3">
        <v>-621144842</v>
      </c>
      <c r="K21"/>
      <c r="L21" s="5"/>
    </row>
    <row r="22" spans="1:12" ht="20.149999999999999" customHeight="1">
      <c r="A22" s="73" t="s">
        <v>193</v>
      </c>
      <c r="B22"/>
      <c r="C22"/>
      <c r="D22" s="16">
        <v>1645786</v>
      </c>
      <c r="E22" s="38"/>
      <c r="F22" s="16">
        <v>6693354</v>
      </c>
      <c r="G22" s="38"/>
      <c r="H22" s="11">
        <v>0</v>
      </c>
      <c r="I22" s="64"/>
      <c r="J22" s="11">
        <v>0</v>
      </c>
      <c r="K22"/>
      <c r="L22" s="5"/>
    </row>
    <row r="23" spans="1:12" ht="20.149999999999999" customHeight="1">
      <c r="A23" s="66" t="s">
        <v>273</v>
      </c>
      <c r="B23"/>
      <c r="C23"/>
      <c r="D23" s="11">
        <v>0</v>
      </c>
      <c r="E23"/>
      <c r="F23" s="11">
        <v>20827765</v>
      </c>
      <c r="G23" s="38"/>
      <c r="H23" s="11">
        <v>0</v>
      </c>
      <c r="I23" s="38"/>
      <c r="J23" s="11">
        <v>4078230</v>
      </c>
      <c r="K23"/>
      <c r="L23" s="5"/>
    </row>
    <row r="24" spans="1:12" ht="21.75" hidden="1" customHeight="1">
      <c r="A24" s="66" t="s">
        <v>194</v>
      </c>
      <c r="B24"/>
      <c r="C24"/>
      <c r="D24" s="16"/>
      <c r="E24" s="38"/>
      <c r="F24" s="16"/>
      <c r="G24" s="38"/>
      <c r="H24" s="5"/>
      <c r="I24" s="38"/>
      <c r="J24" s="5"/>
      <c r="K24"/>
      <c r="L24" s="5"/>
    </row>
    <row r="25" spans="1:12" ht="20.149999999999999" customHeight="1">
      <c r="A25" s="66" t="s">
        <v>285</v>
      </c>
      <c r="C25"/>
      <c r="D25" s="16">
        <f>-FS!D135</f>
        <v>5930923</v>
      </c>
      <c r="E25" s="38"/>
      <c r="F25" s="16">
        <v>-16583397</v>
      </c>
      <c r="G25" s="38"/>
      <c r="H25" s="16">
        <f>-FS!H135</f>
        <v>25617625</v>
      </c>
      <c r="I25" s="38"/>
      <c r="J25" s="5">
        <v>-22186271</v>
      </c>
      <c r="K25"/>
      <c r="L25" s="5"/>
    </row>
    <row r="26" spans="1:12" ht="21.75" hidden="1" customHeight="1">
      <c r="A26" s="66" t="s">
        <v>195</v>
      </c>
      <c r="C26"/>
      <c r="D26" s="3"/>
      <c r="E26" s="38"/>
      <c r="F26" s="3"/>
      <c r="G26" s="38"/>
      <c r="H26" s="3"/>
      <c r="I26" s="38"/>
      <c r="J26" s="3"/>
      <c r="K26"/>
      <c r="L26" s="5"/>
    </row>
    <row r="27" spans="1:12" ht="21.75" hidden="1" customHeight="1">
      <c r="A27" s="122" t="s">
        <v>196</v>
      </c>
      <c r="C27"/>
      <c r="D27" s="16"/>
      <c r="E27" s="38"/>
      <c r="F27" s="16"/>
      <c r="G27" s="38"/>
      <c r="H27" s="5"/>
      <c r="I27" s="38"/>
      <c r="J27" s="5"/>
      <c r="K27"/>
      <c r="L27" s="5"/>
    </row>
    <row r="28" spans="1:12" ht="20.149999999999999" hidden="1" customHeight="1">
      <c r="A28" s="66" t="s">
        <v>197</v>
      </c>
      <c r="C28"/>
      <c r="D28" s="3"/>
      <c r="E28" s="38"/>
      <c r="F28" s="3"/>
      <c r="G28" s="38"/>
      <c r="H28" s="3"/>
      <c r="I28" s="38"/>
      <c r="J28" s="3"/>
      <c r="K28"/>
      <c r="L28" s="5"/>
    </row>
    <row r="29" spans="1:12" ht="21.75" hidden="1" customHeight="1">
      <c r="A29" s="122" t="s">
        <v>198</v>
      </c>
      <c r="C29"/>
      <c r="D29" s="3"/>
      <c r="E29" s="38"/>
      <c r="F29" s="3"/>
      <c r="G29" s="38"/>
      <c r="H29" s="3"/>
      <c r="I29" s="38"/>
      <c r="J29" s="3"/>
      <c r="K29"/>
      <c r="L29" s="5"/>
    </row>
    <row r="30" spans="1:12" ht="20.149999999999999" hidden="1" customHeight="1">
      <c r="A30" s="122" t="s">
        <v>199</v>
      </c>
      <c r="C30"/>
      <c r="D30" s="3"/>
      <c r="E30" s="38"/>
      <c r="F30" s="3"/>
      <c r="G30" s="38"/>
      <c r="H30" s="3"/>
      <c r="I30" s="38"/>
      <c r="J30" s="3"/>
      <c r="K30"/>
      <c r="L30" s="5"/>
    </row>
    <row r="31" spans="1:12" ht="21.65" hidden="1" customHeight="1">
      <c r="A31" s="122" t="s">
        <v>200</v>
      </c>
      <c r="C31"/>
      <c r="D31" s="3"/>
      <c r="E31" s="38"/>
      <c r="F31" s="3"/>
      <c r="G31" s="38"/>
      <c r="H31" s="3"/>
      <c r="I31" s="38"/>
      <c r="J31" s="3"/>
      <c r="K31"/>
      <c r="L31" s="5"/>
    </row>
    <row r="32" spans="1:12" ht="20.149999999999999" customHeight="1">
      <c r="A32" s="66" t="s">
        <v>201</v>
      </c>
      <c r="B32"/>
      <c r="C32"/>
      <c r="D32" s="3">
        <v>8709286</v>
      </c>
      <c r="E32" s="38"/>
      <c r="F32" s="3">
        <v>5435692</v>
      </c>
      <c r="G32" s="38"/>
      <c r="H32" s="3">
        <v>5390511</v>
      </c>
      <c r="I32" s="38"/>
      <c r="J32" s="3">
        <v>387567</v>
      </c>
      <c r="K32"/>
      <c r="L32" s="5"/>
    </row>
    <row r="33" spans="1:12" ht="20.149999999999999" customHeight="1">
      <c r="A33" s="122" t="s">
        <v>264</v>
      </c>
      <c r="B33"/>
      <c r="C33"/>
      <c r="D33" s="11">
        <v>0</v>
      </c>
      <c r="E33" s="38"/>
      <c r="F33" s="3">
        <v>-3344052</v>
      </c>
      <c r="G33" s="38"/>
      <c r="H33" s="11">
        <f>D33</f>
        <v>0</v>
      </c>
      <c r="I33" s="38"/>
      <c r="J33" s="14">
        <v>-3344052</v>
      </c>
      <c r="K33"/>
      <c r="L33" s="8"/>
    </row>
    <row r="34" spans="1:12" ht="20.149999999999999" customHeight="1">
      <c r="A34" s="66" t="s">
        <v>281</v>
      </c>
      <c r="C34"/>
      <c r="D34" s="11">
        <v>-3364857</v>
      </c>
      <c r="E34" s="38"/>
      <c r="F34" s="11">
        <v>0</v>
      </c>
      <c r="G34" s="38"/>
      <c r="H34" s="11">
        <v>-1706250</v>
      </c>
      <c r="I34" s="64"/>
      <c r="J34" s="11">
        <v>0</v>
      </c>
      <c r="K34"/>
      <c r="L34" s="5"/>
    </row>
    <row r="35" spans="1:12" ht="20.149999999999999" customHeight="1">
      <c r="A35" s="66" t="s">
        <v>280</v>
      </c>
      <c r="B35" s="65">
        <v>10</v>
      </c>
      <c r="C35"/>
      <c r="D35" s="11">
        <v>-23801873</v>
      </c>
      <c r="E35" s="38"/>
      <c r="F35" s="11">
        <v>0</v>
      </c>
      <c r="G35" s="38"/>
      <c r="H35" s="11">
        <v>-21550000</v>
      </c>
      <c r="I35" s="64"/>
      <c r="J35" s="11">
        <v>0</v>
      </c>
      <c r="K35"/>
      <c r="L35" s="5"/>
    </row>
    <row r="36" spans="1:12" ht="20.149999999999999" customHeight="1">
      <c r="A36" s="46" t="s">
        <v>100</v>
      </c>
      <c r="B36" s="65">
        <v>11</v>
      </c>
      <c r="C36"/>
      <c r="D36" s="3">
        <f>-FS!D136</f>
        <v>-482029281</v>
      </c>
      <c r="E36" s="38"/>
      <c r="F36" s="3">
        <v>-596373053</v>
      </c>
      <c r="G36" s="38"/>
      <c r="H36" s="11">
        <f>-FS!H136</f>
        <v>0</v>
      </c>
      <c r="I36" s="64"/>
      <c r="J36" s="11">
        <v>0</v>
      </c>
      <c r="K36"/>
      <c r="L36" s="8"/>
    </row>
    <row r="37" spans="1:12" ht="20.149999999999999" customHeight="1">
      <c r="A37" s="66" t="s">
        <v>282</v>
      </c>
      <c r="C37"/>
      <c r="D37" s="11">
        <v>-5000</v>
      </c>
      <c r="E37" s="38"/>
      <c r="F37" s="11">
        <v>0</v>
      </c>
      <c r="G37" s="38"/>
      <c r="H37" s="11">
        <v>-5000</v>
      </c>
      <c r="I37" s="64"/>
      <c r="J37" s="11">
        <v>0</v>
      </c>
      <c r="K37"/>
      <c r="L37" s="5"/>
    </row>
    <row r="38" spans="1:12" ht="20.149999999999999" customHeight="1">
      <c r="A38" s="66" t="s">
        <v>251</v>
      </c>
      <c r="C38"/>
      <c r="D38" s="11">
        <v>0</v>
      </c>
      <c r="E38" s="38"/>
      <c r="F38" s="11">
        <v>-238389</v>
      </c>
      <c r="G38" s="38"/>
      <c r="H38" s="11">
        <v>0</v>
      </c>
      <c r="I38" s="38"/>
      <c r="J38" s="3">
        <v>144581</v>
      </c>
      <c r="K38"/>
      <c r="L38" s="5"/>
    </row>
    <row r="39" spans="1:12" ht="20.149999999999999" customHeight="1">
      <c r="A39" s="122" t="s">
        <v>267</v>
      </c>
      <c r="B39"/>
      <c r="C39"/>
      <c r="D39" s="11">
        <v>0</v>
      </c>
      <c r="E39" s="38"/>
      <c r="F39" s="11">
        <v>0</v>
      </c>
      <c r="G39" s="38"/>
      <c r="H39" s="11">
        <v>0</v>
      </c>
      <c r="I39" s="38"/>
      <c r="J39" s="3">
        <v>39207064</v>
      </c>
      <c r="K39"/>
      <c r="L39" s="5"/>
    </row>
    <row r="40" spans="1:12" ht="20.149999999999999" hidden="1" customHeight="1">
      <c r="A40" s="66" t="s">
        <v>282</v>
      </c>
      <c r="C40"/>
      <c r="D40" s="11">
        <v>0</v>
      </c>
      <c r="E40" s="38"/>
      <c r="F40" s="3">
        <v>0</v>
      </c>
      <c r="G40" s="38"/>
      <c r="H40" s="11">
        <v>0</v>
      </c>
      <c r="I40" s="64"/>
      <c r="J40" s="11">
        <v>0</v>
      </c>
      <c r="K40"/>
      <c r="L40" s="5"/>
    </row>
    <row r="41" spans="1:12" ht="20.149999999999999" hidden="1" customHeight="1">
      <c r="A41" s="66" t="s">
        <v>202</v>
      </c>
      <c r="C41"/>
      <c r="D41" s="3">
        <v>0</v>
      </c>
      <c r="E41" s="38"/>
      <c r="F41" s="3">
        <v>0</v>
      </c>
      <c r="G41" s="38"/>
      <c r="H41" s="123">
        <v>0</v>
      </c>
      <c r="I41" s="38"/>
      <c r="J41" s="35">
        <v>0</v>
      </c>
      <c r="K41"/>
      <c r="L41" s="5"/>
    </row>
    <row r="42" spans="1:12" ht="20.149999999999999" customHeight="1">
      <c r="A42" s="66" t="s">
        <v>265</v>
      </c>
      <c r="B42"/>
      <c r="C42"/>
      <c r="D42" s="76"/>
      <c r="E42" s="38"/>
      <c r="G42" s="38"/>
      <c r="H42" s="5"/>
      <c r="I42" s="38"/>
      <c r="J42" s="5"/>
      <c r="K42"/>
      <c r="L42" s="5"/>
    </row>
    <row r="43" spans="1:12" ht="20.149999999999999" customHeight="1">
      <c r="A43" s="66" t="s">
        <v>203</v>
      </c>
      <c r="B43"/>
      <c r="C43"/>
      <c r="D43" s="3">
        <v>12729539</v>
      </c>
      <c r="E43" s="38"/>
      <c r="F43" s="3">
        <v>-2365436</v>
      </c>
      <c r="G43" s="38"/>
      <c r="H43" s="14">
        <v>5528321</v>
      </c>
      <c r="I43" s="38"/>
      <c r="J43" s="14">
        <v>-3409569</v>
      </c>
      <c r="K43"/>
      <c r="L43" s="8"/>
    </row>
    <row r="44" spans="1:12" ht="21.75" hidden="1" customHeight="1">
      <c r="A44" s="66" t="s">
        <v>204</v>
      </c>
      <c r="C44"/>
      <c r="D44" s="123"/>
      <c r="E44" s="38"/>
      <c r="F44" s="123"/>
      <c r="G44" s="38"/>
      <c r="H44" s="123"/>
      <c r="I44" s="38"/>
      <c r="J44" s="35"/>
      <c r="K44"/>
      <c r="L44" s="8"/>
    </row>
    <row r="45" spans="1:12" ht="21.5">
      <c r="A45" s="66" t="s">
        <v>287</v>
      </c>
      <c r="B45"/>
      <c r="C45"/>
      <c r="D45" s="3">
        <v>4871151</v>
      </c>
      <c r="F45" s="11">
        <v>0</v>
      </c>
      <c r="G45" s="38"/>
      <c r="H45" s="11">
        <v>0</v>
      </c>
      <c r="I45" s="38"/>
      <c r="J45" s="11">
        <v>0</v>
      </c>
      <c r="K45"/>
      <c r="L45" s="5"/>
    </row>
    <row r="46" spans="1:12" ht="20.149999999999999" customHeight="1">
      <c r="A46" s="73" t="s">
        <v>205</v>
      </c>
      <c r="B46"/>
      <c r="C46"/>
      <c r="D46" s="11">
        <f>FS!D162</f>
        <v>0</v>
      </c>
      <c r="E46" s="38"/>
      <c r="F46" s="3">
        <v>5350195</v>
      </c>
      <c r="G46" s="38"/>
      <c r="H46" s="11">
        <f>FS!H162</f>
        <v>0</v>
      </c>
      <c r="I46" s="64"/>
      <c r="J46" s="11">
        <v>0</v>
      </c>
      <c r="K46"/>
      <c r="L46" s="5"/>
    </row>
    <row r="47" spans="1:12" ht="21.75" customHeight="1">
      <c r="A47" s="73" t="s">
        <v>206</v>
      </c>
      <c r="B47"/>
      <c r="C47"/>
      <c r="D47" s="15">
        <v>-22147333</v>
      </c>
      <c r="E47" s="38"/>
      <c r="F47" s="15">
        <v>-14925431</v>
      </c>
      <c r="G47" s="38"/>
      <c r="H47" s="15">
        <v>-12954534</v>
      </c>
      <c r="I47" s="38"/>
      <c r="J47" s="15">
        <v>-10730029</v>
      </c>
      <c r="K47"/>
      <c r="L47" s="5"/>
    </row>
    <row r="48" spans="1:12" ht="20.149999999999999" customHeight="1">
      <c r="A48" s="80"/>
      <c r="B48"/>
      <c r="C48"/>
      <c r="D48" s="85">
        <f>SUM(D10:D47)</f>
        <v>9227110</v>
      </c>
      <c r="E48" s="81"/>
      <c r="F48" s="85">
        <f>SUM(F10:F47)</f>
        <v>234306219</v>
      </c>
      <c r="G48" s="81"/>
      <c r="H48" s="1">
        <f>SUM(H10:H47)</f>
        <v>-465276059</v>
      </c>
      <c r="I48" s="81"/>
      <c r="J48" s="1">
        <f>SUM(J10:J47)</f>
        <v>-202447062</v>
      </c>
      <c r="K48"/>
      <c r="L48"/>
    </row>
    <row r="49" spans="1:16" ht="21.75" customHeight="1">
      <c r="A49" s="66"/>
      <c r="B49"/>
      <c r="C49"/>
      <c r="D49" s="3"/>
      <c r="E49" s="38"/>
      <c r="F49" s="3"/>
      <c r="G49" s="38"/>
      <c r="H49" s="14"/>
      <c r="I49" s="38"/>
      <c r="J49" s="14"/>
      <c r="K49"/>
      <c r="L49" s="8"/>
    </row>
    <row r="50" spans="1:16" ht="22.5" customHeight="1">
      <c r="A50" s="146" t="s">
        <v>0</v>
      </c>
      <c r="B50" s="146"/>
      <c r="C50" s="69"/>
      <c r="D50"/>
      <c r="E50" s="69"/>
      <c r="F50" s="48"/>
      <c r="G50" s="69"/>
      <c r="H50" s="69"/>
      <c r="I50" s="69"/>
      <c r="J50" s="69"/>
      <c r="K50"/>
      <c r="L50"/>
    </row>
    <row r="51" spans="1:16" ht="22.5" customHeight="1">
      <c r="A51" s="68" t="s">
        <v>188</v>
      </c>
      <c r="B51" s="119"/>
      <c r="C51" s="69"/>
      <c r="D51"/>
      <c r="E51" s="69"/>
      <c r="F51" s="48"/>
      <c r="G51" s="69"/>
      <c r="H51" s="69"/>
      <c r="I51" s="69"/>
      <c r="J51" s="69"/>
      <c r="K51"/>
      <c r="L51"/>
    </row>
    <row r="52" spans="1:16" ht="10.65" customHeight="1">
      <c r="A52" s="68"/>
      <c r="B52"/>
      <c r="C52" s="69"/>
      <c r="D52" s="143" t="s">
        <v>121</v>
      </c>
      <c r="E52" s="143"/>
      <c r="F52" s="143"/>
      <c r="G52" s="143"/>
      <c r="H52" s="143"/>
      <c r="I52" s="143"/>
      <c r="J52" s="143"/>
      <c r="K52"/>
      <c r="L52"/>
    </row>
    <row r="53" spans="1:16" ht="20.149999999999999" customHeight="1">
      <c r="A53" s="68"/>
      <c r="B53"/>
      <c r="C53" s="69"/>
      <c r="D53" s="139" t="s">
        <v>1</v>
      </c>
      <c r="E53" s="139"/>
      <c r="F53" s="139"/>
      <c r="G53" s="75"/>
      <c r="H53" s="139" t="s">
        <v>2</v>
      </c>
      <c r="I53" s="139"/>
      <c r="J53" s="139"/>
      <c r="K53"/>
      <c r="L53"/>
    </row>
    <row r="54" spans="1:16" ht="21.75" customHeight="1">
      <c r="A54" s="68"/>
      <c r="B54"/>
      <c r="C54" s="69"/>
      <c r="D54" s="138" t="s">
        <v>85</v>
      </c>
      <c r="E54" s="138"/>
      <c r="F54" s="138"/>
      <c r="G54" s="75"/>
      <c r="H54" s="138" t="s">
        <v>85</v>
      </c>
      <c r="I54" s="138"/>
      <c r="J54" s="138"/>
      <c r="K54"/>
      <c r="L54"/>
    </row>
    <row r="55" spans="1:16" ht="20.149999999999999" customHeight="1">
      <c r="A55" s="68"/>
      <c r="B55"/>
      <c r="C55" s="69"/>
      <c r="D55" s="138" t="s">
        <v>3</v>
      </c>
      <c r="E55" s="138"/>
      <c r="F55" s="138"/>
      <c r="G55" s="75"/>
      <c r="H55" s="138" t="s">
        <v>3</v>
      </c>
      <c r="I55" s="138"/>
      <c r="J55" s="138"/>
      <c r="K55"/>
      <c r="L55"/>
    </row>
    <row r="56" spans="1:16" ht="20.149999999999999" customHeight="1">
      <c r="A56" s="68"/>
      <c r="B56" s="65" t="s">
        <v>5</v>
      </c>
      <c r="C56" s="69"/>
      <c r="D56" s="74">
        <v>2567</v>
      </c>
      <c r="E56" s="74"/>
      <c r="F56" s="74">
        <v>2566</v>
      </c>
      <c r="G56" s="74"/>
      <c r="H56" s="74">
        <v>2567</v>
      </c>
      <c r="I56" s="74"/>
      <c r="J56" s="74">
        <v>2566</v>
      </c>
      <c r="K56"/>
      <c r="L56"/>
    </row>
    <row r="57" spans="1:16" ht="20.149999999999999" customHeight="1">
      <c r="A57" s="68"/>
      <c r="B57"/>
      <c r="C57" s="69"/>
      <c r="D57" s="140" t="s">
        <v>6</v>
      </c>
      <c r="E57" s="140"/>
      <c r="F57" s="140"/>
      <c r="G57" s="140"/>
      <c r="H57" s="140"/>
      <c r="I57" s="140"/>
      <c r="J57" s="140"/>
      <c r="K57"/>
      <c r="L57"/>
    </row>
    <row r="58" spans="1:16" ht="21.5">
      <c r="A58" s="120" t="s">
        <v>207</v>
      </c>
      <c r="B58"/>
      <c r="C58"/>
      <c r="D58"/>
      <c r="E58" s="38"/>
      <c r="F58" s="48"/>
      <c r="G58" s="38"/>
      <c r="H58" s="38"/>
      <c r="I58" s="38"/>
      <c r="J58" s="38"/>
      <c r="K58"/>
      <c r="L58" s="17"/>
    </row>
    <row r="59" spans="1:16" ht="21.5">
      <c r="A59" s="66" t="s">
        <v>10</v>
      </c>
      <c r="B59"/>
      <c r="C59"/>
      <c r="D59" s="16">
        <v>-53873167</v>
      </c>
      <c r="E59" s="38"/>
      <c r="F59" s="16">
        <v>404118695</v>
      </c>
      <c r="G59" s="38"/>
      <c r="H59" s="5">
        <v>262739470</v>
      </c>
      <c r="I59" s="38"/>
      <c r="J59" s="5">
        <v>20381052</v>
      </c>
      <c r="K59"/>
      <c r="L59" s="17"/>
      <c r="M59" s="121"/>
      <c r="O59" s="121"/>
    </row>
    <row r="60" spans="1:16" ht="21.5">
      <c r="A60" s="73" t="s">
        <v>11</v>
      </c>
      <c r="B60"/>
      <c r="C60"/>
      <c r="D60" s="16">
        <v>-77079338</v>
      </c>
      <c r="E60" s="38"/>
      <c r="F60" s="16">
        <v>29368626</v>
      </c>
      <c r="G60" s="38"/>
      <c r="H60" s="5">
        <v>21859901</v>
      </c>
      <c r="I60" s="38"/>
      <c r="J60" s="5">
        <v>8236856</v>
      </c>
      <c r="K60"/>
      <c r="L60" s="17"/>
      <c r="M60" s="121"/>
      <c r="N60" s="17"/>
      <c r="O60" s="121"/>
    </row>
    <row r="61" spans="1:16" ht="21.5">
      <c r="A61" s="66" t="s">
        <v>30</v>
      </c>
      <c r="B61"/>
      <c r="C61"/>
      <c r="D61" s="16">
        <f>-28859760+72823259</f>
        <v>43963499</v>
      </c>
      <c r="E61" s="38"/>
      <c r="F61" s="16">
        <v>-9517892</v>
      </c>
      <c r="G61" s="38"/>
      <c r="H61" s="11">
        <v>0</v>
      </c>
      <c r="I61" s="64"/>
      <c r="J61" s="11">
        <v>0</v>
      </c>
      <c r="K61"/>
      <c r="L61" s="17"/>
      <c r="M61" s="121"/>
      <c r="N61" s="76"/>
      <c r="O61" s="121"/>
    </row>
    <row r="62" spans="1:16" ht="20.149999999999999" customHeight="1">
      <c r="A62" s="66" t="s">
        <v>16</v>
      </c>
      <c r="C62"/>
      <c r="D62" s="16">
        <v>206208150</v>
      </c>
      <c r="E62" s="38"/>
      <c r="F62" s="16">
        <v>122890539</v>
      </c>
      <c r="G62" s="38"/>
      <c r="H62" s="3">
        <v>78557707</v>
      </c>
      <c r="I62" s="38"/>
      <c r="J62" s="3">
        <v>144279275</v>
      </c>
      <c r="K62"/>
      <c r="L62" s="17"/>
      <c r="M62" s="121"/>
      <c r="N62" s="76"/>
      <c r="O62" s="121"/>
    </row>
    <row r="63" spans="1:16" ht="21.5">
      <c r="A63" s="66" t="s">
        <v>31</v>
      </c>
      <c r="B63"/>
      <c r="C63"/>
      <c r="D63" s="16">
        <v>16290599</v>
      </c>
      <c r="E63" s="38"/>
      <c r="F63" s="16">
        <v>165000000</v>
      </c>
      <c r="G63" s="38"/>
      <c r="H63" s="11">
        <v>0</v>
      </c>
      <c r="I63" s="64"/>
      <c r="J63" s="11">
        <v>0</v>
      </c>
      <c r="K63"/>
      <c r="L63" s="17"/>
      <c r="M63" s="121"/>
      <c r="O63" s="121"/>
    </row>
    <row r="64" spans="1:16" ht="20.149999999999999" customHeight="1">
      <c r="A64" s="73" t="s">
        <v>19</v>
      </c>
      <c r="B64"/>
      <c r="C64"/>
      <c r="D64" s="16">
        <v>-50159652</v>
      </c>
      <c r="E64" s="38"/>
      <c r="F64" s="16">
        <v>231646522</v>
      </c>
      <c r="G64" s="38"/>
      <c r="H64" s="5">
        <v>-66393644</v>
      </c>
      <c r="I64" s="38"/>
      <c r="J64" s="5">
        <v>94390793</v>
      </c>
      <c r="K64"/>
      <c r="L64" s="17"/>
      <c r="M64" s="121"/>
      <c r="N64" s="17"/>
      <c r="O64" s="121"/>
      <c r="P64" s="100"/>
    </row>
    <row r="65" spans="1:16" ht="20.149999999999999" customHeight="1">
      <c r="A65" s="66" t="s">
        <v>20</v>
      </c>
      <c r="B65"/>
      <c r="C65"/>
      <c r="D65" s="16">
        <v>237299494</v>
      </c>
      <c r="E65" s="38"/>
      <c r="F65" s="16">
        <v>-85790716</v>
      </c>
      <c r="G65" s="38"/>
      <c r="H65" s="5">
        <v>37843169</v>
      </c>
      <c r="I65" s="38"/>
      <c r="J65" s="5">
        <v>67135552</v>
      </c>
      <c r="K65"/>
      <c r="L65" s="17"/>
      <c r="M65" s="121"/>
      <c r="N65" s="17"/>
      <c r="O65" s="121"/>
      <c r="P65" s="100"/>
    </row>
    <row r="66" spans="1:16" ht="21.5">
      <c r="A66" s="66" t="s">
        <v>208</v>
      </c>
      <c r="B66"/>
      <c r="C66"/>
      <c r="D66" s="16">
        <v>3098883</v>
      </c>
      <c r="E66" s="38"/>
      <c r="F66" s="16">
        <v>788809</v>
      </c>
      <c r="G66" s="38"/>
      <c r="H66" s="5">
        <v>-24852</v>
      </c>
      <c r="I66" s="38"/>
      <c r="J66" s="5">
        <v>-7905</v>
      </c>
      <c r="K66"/>
      <c r="L66" s="17"/>
      <c r="M66" s="121"/>
      <c r="O66" s="121"/>
    </row>
    <row r="67" spans="1:16" ht="21.5">
      <c r="A67" s="66" t="s">
        <v>45</v>
      </c>
      <c r="B67"/>
      <c r="C67"/>
      <c r="D67" s="16">
        <v>-84032561</v>
      </c>
      <c r="E67" s="38"/>
      <c r="F67" s="16">
        <v>-585410610</v>
      </c>
      <c r="G67" s="38"/>
      <c r="H67" s="12">
        <v>-315553557</v>
      </c>
      <c r="I67" s="38"/>
      <c r="J67" s="12">
        <v>-94020653</v>
      </c>
      <c r="K67"/>
      <c r="L67" s="17"/>
    </row>
    <row r="68" spans="1:16" ht="21.5">
      <c r="A68" s="66" t="s">
        <v>46</v>
      </c>
      <c r="B68"/>
      <c r="C68"/>
      <c r="D68" s="16">
        <v>-109204624</v>
      </c>
      <c r="E68" s="38"/>
      <c r="F68" s="16">
        <v>72679861</v>
      </c>
      <c r="G68" s="38"/>
      <c r="H68" s="12">
        <v>-89317632</v>
      </c>
      <c r="I68" s="38"/>
      <c r="J68" s="12">
        <v>12306804</v>
      </c>
      <c r="K68"/>
      <c r="L68" s="17"/>
    </row>
    <row r="69" spans="1:16" ht="21.5">
      <c r="A69" s="66" t="s">
        <v>47</v>
      </c>
      <c r="C69"/>
      <c r="D69" s="16">
        <v>-69898876</v>
      </c>
      <c r="E69" s="38"/>
      <c r="F69" s="16">
        <v>118978106</v>
      </c>
      <c r="G69" s="38"/>
      <c r="H69" s="3">
        <v>-49253359</v>
      </c>
      <c r="I69" s="38"/>
      <c r="J69" s="3">
        <v>-23282325</v>
      </c>
      <c r="K69"/>
      <c r="L69" s="17"/>
      <c r="N69" s="76"/>
    </row>
    <row r="70" spans="1:16" ht="20.149999999999999" customHeight="1">
      <c r="A70" s="66" t="s">
        <v>290</v>
      </c>
      <c r="B70" s="65">
        <v>21</v>
      </c>
      <c r="C70"/>
      <c r="D70" s="16">
        <v>98813619</v>
      </c>
      <c r="E70" s="38"/>
      <c r="F70" s="16">
        <v>-215726925</v>
      </c>
      <c r="G70" s="38"/>
      <c r="H70" s="3">
        <v>98813619</v>
      </c>
      <c r="I70" s="38"/>
      <c r="J70" s="3">
        <v>-212234752</v>
      </c>
      <c r="K70"/>
      <c r="L70" s="17"/>
      <c r="M70" s="121"/>
      <c r="N70" s="76"/>
      <c r="O70" s="121"/>
    </row>
    <row r="71" spans="1:16" ht="20.149999999999999" customHeight="1">
      <c r="A71" s="66" t="s">
        <v>209</v>
      </c>
      <c r="B71" s="65">
        <v>22</v>
      </c>
      <c r="C71"/>
      <c r="D71" s="16">
        <v>-101722410</v>
      </c>
      <c r="E71" s="38"/>
      <c r="F71" s="16">
        <v>-56264749</v>
      </c>
      <c r="G71" s="38"/>
      <c r="H71" s="12">
        <v>-42871799</v>
      </c>
      <c r="I71" s="38"/>
      <c r="J71" s="12">
        <v>-32204559</v>
      </c>
      <c r="K71"/>
      <c r="L71" s="17"/>
    </row>
    <row r="72" spans="1:16" ht="21.5">
      <c r="A72" s="73" t="s">
        <v>210</v>
      </c>
      <c r="B72"/>
      <c r="C72"/>
      <c r="D72" s="16">
        <v>115626484</v>
      </c>
      <c r="E72" s="38"/>
      <c r="F72" s="16">
        <v>94652987</v>
      </c>
      <c r="G72" s="38"/>
      <c r="H72" s="9">
        <v>42575066</v>
      </c>
      <c r="I72" s="38"/>
      <c r="J72" s="9">
        <v>49856278</v>
      </c>
      <c r="K72"/>
      <c r="L72" s="17"/>
    </row>
    <row r="73" spans="1:16" ht="20.149999999999999" customHeight="1">
      <c r="A73" s="73" t="s">
        <v>211</v>
      </c>
      <c r="B73"/>
      <c r="C73"/>
      <c r="D73" s="16">
        <v>-178290906</v>
      </c>
      <c r="E73" s="38"/>
      <c r="F73" s="16">
        <v>-170909147</v>
      </c>
      <c r="G73" s="38"/>
      <c r="H73" s="16">
        <v>-29201347</v>
      </c>
      <c r="I73" s="38"/>
      <c r="J73" s="16">
        <v>-42758431</v>
      </c>
      <c r="K73"/>
      <c r="L73"/>
    </row>
    <row r="74" spans="1:16" ht="20.149999999999999" customHeight="1">
      <c r="A74" s="80" t="s">
        <v>212</v>
      </c>
      <c r="B74"/>
      <c r="C74"/>
      <c r="D74" s="19">
        <f>SUM(D48,D59:D73)</f>
        <v>6266304</v>
      </c>
      <c r="E74" s="81"/>
      <c r="F74" s="50">
        <f>SUM(F48,F59:F73)</f>
        <v>350810325</v>
      </c>
      <c r="G74" s="81"/>
      <c r="H74" s="19">
        <f>SUM(H48,H59:H73)</f>
        <v>-515503317</v>
      </c>
      <c r="I74" s="81"/>
      <c r="J74" s="39">
        <f>SUM(J48,J59:J73)</f>
        <v>-210369077</v>
      </c>
      <c r="K74"/>
      <c r="L74"/>
      <c r="N74" s="17"/>
    </row>
    <row r="75" spans="1:16" ht="12" customHeight="1">
      <c r="A75"/>
      <c r="B75"/>
      <c r="C75"/>
      <c r="D75" s="38"/>
      <c r="E75" s="38"/>
      <c r="F75" s="49"/>
      <c r="G75" s="38"/>
      <c r="H75" s="38"/>
      <c r="I75" s="38"/>
      <c r="J75" s="38"/>
      <c r="K75"/>
      <c r="L75"/>
    </row>
    <row r="76" spans="1:16" ht="20.149999999999999" customHeight="1">
      <c r="A76" s="77" t="s">
        <v>213</v>
      </c>
      <c r="B76"/>
      <c r="C76"/>
      <c r="D76" s="38"/>
      <c r="E76" s="38"/>
      <c r="F76" s="49"/>
      <c r="G76" s="38"/>
      <c r="H76" s="38"/>
      <c r="I76" s="38"/>
      <c r="J76" s="38"/>
      <c r="K76"/>
      <c r="L76"/>
      <c r="N76" s="100"/>
    </row>
    <row r="77" spans="1:16" ht="21.5">
      <c r="A77" s="66" t="s">
        <v>214</v>
      </c>
      <c r="B77"/>
      <c r="C77"/>
      <c r="D77" s="16">
        <v>20995693</v>
      </c>
      <c r="E77" s="38"/>
      <c r="F77" s="16">
        <v>13308937</v>
      </c>
      <c r="G77" s="38"/>
      <c r="H77" s="16">
        <v>14652197</v>
      </c>
      <c r="I77" s="38"/>
      <c r="J77" s="16">
        <v>9004566</v>
      </c>
      <c r="L77"/>
    </row>
    <row r="78" spans="1:16" ht="20.149999999999999" customHeight="1">
      <c r="A78" s="66" t="s">
        <v>215</v>
      </c>
      <c r="B78"/>
      <c r="C78"/>
      <c r="D78" s="16">
        <v>601720656</v>
      </c>
      <c r="E78" s="38"/>
      <c r="F78" s="16">
        <v>683425126</v>
      </c>
      <c r="G78" s="38"/>
      <c r="H78" s="16">
        <v>745841405</v>
      </c>
      <c r="I78" s="38"/>
      <c r="J78" s="16">
        <v>721144842</v>
      </c>
      <c r="L78"/>
      <c r="N78" s="76"/>
    </row>
    <row r="79" spans="1:16" ht="21.5">
      <c r="A79" s="66" t="s">
        <v>252</v>
      </c>
      <c r="C79"/>
      <c r="D79" s="11">
        <v>0</v>
      </c>
      <c r="E79" s="38"/>
      <c r="F79" s="11">
        <v>0</v>
      </c>
      <c r="G79"/>
      <c r="H79" s="11">
        <v>0</v>
      </c>
      <c r="I79"/>
      <c r="J79" s="11">
        <v>792936</v>
      </c>
    </row>
    <row r="80" spans="1:16" ht="21.5">
      <c r="A80" s="66" t="s">
        <v>253</v>
      </c>
      <c r="B80" s="65">
        <v>11</v>
      </c>
      <c r="C80"/>
      <c r="D80" s="3">
        <f>H80</f>
        <v>8000000</v>
      </c>
      <c r="E80" s="38"/>
      <c r="F80" s="11">
        <v>58738389</v>
      </c>
      <c r="G80"/>
      <c r="H80" s="3">
        <v>8000000</v>
      </c>
      <c r="I80"/>
      <c r="J80" s="11">
        <v>58738389</v>
      </c>
    </row>
    <row r="81" spans="1:12" ht="21.5" hidden="1">
      <c r="A81" s="66" t="s">
        <v>216</v>
      </c>
      <c r="C81"/>
      <c r="D81" s="11">
        <v>0</v>
      </c>
      <c r="E81" s="38"/>
      <c r="F81" s="3">
        <v>0</v>
      </c>
      <c r="G81" s="38"/>
      <c r="H81" s="11">
        <v>0</v>
      </c>
      <c r="I81" s="64"/>
      <c r="J81" s="11">
        <v>0</v>
      </c>
      <c r="K81"/>
      <c r="L81"/>
    </row>
    <row r="82" spans="1:12" ht="21.5">
      <c r="A82" s="66" t="s">
        <v>217</v>
      </c>
      <c r="C82"/>
      <c r="D82" s="3">
        <v>-211356153</v>
      </c>
      <c r="E82" s="38"/>
      <c r="F82" s="16">
        <v>-21918176</v>
      </c>
      <c r="G82" s="38"/>
      <c r="H82" s="16">
        <v>-9804810</v>
      </c>
      <c r="I82" s="38"/>
      <c r="J82" s="16">
        <v>-54420012</v>
      </c>
      <c r="L82"/>
    </row>
    <row r="83" spans="1:12" ht="21.5">
      <c r="A83" s="66" t="s">
        <v>218</v>
      </c>
      <c r="C83"/>
      <c r="D83" s="11">
        <v>2499500</v>
      </c>
      <c r="E83" s="38"/>
      <c r="F83" s="11">
        <v>0</v>
      </c>
      <c r="G83" s="38"/>
      <c r="H83" s="11">
        <v>0</v>
      </c>
      <c r="J83" s="11">
        <v>0</v>
      </c>
      <c r="K83"/>
      <c r="L83"/>
    </row>
    <row r="84" spans="1:12" ht="21.5">
      <c r="A84" s="73" t="s">
        <v>219</v>
      </c>
      <c r="B84" s="65">
        <v>12</v>
      </c>
      <c r="C84"/>
      <c r="D84" s="11">
        <v>0</v>
      </c>
      <c r="E84" s="38"/>
      <c r="F84" s="11">
        <v>0</v>
      </c>
      <c r="G84" s="38"/>
      <c r="H84" s="3">
        <v>-80000000</v>
      </c>
      <c r="J84" s="3">
        <v>-4900000</v>
      </c>
    </row>
    <row r="85" spans="1:12" ht="21.5">
      <c r="A85" s="73" t="s">
        <v>283</v>
      </c>
      <c r="B85" s="65">
        <v>11</v>
      </c>
      <c r="C85"/>
      <c r="D85" s="3">
        <v>-39500100</v>
      </c>
      <c r="E85" s="38"/>
      <c r="F85" s="11">
        <v>-60000000</v>
      </c>
      <c r="G85" s="38"/>
      <c r="H85" s="3">
        <v>-32000000</v>
      </c>
      <c r="J85" s="11">
        <v>-60000000</v>
      </c>
    </row>
    <row r="86" spans="1:12" ht="21.5">
      <c r="A86" s="66" t="s">
        <v>220</v>
      </c>
      <c r="C86"/>
      <c r="D86" s="11">
        <v>0</v>
      </c>
      <c r="E86" s="38"/>
      <c r="F86" s="3">
        <v>3760000</v>
      </c>
      <c r="G86" s="38"/>
      <c r="H86" s="11">
        <v>0</v>
      </c>
      <c r="I86" s="64"/>
      <c r="J86" s="11">
        <v>0</v>
      </c>
      <c r="K86"/>
    </row>
    <row r="87" spans="1:12" ht="20.149999999999999" customHeight="1">
      <c r="A87" s="66" t="s">
        <v>291</v>
      </c>
      <c r="B87"/>
      <c r="C87"/>
      <c r="D87" s="11">
        <v>-1103898</v>
      </c>
      <c r="E87" s="38"/>
      <c r="F87" s="11">
        <v>0</v>
      </c>
      <c r="G87" s="38"/>
      <c r="H87" s="5">
        <v>10296102</v>
      </c>
      <c r="I87" s="38"/>
      <c r="J87" s="3">
        <v>933162</v>
      </c>
    </row>
    <row r="88" spans="1:12" ht="21.5">
      <c r="A88" s="66" t="s">
        <v>266</v>
      </c>
      <c r="B88"/>
      <c r="C88"/>
      <c r="D88" s="3">
        <v>-44617</v>
      </c>
      <c r="E88" s="38"/>
      <c r="F88" s="3">
        <v>4611632</v>
      </c>
      <c r="G88" s="38"/>
      <c r="H88" s="11">
        <v>0</v>
      </c>
      <c r="I88" s="38"/>
      <c r="J88" s="3">
        <v>4611632</v>
      </c>
    </row>
    <row r="89" spans="1:12" ht="20.149999999999999" customHeight="1">
      <c r="A89" s="66" t="s">
        <v>221</v>
      </c>
      <c r="B89"/>
      <c r="C89"/>
      <c r="D89" s="16">
        <v>-28296389</v>
      </c>
      <c r="E89" s="38"/>
      <c r="F89" s="16">
        <v>-27519189</v>
      </c>
      <c r="G89" s="38"/>
      <c r="H89" s="11">
        <v>0</v>
      </c>
      <c r="I89" s="64"/>
      <c r="J89" s="11">
        <v>0</v>
      </c>
    </row>
    <row r="90" spans="1:12" ht="20.149999999999999" customHeight="1">
      <c r="A90" s="66" t="s">
        <v>284</v>
      </c>
      <c r="B90"/>
      <c r="C90"/>
      <c r="D90" s="16">
        <v>121550000</v>
      </c>
      <c r="E90" s="38"/>
      <c r="F90" s="11">
        <v>0</v>
      </c>
      <c r="G90" s="38"/>
      <c r="H90" s="11">
        <v>121550000</v>
      </c>
      <c r="I90" s="64"/>
      <c r="J90" s="11">
        <v>0</v>
      </c>
    </row>
    <row r="91" spans="1:12" ht="20.149999999999999" customHeight="1">
      <c r="A91" s="66" t="s">
        <v>224</v>
      </c>
      <c r="B91"/>
      <c r="C91"/>
      <c r="D91" s="16">
        <v>17014857</v>
      </c>
      <c r="E91" s="38"/>
      <c r="F91" s="11">
        <v>0</v>
      </c>
      <c r="G91" s="38"/>
      <c r="H91" s="11">
        <v>11456250</v>
      </c>
      <c r="I91" s="64"/>
      <c r="J91" s="11">
        <v>0</v>
      </c>
    </row>
    <row r="92" spans="1:12" ht="20.149999999999999" customHeight="1">
      <c r="A92" s="66" t="s">
        <v>254</v>
      </c>
      <c r="B92"/>
      <c r="C92"/>
      <c r="D92" s="11">
        <v>0</v>
      </c>
      <c r="E92" s="38"/>
      <c r="F92" s="11">
        <v>-3464883</v>
      </c>
      <c r="G92" s="38"/>
      <c r="H92" s="11">
        <v>0</v>
      </c>
      <c r="I92" s="64"/>
      <c r="J92" s="11">
        <v>0</v>
      </c>
    </row>
    <row r="93" spans="1:12" ht="21.5">
      <c r="A93" s="73" t="s">
        <v>222</v>
      </c>
      <c r="B93"/>
      <c r="C93"/>
      <c r="D93" s="16">
        <v>-77875651</v>
      </c>
      <c r="E93" s="36"/>
      <c r="F93" s="16">
        <v>-74031199</v>
      </c>
      <c r="G93" s="38"/>
      <c r="H93" s="16">
        <v>-27803901</v>
      </c>
      <c r="I93" s="38"/>
      <c r="J93" s="16">
        <v>-33797000</v>
      </c>
    </row>
    <row r="94" spans="1:12" ht="21.5">
      <c r="A94" s="73" t="s">
        <v>223</v>
      </c>
      <c r="B94"/>
      <c r="C94"/>
      <c r="D94" s="16">
        <v>-2309984</v>
      </c>
      <c r="E94" s="38"/>
      <c r="F94" s="16">
        <v>-5793746</v>
      </c>
      <c r="G94" s="38"/>
      <c r="H94" s="16">
        <v>-755186</v>
      </c>
      <c r="I94" s="38"/>
      <c r="J94" s="16">
        <v>-1243478</v>
      </c>
    </row>
    <row r="95" spans="1:12" ht="20.149999999999999" customHeight="1">
      <c r="A95" s="66" t="s">
        <v>311</v>
      </c>
      <c r="B95"/>
      <c r="C95"/>
      <c r="D95" s="11">
        <v>5000</v>
      </c>
      <c r="E95" s="38"/>
      <c r="F95" s="11">
        <v>0</v>
      </c>
      <c r="G95" s="38"/>
      <c r="H95" s="11">
        <v>5000</v>
      </c>
      <c r="I95" s="38"/>
      <c r="J95" s="11">
        <v>0</v>
      </c>
    </row>
    <row r="96" spans="1:12" ht="20.149999999999999" hidden="1" customHeight="1">
      <c r="A96" s="66" t="s">
        <v>224</v>
      </c>
      <c r="C96"/>
      <c r="D96" s="3"/>
      <c r="E96" s="38"/>
      <c r="F96" s="3"/>
      <c r="G96"/>
      <c r="H96" s="3"/>
      <c r="I96"/>
      <c r="J96" s="40"/>
    </row>
    <row r="97" spans="1:12" ht="20.149999999999999" hidden="1" customHeight="1">
      <c r="A97" s="66" t="s">
        <v>225</v>
      </c>
      <c r="B97" s="65">
        <v>13</v>
      </c>
      <c r="C97"/>
      <c r="D97" s="3">
        <v>0</v>
      </c>
      <c r="E97" s="38"/>
      <c r="F97" s="3">
        <v>0</v>
      </c>
      <c r="G97"/>
      <c r="H97" s="3">
        <v>0</v>
      </c>
      <c r="I97"/>
      <c r="J97" s="35">
        <v>0</v>
      </c>
    </row>
    <row r="98" spans="1:12" ht="20.149999999999999" customHeight="1">
      <c r="A98" s="73" t="s">
        <v>226</v>
      </c>
      <c r="B98"/>
      <c r="C98"/>
      <c r="D98" s="82"/>
      <c r="E98"/>
      <c r="F98" s="48"/>
      <c r="G98"/>
      <c r="H98" s="38"/>
      <c r="I98"/>
      <c r="J98" s="38"/>
    </row>
    <row r="99" spans="1:12" ht="20.149999999999999" customHeight="1">
      <c r="A99" s="73" t="s">
        <v>227</v>
      </c>
      <c r="B99"/>
      <c r="C99"/>
      <c r="D99" s="38">
        <v>12749650</v>
      </c>
      <c r="E99" s="38"/>
      <c r="F99" s="49">
        <v>5071663</v>
      </c>
      <c r="G99" s="38"/>
      <c r="H99" s="38">
        <v>3861087</v>
      </c>
      <c r="I99" s="38"/>
      <c r="J99" s="38">
        <v>5026616</v>
      </c>
    </row>
    <row r="100" spans="1:12" ht="20.149999999999999" customHeight="1">
      <c r="A100" s="80" t="s">
        <v>228</v>
      </c>
      <c r="B100"/>
      <c r="C100"/>
      <c r="D100" s="19">
        <f>SUM(D77:D99)</f>
        <v>424048564</v>
      </c>
      <c r="E100" s="81"/>
      <c r="F100" s="50">
        <f>SUM(F77:F99)</f>
        <v>576188554</v>
      </c>
      <c r="G100" s="81"/>
      <c r="H100" s="19">
        <f>SUM(H77:H99)</f>
        <v>765298144</v>
      </c>
      <c r="I100" s="81"/>
      <c r="J100" s="39">
        <f>SUM(J77:J99)</f>
        <v>645891653</v>
      </c>
    </row>
    <row r="101" spans="1:12" ht="21" customHeight="1">
      <c r="A101"/>
      <c r="B101"/>
      <c r="C101"/>
      <c r="D101" s="84"/>
      <c r="E101" s="38"/>
      <c r="F101" s="124"/>
      <c r="G101" s="38"/>
      <c r="H101" s="125"/>
      <c r="I101" s="38"/>
      <c r="J101" s="125"/>
    </row>
    <row r="102" spans="1:12" ht="22.5" customHeight="1">
      <c r="A102" s="146" t="s">
        <v>0</v>
      </c>
      <c r="B102" s="146"/>
      <c r="C102" s="69"/>
      <c r="D102"/>
      <c r="E102" s="69"/>
      <c r="F102" s="48"/>
      <c r="G102" s="69"/>
      <c r="H102" s="69"/>
      <c r="I102" s="69"/>
      <c r="J102" s="69"/>
      <c r="K102"/>
      <c r="L102"/>
    </row>
    <row r="103" spans="1:12" ht="22.5" customHeight="1">
      <c r="A103" s="68" t="s">
        <v>188</v>
      </c>
      <c r="B103" s="119"/>
      <c r="C103" s="69"/>
      <c r="D103"/>
      <c r="E103" s="69"/>
      <c r="F103" s="48"/>
      <c r="G103" s="69"/>
      <c r="H103" s="69"/>
      <c r="I103" s="69"/>
      <c r="J103" s="69"/>
      <c r="K103"/>
      <c r="L103"/>
    </row>
    <row r="104" spans="1:12" ht="10.65" customHeight="1">
      <c r="A104" s="68"/>
      <c r="B104"/>
      <c r="C104" s="69"/>
      <c r="D104" s="143" t="s">
        <v>121</v>
      </c>
      <c r="E104" s="143"/>
      <c r="F104" s="143"/>
      <c r="G104" s="143"/>
      <c r="H104" s="143"/>
      <c r="I104" s="143"/>
      <c r="J104" s="143"/>
      <c r="K104"/>
      <c r="L104"/>
    </row>
    <row r="105" spans="1:12" ht="21.75" customHeight="1">
      <c r="A105" s="68"/>
      <c r="B105"/>
      <c r="C105" s="69"/>
      <c r="D105" s="139" t="s">
        <v>1</v>
      </c>
      <c r="E105" s="139"/>
      <c r="F105" s="139"/>
      <c r="G105" s="75"/>
      <c r="H105" s="139" t="s">
        <v>2</v>
      </c>
      <c r="I105" s="139"/>
      <c r="J105" s="139"/>
      <c r="K105"/>
      <c r="L105"/>
    </row>
    <row r="106" spans="1:12" ht="21.75" customHeight="1">
      <c r="A106" s="68"/>
      <c r="B106"/>
      <c r="C106" s="69"/>
      <c r="D106" s="138" t="s">
        <v>85</v>
      </c>
      <c r="E106" s="138"/>
      <c r="F106" s="138"/>
      <c r="G106" s="75"/>
      <c r="H106" s="138" t="s">
        <v>85</v>
      </c>
      <c r="I106" s="138"/>
      <c r="J106" s="138"/>
      <c r="K106"/>
      <c r="L106"/>
    </row>
    <row r="107" spans="1:12" ht="21.75" customHeight="1">
      <c r="A107" s="68"/>
      <c r="B107"/>
      <c r="C107" s="69"/>
      <c r="D107" s="138" t="s">
        <v>3</v>
      </c>
      <c r="E107" s="138"/>
      <c r="F107" s="138"/>
      <c r="G107" s="75"/>
      <c r="H107" s="138" t="s">
        <v>3</v>
      </c>
      <c r="I107" s="138"/>
      <c r="J107" s="138"/>
      <c r="K107"/>
      <c r="L107"/>
    </row>
    <row r="108" spans="1:12" ht="21.75" customHeight="1">
      <c r="A108" s="68"/>
      <c r="B108" s="65" t="s">
        <v>5</v>
      </c>
      <c r="C108" s="69"/>
      <c r="D108" s="74">
        <v>2567</v>
      </c>
      <c r="E108" s="74"/>
      <c r="F108" s="74">
        <v>2566</v>
      </c>
      <c r="G108" s="74"/>
      <c r="H108" s="74">
        <v>2567</v>
      </c>
      <c r="I108" s="74"/>
      <c r="J108" s="74">
        <v>2566</v>
      </c>
      <c r="K108"/>
      <c r="L108"/>
    </row>
    <row r="109" spans="1:12" ht="21.75" customHeight="1">
      <c r="A109" s="68"/>
      <c r="B109"/>
      <c r="C109" s="69"/>
      <c r="D109" s="140" t="s">
        <v>6</v>
      </c>
      <c r="E109" s="140"/>
      <c r="F109" s="140"/>
      <c r="G109" s="140"/>
      <c r="H109" s="140"/>
      <c r="I109" s="140"/>
      <c r="J109" s="140"/>
      <c r="K109"/>
      <c r="L109"/>
    </row>
    <row r="110" spans="1:12" ht="22">
      <c r="A110" s="77" t="s">
        <v>229</v>
      </c>
      <c r="B110"/>
      <c r="C110"/>
      <c r="D110" s="38"/>
      <c r="E110" s="38"/>
      <c r="F110" s="49"/>
      <c r="G110" s="38"/>
      <c r="H110" s="38"/>
      <c r="I110" s="38"/>
      <c r="J110" s="38"/>
    </row>
    <row r="111" spans="1:12" ht="21.5" hidden="1">
      <c r="A111" t="s">
        <v>230</v>
      </c>
      <c r="B111"/>
      <c r="C111"/>
      <c r="D111" s="38"/>
      <c r="E111" s="38"/>
      <c r="F111" s="49"/>
      <c r="G111" s="38"/>
      <c r="H111" s="38"/>
      <c r="I111" s="38"/>
      <c r="J111" s="38"/>
    </row>
    <row r="112" spans="1:12" ht="21.5" hidden="1">
      <c r="A112" t="s">
        <v>231</v>
      </c>
      <c r="B112"/>
      <c r="C112"/>
    </row>
    <row r="113" spans="1:11" ht="21.5">
      <c r="A113" t="s">
        <v>232</v>
      </c>
      <c r="B113"/>
      <c r="C113"/>
      <c r="D113" s="38"/>
      <c r="E113" s="38"/>
      <c r="F113" s="49"/>
      <c r="G113" s="38"/>
      <c r="H113" s="38"/>
      <c r="I113" s="38"/>
      <c r="J113" s="38"/>
    </row>
    <row r="114" spans="1:11" ht="21.5">
      <c r="A114" t="s">
        <v>231</v>
      </c>
      <c r="C114"/>
      <c r="D114" s="11">
        <v>0</v>
      </c>
      <c r="E114" s="38"/>
      <c r="F114" s="11">
        <v>-4900000</v>
      </c>
      <c r="G114" s="38"/>
      <c r="H114" s="11">
        <v>0</v>
      </c>
      <c r="I114" s="38"/>
      <c r="J114" s="11">
        <v>0</v>
      </c>
    </row>
    <row r="115" spans="1:11" ht="21.5">
      <c r="A115" s="103" t="s">
        <v>233</v>
      </c>
      <c r="B115"/>
      <c r="C115"/>
      <c r="D115" s="38">
        <v>-136044518</v>
      </c>
      <c r="E115" s="38"/>
      <c r="F115" s="49">
        <v>-139369903</v>
      </c>
      <c r="G115" s="38"/>
      <c r="H115" s="38">
        <v>-88698082</v>
      </c>
      <c r="I115" s="38"/>
      <c r="J115" s="38">
        <v>-89556747</v>
      </c>
    </row>
    <row r="116" spans="1:11" ht="21.5">
      <c r="A116" s="73" t="s">
        <v>234</v>
      </c>
      <c r="B116" s="65">
        <v>30</v>
      </c>
      <c r="C116"/>
      <c r="D116" s="11">
        <v>-158465655</v>
      </c>
      <c r="E116" s="38"/>
      <c r="F116" s="11">
        <v>0</v>
      </c>
      <c r="G116" s="38"/>
      <c r="H116" s="11">
        <v>-158465655</v>
      </c>
      <c r="I116" s="38"/>
      <c r="J116" s="11">
        <v>0</v>
      </c>
    </row>
    <row r="117" spans="1:11" ht="21.5">
      <c r="A117" s="66" t="s">
        <v>235</v>
      </c>
      <c r="B117"/>
      <c r="C117"/>
      <c r="D117" s="40"/>
      <c r="E117"/>
      <c r="F117" s="123"/>
      <c r="G117"/>
      <c r="H117" s="40"/>
      <c r="I117"/>
      <c r="J117" s="40"/>
    </row>
    <row r="118" spans="1:11" ht="21.5">
      <c r="A118" s="66" t="s">
        <v>292</v>
      </c>
      <c r="B118"/>
      <c r="C118"/>
      <c r="D118" s="16">
        <v>177330835</v>
      </c>
      <c r="E118" s="38"/>
      <c r="F118" s="16">
        <v>-256697414</v>
      </c>
      <c r="G118" s="38"/>
      <c r="H118" s="38">
        <v>375429500</v>
      </c>
      <c r="I118" s="38"/>
      <c r="J118" s="38">
        <v>-449069855</v>
      </c>
    </row>
    <row r="119" spans="1:11" ht="21.5" hidden="1">
      <c r="A119" s="66" t="s">
        <v>236</v>
      </c>
      <c r="B119"/>
      <c r="C119"/>
      <c r="D119" s="16"/>
      <c r="E119" s="38"/>
      <c r="F119" s="16"/>
      <c r="G119" s="38"/>
      <c r="H119" s="38"/>
      <c r="I119" s="38"/>
      <c r="J119" s="38"/>
      <c r="K119"/>
    </row>
    <row r="120" spans="1:11" ht="21.5">
      <c r="A120" s="66" t="s">
        <v>294</v>
      </c>
      <c r="C120"/>
      <c r="D120" s="11">
        <v>0</v>
      </c>
      <c r="E120" s="38"/>
      <c r="F120" s="12">
        <v>700000</v>
      </c>
      <c r="G120" s="38"/>
      <c r="H120" s="11">
        <v>0</v>
      </c>
      <c r="I120" s="38"/>
      <c r="J120" s="11">
        <v>0</v>
      </c>
    </row>
    <row r="121" spans="1:11" ht="21.5">
      <c r="A121" s="66" t="s">
        <v>293</v>
      </c>
      <c r="C121"/>
      <c r="D121" s="16">
        <v>11999</v>
      </c>
      <c r="E121" s="38"/>
      <c r="F121" s="16">
        <v>-249839</v>
      </c>
      <c r="G121" s="38"/>
      <c r="H121" s="11">
        <v>0</v>
      </c>
      <c r="I121" s="38"/>
      <c r="J121" s="11">
        <v>0</v>
      </c>
    </row>
    <row r="122" spans="1:11" ht="21.5">
      <c r="A122" s="66" t="s">
        <v>237</v>
      </c>
      <c r="B122" s="65">
        <v>16</v>
      </c>
      <c r="C122"/>
      <c r="D122" s="3">
        <f>-29356165-72823259</f>
        <v>-102179424</v>
      </c>
      <c r="E122" s="126"/>
      <c r="F122" s="3">
        <v>-97796213</v>
      </c>
      <c r="G122" s="125"/>
      <c r="H122" s="38">
        <v>-62970522</v>
      </c>
      <c r="I122" s="38"/>
      <c r="J122" s="38">
        <v>-60232752</v>
      </c>
    </row>
    <row r="123" spans="1:11" ht="21.5">
      <c r="A123" s="66" t="s">
        <v>238</v>
      </c>
      <c r="B123" s="65">
        <v>18</v>
      </c>
      <c r="C123"/>
      <c r="D123" s="11">
        <v>0</v>
      </c>
      <c r="E123" s="126"/>
      <c r="F123" s="3">
        <v>21000000</v>
      </c>
      <c r="G123" s="125"/>
      <c r="H123" s="11">
        <v>0</v>
      </c>
      <c r="I123" s="38"/>
      <c r="J123" s="11">
        <v>0</v>
      </c>
    </row>
    <row r="124" spans="1:11" ht="21.5">
      <c r="A124" s="66" t="s">
        <v>239</v>
      </c>
      <c r="C124"/>
      <c r="D124" s="3">
        <v>-137417051</v>
      </c>
      <c r="E124" s="126"/>
      <c r="F124" s="3">
        <v>-121391212</v>
      </c>
      <c r="G124" s="125"/>
      <c r="H124" s="38">
        <v>-80000000</v>
      </c>
      <c r="I124" s="38"/>
      <c r="J124" s="38">
        <v>-70000000</v>
      </c>
    </row>
    <row r="125" spans="1:11" ht="21.5">
      <c r="A125" s="66" t="s">
        <v>271</v>
      </c>
      <c r="C125"/>
      <c r="D125" s="11">
        <v>0</v>
      </c>
      <c r="E125" s="126"/>
      <c r="F125" s="3">
        <v>-154414613</v>
      </c>
      <c r="G125" s="125"/>
      <c r="H125" s="11">
        <v>0</v>
      </c>
      <c r="I125" s="38"/>
      <c r="J125" s="11">
        <v>0</v>
      </c>
    </row>
    <row r="126" spans="1:11" ht="21.5" hidden="1">
      <c r="A126" s="66" t="s">
        <v>240</v>
      </c>
      <c r="B126" s="65">
        <v>17</v>
      </c>
      <c r="C126"/>
      <c r="D126" s="11">
        <v>0</v>
      </c>
      <c r="E126" s="126"/>
      <c r="F126" s="11">
        <v>0</v>
      </c>
      <c r="G126" s="125"/>
      <c r="H126" s="11">
        <v>0</v>
      </c>
      <c r="I126" s="38"/>
      <c r="J126" s="11">
        <v>0</v>
      </c>
    </row>
    <row r="127" spans="1:11" ht="21.5" hidden="1">
      <c r="A127" s="66" t="s">
        <v>241</v>
      </c>
      <c r="C127"/>
      <c r="D127" s="11">
        <v>0</v>
      </c>
      <c r="E127" s="38"/>
      <c r="F127" s="11">
        <v>0</v>
      </c>
      <c r="G127" s="38"/>
      <c r="H127" s="11">
        <v>0</v>
      </c>
      <c r="I127" s="125"/>
      <c r="J127" s="11">
        <v>0</v>
      </c>
    </row>
    <row r="128" spans="1:11" ht="22">
      <c r="A128" s="80" t="s">
        <v>242</v>
      </c>
      <c r="C128"/>
      <c r="D128" s="19">
        <f>SUM(D110:D127)</f>
        <v>-356763814</v>
      </c>
      <c r="E128" s="81"/>
      <c r="F128" s="50">
        <f>SUM(F110:F127)</f>
        <v>-753119194</v>
      </c>
      <c r="G128" s="34"/>
      <c r="H128" s="19">
        <f>SUM(H110:H127)</f>
        <v>-14704759</v>
      </c>
      <c r="I128" s="81"/>
      <c r="J128" s="39">
        <f>SUM(J110:J127)</f>
        <v>-668859354</v>
      </c>
    </row>
    <row r="129" spans="1:18" ht="12" customHeight="1">
      <c r="A129"/>
      <c r="C129"/>
      <c r="D129" s="49"/>
      <c r="E129" s="38"/>
      <c r="F129" s="49"/>
      <c r="G129" s="38"/>
      <c r="H129" s="38"/>
      <c r="I129" s="38"/>
      <c r="J129" s="38"/>
    </row>
    <row r="130" spans="1:18" ht="22">
      <c r="A130" s="80" t="s">
        <v>243</v>
      </c>
      <c r="C130"/>
      <c r="D130" s="1">
        <f>SUM(D128,D100,D74)</f>
        <v>73551054</v>
      </c>
      <c r="E130" s="81"/>
      <c r="F130" s="85">
        <f>SUM(F128,F100,F74)</f>
        <v>173879685</v>
      </c>
      <c r="G130" s="81"/>
      <c r="H130" s="1">
        <f>SUM(H128,H100,H74)</f>
        <v>235090068</v>
      </c>
      <c r="I130" s="81"/>
      <c r="J130" s="81">
        <f>SUM(J128,J100,J74)</f>
        <v>-233336778</v>
      </c>
      <c r="K130"/>
      <c r="L130"/>
      <c r="M130"/>
      <c r="O130"/>
    </row>
    <row r="131" spans="1:18" ht="21.5">
      <c r="A131" s="66" t="s">
        <v>244</v>
      </c>
      <c r="B131"/>
      <c r="C131"/>
      <c r="D131" s="16">
        <f>F134</f>
        <v>2449934032</v>
      </c>
      <c r="E131" s="38"/>
      <c r="F131" s="16">
        <v>2275856270</v>
      </c>
      <c r="G131" s="38"/>
      <c r="H131" s="36">
        <f>J134</f>
        <v>730881589</v>
      </c>
      <c r="I131" s="38"/>
      <c r="J131" s="36">
        <v>964290041</v>
      </c>
      <c r="K131"/>
      <c r="L131"/>
      <c r="M131"/>
      <c r="O131"/>
    </row>
    <row r="132" spans="1:18" ht="21.5">
      <c r="A132" s="66" t="s">
        <v>245</v>
      </c>
      <c r="B132"/>
      <c r="C132"/>
      <c r="D132" s="16"/>
      <c r="E132" s="38"/>
      <c r="F132" s="16"/>
      <c r="G132" s="38"/>
      <c r="H132" s="38"/>
      <c r="I132" s="38"/>
      <c r="J132" s="38"/>
      <c r="K132"/>
      <c r="L132"/>
      <c r="M132"/>
      <c r="O132"/>
    </row>
    <row r="133" spans="1:18" ht="21.5">
      <c r="A133" s="66" t="s">
        <v>246</v>
      </c>
      <c r="B133"/>
      <c r="C133"/>
      <c r="D133" s="16">
        <v>-140975</v>
      </c>
      <c r="E133" s="38"/>
      <c r="F133" s="16">
        <v>198077</v>
      </c>
      <c r="G133" s="38"/>
      <c r="H133" s="38">
        <v>-54253</v>
      </c>
      <c r="I133" s="38"/>
      <c r="J133" s="38">
        <v>-71674</v>
      </c>
      <c r="K133"/>
      <c r="L133"/>
      <c r="M133"/>
      <c r="O133"/>
    </row>
    <row r="134" spans="1:18" ht="22.5" thickBot="1">
      <c r="A134" s="80" t="s">
        <v>247</v>
      </c>
      <c r="B134" s="65">
        <v>6</v>
      </c>
      <c r="C134"/>
      <c r="D134" s="47">
        <f>SUM(D130:D133)</f>
        <v>2523344111</v>
      </c>
      <c r="E134" s="81"/>
      <c r="F134" s="47">
        <f>SUM(F130:F133)</f>
        <v>2449934032</v>
      </c>
      <c r="G134" s="81"/>
      <c r="H134" s="47">
        <f>SUM(H130:H133)</f>
        <v>965917404</v>
      </c>
      <c r="I134" s="81"/>
      <c r="J134" s="127">
        <f>SUM(J130:J133)</f>
        <v>730881589</v>
      </c>
      <c r="K134"/>
      <c r="L134" s="23"/>
      <c r="M134" s="23"/>
      <c r="N134" s="23"/>
      <c r="O134" s="23"/>
      <c r="P134" s="23"/>
      <c r="Q134" s="17"/>
      <c r="R134" s="23"/>
    </row>
    <row r="135" spans="1:18" ht="13.5" customHeight="1" thickTop="1">
      <c r="A135"/>
      <c r="B135"/>
      <c r="C135"/>
      <c r="D135" s="38"/>
      <c r="E135" s="38"/>
      <c r="F135" s="49"/>
      <c r="G135" s="38"/>
      <c r="H135" s="38"/>
      <c r="I135" s="38"/>
      <c r="J135" s="38"/>
      <c r="K135"/>
      <c r="L135"/>
      <c r="M135"/>
      <c r="O135"/>
    </row>
    <row r="136" spans="1:18" ht="22">
      <c r="A136" s="77" t="s">
        <v>248</v>
      </c>
      <c r="B136"/>
      <c r="C136"/>
      <c r="D136" s="17"/>
      <c r="F136" s="5"/>
      <c r="K136"/>
      <c r="L136"/>
      <c r="M136"/>
      <c r="O136"/>
    </row>
    <row r="137" spans="1:18" ht="11.15" customHeight="1"/>
    <row r="138" spans="1:18" ht="39.9" customHeight="1">
      <c r="A138" s="144" t="s">
        <v>272</v>
      </c>
      <c r="B138" s="145"/>
      <c r="C138" s="145"/>
      <c r="D138" s="145"/>
      <c r="E138" s="145"/>
      <c r="F138" s="145"/>
      <c r="G138" s="145"/>
      <c r="H138" s="145"/>
      <c r="I138" s="145"/>
      <c r="J138" s="145"/>
    </row>
    <row r="139" spans="1:18" ht="12" customHeight="1">
      <c r="A139" s="128"/>
      <c r="B139" s="67"/>
      <c r="C139" s="67"/>
      <c r="D139" s="67"/>
      <c r="E139" s="67"/>
      <c r="F139" s="129"/>
      <c r="G139" s="67"/>
      <c r="H139" s="67"/>
      <c r="I139" s="67"/>
      <c r="J139" s="67"/>
    </row>
    <row r="140" spans="1:18" ht="21.65" customHeight="1">
      <c r="A140" s="145" t="s">
        <v>314</v>
      </c>
      <c r="B140" s="145"/>
      <c r="C140" s="145"/>
      <c r="D140" s="145"/>
      <c r="E140" s="145"/>
      <c r="F140" s="145"/>
      <c r="G140" s="145"/>
      <c r="H140" s="145"/>
      <c r="I140" s="145"/>
      <c r="J140" s="145"/>
    </row>
    <row r="141" spans="1:18" ht="21.65" customHeight="1">
      <c r="A141" s="145" t="s">
        <v>316</v>
      </c>
      <c r="B141" s="145"/>
      <c r="C141" s="145"/>
      <c r="D141" s="145"/>
      <c r="E141" s="145"/>
      <c r="F141" s="145"/>
      <c r="G141" s="145"/>
      <c r="H141" s="145"/>
      <c r="I141" s="145"/>
      <c r="J141" s="145"/>
    </row>
    <row r="142" spans="1:18" ht="12" customHeight="1">
      <c r="A142" s="137"/>
      <c r="B142" s="137"/>
      <c r="C142" s="137"/>
      <c r="D142" s="137"/>
      <c r="E142" s="137"/>
      <c r="F142" s="137"/>
      <c r="G142" s="137"/>
      <c r="H142" s="137"/>
      <c r="I142" s="137"/>
      <c r="J142" s="137"/>
    </row>
    <row r="143" spans="1:18" ht="21.65" customHeight="1">
      <c r="A143" s="137" t="s">
        <v>315</v>
      </c>
      <c r="B143" s="137"/>
      <c r="C143" s="137"/>
      <c r="D143" s="137"/>
      <c r="E143" s="137"/>
      <c r="F143" s="137"/>
      <c r="G143" s="137"/>
      <c r="H143" s="137"/>
      <c r="I143" s="137"/>
      <c r="J143" s="137"/>
    </row>
    <row r="144" spans="1:18" ht="12" customHeight="1">
      <c r="A144" s="128"/>
      <c r="B144" s="67"/>
      <c r="C144" s="67"/>
      <c r="D144" s="67"/>
      <c r="E144" s="67"/>
      <c r="F144" s="129"/>
      <c r="G144" s="67"/>
      <c r="H144" s="67"/>
      <c r="I144" s="67"/>
      <c r="J144" s="67"/>
    </row>
    <row r="145" spans="1:10" ht="21.65" customHeight="1">
      <c r="A145" s="145" t="s">
        <v>255</v>
      </c>
      <c r="B145" s="145"/>
      <c r="C145" s="145"/>
      <c r="D145" s="145"/>
      <c r="E145" s="145"/>
      <c r="F145" s="145"/>
      <c r="G145" s="145"/>
      <c r="H145" s="145"/>
      <c r="I145" s="145"/>
      <c r="J145" s="145"/>
    </row>
    <row r="146" spans="1:10" ht="10.5" customHeight="1"/>
    <row r="147" spans="1:10" ht="21.75" customHeight="1">
      <c r="D147" s="76"/>
    </row>
  </sheetData>
  <mergeCells count="31">
    <mergeCell ref="D6:F6"/>
    <mergeCell ref="H6:J6"/>
    <mergeCell ref="D8:J8"/>
    <mergeCell ref="A102:B102"/>
    <mergeCell ref="D105:F105"/>
    <mergeCell ref="H105:J105"/>
    <mergeCell ref="A50:B50"/>
    <mergeCell ref="D53:F53"/>
    <mergeCell ref="H53:J53"/>
    <mergeCell ref="D52:J52"/>
    <mergeCell ref="D54:F54"/>
    <mergeCell ref="H54:J54"/>
    <mergeCell ref="D55:F55"/>
    <mergeCell ref="H55:J55"/>
    <mergeCell ref="D57:J57"/>
    <mergeCell ref="A1:B1"/>
    <mergeCell ref="D3:J3"/>
    <mergeCell ref="D4:F4"/>
    <mergeCell ref="H4:J4"/>
    <mergeCell ref="D5:F5"/>
    <mergeCell ref="H5:J5"/>
    <mergeCell ref="D106:F106"/>
    <mergeCell ref="H106:J106"/>
    <mergeCell ref="D104:J104"/>
    <mergeCell ref="A138:J138"/>
    <mergeCell ref="A145:J145"/>
    <mergeCell ref="D107:F107"/>
    <mergeCell ref="H107:J107"/>
    <mergeCell ref="D109:J109"/>
    <mergeCell ref="A140:J140"/>
    <mergeCell ref="A141:J141"/>
  </mergeCells>
  <pageMargins left="0.7" right="0.7" top="0.48" bottom="0.5" header="0.5" footer="0.5"/>
  <pageSetup paperSize="9" scale="68" firstPageNumber="17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2" manualBreakCount="2">
    <brk id="49" max="16383" man="1"/>
    <brk id="10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8BAC6E-67AB-421D-992E-F6955BAB4A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08BA1E3-6C8B-443E-AB59-AF3725E9B4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</vt:lpstr>
      <vt:lpstr>งบเปลี่ยนแปลง-14_15</vt:lpstr>
      <vt:lpstr>งบเปลี่ยนแปลง-16</vt:lpstr>
      <vt:lpstr>CF 17-19</vt:lpstr>
      <vt:lpstr>'CF 17-19'!Print_Area</vt:lpstr>
      <vt:lpstr>FS!Print_Area</vt:lpstr>
      <vt:lpstr>'งบเปลี่ยนแปลง-14_15'!Print_Area</vt:lpstr>
      <vt:lpstr>'งบเปลี่ยนแปลง-16'!Print_Area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nalinee</dc:creator>
  <cp:keywords/>
  <dc:description/>
  <cp:lastModifiedBy>Kornsiri, Chongaksorn</cp:lastModifiedBy>
  <cp:revision/>
  <cp:lastPrinted>2025-02-27T02:41:53Z</cp:lastPrinted>
  <dcterms:created xsi:type="dcterms:W3CDTF">2005-02-20T11:46:17Z</dcterms:created>
  <dcterms:modified xsi:type="dcterms:W3CDTF">2025-02-27T02:41:57Z</dcterms:modified>
  <cp:category/>
  <cp:contentStatus/>
</cp:coreProperties>
</file>