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D:\Niramon\2024\Quarter 2024\Q4'2024\For SET,SEC,ThaiBMA\New folder\"/>
    </mc:Choice>
  </mc:AlternateContent>
  <xr:revisionPtr revIDLastSave="0" documentId="13_ncr:1_{B6011E86-E85B-44A8-87DF-B30187F8880F}" xr6:coauthVersionLast="47" xr6:coauthVersionMax="47" xr10:uidLastSave="{00000000-0000-0000-0000-000000000000}"/>
  <bookViews>
    <workbookView xWindow="-108" yWindow="-108" windowWidth="23256" windowHeight="12576" tabRatio="649" xr2:uid="{00000000-000D-0000-FFFF-FFFF00000000}"/>
  </bookViews>
  <sheets>
    <sheet name="BSPL (7-10)" sheetId="1" r:id="rId1"/>
    <sheet name="Equity (11-12)" sheetId="8" r:id="rId2"/>
    <sheet name="Equity (13)" sheetId="3" r:id="rId3"/>
    <sheet name="CF (14-16)" sheetId="11" r:id="rId4"/>
  </sheets>
  <definedNames>
    <definedName name="OLE_LINK3" localSheetId="0">'BSPL (7-10)'!#REF!</definedName>
    <definedName name="OLE_LINK3" localSheetId="3">'CF (14-16)'!#REF!</definedName>
    <definedName name="_xlnm.Print_Area" localSheetId="0">'BSPL (7-10)'!$A$1:$J$183</definedName>
    <definedName name="_xlnm.Print_Area" localSheetId="3">'CF (14-16)'!$A$1:$J$158</definedName>
    <definedName name="_xlnm.Print_Area" localSheetId="1">'Equity (11-12)'!$A$1:$AA$72</definedName>
    <definedName name="_xlnm.Print_Area" localSheetId="2">'Equity (13)'!$A$1:$R$49</definedName>
    <definedName name="Title2nd" localSheetId="0">'BSPL (7-10)'!$A$1</definedName>
    <definedName name="Title2nd" localSheetId="3">'CF (14-16)'!#REF!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6" i="3" l="1"/>
  <c r="W59" i="8" l="1"/>
  <c r="U69" i="8"/>
  <c r="W69" i="8" s="1"/>
  <c r="AA69" i="8" s="1"/>
  <c r="Q67" i="8"/>
  <c r="I67" i="8"/>
  <c r="G67" i="8"/>
  <c r="E67" i="8"/>
  <c r="C67" i="8"/>
  <c r="U65" i="8"/>
  <c r="S60" i="8"/>
  <c r="Q60" i="8"/>
  <c r="Q62" i="8" s="1"/>
  <c r="O60" i="8"/>
  <c r="M60" i="8"/>
  <c r="K60" i="8"/>
  <c r="I60" i="8"/>
  <c r="I62" i="8" s="1"/>
  <c r="C60" i="8"/>
  <c r="C62" i="8" s="1"/>
  <c r="E60" i="8"/>
  <c r="E62" i="8" s="1"/>
  <c r="U59" i="8"/>
  <c r="U58" i="8"/>
  <c r="S62" i="8"/>
  <c r="O62" i="8"/>
  <c r="M62" i="8"/>
  <c r="K62" i="8"/>
  <c r="W55" i="8"/>
  <c r="S55" i="8"/>
  <c r="Q55" i="8"/>
  <c r="O55" i="8"/>
  <c r="M55" i="8"/>
  <c r="K55" i="8"/>
  <c r="I55" i="8"/>
  <c r="G55" i="8"/>
  <c r="E55" i="8"/>
  <c r="C55" i="8"/>
  <c r="U54" i="8"/>
  <c r="U55" i="8" s="1"/>
  <c r="U33" i="8"/>
  <c r="W33" i="8" s="1"/>
  <c r="AA33" i="8" s="1"/>
  <c r="Q31" i="8"/>
  <c r="I31" i="8"/>
  <c r="G31" i="8"/>
  <c r="E31" i="8"/>
  <c r="C31" i="8"/>
  <c r="U29" i="8"/>
  <c r="U23" i="8"/>
  <c r="U22" i="8"/>
  <c r="S24" i="8"/>
  <c r="S26" i="8" s="1"/>
  <c r="Q24" i="8"/>
  <c r="O24" i="8"/>
  <c r="M24" i="8"/>
  <c r="M26" i="8" s="1"/>
  <c r="K24" i="8"/>
  <c r="K26" i="8" s="1"/>
  <c r="I24" i="8"/>
  <c r="E24" i="8"/>
  <c r="E26" i="8" s="1"/>
  <c r="C24" i="8"/>
  <c r="Q26" i="8"/>
  <c r="O26" i="8"/>
  <c r="I26" i="8"/>
  <c r="C26" i="8"/>
  <c r="U18" i="8"/>
  <c r="U19" i="8" s="1"/>
  <c r="S19" i="8"/>
  <c r="Q19" i="8"/>
  <c r="O19" i="8"/>
  <c r="M19" i="8"/>
  <c r="K19" i="8"/>
  <c r="I19" i="8"/>
  <c r="G19" i="8"/>
  <c r="E19" i="8"/>
  <c r="C19" i="8"/>
  <c r="U60" i="8" l="1"/>
  <c r="U62" i="8" s="1"/>
  <c r="U24" i="8"/>
  <c r="U26" i="8" s="1"/>
  <c r="W18" i="8"/>
  <c r="D145" i="1" l="1"/>
  <c r="F145" i="1"/>
  <c r="H145" i="1"/>
  <c r="J145" i="1"/>
  <c r="P46" i="3" l="1"/>
  <c r="R46" i="3" s="1"/>
  <c r="P42" i="3"/>
  <c r="N44" i="3"/>
  <c r="H44" i="3"/>
  <c r="F44" i="3"/>
  <c r="D44" i="3"/>
  <c r="P26" i="3"/>
  <c r="P22" i="3"/>
  <c r="N24" i="3"/>
  <c r="H24" i="3"/>
  <c r="F24" i="3"/>
  <c r="D24" i="3"/>
  <c r="J175" i="1"/>
  <c r="H175" i="1"/>
  <c r="F175" i="1"/>
  <c r="D175" i="1"/>
  <c r="J27" i="1" l="1"/>
  <c r="H27" i="1"/>
  <c r="F27" i="1"/>
  <c r="D27" i="1"/>
  <c r="K65" i="8" l="1"/>
  <c r="Y65" i="8"/>
  <c r="J42" i="3"/>
  <c r="J22" i="3"/>
  <c r="Y29" i="8"/>
  <c r="K29" i="8"/>
  <c r="L24" i="3" l="1"/>
  <c r="J24" i="3"/>
  <c r="P23" i="3"/>
  <c r="R23" i="3" s="1"/>
  <c r="J19" i="3"/>
  <c r="J28" i="3" s="1"/>
  <c r="R18" i="3"/>
  <c r="R19" i="3" s="1"/>
  <c r="P11" i="3"/>
  <c r="R11" i="3" s="1"/>
  <c r="J44" i="3"/>
  <c r="L44" i="3"/>
  <c r="D39" i="3"/>
  <c r="F39" i="3"/>
  <c r="H39" i="3"/>
  <c r="J39" i="3"/>
  <c r="L39" i="3"/>
  <c r="N39" i="3"/>
  <c r="P43" i="3"/>
  <c r="R43" i="3" s="1"/>
  <c r="R42" i="3"/>
  <c r="P38" i="3"/>
  <c r="P39" i="3" s="1"/>
  <c r="P31" i="3"/>
  <c r="R31" i="3" s="1"/>
  <c r="U30" i="8"/>
  <c r="W30" i="8" s="1"/>
  <c r="AA30" i="8" s="1"/>
  <c r="K33" i="8"/>
  <c r="Y31" i="8"/>
  <c r="S31" i="8"/>
  <c r="O31" i="8"/>
  <c r="M31" i="8"/>
  <c r="K31" i="8"/>
  <c r="Y24" i="8"/>
  <c r="G24" i="8"/>
  <c r="G26" i="8" s="1"/>
  <c r="W23" i="8"/>
  <c r="AA23" i="8" s="1"/>
  <c r="Y19" i="8"/>
  <c r="AA18" i="8"/>
  <c r="W17" i="8"/>
  <c r="AA17" i="8" s="1"/>
  <c r="U12" i="8"/>
  <c r="K67" i="8"/>
  <c r="M67" i="8"/>
  <c r="O67" i="8"/>
  <c r="S67" i="8"/>
  <c r="Y60" i="8"/>
  <c r="G60" i="8"/>
  <c r="U66" i="8"/>
  <c r="W66" i="8" s="1"/>
  <c r="AA66" i="8" s="1"/>
  <c r="W65" i="8"/>
  <c r="AA59" i="8"/>
  <c r="AA54" i="8"/>
  <c r="U53" i="8"/>
  <c r="W53" i="8" s="1"/>
  <c r="AA53" i="8" s="1"/>
  <c r="U52" i="8"/>
  <c r="W52" i="8" s="1"/>
  <c r="U48" i="8"/>
  <c r="W48" i="8" s="1"/>
  <c r="AA48" i="8" s="1"/>
  <c r="D102" i="1"/>
  <c r="F102" i="1"/>
  <c r="H102" i="1"/>
  <c r="J102" i="1"/>
  <c r="P24" i="3" l="1"/>
  <c r="P28" i="3" s="1"/>
  <c r="Y26" i="8"/>
  <c r="Y35" i="8" s="1"/>
  <c r="H28" i="3"/>
  <c r="G62" i="8"/>
  <c r="F28" i="3"/>
  <c r="L28" i="3"/>
  <c r="N28" i="3"/>
  <c r="D28" i="3"/>
  <c r="R22" i="3"/>
  <c r="R24" i="3" s="1"/>
  <c r="R28" i="3" s="1"/>
  <c r="R38" i="3"/>
  <c r="R39" i="3" s="1"/>
  <c r="P44" i="3"/>
  <c r="U31" i="8"/>
  <c r="W29" i="8"/>
  <c r="AA29" i="8" s="1"/>
  <c r="AA31" i="8" s="1"/>
  <c r="G35" i="8"/>
  <c r="E35" i="8"/>
  <c r="I35" i="8"/>
  <c r="O35" i="8"/>
  <c r="W22" i="8"/>
  <c r="K35" i="8"/>
  <c r="M35" i="8"/>
  <c r="Q35" i="8"/>
  <c r="W58" i="8"/>
  <c r="AA58" i="8" s="1"/>
  <c r="AA60" i="8" s="1"/>
  <c r="C35" i="8"/>
  <c r="S35" i="8"/>
  <c r="AA16" i="8"/>
  <c r="AA19" i="8" s="1"/>
  <c r="W19" i="8"/>
  <c r="AA65" i="8"/>
  <c r="W67" i="8"/>
  <c r="AA52" i="8"/>
  <c r="U67" i="8"/>
  <c r="W12" i="8"/>
  <c r="Y55" i="8"/>
  <c r="Y62" i="8" s="1"/>
  <c r="N48" i="3"/>
  <c r="L48" i="3"/>
  <c r="J48" i="3"/>
  <c r="H48" i="3"/>
  <c r="F48" i="3"/>
  <c r="D48" i="3"/>
  <c r="AA22" i="8" l="1"/>
  <c r="AA24" i="8" s="1"/>
  <c r="AA26" i="8" s="1"/>
  <c r="W31" i="8"/>
  <c r="U35" i="8"/>
  <c r="W24" i="8"/>
  <c r="W26" i="8" s="1"/>
  <c r="W60" i="8"/>
  <c r="AA12" i="8"/>
  <c r="D120" i="1"/>
  <c r="W35" i="8" l="1"/>
  <c r="AA35" i="8"/>
  <c r="J131" i="11"/>
  <c r="F131" i="11"/>
  <c r="J104" i="11"/>
  <c r="F104" i="11"/>
  <c r="Y67" i="8" l="1"/>
  <c r="AA55" i="8"/>
  <c r="J182" i="1"/>
  <c r="J176" i="1"/>
  <c r="F182" i="1"/>
  <c r="F166" i="1"/>
  <c r="J143" i="1"/>
  <c r="J127" i="1"/>
  <c r="J120" i="1"/>
  <c r="F143" i="1"/>
  <c r="F127" i="1"/>
  <c r="F120" i="1"/>
  <c r="H74" i="1"/>
  <c r="J104" i="1"/>
  <c r="J85" i="1"/>
  <c r="J74" i="1"/>
  <c r="F104" i="1"/>
  <c r="F85" i="1"/>
  <c r="F74" i="1"/>
  <c r="J47" i="1"/>
  <c r="F47" i="1"/>
  <c r="F176" i="1" l="1"/>
  <c r="J156" i="1"/>
  <c r="J10" i="11" s="1"/>
  <c r="J49" i="11" s="1"/>
  <c r="J74" i="11" s="1"/>
  <c r="J133" i="11" s="1"/>
  <c r="J136" i="11" s="1"/>
  <c r="F156" i="1"/>
  <c r="F10" i="11" s="1"/>
  <c r="F49" i="11" s="1"/>
  <c r="F74" i="11" s="1"/>
  <c r="F133" i="11" s="1"/>
  <c r="F136" i="11" s="1"/>
  <c r="J129" i="1"/>
  <c r="J134" i="1" s="1"/>
  <c r="J136" i="1" s="1"/>
  <c r="J138" i="1" s="1"/>
  <c r="F129" i="1"/>
  <c r="F134" i="1" s="1"/>
  <c r="F136" i="1" s="1"/>
  <c r="F138" i="1" s="1"/>
  <c r="F49" i="1"/>
  <c r="W62" i="8"/>
  <c r="AA62" i="8"/>
  <c r="J87" i="1"/>
  <c r="J106" i="1" s="1"/>
  <c r="J49" i="1"/>
  <c r="F87" i="1"/>
  <c r="F106" i="1" s="1"/>
  <c r="J177" i="1" l="1"/>
  <c r="F177" i="1"/>
  <c r="AA67" i="8"/>
  <c r="H104" i="11" l="1"/>
  <c r="D104" i="11"/>
  <c r="G71" i="8" l="1"/>
  <c r="I71" i="8"/>
  <c r="E71" i="8"/>
  <c r="C71" i="8"/>
  <c r="H127" i="1"/>
  <c r="D127" i="1"/>
  <c r="D47" i="1"/>
  <c r="P48" i="3" l="1"/>
  <c r="D166" i="1" l="1"/>
  <c r="D143" i="1" l="1"/>
  <c r="D74" i="1" l="1"/>
  <c r="H47" i="1"/>
  <c r="S71" i="8" l="1"/>
  <c r="Q71" i="8"/>
  <c r="O71" i="8"/>
  <c r="Y71" i="8" l="1"/>
  <c r="K71" i="8"/>
  <c r="U71" i="8" l="1"/>
  <c r="M71" i="8"/>
  <c r="AA71" i="8" l="1"/>
  <c r="W71" i="8"/>
  <c r="H104" i="1"/>
  <c r="D131" i="11"/>
  <c r="H131" i="11"/>
  <c r="H85" i="1"/>
  <c r="D85" i="1"/>
  <c r="D182" i="1"/>
  <c r="D129" i="1"/>
  <c r="D134" i="1" s="1"/>
  <c r="H120" i="1"/>
  <c r="H129" i="1" s="1"/>
  <c r="H134" i="1" s="1"/>
  <c r="D156" i="1"/>
  <c r="D10" i="11" s="1"/>
  <c r="D49" i="11" s="1"/>
  <c r="H182" i="1"/>
  <c r="H176" i="1" l="1"/>
  <c r="D104" i="1"/>
  <c r="D176" i="1"/>
  <c r="D177" i="1" s="1"/>
  <c r="D87" i="1"/>
  <c r="D49" i="1"/>
  <c r="H87" i="1"/>
  <c r="H106" i="1" s="1"/>
  <c r="H49" i="1"/>
  <c r="D74" i="11"/>
  <c r="R44" i="3" l="1"/>
  <c r="R48" i="3" s="1"/>
  <c r="D106" i="1"/>
  <c r="D136" i="1" l="1"/>
  <c r="D138" i="1" s="1"/>
  <c r="H136" i="1"/>
  <c r="H138" i="1" s="1"/>
  <c r="H143" i="1" l="1"/>
  <c r="H156" i="1" l="1"/>
  <c r="D133" i="11"/>
  <c r="D136" i="11" s="1"/>
  <c r="H177" i="1" l="1"/>
  <c r="H10" i="11"/>
  <c r="H49" i="11" s="1"/>
  <c r="H74" i="11" s="1"/>
  <c r="H133" i="11" s="1"/>
  <c r="H136" i="11" s="1"/>
  <c r="H158" i="11" s="1"/>
  <c r="D158" i="11"/>
  <c r="J158" i="11" l="1"/>
  <c r="F158" i="11"/>
</calcChain>
</file>

<file path=xl/sharedStrings.xml><?xml version="1.0" encoding="utf-8"?>
<sst xmlns="http://schemas.openxmlformats.org/spreadsheetml/2006/main" count="593" uniqueCount="331">
  <si>
    <t>Loxley Public Company Limited and its Subsidiaries</t>
  </si>
  <si>
    <t>Statement of financial position</t>
  </si>
  <si>
    <t xml:space="preserve">Consolidated </t>
  </si>
  <si>
    <t>Separate</t>
  </si>
  <si>
    <t>financial statements</t>
  </si>
  <si>
    <t>31 December</t>
  </si>
  <si>
    <t xml:space="preserve">Assets </t>
  </si>
  <si>
    <t>Note</t>
  </si>
  <si>
    <t xml:space="preserve">(in Baht) </t>
  </si>
  <si>
    <t xml:space="preserve">Current assets </t>
  </si>
  <si>
    <t>Cash and cash equivalents</t>
  </si>
  <si>
    <t>5, 6</t>
  </si>
  <si>
    <t>Current investments</t>
  </si>
  <si>
    <t>3, 30</t>
  </si>
  <si>
    <t>Trade accounts receivable</t>
  </si>
  <si>
    <t>Other receivables</t>
  </si>
  <si>
    <t>Current portion of lease receivables</t>
  </si>
  <si>
    <t xml:space="preserve">Current portion of receivable under </t>
  </si>
  <si>
    <t xml:space="preserve">   debt restructuring agreement</t>
  </si>
  <si>
    <t>Contract assets</t>
  </si>
  <si>
    <t>Short-term loans to related parties</t>
  </si>
  <si>
    <t>Short-term loans to other parties</t>
  </si>
  <si>
    <t>Current portion of long-term loans to related parties</t>
  </si>
  <si>
    <t>Inventories</t>
  </si>
  <si>
    <t>Advances paid to suppliers</t>
  </si>
  <si>
    <t>Dividend receivables</t>
  </si>
  <si>
    <t>Other current financial assets</t>
  </si>
  <si>
    <t xml:space="preserve">Other current assets </t>
  </si>
  <si>
    <t>Total current assets</t>
  </si>
  <si>
    <t xml:space="preserve">Non-current assets </t>
  </si>
  <si>
    <t>Other non-current financial assets</t>
  </si>
  <si>
    <t>Investments in associates and joint ventures</t>
  </si>
  <si>
    <t>Investments in subsidiaries</t>
  </si>
  <si>
    <t>Other long-term investments</t>
  </si>
  <si>
    <t>Lease receivables</t>
  </si>
  <si>
    <t>Receivable under debt restructuring agreement</t>
  </si>
  <si>
    <t>Long-term loans to related parties</t>
  </si>
  <si>
    <t>Long-term loans to other parties</t>
  </si>
  <si>
    <t>Investment properties</t>
  </si>
  <si>
    <t>Property, plant and equipment</t>
  </si>
  <si>
    <t>Right-of-use assets</t>
  </si>
  <si>
    <t>Goodwill</t>
  </si>
  <si>
    <t>Intangible assets other than goodwill</t>
  </si>
  <si>
    <t>Other non-current assets</t>
  </si>
  <si>
    <t>Total non-current assets</t>
  </si>
  <si>
    <t xml:space="preserve">Total assets </t>
  </si>
  <si>
    <t xml:space="preserve">Liabilities and equity </t>
  </si>
  <si>
    <t xml:space="preserve">Current liabilities </t>
  </si>
  <si>
    <t xml:space="preserve">Bank overdrafts and short-term loans from financial institutions </t>
  </si>
  <si>
    <t xml:space="preserve">Trade accounts payable </t>
  </si>
  <si>
    <t>Other payables</t>
  </si>
  <si>
    <t>Contract liabilities</t>
  </si>
  <si>
    <t>Other current financial liabilities</t>
  </si>
  <si>
    <t>Current portion of lease liabilities</t>
  </si>
  <si>
    <t xml:space="preserve">Current portion of long-term loans from financial institutions </t>
  </si>
  <si>
    <t>Current portion of long-term debenture</t>
  </si>
  <si>
    <t>Short-term loans from related parties</t>
  </si>
  <si>
    <t>Short-term loans from other parties</t>
  </si>
  <si>
    <t>Income tax payable</t>
  </si>
  <si>
    <t>Provisions for project loss</t>
  </si>
  <si>
    <t>Current provisions for employee benefits</t>
  </si>
  <si>
    <t>Total current liabilities</t>
  </si>
  <si>
    <t xml:space="preserve">Non-current liabilities </t>
  </si>
  <si>
    <t>Long-term loans from related parties</t>
  </si>
  <si>
    <t>Lease liabilities</t>
  </si>
  <si>
    <t xml:space="preserve">Long-term loans from financial institutions </t>
  </si>
  <si>
    <t>Long-term debenture</t>
  </si>
  <si>
    <t>Deferred tax liabilities</t>
  </si>
  <si>
    <t>Non-current provisions for employee benefits</t>
  </si>
  <si>
    <t>Total non-current liabilities</t>
  </si>
  <si>
    <t>Total liabilities</t>
  </si>
  <si>
    <t xml:space="preserve">Equity </t>
  </si>
  <si>
    <t>Share capital</t>
  </si>
  <si>
    <t xml:space="preserve">  Authorised share capital</t>
  </si>
  <si>
    <t xml:space="preserve">  Issued and paid-up share capital</t>
  </si>
  <si>
    <t>Additional paid in capital</t>
  </si>
  <si>
    <t xml:space="preserve">  Premium on ordinary shares</t>
  </si>
  <si>
    <t>Other surpluses</t>
  </si>
  <si>
    <t xml:space="preserve">  Change in percentage of holding in subsidiaries</t>
  </si>
  <si>
    <t xml:space="preserve">Retained earnings </t>
  </si>
  <si>
    <t xml:space="preserve">   Appropriated</t>
  </si>
  <si>
    <t xml:space="preserve">     Legal reserve</t>
  </si>
  <si>
    <t xml:space="preserve">   Unappropriated</t>
  </si>
  <si>
    <t>Other components of equity</t>
  </si>
  <si>
    <t>Equity attributable to owners of the parent</t>
  </si>
  <si>
    <t>Non-controlling interests</t>
  </si>
  <si>
    <t xml:space="preserve">Total equity </t>
  </si>
  <si>
    <t>Total liabilities and equity</t>
  </si>
  <si>
    <t xml:space="preserve">Statement of income </t>
  </si>
  <si>
    <t>Year ended 31 December</t>
  </si>
  <si>
    <t>Income</t>
  </si>
  <si>
    <t>Revenue from sale of goods and rendering of services</t>
  </si>
  <si>
    <t xml:space="preserve">Dividend income </t>
  </si>
  <si>
    <t xml:space="preserve">Other income </t>
  </si>
  <si>
    <t>Total income</t>
  </si>
  <si>
    <t xml:space="preserve">Expenses </t>
  </si>
  <si>
    <t>Cost of sale of goods and rendering of services</t>
  </si>
  <si>
    <t>Distribution costs</t>
  </si>
  <si>
    <t>Administrative expenses</t>
  </si>
  <si>
    <t>(Gain) loss on fair value adjustment</t>
  </si>
  <si>
    <t>Total expenses</t>
  </si>
  <si>
    <t>Profit (loss) from operating activities</t>
  </si>
  <si>
    <t>Finance costs</t>
  </si>
  <si>
    <t>Share of profit of associates and joint ventures, net</t>
  </si>
  <si>
    <t>Gain on fair value adjustment</t>
  </si>
  <si>
    <t>Profit before income tax expense</t>
  </si>
  <si>
    <t>Profit (loss) for the year from continuing operations</t>
  </si>
  <si>
    <t>Profit for the year from discontinued operation, net of tax</t>
  </si>
  <si>
    <t>-</t>
  </si>
  <si>
    <t>Profit for the year</t>
  </si>
  <si>
    <t>Profit attributable to:</t>
  </si>
  <si>
    <t xml:space="preserve">   Owners of the parent</t>
  </si>
  <si>
    <t xml:space="preserve">   Non-controlling interests</t>
  </si>
  <si>
    <t>Basic earnings per share</t>
  </si>
  <si>
    <t>Profit from discontinued operation</t>
  </si>
  <si>
    <t xml:space="preserve">Statement of comprehensive income </t>
  </si>
  <si>
    <t>Other comprehensive income</t>
  </si>
  <si>
    <t>Items that will be reclassified subsequently to profit or loss</t>
  </si>
  <si>
    <t>Exchange differences on translating financial statements</t>
  </si>
  <si>
    <t xml:space="preserve">Reversal of unrealised gain on sales of </t>
  </si>
  <si>
    <t>available-for-sale investment</t>
  </si>
  <si>
    <t>Change in fair value of available-for-sale investments, net</t>
  </si>
  <si>
    <t>Income tax relating to items that will be reclassified</t>
  </si>
  <si>
    <t>Total items that will be reclassified subsequently to profit or loss</t>
  </si>
  <si>
    <t>fair value through other comprehensive income</t>
  </si>
  <si>
    <t>Gain on remeasurements of defined benefit plans</t>
  </si>
  <si>
    <t>Income tax relating to items that will not be reclassified</t>
  </si>
  <si>
    <t>Other comprehensive income for the year, net of tax</t>
  </si>
  <si>
    <t>Total comprehensive income for the year</t>
  </si>
  <si>
    <t>Total comprehensive income attributable to:</t>
  </si>
  <si>
    <t xml:space="preserve">Loxley Public Company Limited and its Subsidiaries   </t>
  </si>
  <si>
    <t>Statement of changes in equity</t>
  </si>
  <si>
    <t>Consolidated financial statements</t>
  </si>
  <si>
    <t>Retained earnings</t>
  </si>
  <si>
    <t xml:space="preserve">Change in </t>
  </si>
  <si>
    <t xml:space="preserve">Total </t>
  </si>
  <si>
    <t>Equity</t>
  </si>
  <si>
    <t>Issued</t>
  </si>
  <si>
    <t>percentage</t>
  </si>
  <si>
    <t>Revaluation reserve</t>
  </si>
  <si>
    <t>other</t>
  </si>
  <si>
    <t>attributable to</t>
  </si>
  <si>
    <t>and paid-up</t>
  </si>
  <si>
    <t>Share</t>
  </si>
  <si>
    <t>of holding</t>
  </si>
  <si>
    <t>Legal</t>
  </si>
  <si>
    <t>Translation</t>
  </si>
  <si>
    <t>Fair value</t>
  </si>
  <si>
    <t>Portion of</t>
  </si>
  <si>
    <t>components</t>
  </si>
  <si>
    <t>owners of the</t>
  </si>
  <si>
    <t>Non-controlling</t>
  </si>
  <si>
    <t>Total</t>
  </si>
  <si>
    <t xml:space="preserve">share capital </t>
  </si>
  <si>
    <t>premium</t>
  </si>
  <si>
    <t>in subsidiaries</t>
  </si>
  <si>
    <t>reserve</t>
  </si>
  <si>
    <t>Unappropriated</t>
  </si>
  <si>
    <t xml:space="preserve">Company  </t>
  </si>
  <si>
    <t xml:space="preserve">subsidiary </t>
  </si>
  <si>
    <t>of equity</t>
  </si>
  <si>
    <t>parent</t>
  </si>
  <si>
    <t xml:space="preserve">interests </t>
  </si>
  <si>
    <t>equity</t>
  </si>
  <si>
    <t xml:space="preserve">   Contributions by and distributions to owners of the parent</t>
  </si>
  <si>
    <t xml:space="preserve">   Paid-up share capital of non-controlling interests</t>
  </si>
  <si>
    <t xml:space="preserve">   Dividends to owners of the Company</t>
  </si>
  <si>
    <t xml:space="preserve">   Dividends of subsidiaries to non-controlling interests</t>
  </si>
  <si>
    <t xml:space="preserve">   Total contributions by and distributions to owners of the parent</t>
  </si>
  <si>
    <t xml:space="preserve">   Changes in ownership interests in subsidiaries</t>
  </si>
  <si>
    <t xml:space="preserve">   Increase in non-controlling interests without a change in control</t>
  </si>
  <si>
    <t xml:space="preserve">   Total changes in ownership interests in subsidiaries</t>
  </si>
  <si>
    <t>Total transactions with owners, recorded directly in equity</t>
  </si>
  <si>
    <t>Comprehensive income for the year</t>
  </si>
  <si>
    <t xml:space="preserve">   Profit or loss</t>
  </si>
  <si>
    <t xml:space="preserve">   Other comprehensive income</t>
  </si>
  <si>
    <t>Transfer to legal reserve</t>
  </si>
  <si>
    <t>Year ended 31 December 2023</t>
  </si>
  <si>
    <t>Balance at 1 January 2023</t>
  </si>
  <si>
    <t>Balance at 31 December 2023</t>
  </si>
  <si>
    <r>
      <t xml:space="preserve">Statement of changes in equity                                                                                                                   </t>
    </r>
    <r>
      <rPr>
        <sz val="12"/>
        <rFont val="Times New Roman"/>
        <family val="1"/>
      </rPr>
      <t xml:space="preserve"> </t>
    </r>
  </si>
  <si>
    <t>Separate financial statements</t>
  </si>
  <si>
    <t>Total other</t>
  </si>
  <si>
    <t>Revaluation</t>
  </si>
  <si>
    <t xml:space="preserve">reserve </t>
  </si>
  <si>
    <t xml:space="preserve"> Unappropriated</t>
  </si>
  <si>
    <t xml:space="preserve">(in Baht)  </t>
  </si>
  <si>
    <t>Impact of changes in accounting policies</t>
  </si>
  <si>
    <t>Balance at 1 January 2021 - restated</t>
  </si>
  <si>
    <t>Transactions with owners, recorded directly in equity</t>
  </si>
  <si>
    <t xml:space="preserve">   Contributions by and distributions to owners</t>
  </si>
  <si>
    <t xml:space="preserve">   Shares options exercised</t>
  </si>
  <si>
    <t>24,25</t>
  </si>
  <si>
    <t xml:space="preserve">   Total contributions by and distributions to owners</t>
  </si>
  <si>
    <t xml:space="preserve">Statements of cash flows </t>
  </si>
  <si>
    <t xml:space="preserve">Cash flows from operating activities </t>
  </si>
  <si>
    <t>Adjustments to reconcile profit to cash receipts (payments)</t>
  </si>
  <si>
    <t xml:space="preserve">Depreciation and amortisation </t>
  </si>
  <si>
    <t>Reversal of contract assets</t>
  </si>
  <si>
    <t>Employee benefit expenses</t>
  </si>
  <si>
    <t>Loss on decrease in value and on disposal of investment properties</t>
  </si>
  <si>
    <t>Dividends received</t>
  </si>
  <si>
    <t>Written-off withholding tax deducted at source</t>
  </si>
  <si>
    <t>Set up provision for:</t>
  </si>
  <si>
    <t>-  Doubtful accounts for trade and other accounts receivable</t>
  </si>
  <si>
    <t>-  Doubtful accounts for short-term loans to related parties</t>
  </si>
  <si>
    <t>-  Decline in value of other long-term investments</t>
  </si>
  <si>
    <t>-  Decline in value of advances paid to suppliers</t>
  </si>
  <si>
    <t>-  Decline in value of contract assets</t>
  </si>
  <si>
    <t>Set up provision for decline in value of inventories</t>
  </si>
  <si>
    <t>-  Decline in value of investments in subsidiaries</t>
  </si>
  <si>
    <t>Set up impairment loss on investment in subsidiaries</t>
  </si>
  <si>
    <t>Gain on sales of investments in subsidiaries</t>
  </si>
  <si>
    <t>Gain on change in percentage of holding in joint ventures</t>
  </si>
  <si>
    <t xml:space="preserve">(Gain) loss on disposals of/written-off property, plant </t>
  </si>
  <si>
    <t xml:space="preserve">   and equipment and intangible assets</t>
  </si>
  <si>
    <t>Gain on disposals of investment properties</t>
  </si>
  <si>
    <t>Gain on bargain purchase</t>
  </si>
  <si>
    <t>Interest income</t>
  </si>
  <si>
    <t>Changes in operating assets and liabilities</t>
  </si>
  <si>
    <t xml:space="preserve">Trade accounts receivable </t>
  </si>
  <si>
    <t>Provisions for employee benefits</t>
  </si>
  <si>
    <t>Withholding tax deducted at source refunded</t>
  </si>
  <si>
    <t>Income tax and withholding tax deducted at source paid</t>
  </si>
  <si>
    <t>Net cash from (used in) operating activities</t>
  </si>
  <si>
    <t xml:space="preserve">Cash flows from investing activities </t>
  </si>
  <si>
    <t>Interest received</t>
  </si>
  <si>
    <t>Proceed from disposal of subsidiaries, net of cash disposed</t>
  </si>
  <si>
    <t xml:space="preserve">Increase in other financial assets </t>
  </si>
  <si>
    <t>Acquisition of subsidiaries, net of cash acquired</t>
  </si>
  <si>
    <t>Increase in investments in subsidiaries</t>
  </si>
  <si>
    <t>Proceed from paid-up share capital of non-controlling interests</t>
  </si>
  <si>
    <t>Cash dividends of subsidiaries paid to non-controlling interests</t>
  </si>
  <si>
    <t>Increase in property, plant and equipment</t>
  </si>
  <si>
    <t>Increase in intangible assets</t>
  </si>
  <si>
    <t>Proceed from sales of investment in associates</t>
  </si>
  <si>
    <t>Proceed from sales of other long-term investments</t>
  </si>
  <si>
    <t>Proceeds from sale of other financial assets</t>
  </si>
  <si>
    <t>Proceeds from sale of investment properties</t>
  </si>
  <si>
    <t>Increase in investment property</t>
  </si>
  <si>
    <t>Proceed from sales of investment in subsidiary</t>
  </si>
  <si>
    <t>Effect from translation of financial statements</t>
  </si>
  <si>
    <t>Net cash from investing activities</t>
  </si>
  <si>
    <t xml:space="preserve">Cash flows from financing activities </t>
  </si>
  <si>
    <t xml:space="preserve">Payment of change in ownership interest in subsidiaries </t>
  </si>
  <si>
    <t xml:space="preserve">   without a change in control</t>
  </si>
  <si>
    <t>Proceeds from exercise of share options</t>
  </si>
  <si>
    <t>Finance costs paid</t>
  </si>
  <si>
    <t>Dividends paid to owners of the Company</t>
  </si>
  <si>
    <t xml:space="preserve">   loans from financial institutions</t>
  </si>
  <si>
    <t>Payment of lease liabilities</t>
  </si>
  <si>
    <t>Increase in long-term debentures</t>
  </si>
  <si>
    <t>Repayment of long-term loans from financial institutions</t>
  </si>
  <si>
    <t>Proceeds from issuing long-term debentures</t>
  </si>
  <si>
    <t>Repayment of long-term debenture</t>
  </si>
  <si>
    <t>Net cash used in financing activities</t>
  </si>
  <si>
    <t>Net increase (decrease) in cash and cash equivalents</t>
  </si>
  <si>
    <t>Cash and cash equivalents at 1 January</t>
  </si>
  <si>
    <t xml:space="preserve">Effect of exchange rate changes on balances held in foreign currencies  </t>
  </si>
  <si>
    <t xml:space="preserve">Cash and cash equivalents at 31 December </t>
  </si>
  <si>
    <t>Non-cash transaction</t>
  </si>
  <si>
    <t xml:space="preserve">During 2019, the Group received payment under debt restructuring agreement amounting to Baht 105 million. The Group received </t>
  </si>
  <si>
    <t>Baht 98 million of cash (including cash received from sales of returned textbooks) and Baht 1 million of installment receivables,</t>
  </si>
  <si>
    <t>and donated textbooks amounting to Baht 6 million.</t>
  </si>
  <si>
    <t xml:space="preserve">During 2018, the Company disposed entire investment in Q Solar 1 Co., Ltd. (formerly “L Solar 1 Co., Ltd.”), a subsidiary of the Company, 
</t>
  </si>
  <si>
    <t xml:space="preserve">to a non-related party and received Baht 175 million of cash and Baht 218 million of newly issued ordinary share of  </t>
  </si>
  <si>
    <t xml:space="preserve">QTC Energy Public Company Limited. </t>
  </si>
  <si>
    <t>Non-current assets classified as held for sale</t>
  </si>
  <si>
    <t>Reversal of exchange differences on translating financial statements</t>
  </si>
  <si>
    <t>Increase in investment properties</t>
  </si>
  <si>
    <t>Income tax benefit (expense)</t>
  </si>
  <si>
    <t>Items that will not be reclassified subsequently to profit or loss</t>
  </si>
  <si>
    <t>Loss on investments in equity instruments designated at</t>
  </si>
  <si>
    <t>subsequently to profit or loss</t>
  </si>
  <si>
    <t>Total items that will not be reclassified subsequently to profit or loss</t>
  </si>
  <si>
    <t xml:space="preserve">   Decrease in non-controlling interests without a change in control</t>
  </si>
  <si>
    <t xml:space="preserve"> Total comprehensive income for the year</t>
  </si>
  <si>
    <t>Proceed from liquidation of subsidiary</t>
  </si>
  <si>
    <t>Proceed from liquidation of associates and joint ventures</t>
  </si>
  <si>
    <t>Income tax (benefit) expense</t>
  </si>
  <si>
    <t>(Reversal) set up impairment loss on investment in associates and joint venture</t>
  </si>
  <si>
    <t>Reversal impairment loss on advance paid to suppliers</t>
  </si>
  <si>
    <t>(Increase) decrease in loans to other parties</t>
  </si>
  <si>
    <t>During 2023, the Company had dividend received amounting to Baht 621 million, received dividend in cash of Baht 721 million 
(including payment of dividend receivables at the beginning of period of Baht 100 million).</t>
  </si>
  <si>
    <t>During 2023, the Group and the Company's right-of-use assets increased for Baht 70 million and Baht 6 million, respectively, 
which were from lease liabilities.</t>
  </si>
  <si>
    <t>Repayment of long-term loans under debt restructuring agreement</t>
  </si>
  <si>
    <t>Loans under debt restructuring agreement and accrued interest expenses</t>
  </si>
  <si>
    <t>Revaluation of assets</t>
  </si>
  <si>
    <t>Loss on written-off accounts receivable</t>
  </si>
  <si>
    <t>Proceed from sales of property, plant and equipment and intangible assets</t>
  </si>
  <si>
    <t>Proceeds from long-term loans from financial institutions</t>
  </si>
  <si>
    <t>Other assets</t>
  </si>
  <si>
    <t>Year ended 31 December 2024</t>
  </si>
  <si>
    <t>Balance at 1 January 2024</t>
  </si>
  <si>
    <t>Balance at 31 December 2024</t>
  </si>
  <si>
    <t>5, 7, 18, 31</t>
  </si>
  <si>
    <t>5, 7, 31</t>
  </si>
  <si>
    <t>7, 31</t>
  </si>
  <si>
    <t>8, 18, 31</t>
  </si>
  <si>
    <t>7, 25, 31</t>
  </si>
  <si>
    <t>5, 31</t>
  </si>
  <si>
    <t>18, 31</t>
  </si>
  <si>
    <t>15, 18</t>
  </si>
  <si>
    <t>5, 19, 31</t>
  </si>
  <si>
    <t>5, 20, 31</t>
  </si>
  <si>
    <t>5, 16, 18, 31</t>
  </si>
  <si>
    <t>8, 18</t>
  </si>
  <si>
    <t>5, 18, 31</t>
  </si>
  <si>
    <t>5, 25</t>
  </si>
  <si>
    <t>11, 12</t>
  </si>
  <si>
    <t>14, 15</t>
  </si>
  <si>
    <t>Reversal of (set up) expected credit loss</t>
  </si>
  <si>
    <t xml:space="preserve">   Increase in non-controlling interests with a change in control</t>
  </si>
  <si>
    <t>Gain on sales of other financial assets</t>
  </si>
  <si>
    <t>Gain on sales of assets held for sale</t>
  </si>
  <si>
    <t>Increase in investments in associates and joint ventures</t>
  </si>
  <si>
    <t>Proceedss from sales of assets held for sale</t>
  </si>
  <si>
    <t>Proceedss from sales of other financial assets</t>
  </si>
  <si>
    <t>Unrealised loss on exchange</t>
  </si>
  <si>
    <t>(Gain) loss on changes in fair value of investment properties</t>
  </si>
  <si>
    <t>(Reversal of) set up expected credit loss</t>
  </si>
  <si>
    <t>Impairment losses on property, plant and equipment</t>
  </si>
  <si>
    <t>Gain on sales of investments in associates</t>
  </si>
  <si>
    <t>(Increase) decrease in loans to related parties</t>
  </si>
  <si>
    <t xml:space="preserve">Increase (decrease) in bank overdrafts and short-term </t>
  </si>
  <si>
    <t>Increase in short-term loans from related parties</t>
  </si>
  <si>
    <t>Increase (decrease) in short-term loans from other parties</t>
  </si>
  <si>
    <t xml:space="preserve">During 2024, the Company had dividend received amounting to Baht 746 million, received dividend in cash of Baht 746 million 
</t>
  </si>
  <si>
    <t>Project loss set up (used), net</t>
  </si>
  <si>
    <t>During 2024, the Group's right-of-use assets increased for Baht 73 million, lease receivables increased for Baht 74 million and investment properties increased for Baht 24 million, which were from lease liabilities.</t>
  </si>
  <si>
    <t>During 2024, the Company's right-of-use assets increased for Baht 17 million, which were from lease 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</si>
</sst>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0\ ;\(#,##0\)"/>
    <numFmt numFmtId="165" formatCode="#,##0.00\ ;\(#,##0.00\)"/>
    <numFmt numFmtId="166" formatCode="_(* #,##0_);_(* \(#,##0\);_(* &quot;-&quot;??_);_(@_)"/>
  </numFmts>
  <fonts count="18" x14ac:knownFonts="1">
    <font>
      <sz val="11"/>
      <name val="Times New Roman"/>
      <family val="1"/>
    </font>
    <font>
      <sz val="10"/>
      <name val="Arial"/>
      <family val="2"/>
    </font>
    <font>
      <b/>
      <sz val="11"/>
      <name val="Times New Roman"/>
      <family val="1"/>
    </font>
    <font>
      <sz val="11"/>
      <name val="Times New Roman"/>
      <family val="1"/>
    </font>
    <font>
      <u/>
      <sz val="11"/>
      <name val="Times New Roman"/>
      <family val="1"/>
    </font>
    <font>
      <sz val="8"/>
      <name val="Times New Roman"/>
      <family val="1"/>
    </font>
    <font>
      <b/>
      <sz val="14"/>
      <name val="Times New Roman"/>
      <family val="1"/>
    </font>
    <font>
      <b/>
      <sz val="12"/>
      <name val="Times New Roman"/>
      <family val="1"/>
    </font>
    <font>
      <i/>
      <sz val="11"/>
      <name val="Times New Roman"/>
      <family val="1"/>
    </font>
    <font>
      <b/>
      <i/>
      <sz val="11"/>
      <name val="Times New Roman"/>
      <family val="1"/>
    </font>
    <font>
      <sz val="12"/>
      <name val="Times New Roman"/>
      <family val="1"/>
    </font>
    <font>
      <b/>
      <u/>
      <sz val="11"/>
      <name val="Times New Roman"/>
      <family val="1"/>
    </font>
    <font>
      <sz val="11"/>
      <name val="Times New Roman"/>
      <family val="1"/>
    </font>
    <font>
      <sz val="10"/>
      <name val="Times New Roman"/>
      <family val="1"/>
    </font>
    <font>
      <i/>
      <sz val="10"/>
      <name val="Times New Roman"/>
      <family val="1"/>
    </font>
    <font>
      <b/>
      <sz val="10"/>
      <name val="Times New Roman"/>
      <family val="1"/>
    </font>
    <font>
      <u/>
      <sz val="10"/>
      <name val="Times New Roman"/>
      <family val="1"/>
    </font>
    <font>
      <b/>
      <i/>
      <sz val="10"/>
      <name val="Times New Roman"/>
      <family val="1"/>
    </font>
  </fonts>
  <fills count="3">
    <fill>
      <patternFill patternType="none"/>
    </fill>
    <fill>
      <patternFill patternType="gray125"/>
    </fill>
    <fill>
      <patternFill patternType="solid">
        <fgColor rgb="FF00B0F0"/>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3" fillId="0" borderId="0" xfId="0" applyFont="1"/>
    <xf numFmtId="0" fontId="3" fillId="0" borderId="0" xfId="0" applyFont="1" applyAlignment="1">
      <alignment horizontal="center"/>
    </xf>
    <xf numFmtId="164" fontId="3" fillId="0" borderId="0" xfId="0" applyNumberFormat="1" applyFont="1" applyAlignment="1">
      <alignment horizontal="right"/>
    </xf>
    <xf numFmtId="0" fontId="0" fillId="0" borderId="0" xfId="0" applyAlignment="1">
      <alignment horizontal="center"/>
    </xf>
    <xf numFmtId="0" fontId="4" fillId="0" borderId="0" xfId="0" applyFont="1" applyAlignment="1">
      <alignment horizontal="center"/>
    </xf>
    <xf numFmtId="0" fontId="6" fillId="0" borderId="0" xfId="0" applyFont="1"/>
    <xf numFmtId="0" fontId="7" fillId="0" borderId="0" xfId="0" applyFont="1"/>
    <xf numFmtId="0" fontId="7" fillId="0" borderId="0" xfId="0" applyFont="1" applyAlignment="1">
      <alignment horizontal="left"/>
    </xf>
    <xf numFmtId="0" fontId="8" fillId="0" borderId="0" xfId="0" applyFont="1" applyAlignment="1">
      <alignment horizontal="center"/>
    </xf>
    <xf numFmtId="0" fontId="8" fillId="0" borderId="0" xfId="0" applyFont="1"/>
    <xf numFmtId="0" fontId="9" fillId="0" borderId="0" xfId="0" applyFont="1" applyAlignment="1">
      <alignment horizontal="center"/>
    </xf>
    <xf numFmtId="0" fontId="9" fillId="0" borderId="0" xfId="0" applyFont="1"/>
    <xf numFmtId="164" fontId="2" fillId="0" borderId="0" xfId="0" applyNumberFormat="1" applyFont="1" applyAlignment="1">
      <alignment horizontal="right"/>
    </xf>
    <xf numFmtId="164" fontId="0" fillId="0" borderId="0" xfId="0" applyNumberFormat="1" applyAlignment="1">
      <alignment horizontal="center"/>
    </xf>
    <xf numFmtId="164" fontId="3" fillId="0" borderId="2" xfId="0" applyNumberFormat="1" applyFont="1" applyBorder="1" applyAlignment="1">
      <alignment horizontal="right"/>
    </xf>
    <xf numFmtId="164" fontId="3" fillId="0" borderId="0" xfId="0" applyNumberFormat="1" applyFont="1"/>
    <xf numFmtId="164" fontId="2" fillId="0" borderId="3" xfId="0" applyNumberFormat="1" applyFont="1" applyBorder="1" applyAlignment="1">
      <alignment horizontal="right"/>
    </xf>
    <xf numFmtId="164" fontId="2" fillId="0" borderId="4" xfId="0" applyNumberFormat="1" applyFont="1" applyBorder="1" applyAlignment="1">
      <alignment horizontal="right"/>
    </xf>
    <xf numFmtId="0" fontId="2" fillId="0" borderId="0" xfId="0" applyFont="1" applyAlignment="1">
      <alignment horizontal="center"/>
    </xf>
    <xf numFmtId="43" fontId="2" fillId="0" borderId="0" xfId="1" applyFont="1" applyFill="1" applyBorder="1" applyAlignment="1">
      <alignment horizontal="right"/>
    </xf>
    <xf numFmtId="165" fontId="2" fillId="0" borderId="0" xfId="0" applyNumberFormat="1" applyFont="1" applyAlignment="1">
      <alignment horizontal="right"/>
    </xf>
    <xf numFmtId="49" fontId="0" fillId="0" borderId="0" xfId="0" applyNumberFormat="1"/>
    <xf numFmtId="0" fontId="12" fillId="0" borderId="0" xfId="0" applyFont="1"/>
    <xf numFmtId="0" fontId="14" fillId="0" borderId="0" xfId="0" applyFont="1" applyAlignment="1">
      <alignment horizontal="center"/>
    </xf>
    <xf numFmtId="0" fontId="13" fillId="0" borderId="0" xfId="0" applyFont="1" applyAlignment="1">
      <alignment horizontal="center"/>
    </xf>
    <xf numFmtId="0" fontId="13" fillId="0" borderId="0" xfId="0" applyFont="1"/>
    <xf numFmtId="0" fontId="15" fillId="0" borderId="0" xfId="0" applyFont="1"/>
    <xf numFmtId="164" fontId="0" fillId="0" borderId="0" xfId="0" applyNumberFormat="1" applyAlignment="1">
      <alignment horizontal="right"/>
    </xf>
    <xf numFmtId="37" fontId="2" fillId="0" borderId="0" xfId="0" applyNumberFormat="1" applyFont="1"/>
    <xf numFmtId="37" fontId="3" fillId="0" borderId="0" xfId="0" applyNumberFormat="1" applyFont="1"/>
    <xf numFmtId="0" fontId="0" fillId="0" borderId="0" xfId="0" applyAlignment="1">
      <alignment horizontal="left"/>
    </xf>
    <xf numFmtId="0" fontId="15" fillId="0" borderId="0" xfId="0" applyFont="1" applyAlignment="1">
      <alignment horizontal="center"/>
    </xf>
    <xf numFmtId="0" fontId="16" fillId="0" borderId="0" xfId="0" applyFont="1" applyAlignment="1">
      <alignment horizontal="center"/>
    </xf>
    <xf numFmtId="0" fontId="13" fillId="0" borderId="2" xfId="0" applyFont="1" applyBorder="1"/>
    <xf numFmtId="0" fontId="15" fillId="0" borderId="0" xfId="0" applyFont="1" applyAlignment="1">
      <alignment horizontal="left"/>
    </xf>
    <xf numFmtId="0" fontId="17" fillId="0" borderId="0" xfId="0" applyFont="1" applyAlignment="1">
      <alignment horizontal="center"/>
    </xf>
    <xf numFmtId="0" fontId="13" fillId="0" borderId="0" xfId="0" applyFont="1" applyAlignment="1">
      <alignment horizontal="left"/>
    </xf>
    <xf numFmtId="166" fontId="15" fillId="0" borderId="0" xfId="1" applyNumberFormat="1" applyFont="1" applyFill="1" applyAlignment="1">
      <alignment horizontal="right"/>
    </xf>
    <xf numFmtId="0" fontId="3" fillId="0" borderId="0" xfId="0" applyFont="1" applyAlignment="1">
      <alignment horizontal="right"/>
    </xf>
    <xf numFmtId="41" fontId="3" fillId="0" borderId="0" xfId="1" quotePrefix="1" applyNumberFormat="1" applyFont="1" applyBorder="1" applyAlignment="1">
      <alignment horizontal="right"/>
    </xf>
    <xf numFmtId="41" fontId="3" fillId="0" borderId="0" xfId="1" applyNumberFormat="1" applyFont="1" applyAlignment="1">
      <alignment horizontal="right"/>
    </xf>
    <xf numFmtId="41" fontId="3" fillId="0" borderId="0" xfId="1" applyNumberFormat="1" applyFont="1" applyFill="1" applyAlignment="1">
      <alignment horizontal="right"/>
    </xf>
    <xf numFmtId="166" fontId="3" fillId="0" borderId="0" xfId="1" applyNumberFormat="1" applyFont="1" applyFill="1" applyAlignment="1">
      <alignment horizontal="center"/>
    </xf>
    <xf numFmtId="166" fontId="3" fillId="0" borderId="0" xfId="1" applyNumberFormat="1" applyFont="1" applyAlignment="1">
      <alignment horizontal="right"/>
    </xf>
    <xf numFmtId="0" fontId="0" fillId="0" borderId="0" xfId="0" quotePrefix="1"/>
    <xf numFmtId="164" fontId="3" fillId="0" borderId="0" xfId="0" quotePrefix="1" applyNumberFormat="1" applyFont="1" applyAlignment="1">
      <alignment horizontal="center"/>
    </xf>
    <xf numFmtId="164" fontId="3" fillId="0" borderId="0" xfId="0" applyNumberFormat="1" applyFont="1" applyAlignment="1">
      <alignment horizontal="center"/>
    </xf>
    <xf numFmtId="166" fontId="15" fillId="0" borderId="0" xfId="1" quotePrefix="1" applyNumberFormat="1" applyFont="1" applyFill="1" applyBorder="1" applyAlignment="1">
      <alignment horizontal="right"/>
    </xf>
    <xf numFmtId="43" fontId="3" fillId="0" borderId="0" xfId="1" applyFont="1" applyAlignment="1"/>
    <xf numFmtId="166" fontId="3" fillId="0" borderId="0" xfId="1" applyNumberFormat="1" applyFont="1" applyAlignment="1"/>
    <xf numFmtId="166" fontId="15" fillId="0" borderId="1" xfId="1" quotePrefix="1" applyNumberFormat="1" applyFont="1" applyFill="1" applyBorder="1" applyAlignment="1">
      <alignment horizontal="right"/>
    </xf>
    <xf numFmtId="0" fontId="2" fillId="0" borderId="0" xfId="0" applyFont="1" applyAlignment="1">
      <alignment horizontal="left"/>
    </xf>
    <xf numFmtId="43" fontId="2" fillId="0" borderId="1" xfId="1" applyFont="1" applyFill="1" applyBorder="1" applyAlignment="1">
      <alignment horizontal="right"/>
    </xf>
    <xf numFmtId="166" fontId="13" fillId="0" borderId="0" xfId="1" quotePrefix="1" applyNumberFormat="1" applyFont="1" applyFill="1" applyBorder="1" applyAlignment="1">
      <alignment horizontal="right"/>
    </xf>
    <xf numFmtId="41" fontId="3" fillId="0" borderId="0" xfId="1" quotePrefix="1" applyNumberFormat="1" applyFont="1" applyFill="1" applyBorder="1" applyAlignment="1">
      <alignment horizontal="right"/>
    </xf>
    <xf numFmtId="166" fontId="3" fillId="0" borderId="0" xfId="1" applyNumberFormat="1" applyFont="1" applyFill="1" applyAlignment="1"/>
    <xf numFmtId="43" fontId="3" fillId="0" borderId="0" xfId="1" applyFont="1" applyFill="1" applyAlignment="1"/>
    <xf numFmtId="0" fontId="0" fillId="0" borderId="0" xfId="0" applyAlignment="1">
      <alignment wrapText="1"/>
    </xf>
    <xf numFmtId="0" fontId="3" fillId="0" borderId="0" xfId="0" applyFont="1" applyAlignment="1">
      <alignment wrapText="1"/>
    </xf>
    <xf numFmtId="166" fontId="0" fillId="0" borderId="0" xfId="1" applyNumberFormat="1" applyFont="1" applyFill="1" applyAlignment="1">
      <alignment horizontal="right"/>
    </xf>
    <xf numFmtId="166" fontId="15" fillId="0" borderId="0" xfId="1" applyNumberFormat="1" applyFont="1" applyFill="1" applyBorder="1" applyAlignment="1">
      <alignment horizontal="right"/>
    </xf>
    <xf numFmtId="0" fontId="0" fillId="0" borderId="0" xfId="0" quotePrefix="1" applyAlignment="1">
      <alignment wrapText="1"/>
    </xf>
    <xf numFmtId="166" fontId="13" fillId="0" borderId="2" xfId="1" quotePrefix="1" applyNumberFormat="1" applyFont="1" applyFill="1" applyBorder="1" applyAlignment="1">
      <alignment horizontal="right"/>
    </xf>
    <xf numFmtId="0" fontId="0" fillId="0" borderId="0" xfId="0" applyAlignment="1">
      <alignment horizontal="left" indent="1"/>
    </xf>
    <xf numFmtId="0" fontId="17" fillId="0" borderId="0" xfId="0" applyFont="1" applyAlignment="1">
      <alignment horizontal="left"/>
    </xf>
    <xf numFmtId="165" fontId="2" fillId="0" borderId="1" xfId="0" applyNumberFormat="1" applyFont="1" applyBorder="1" applyAlignment="1">
      <alignment horizontal="center"/>
    </xf>
    <xf numFmtId="0" fontId="17" fillId="0" borderId="0" xfId="0" applyFont="1"/>
    <xf numFmtId="166" fontId="0" fillId="0" borderId="0" xfId="1" applyNumberFormat="1" applyFont="1" applyFill="1" applyAlignment="1">
      <alignment horizontal="center"/>
    </xf>
    <xf numFmtId="43" fontId="2" fillId="0" borderId="1" xfId="1" applyFont="1" applyFill="1" applyBorder="1" applyAlignment="1">
      <alignment horizontal="center"/>
    </xf>
    <xf numFmtId="166" fontId="0" fillId="0" borderId="0" xfId="1" applyNumberFormat="1" applyFont="1" applyFill="1" applyBorder="1" applyAlignment="1">
      <alignment horizontal="center"/>
    </xf>
    <xf numFmtId="166" fontId="0" fillId="0" borderId="0" xfId="1" applyNumberFormat="1" applyFont="1" applyFill="1" applyBorder="1" applyAlignment="1">
      <alignment horizontal="right"/>
    </xf>
    <xf numFmtId="166" fontId="2" fillId="0" borderId="3" xfId="1" applyNumberFormat="1" applyFont="1" applyFill="1" applyBorder="1" applyAlignment="1">
      <alignment horizontal="right"/>
    </xf>
    <xf numFmtId="166" fontId="2" fillId="0" borderId="0" xfId="1" applyNumberFormat="1" applyFont="1" applyAlignment="1">
      <alignment horizontal="right"/>
    </xf>
    <xf numFmtId="166" fontId="2" fillId="0" borderId="1" xfId="1" applyNumberFormat="1" applyFont="1" applyFill="1" applyBorder="1" applyAlignment="1">
      <alignment horizontal="right"/>
    </xf>
    <xf numFmtId="166" fontId="2" fillId="0" borderId="0" xfId="1" applyNumberFormat="1" applyFont="1" applyFill="1" applyBorder="1" applyAlignment="1">
      <alignment horizontal="right"/>
    </xf>
    <xf numFmtId="166" fontId="2" fillId="0" borderId="2" xfId="1" applyNumberFormat="1" applyFont="1" applyFill="1" applyBorder="1" applyAlignment="1">
      <alignment horizontal="right"/>
    </xf>
    <xf numFmtId="166" fontId="2" fillId="0" borderId="0" xfId="1" applyNumberFormat="1" applyFont="1" applyBorder="1" applyAlignment="1">
      <alignment horizontal="right"/>
    </xf>
    <xf numFmtId="166" fontId="3" fillId="0" borderId="2" xfId="1" applyNumberFormat="1" applyFont="1" applyBorder="1" applyAlignment="1">
      <alignment horizontal="right"/>
    </xf>
    <xf numFmtId="166" fontId="3" fillId="0" borderId="0" xfId="1" applyNumberFormat="1" applyFont="1" applyBorder="1" applyAlignment="1"/>
    <xf numFmtId="166" fontId="2" fillId="0" borderId="0" xfId="1" applyNumberFormat="1" applyFont="1" applyFill="1" applyAlignment="1">
      <alignment horizontal="right"/>
    </xf>
    <xf numFmtId="166" fontId="3" fillId="0" borderId="0" xfId="1" applyNumberFormat="1" applyFont="1" applyFill="1" applyBorder="1" applyAlignment="1">
      <alignment horizontal="right"/>
    </xf>
    <xf numFmtId="166" fontId="3" fillId="0" borderId="0" xfId="1" applyNumberFormat="1" applyFont="1" applyBorder="1" applyAlignment="1">
      <alignment horizontal="right"/>
    </xf>
    <xf numFmtId="166" fontId="3" fillId="0" borderId="2" xfId="1" applyNumberFormat="1" applyFont="1" applyFill="1" applyBorder="1" applyAlignment="1">
      <alignment horizontal="right"/>
    </xf>
    <xf numFmtId="166" fontId="0" fillId="0" borderId="2" xfId="1" applyNumberFormat="1" applyFont="1" applyFill="1" applyBorder="1" applyAlignment="1">
      <alignment horizontal="right"/>
    </xf>
    <xf numFmtId="166" fontId="3" fillId="0" borderId="2" xfId="1" applyNumberFormat="1" applyFont="1" applyFill="1" applyBorder="1" applyAlignment="1">
      <alignment horizontal="center"/>
    </xf>
    <xf numFmtId="166" fontId="2" fillId="0" borderId="4" xfId="1" applyNumberFormat="1" applyFont="1" applyFill="1" applyBorder="1" applyAlignment="1">
      <alignment horizontal="right"/>
    </xf>
    <xf numFmtId="166" fontId="0" fillId="0" borderId="2" xfId="1" applyNumberFormat="1" applyFont="1" applyFill="1" applyBorder="1" applyAlignment="1">
      <alignment horizontal="center"/>
    </xf>
    <xf numFmtId="166" fontId="0" fillId="0" borderId="0" xfId="1" applyNumberFormat="1" applyFont="1" applyAlignment="1"/>
    <xf numFmtId="166" fontId="0" fillId="0" borderId="0" xfId="1" applyNumberFormat="1" applyFont="1" applyFill="1" applyAlignment="1"/>
    <xf numFmtId="166" fontId="2" fillId="0" borderId="3" xfId="1" applyNumberFormat="1" applyFont="1" applyBorder="1" applyAlignment="1">
      <alignment horizontal="right"/>
    </xf>
    <xf numFmtId="166" fontId="0" fillId="0" borderId="0" xfId="1" applyNumberFormat="1" applyFont="1" applyFill="1" applyBorder="1" applyAlignment="1"/>
    <xf numFmtId="166" fontId="2" fillId="0" borderId="0" xfId="1" applyNumberFormat="1" applyFont="1" applyFill="1" applyAlignment="1"/>
    <xf numFmtId="166" fontId="2" fillId="0" borderId="5" xfId="1" applyNumberFormat="1" applyFont="1" applyBorder="1" applyAlignment="1">
      <alignment horizontal="right"/>
    </xf>
    <xf numFmtId="166" fontId="2" fillId="0" borderId="0" xfId="1" applyNumberFormat="1" applyFont="1" applyAlignment="1"/>
    <xf numFmtId="166" fontId="2" fillId="0" borderId="4" xfId="1" applyNumberFormat="1" applyFont="1" applyBorder="1" applyAlignment="1"/>
    <xf numFmtId="166" fontId="11" fillId="0" borderId="0" xfId="1" applyNumberFormat="1" applyFont="1" applyBorder="1" applyAlignment="1"/>
    <xf numFmtId="166" fontId="2" fillId="0" borderId="0" xfId="1" applyNumberFormat="1" applyFont="1" applyBorder="1" applyAlignment="1"/>
    <xf numFmtId="166" fontId="0" fillId="0" borderId="0" xfId="1" applyNumberFormat="1" applyFont="1" applyBorder="1" applyAlignment="1">
      <alignment horizontal="center"/>
    </xf>
    <xf numFmtId="166" fontId="4" fillId="0" borderId="0" xfId="1" applyNumberFormat="1" applyFont="1" applyBorder="1" applyAlignment="1"/>
    <xf numFmtId="166" fontId="0" fillId="0" borderId="0" xfId="1" applyNumberFormat="1" applyFont="1" applyBorder="1" applyAlignment="1">
      <alignment horizontal="right"/>
    </xf>
    <xf numFmtId="166" fontId="0" fillId="0" borderId="0" xfId="1" applyNumberFormat="1" applyFont="1" applyBorder="1" applyAlignment="1"/>
    <xf numFmtId="166" fontId="2" fillId="0" borderId="0" xfId="1" applyNumberFormat="1" applyFont="1" applyFill="1" applyBorder="1" applyAlignment="1"/>
    <xf numFmtId="166" fontId="2" fillId="0" borderId="0" xfId="1" applyNumberFormat="1" applyFont="1" applyFill="1" applyBorder="1" applyAlignment="1">
      <alignment horizontal="center"/>
    </xf>
    <xf numFmtId="0" fontId="0" fillId="2" borderId="0" xfId="0" quotePrefix="1" applyFill="1"/>
    <xf numFmtId="166" fontId="13" fillId="0" borderId="0" xfId="1" applyNumberFormat="1" applyFont="1" applyFill="1" applyBorder="1" applyAlignment="1">
      <alignment horizontal="center"/>
    </xf>
    <xf numFmtId="166" fontId="15" fillId="0" borderId="0" xfId="1" applyNumberFormat="1" applyFont="1" applyFill="1" applyBorder="1" applyAlignment="1">
      <alignment horizontal="center"/>
    </xf>
    <xf numFmtId="166" fontId="13" fillId="0" borderId="0" xfId="1" applyNumberFormat="1" applyFont="1" applyFill="1" applyBorder="1" applyAlignment="1">
      <alignment horizontal="right"/>
    </xf>
    <xf numFmtId="166" fontId="13" fillId="0" borderId="2" xfId="1" applyNumberFormat="1" applyFont="1" applyFill="1" applyBorder="1" applyAlignment="1">
      <alignment horizontal="right"/>
    </xf>
    <xf numFmtId="166" fontId="15" fillId="0" borderId="2" xfId="1" applyNumberFormat="1" applyFont="1" applyFill="1" applyBorder="1" applyAlignment="1">
      <alignment horizontal="center"/>
    </xf>
    <xf numFmtId="166" fontId="15" fillId="0" borderId="2" xfId="1" applyNumberFormat="1" applyFont="1" applyFill="1" applyBorder="1" applyAlignment="1">
      <alignment horizontal="right"/>
    </xf>
    <xf numFmtId="166" fontId="13" fillId="0" borderId="0" xfId="1" quotePrefix="1" applyNumberFormat="1" applyFont="1" applyFill="1" applyBorder="1" applyAlignment="1">
      <alignment horizontal="center"/>
    </xf>
    <xf numFmtId="166" fontId="15" fillId="0" borderId="3" xfId="1" applyNumberFormat="1" applyFont="1" applyFill="1" applyBorder="1" applyAlignment="1">
      <alignment horizontal="center"/>
    </xf>
    <xf numFmtId="166" fontId="15" fillId="0" borderId="3" xfId="1" quotePrefix="1" applyNumberFormat="1" applyFont="1" applyFill="1" applyBorder="1" applyAlignment="1">
      <alignment horizontal="right"/>
    </xf>
    <xf numFmtId="166" fontId="15" fillId="0" borderId="3" xfId="1" quotePrefix="1" applyNumberFormat="1" applyFont="1" applyFill="1" applyBorder="1" applyAlignment="1">
      <alignment horizontal="center"/>
    </xf>
    <xf numFmtId="166" fontId="15" fillId="0" borderId="0" xfId="1" quotePrefix="1" applyNumberFormat="1" applyFont="1" applyFill="1" applyBorder="1" applyAlignment="1">
      <alignment horizontal="center"/>
    </xf>
    <xf numFmtId="166" fontId="13" fillId="0" borderId="5" xfId="1" quotePrefix="1" applyNumberFormat="1" applyFont="1" applyFill="1" applyBorder="1" applyAlignment="1">
      <alignment horizontal="center"/>
    </xf>
    <xf numFmtId="166" fontId="13" fillId="0" borderId="5" xfId="1" quotePrefix="1" applyNumberFormat="1" applyFont="1" applyFill="1" applyBorder="1" applyAlignment="1">
      <alignment horizontal="right"/>
    </xf>
    <xf numFmtId="166" fontId="13" fillId="0" borderId="5" xfId="1" applyNumberFormat="1" applyFont="1" applyFill="1" applyBorder="1" applyAlignment="1">
      <alignment horizontal="right"/>
    </xf>
    <xf numFmtId="0" fontId="13" fillId="0" borderId="2" xfId="0" applyFont="1" applyBorder="1" applyAlignment="1">
      <alignment horizontal="center"/>
    </xf>
    <xf numFmtId="41" fontId="3" fillId="0" borderId="0" xfId="1" quotePrefix="1" applyNumberFormat="1" applyFont="1" applyFill="1" applyBorder="1" applyAlignment="1">
      <alignment horizontal="center"/>
    </xf>
    <xf numFmtId="166" fontId="2" fillId="0" borderId="0" xfId="1" applyNumberFormat="1" applyFont="1" applyFill="1" applyAlignment="1">
      <alignment horizontal="center"/>
    </xf>
    <xf numFmtId="0" fontId="9" fillId="0" borderId="0" xfId="0" applyFont="1" applyAlignment="1">
      <alignment vertical="top"/>
    </xf>
    <xf numFmtId="0" fontId="8" fillId="0" borderId="0" xfId="0" applyFont="1" applyAlignment="1">
      <alignment horizontal="center" vertical="top"/>
    </xf>
    <xf numFmtId="0" fontId="3" fillId="0" borderId="0" xfId="0" applyFont="1" applyAlignment="1">
      <alignment vertical="top"/>
    </xf>
    <xf numFmtId="43" fontId="3" fillId="0" borderId="0" xfId="1" applyFont="1" applyFill="1" applyAlignment="1">
      <alignment horizontal="right"/>
    </xf>
    <xf numFmtId="166" fontId="3" fillId="0" borderId="0" xfId="1" applyNumberFormat="1" applyFont="1" applyFill="1" applyAlignment="1">
      <alignment horizontal="right"/>
    </xf>
    <xf numFmtId="166" fontId="3" fillId="0" borderId="0" xfId="1" quotePrefix="1" applyNumberFormat="1" applyFont="1" applyFill="1" applyAlignment="1">
      <alignment horizontal="right"/>
    </xf>
    <xf numFmtId="166" fontId="3" fillId="0" borderId="1" xfId="1" applyNumberFormat="1" applyFont="1" applyBorder="1" applyAlignment="1">
      <alignment horizontal="right"/>
    </xf>
    <xf numFmtId="166" fontId="3" fillId="0" borderId="0" xfId="0" applyNumberFormat="1" applyFont="1"/>
    <xf numFmtId="164" fontId="3" fillId="0" borderId="0" xfId="0" quotePrefix="1" applyNumberFormat="1" applyFont="1" applyAlignment="1">
      <alignment horizontal="right"/>
    </xf>
    <xf numFmtId="43" fontId="0" fillId="0" borderId="0" xfId="1" applyFont="1" applyFill="1" applyAlignment="1">
      <alignment horizontal="right"/>
    </xf>
    <xf numFmtId="41" fontId="3" fillId="0" borderId="0" xfId="1" applyNumberFormat="1" applyFont="1" applyFill="1" applyAlignment="1">
      <alignment horizontal="center"/>
    </xf>
    <xf numFmtId="41" fontId="0" fillId="0" borderId="2" xfId="1" applyNumberFormat="1" applyFont="1" applyFill="1" applyBorder="1" applyAlignment="1">
      <alignment horizontal="right"/>
    </xf>
    <xf numFmtId="41" fontId="3" fillId="0" borderId="3" xfId="1" applyNumberFormat="1" applyFont="1" applyFill="1" applyBorder="1" applyAlignment="1">
      <alignment horizontal="right"/>
    </xf>
    <xf numFmtId="41" fontId="2" fillId="0" borderId="2" xfId="1" applyNumberFormat="1" applyFont="1" applyFill="1" applyBorder="1" applyAlignment="1">
      <alignment horizontal="center"/>
    </xf>
    <xf numFmtId="41" fontId="3" fillId="0" borderId="2" xfId="1" applyNumberFormat="1" applyFont="1" applyFill="1" applyBorder="1" applyAlignment="1">
      <alignment horizontal="center"/>
    </xf>
    <xf numFmtId="41" fontId="2" fillId="0" borderId="3" xfId="1" applyNumberFormat="1" applyFont="1" applyFill="1" applyBorder="1" applyAlignment="1">
      <alignment horizontal="center"/>
    </xf>
    <xf numFmtId="41" fontId="0" fillId="0" borderId="0" xfId="0" applyNumberFormat="1" applyAlignment="1">
      <alignment horizontal="center"/>
    </xf>
    <xf numFmtId="41" fontId="2" fillId="0" borderId="3" xfId="0" applyNumberFormat="1" applyFont="1" applyBorder="1" applyAlignment="1">
      <alignment horizontal="center"/>
    </xf>
    <xf numFmtId="41" fontId="0" fillId="0" borderId="2" xfId="0" applyNumberFormat="1" applyBorder="1" applyAlignment="1">
      <alignment horizontal="center"/>
    </xf>
    <xf numFmtId="0" fontId="0" fillId="0" borderId="0" xfId="0" applyAlignment="1">
      <alignment horizontal="justify" vertical="top" wrapText="1"/>
    </xf>
    <xf numFmtId="0" fontId="9" fillId="0" borderId="0" xfId="0" applyFont="1" applyAlignment="1">
      <alignment horizontal="justify" vertical="top"/>
    </xf>
    <xf numFmtId="0" fontId="8" fillId="0" borderId="0" xfId="0" applyFont="1" applyAlignment="1">
      <alignment horizontal="center"/>
    </xf>
    <xf numFmtId="16" fontId="0" fillId="0" borderId="0" xfId="0" quotePrefix="1" applyNumberFormat="1" applyAlignment="1">
      <alignment horizontal="center"/>
    </xf>
    <xf numFmtId="0" fontId="0" fillId="0" borderId="0" xfId="0" applyAlignment="1">
      <alignment horizontal="center"/>
    </xf>
    <xf numFmtId="0" fontId="2"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xf numFmtId="0" fontId="13" fillId="0" borderId="2" xfId="0" applyFont="1" applyBorder="1" applyAlignment="1">
      <alignment horizontal="center"/>
    </xf>
    <xf numFmtId="0" fontId="13" fillId="0" borderId="0" xfId="0" applyFont="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0" fillId="0" borderId="0" xfId="0" applyAlignment="1">
      <alignment horizontal="justify" vertical="top" wrapText="1"/>
    </xf>
    <xf numFmtId="0" fontId="0" fillId="0" borderId="0" xfId="0" applyAlignment="1">
      <alignment horizontal="justify" vertical="top"/>
    </xf>
    <xf numFmtId="0" fontId="9" fillId="0" borderId="0" xfId="0" applyFont="1" applyAlignment="1">
      <alignment horizontal="justify" vertical="top"/>
    </xf>
    <xf numFmtId="0" fontId="0" fillId="0" borderId="0" xfId="0" applyAlignment="1">
      <alignment horizontal="left" vertical="top" wrapText="1"/>
    </xf>
  </cellXfs>
  <cellStyles count="3">
    <cellStyle name="Comma" xfId="1" builtinId="3"/>
    <cellStyle name="Comma 3 3" xfId="2" xr:uid="{00000000-0005-0000-0000-000001000000}"/>
    <cellStyle name="Normal" xfId="0" builtinId="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2179320</xdr:colOff>
      <xdr:row>0</xdr:row>
      <xdr:rowOff>0</xdr:rowOff>
    </xdr:from>
    <xdr:ext cx="184731" cy="272341"/>
    <xdr:sp macro="" textlink="">
      <xdr:nvSpPr>
        <xdr:cNvPr id="2" name="TextBox 1">
          <a:extLst>
            <a:ext uri="{FF2B5EF4-FFF2-40B4-BE49-F238E27FC236}">
              <a16:creationId xmlns:a16="http://schemas.microsoft.com/office/drawing/2014/main" id="{6E0446B5-9551-4E10-810C-8AC43A5E7A82}"/>
            </a:ext>
          </a:extLst>
        </xdr:cNvPr>
        <xdr:cNvSpPr txBox="1"/>
      </xdr:nvSpPr>
      <xdr:spPr>
        <a:xfrm>
          <a:off x="2173605" y="36041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29</xdr:row>
      <xdr:rowOff>0</xdr:rowOff>
    </xdr:from>
    <xdr:ext cx="184731" cy="272341"/>
    <xdr:sp macro="" textlink="">
      <xdr:nvSpPr>
        <xdr:cNvPr id="3" name="TextBox 2">
          <a:extLst>
            <a:ext uri="{FF2B5EF4-FFF2-40B4-BE49-F238E27FC236}">
              <a16:creationId xmlns:a16="http://schemas.microsoft.com/office/drawing/2014/main" id="{20C9DF4A-5627-4886-8F79-6D8C7E118589}"/>
            </a:ext>
          </a:extLst>
        </xdr:cNvPr>
        <xdr:cNvSpPr txBox="1"/>
      </xdr:nvSpPr>
      <xdr:spPr>
        <a:xfrm>
          <a:off x="2179320" y="0"/>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0</xdr:col>
      <xdr:colOff>2179320</xdr:colOff>
      <xdr:row>9</xdr:row>
      <xdr:rowOff>0</xdr:rowOff>
    </xdr:from>
    <xdr:ext cx="184731" cy="272341"/>
    <xdr:sp macro="" textlink="">
      <xdr:nvSpPr>
        <xdr:cNvPr id="4" name="TextBox 3">
          <a:extLst>
            <a:ext uri="{FF2B5EF4-FFF2-40B4-BE49-F238E27FC236}">
              <a16:creationId xmlns:a16="http://schemas.microsoft.com/office/drawing/2014/main" id="{5EB62F26-5F7B-4135-BEEC-3D6F50AE2EF0}"/>
            </a:ext>
          </a:extLst>
        </xdr:cNvPr>
        <xdr:cNvSpPr txBox="1"/>
      </xdr:nvSpPr>
      <xdr:spPr>
        <a:xfrm>
          <a:off x="2179320" y="9515929"/>
          <a:ext cx="184731" cy="2723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184"/>
  <sheetViews>
    <sheetView tabSelected="1" view="pageBreakPreview" zoomScaleNormal="70" zoomScaleSheetLayoutView="100" workbookViewId="0">
      <selection activeCell="J187" sqref="J187"/>
    </sheetView>
  </sheetViews>
  <sheetFormatPr defaultColWidth="9.109375" defaultRowHeight="20.25" customHeight="1" x14ac:dyDescent="0.25"/>
  <cols>
    <col min="1" max="1" width="58" style="24" customWidth="1"/>
    <col min="2" max="2" width="11.21875" style="11" customWidth="1"/>
    <col min="3" max="3" width="0.88671875" style="11" customWidth="1"/>
    <col min="4" max="4" width="15.44140625" style="24" customWidth="1"/>
    <col min="5" max="5" width="0.88671875" style="24" customWidth="1"/>
    <col min="6" max="6" width="15.44140625" style="24" customWidth="1"/>
    <col min="7" max="7" width="0.88671875" style="24" customWidth="1"/>
    <col min="8" max="8" width="15.44140625" style="24" customWidth="1"/>
    <col min="9" max="9" width="0.88671875" style="24" customWidth="1"/>
    <col min="10" max="10" width="15.44140625" style="24" customWidth="1"/>
    <col min="11" max="16384" width="9.109375" style="24"/>
  </cols>
  <sheetData>
    <row r="1" spans="1:10" ht="20.25" customHeight="1" x14ac:dyDescent="0.3">
      <c r="A1" s="7" t="s">
        <v>0</v>
      </c>
      <c r="D1" s="2"/>
      <c r="E1" s="2"/>
      <c r="F1" s="2"/>
      <c r="G1" s="2"/>
      <c r="H1" s="2"/>
      <c r="I1" s="2"/>
      <c r="J1" s="2"/>
    </row>
    <row r="2" spans="1:10" ht="20.25" customHeight="1" x14ac:dyDescent="0.3">
      <c r="A2" s="8" t="s">
        <v>1</v>
      </c>
      <c r="D2" s="2"/>
      <c r="E2" s="2"/>
      <c r="F2" s="2"/>
      <c r="G2" s="2"/>
      <c r="H2" s="2"/>
      <c r="I2" s="2"/>
      <c r="J2" s="2"/>
    </row>
    <row r="4" spans="1:10" s="2" customFormat="1" ht="20.25" customHeight="1" x14ac:dyDescent="0.25">
      <c r="B4" s="10"/>
      <c r="C4" s="10"/>
      <c r="D4" s="147" t="s">
        <v>2</v>
      </c>
      <c r="E4" s="147"/>
      <c r="F4" s="147"/>
      <c r="G4" s="3"/>
      <c r="H4" s="147" t="s">
        <v>3</v>
      </c>
      <c r="I4" s="147"/>
      <c r="J4" s="147"/>
    </row>
    <row r="5" spans="1:10" s="2" customFormat="1" ht="20.25" customHeight="1" x14ac:dyDescent="0.3">
      <c r="A5" s="9"/>
      <c r="B5" s="10"/>
      <c r="C5" s="10"/>
      <c r="D5" s="147" t="s">
        <v>4</v>
      </c>
      <c r="E5" s="147"/>
      <c r="F5" s="147"/>
      <c r="G5" s="3"/>
      <c r="H5" s="147" t="s">
        <v>4</v>
      </c>
      <c r="I5" s="147"/>
      <c r="J5" s="147"/>
    </row>
    <row r="6" spans="1:10" s="2" customFormat="1" ht="20.25" customHeight="1" x14ac:dyDescent="0.3">
      <c r="A6" s="9"/>
      <c r="B6" s="10"/>
      <c r="C6" s="10"/>
      <c r="D6" s="145" t="s">
        <v>5</v>
      </c>
      <c r="E6" s="146"/>
      <c r="F6" s="146"/>
      <c r="G6" s="3"/>
      <c r="H6" s="145" t="s">
        <v>5</v>
      </c>
      <c r="I6" s="146"/>
      <c r="J6" s="146"/>
    </row>
    <row r="7" spans="1:10" ht="20.25" customHeight="1" x14ac:dyDescent="0.3">
      <c r="A7" s="9" t="s">
        <v>6</v>
      </c>
      <c r="B7" s="10" t="s">
        <v>7</v>
      </c>
      <c r="C7" s="10"/>
      <c r="D7" s="3">
        <v>2024</v>
      </c>
      <c r="E7" s="3"/>
      <c r="F7" s="3">
        <v>2023</v>
      </c>
      <c r="G7" s="3"/>
      <c r="H7" s="3">
        <v>2024</v>
      </c>
      <c r="I7" s="3"/>
      <c r="J7" s="3">
        <v>2023</v>
      </c>
    </row>
    <row r="8" spans="1:10" ht="20.25" customHeight="1" x14ac:dyDescent="0.25">
      <c r="A8" s="1"/>
      <c r="B8" s="10"/>
      <c r="C8" s="10"/>
      <c r="D8" s="144" t="s">
        <v>8</v>
      </c>
      <c r="E8" s="144"/>
      <c r="F8" s="144"/>
      <c r="G8" s="144"/>
      <c r="H8" s="144"/>
      <c r="I8" s="144"/>
      <c r="J8" s="144"/>
    </row>
    <row r="9" spans="1:10" ht="20.25" customHeight="1" x14ac:dyDescent="0.3">
      <c r="A9" s="13" t="s">
        <v>9</v>
      </c>
      <c r="B9" s="10"/>
      <c r="C9" s="10"/>
      <c r="D9" s="40"/>
      <c r="E9" s="40"/>
      <c r="F9" s="40"/>
      <c r="G9" s="40"/>
      <c r="H9" s="40"/>
      <c r="I9" s="40"/>
      <c r="J9" s="40"/>
    </row>
    <row r="10" spans="1:10" ht="20.25" customHeight="1" x14ac:dyDescent="0.25">
      <c r="A10" s="2" t="s">
        <v>10</v>
      </c>
      <c r="B10" s="10" t="s">
        <v>11</v>
      </c>
      <c r="C10" s="10"/>
      <c r="D10" s="127">
        <v>2523344111</v>
      </c>
      <c r="E10" s="45"/>
      <c r="F10" s="127">
        <v>2449934032</v>
      </c>
      <c r="G10" s="45"/>
      <c r="H10" s="127">
        <v>965917404</v>
      </c>
      <c r="I10" s="45"/>
      <c r="J10" s="127">
        <v>730881589</v>
      </c>
    </row>
    <row r="11" spans="1:10" ht="20.25" hidden="1" customHeight="1" x14ac:dyDescent="0.25">
      <c r="A11" s="2" t="s">
        <v>12</v>
      </c>
      <c r="B11" s="10" t="s">
        <v>13</v>
      </c>
      <c r="C11" s="10"/>
      <c r="D11" s="69"/>
      <c r="E11" s="45"/>
      <c r="F11" s="69"/>
      <c r="G11" s="45"/>
      <c r="H11" s="69"/>
      <c r="I11" s="45"/>
      <c r="J11" s="69"/>
    </row>
    <row r="12" spans="1:10" ht="20.25" customHeight="1" x14ac:dyDescent="0.25">
      <c r="A12" s="59" t="s">
        <v>14</v>
      </c>
      <c r="B12" s="10" t="s">
        <v>295</v>
      </c>
      <c r="C12" s="10"/>
      <c r="D12" s="127">
        <v>1965096288</v>
      </c>
      <c r="E12" s="127"/>
      <c r="F12" s="127">
        <v>1925609789</v>
      </c>
      <c r="G12" s="45"/>
      <c r="H12" s="127">
        <v>499184532</v>
      </c>
      <c r="I12" s="127"/>
      <c r="J12" s="127">
        <v>769541067</v>
      </c>
    </row>
    <row r="13" spans="1:10" ht="20.25" customHeight="1" x14ac:dyDescent="0.25">
      <c r="A13" s="59" t="s">
        <v>15</v>
      </c>
      <c r="B13" s="10" t="s">
        <v>296</v>
      </c>
      <c r="C13" s="10"/>
      <c r="D13" s="127">
        <v>230419317</v>
      </c>
      <c r="E13" s="127"/>
      <c r="F13" s="127">
        <v>160681141</v>
      </c>
      <c r="G13" s="45"/>
      <c r="H13" s="127">
        <v>76500222</v>
      </c>
      <c r="I13" s="127"/>
      <c r="J13" s="127">
        <v>101109946</v>
      </c>
    </row>
    <row r="14" spans="1:10" ht="20.25" customHeight="1" x14ac:dyDescent="0.25">
      <c r="A14" s="59" t="s">
        <v>16</v>
      </c>
      <c r="B14" s="10" t="s">
        <v>297</v>
      </c>
      <c r="C14" s="10"/>
      <c r="D14" s="127">
        <v>37154793</v>
      </c>
      <c r="E14" s="127"/>
      <c r="F14" s="127">
        <v>57033457</v>
      </c>
      <c r="G14" s="45"/>
      <c r="H14" s="133">
        <v>0</v>
      </c>
      <c r="I14" s="81"/>
      <c r="J14" s="133">
        <v>0</v>
      </c>
    </row>
    <row r="15" spans="1:10" ht="20.25" customHeight="1" x14ac:dyDescent="0.25">
      <c r="A15" s="59" t="s">
        <v>17</v>
      </c>
      <c r="B15" s="10"/>
      <c r="C15" s="10"/>
      <c r="D15" s="127"/>
      <c r="E15" s="127"/>
      <c r="F15" s="127"/>
      <c r="G15" s="45"/>
      <c r="H15" s="127"/>
      <c r="I15" s="127"/>
      <c r="J15" s="127"/>
    </row>
    <row r="16" spans="1:10" ht="20.25" customHeight="1" x14ac:dyDescent="0.25">
      <c r="A16" s="59" t="s">
        <v>18</v>
      </c>
      <c r="B16" s="10" t="s">
        <v>298</v>
      </c>
      <c r="C16" s="10"/>
      <c r="D16" s="127">
        <v>357553279</v>
      </c>
      <c r="E16" s="127"/>
      <c r="F16" s="127">
        <v>357553279</v>
      </c>
      <c r="G16" s="127"/>
      <c r="H16" s="133">
        <v>0</v>
      </c>
      <c r="I16" s="45"/>
      <c r="J16" s="133">
        <v>0</v>
      </c>
    </row>
    <row r="17" spans="1:10" ht="20.25" customHeight="1" x14ac:dyDescent="0.25">
      <c r="A17" t="s">
        <v>19</v>
      </c>
      <c r="B17" s="10" t="s">
        <v>299</v>
      </c>
      <c r="C17" s="10"/>
      <c r="D17" s="127">
        <v>1102658027</v>
      </c>
      <c r="E17" s="127"/>
      <c r="F17" s="127">
        <v>1294928803</v>
      </c>
      <c r="G17" s="127"/>
      <c r="H17" s="127">
        <v>460135411</v>
      </c>
      <c r="I17" s="45"/>
      <c r="J17" s="127">
        <v>531408167</v>
      </c>
    </row>
    <row r="18" spans="1:10" ht="20.25" customHeight="1" x14ac:dyDescent="0.25">
      <c r="A18" t="s">
        <v>20</v>
      </c>
      <c r="B18" s="10" t="s">
        <v>300</v>
      </c>
      <c r="C18" s="10"/>
      <c r="D18" s="127">
        <v>55975000</v>
      </c>
      <c r="E18" s="45"/>
      <c r="F18" s="127">
        <v>62371102</v>
      </c>
      <c r="G18" s="45"/>
      <c r="H18" s="133">
        <v>0</v>
      </c>
      <c r="I18" s="45"/>
      <c r="J18" s="127">
        <v>37296102</v>
      </c>
    </row>
    <row r="19" spans="1:10" ht="20.25" hidden="1" customHeight="1" x14ac:dyDescent="0.25">
      <c r="A19" t="s">
        <v>21</v>
      </c>
      <c r="B19" s="10">
        <v>30</v>
      </c>
      <c r="C19" s="10"/>
      <c r="D19" s="44"/>
      <c r="E19" s="45"/>
      <c r="F19" s="44"/>
      <c r="G19" s="45"/>
      <c r="H19" s="44"/>
      <c r="I19" s="45"/>
      <c r="J19" s="44"/>
    </row>
    <row r="20" spans="1:10" ht="20.100000000000001" customHeight="1" x14ac:dyDescent="0.25">
      <c r="A20" s="59" t="s">
        <v>22</v>
      </c>
      <c r="B20" s="10">
        <v>5</v>
      </c>
      <c r="C20" s="10"/>
      <c r="D20" s="133">
        <v>0</v>
      </c>
      <c r="E20" s="45"/>
      <c r="F20" s="133">
        <v>0</v>
      </c>
      <c r="G20" s="45"/>
      <c r="H20" s="127">
        <v>16211508</v>
      </c>
      <c r="I20" s="45"/>
      <c r="J20" s="127">
        <v>2200000</v>
      </c>
    </row>
    <row r="21" spans="1:10" ht="20.25" customHeight="1" x14ac:dyDescent="0.25">
      <c r="A21" s="2" t="s">
        <v>23</v>
      </c>
      <c r="B21" s="10">
        <v>9</v>
      </c>
      <c r="C21" s="10"/>
      <c r="D21" s="127">
        <v>554906664</v>
      </c>
      <c r="E21" s="45"/>
      <c r="F21" s="127">
        <v>513775254</v>
      </c>
      <c r="G21" s="45"/>
      <c r="H21" s="127">
        <v>277171581</v>
      </c>
      <c r="I21" s="45"/>
      <c r="J21" s="127">
        <v>216168449</v>
      </c>
    </row>
    <row r="22" spans="1:10" ht="20.25" customHeight="1" x14ac:dyDescent="0.25">
      <c r="A22" s="2" t="s">
        <v>24</v>
      </c>
      <c r="B22" s="10"/>
      <c r="C22" s="10"/>
      <c r="D22" s="127">
        <v>440490067</v>
      </c>
      <c r="E22" s="45"/>
      <c r="F22" s="127">
        <v>542653811</v>
      </c>
      <c r="G22" s="45"/>
      <c r="H22" s="127">
        <v>92567602</v>
      </c>
      <c r="I22" s="45"/>
      <c r="J22" s="127">
        <v>94095490</v>
      </c>
    </row>
    <row r="23" spans="1:10" ht="20.25" hidden="1" customHeight="1" x14ac:dyDescent="0.25">
      <c r="A23" t="s">
        <v>25</v>
      </c>
      <c r="B23" s="10"/>
      <c r="C23" s="10"/>
      <c r="D23" s="81">
        <v>0</v>
      </c>
      <c r="E23" s="45"/>
      <c r="F23" s="81">
        <v>0</v>
      </c>
      <c r="G23" s="45"/>
      <c r="H23" s="81">
        <v>0</v>
      </c>
      <c r="I23" s="45"/>
      <c r="J23" s="127">
        <v>0</v>
      </c>
    </row>
    <row r="24" spans="1:10" ht="20.100000000000001" customHeight="1" x14ac:dyDescent="0.25">
      <c r="A24" s="23" t="s">
        <v>26</v>
      </c>
      <c r="B24" s="10" t="s">
        <v>300</v>
      </c>
      <c r="C24" s="10"/>
      <c r="D24" s="127">
        <v>554828484</v>
      </c>
      <c r="E24" s="127"/>
      <c r="F24" s="127">
        <v>435077832</v>
      </c>
      <c r="G24" s="127"/>
      <c r="H24" s="127">
        <v>2837712</v>
      </c>
      <c r="I24" s="45"/>
      <c r="J24" s="127">
        <v>2782900</v>
      </c>
    </row>
    <row r="25" spans="1:10" ht="20.25" customHeight="1" x14ac:dyDescent="0.25">
      <c r="A25" s="2" t="s">
        <v>27</v>
      </c>
      <c r="B25" s="10"/>
      <c r="C25" s="10"/>
      <c r="D25" s="127">
        <v>6658519</v>
      </c>
      <c r="E25" s="45"/>
      <c r="F25" s="127">
        <v>9757402</v>
      </c>
      <c r="G25" s="45"/>
      <c r="H25" s="127">
        <v>206714</v>
      </c>
      <c r="I25" s="45"/>
      <c r="J25" s="127">
        <v>181862</v>
      </c>
    </row>
    <row r="26" spans="1:10" ht="20.25" customHeight="1" x14ac:dyDescent="0.25">
      <c r="A26" t="s">
        <v>267</v>
      </c>
      <c r="B26" s="10">
        <v>10</v>
      </c>
      <c r="C26" s="10"/>
      <c r="D26" s="43">
        <v>0</v>
      </c>
      <c r="E26" s="45"/>
      <c r="F26" s="127">
        <v>108728097</v>
      </c>
      <c r="G26" s="45"/>
      <c r="H26" s="43">
        <v>0</v>
      </c>
      <c r="I26" s="45"/>
      <c r="J26" s="127">
        <v>100000000</v>
      </c>
    </row>
    <row r="27" spans="1:10" s="2" customFormat="1" ht="20.25" customHeight="1" x14ac:dyDescent="0.25">
      <c r="A27" s="1" t="s">
        <v>28</v>
      </c>
      <c r="B27" s="10"/>
      <c r="C27" s="10"/>
      <c r="D27" s="73">
        <f>SUM(D10:D26)</f>
        <v>7829084549</v>
      </c>
      <c r="E27" s="74"/>
      <c r="F27" s="73">
        <f>SUM(F10:F26)</f>
        <v>7918103999</v>
      </c>
      <c r="G27" s="74"/>
      <c r="H27" s="73">
        <f>SUM(H10:H26)</f>
        <v>2390732686</v>
      </c>
      <c r="I27" s="74"/>
      <c r="J27" s="73">
        <f>SUM(J10:J26)</f>
        <v>2585665572</v>
      </c>
    </row>
    <row r="28" spans="1:10" ht="20.25" customHeight="1" x14ac:dyDescent="0.25">
      <c r="A28" s="1"/>
      <c r="B28" s="10"/>
      <c r="C28" s="10"/>
      <c r="D28" s="4"/>
      <c r="E28" s="4"/>
      <c r="F28" s="4"/>
      <c r="G28" s="4"/>
      <c r="H28" s="4"/>
      <c r="I28" s="4"/>
      <c r="J28" s="4"/>
    </row>
    <row r="29" spans="1:10" ht="20.25" customHeight="1" x14ac:dyDescent="0.3">
      <c r="A29" s="13" t="s">
        <v>29</v>
      </c>
      <c r="B29" s="10"/>
      <c r="C29" s="10"/>
      <c r="D29" s="4"/>
      <c r="E29" s="4"/>
      <c r="F29" s="4"/>
      <c r="G29" s="4"/>
      <c r="H29" s="4"/>
      <c r="I29" s="4"/>
      <c r="J29" s="4"/>
    </row>
    <row r="30" spans="1:10" ht="20.25" customHeight="1" x14ac:dyDescent="0.25">
      <c r="A30" t="s">
        <v>30</v>
      </c>
      <c r="B30" s="10" t="s">
        <v>301</v>
      </c>
      <c r="C30" s="10"/>
      <c r="D30" s="127">
        <v>648569399</v>
      </c>
      <c r="E30" s="45"/>
      <c r="F30" s="127">
        <v>512791588</v>
      </c>
      <c r="G30" s="45"/>
      <c r="H30" s="127">
        <v>122511748</v>
      </c>
      <c r="I30" s="45"/>
      <c r="J30" s="127">
        <v>132502803</v>
      </c>
    </row>
    <row r="31" spans="1:10" ht="20.25" customHeight="1" x14ac:dyDescent="0.25">
      <c r="A31" t="s">
        <v>31</v>
      </c>
      <c r="B31" s="10">
        <v>11</v>
      </c>
      <c r="C31" s="10"/>
      <c r="D31" s="127">
        <v>2774657811</v>
      </c>
      <c r="E31" s="45"/>
      <c r="F31" s="127">
        <v>2819071258</v>
      </c>
      <c r="G31" s="127"/>
      <c r="H31" s="127">
        <v>846103113</v>
      </c>
      <c r="I31" s="127"/>
      <c r="J31" s="127">
        <v>822103113</v>
      </c>
    </row>
    <row r="32" spans="1:10" ht="20.25" customHeight="1" x14ac:dyDescent="0.25">
      <c r="A32" s="2" t="s">
        <v>32</v>
      </c>
      <c r="B32" s="10">
        <v>12</v>
      </c>
      <c r="C32" s="10"/>
      <c r="D32" s="133">
        <v>0</v>
      </c>
      <c r="E32" s="74"/>
      <c r="F32" s="133">
        <v>0</v>
      </c>
      <c r="G32" s="127"/>
      <c r="H32" s="127">
        <v>2363575279</v>
      </c>
      <c r="I32" s="127"/>
      <c r="J32" s="127">
        <v>2283575279</v>
      </c>
    </row>
    <row r="33" spans="1:10" ht="20.25" hidden="1" customHeight="1" x14ac:dyDescent="0.25">
      <c r="A33" s="2" t="s">
        <v>33</v>
      </c>
      <c r="B33" s="10" t="s">
        <v>13</v>
      </c>
      <c r="C33" s="10"/>
      <c r="D33" s="69"/>
      <c r="E33" s="45"/>
      <c r="F33" s="69"/>
      <c r="G33" s="127"/>
      <c r="H33" s="69"/>
      <c r="I33" s="127"/>
      <c r="J33" s="69"/>
    </row>
    <row r="34" spans="1:10" ht="20.25" customHeight="1" x14ac:dyDescent="0.25">
      <c r="A34" s="59" t="s">
        <v>15</v>
      </c>
      <c r="B34" s="10" t="s">
        <v>296</v>
      </c>
      <c r="C34" s="10"/>
      <c r="D34" s="69">
        <v>222081267</v>
      </c>
      <c r="E34" s="45"/>
      <c r="F34" s="69">
        <v>230658854</v>
      </c>
      <c r="G34" s="127"/>
      <c r="H34" s="69">
        <v>58016338</v>
      </c>
      <c r="I34" s="69"/>
      <c r="J34" s="69">
        <v>72018182</v>
      </c>
    </row>
    <row r="35" spans="1:10" ht="20.25" customHeight="1" x14ac:dyDescent="0.25">
      <c r="A35" s="59" t="s">
        <v>34</v>
      </c>
      <c r="B35" s="10" t="s">
        <v>297</v>
      </c>
      <c r="C35" s="10"/>
      <c r="D35" s="69">
        <v>60563782</v>
      </c>
      <c r="E35" s="45"/>
      <c r="F35" s="69">
        <v>11825359</v>
      </c>
      <c r="G35" s="127"/>
      <c r="H35" s="133">
        <v>0</v>
      </c>
      <c r="I35" s="122"/>
      <c r="J35" s="133">
        <v>0</v>
      </c>
    </row>
    <row r="36" spans="1:10" ht="20.25" hidden="1" customHeight="1" x14ac:dyDescent="0.25">
      <c r="A36" t="s">
        <v>35</v>
      </c>
      <c r="B36" s="10"/>
      <c r="C36" s="10"/>
      <c r="D36" s="81">
        <v>0</v>
      </c>
      <c r="E36" s="45"/>
      <c r="F36" s="127">
        <v>0</v>
      </c>
      <c r="G36" s="127"/>
      <c r="H36" s="81">
        <v>0</v>
      </c>
      <c r="I36" s="122"/>
      <c r="J36" s="81">
        <v>0</v>
      </c>
    </row>
    <row r="37" spans="1:10" ht="20.25" customHeight="1" x14ac:dyDescent="0.25">
      <c r="A37" t="s">
        <v>19</v>
      </c>
      <c r="B37" s="10" t="s">
        <v>299</v>
      </c>
      <c r="C37" s="10"/>
      <c r="D37" s="127">
        <v>28967759</v>
      </c>
      <c r="E37" s="45"/>
      <c r="F37" s="127">
        <v>43730381</v>
      </c>
      <c r="G37" s="127"/>
      <c r="H37" s="69">
        <v>22955603</v>
      </c>
      <c r="I37" s="69"/>
      <c r="J37" s="69">
        <v>31065804</v>
      </c>
    </row>
    <row r="38" spans="1:10" ht="20.25" customHeight="1" x14ac:dyDescent="0.25">
      <c r="A38" t="s">
        <v>24</v>
      </c>
      <c r="B38" s="10"/>
      <c r="C38" s="10"/>
      <c r="D38" s="127">
        <v>175708162</v>
      </c>
      <c r="E38" s="45"/>
      <c r="F38" s="127">
        <v>310843912</v>
      </c>
      <c r="G38" s="127"/>
      <c r="H38" s="69">
        <v>286009</v>
      </c>
      <c r="I38" s="69"/>
      <c r="J38" s="69">
        <v>36601290</v>
      </c>
    </row>
    <row r="39" spans="1:10" ht="20.25" customHeight="1" x14ac:dyDescent="0.25">
      <c r="A39" t="s">
        <v>36</v>
      </c>
      <c r="B39" s="10" t="s">
        <v>300</v>
      </c>
      <c r="C39" s="10"/>
      <c r="D39" s="133">
        <v>0</v>
      </c>
      <c r="E39" s="45"/>
      <c r="F39" s="133">
        <v>0</v>
      </c>
      <c r="G39" s="127"/>
      <c r="H39" s="44">
        <v>32022857</v>
      </c>
      <c r="I39" s="127"/>
      <c r="J39" s="44">
        <v>35400000</v>
      </c>
    </row>
    <row r="40" spans="1:10" ht="20.25" hidden="1" customHeight="1" x14ac:dyDescent="0.25">
      <c r="A40" t="s">
        <v>37</v>
      </c>
      <c r="B40" s="10">
        <v>31</v>
      </c>
      <c r="C40" s="10"/>
      <c r="D40" s="133">
        <v>0</v>
      </c>
      <c r="E40" s="45"/>
      <c r="F40" s="133">
        <v>0</v>
      </c>
      <c r="G40" s="127"/>
      <c r="H40" s="133">
        <v>0</v>
      </c>
      <c r="I40" s="127"/>
      <c r="J40" s="133">
        <v>0</v>
      </c>
    </row>
    <row r="41" spans="1:10" ht="20.25" customHeight="1" x14ac:dyDescent="0.25">
      <c r="A41" t="s">
        <v>38</v>
      </c>
      <c r="B41" s="10">
        <v>14</v>
      </c>
      <c r="C41" s="10"/>
      <c r="D41" s="44">
        <v>483072660</v>
      </c>
      <c r="E41" s="45"/>
      <c r="F41" s="44">
        <v>467470782</v>
      </c>
      <c r="G41" s="127"/>
      <c r="H41" s="133">
        <v>0</v>
      </c>
      <c r="I41" s="127"/>
      <c r="J41" s="133">
        <v>0</v>
      </c>
    </row>
    <row r="42" spans="1:10" ht="20.25" customHeight="1" x14ac:dyDescent="0.25">
      <c r="A42" t="s">
        <v>39</v>
      </c>
      <c r="B42" s="10" t="s">
        <v>302</v>
      </c>
      <c r="C42" s="10"/>
      <c r="D42" s="127">
        <v>1001521736</v>
      </c>
      <c r="E42" s="45"/>
      <c r="F42" s="127">
        <v>1008197976</v>
      </c>
      <c r="G42" s="127"/>
      <c r="H42" s="127">
        <v>611996728</v>
      </c>
      <c r="I42" s="127"/>
      <c r="J42" s="127">
        <v>620069927</v>
      </c>
    </row>
    <row r="43" spans="1:10" ht="20.25" customHeight="1" x14ac:dyDescent="0.25">
      <c r="A43" s="2" t="s">
        <v>40</v>
      </c>
      <c r="B43" s="10">
        <v>16</v>
      </c>
      <c r="C43" s="10"/>
      <c r="D43" s="127">
        <v>155275678</v>
      </c>
      <c r="E43" s="45"/>
      <c r="F43" s="127">
        <v>152243278</v>
      </c>
      <c r="G43" s="127"/>
      <c r="H43" s="61">
        <v>98879268</v>
      </c>
      <c r="I43" s="127"/>
      <c r="J43" s="61">
        <v>142175292</v>
      </c>
    </row>
    <row r="44" spans="1:10" ht="20.25" customHeight="1" x14ac:dyDescent="0.25">
      <c r="A44" t="s">
        <v>41</v>
      </c>
      <c r="B44" s="10">
        <v>17</v>
      </c>
      <c r="C44" s="10"/>
      <c r="D44" s="127">
        <v>41345425</v>
      </c>
      <c r="E44" s="45"/>
      <c r="F44" s="127">
        <v>41345425</v>
      </c>
      <c r="G44" s="127"/>
      <c r="H44" s="133">
        <v>0</v>
      </c>
      <c r="I44" s="127"/>
      <c r="J44" s="133">
        <v>0</v>
      </c>
    </row>
    <row r="45" spans="1:10" ht="20.25" customHeight="1" x14ac:dyDescent="0.25">
      <c r="A45" s="2" t="s">
        <v>42</v>
      </c>
      <c r="B45" s="10">
        <v>17</v>
      </c>
      <c r="C45" s="10"/>
      <c r="D45" s="127">
        <v>41077867</v>
      </c>
      <c r="E45" s="45"/>
      <c r="F45" s="127">
        <v>54042145</v>
      </c>
      <c r="G45" s="127"/>
      <c r="H45" s="128">
        <v>21523276</v>
      </c>
      <c r="I45" s="127"/>
      <c r="J45" s="128">
        <v>27901148</v>
      </c>
    </row>
    <row r="46" spans="1:10" ht="20.25" hidden="1" customHeight="1" x14ac:dyDescent="0.25">
      <c r="A46" t="s">
        <v>43</v>
      </c>
      <c r="B46" s="10">
        <v>3</v>
      </c>
      <c r="C46" s="10"/>
      <c r="D46" s="69"/>
      <c r="E46" s="45"/>
      <c r="F46" s="69"/>
      <c r="G46" s="127"/>
      <c r="H46" s="69"/>
      <c r="I46" s="69"/>
      <c r="J46" s="69"/>
    </row>
    <row r="47" spans="1:10" s="2" customFormat="1" ht="20.25" customHeight="1" x14ac:dyDescent="0.3">
      <c r="A47" s="1" t="s">
        <v>44</v>
      </c>
      <c r="B47" s="12"/>
      <c r="C47" s="12"/>
      <c r="D47" s="73">
        <f>SUM(D30:D46)</f>
        <v>5632841546</v>
      </c>
      <c r="E47" s="74"/>
      <c r="F47" s="73">
        <f>SUM(F30:F46)</f>
        <v>5652220958</v>
      </c>
      <c r="G47" s="74"/>
      <c r="H47" s="73">
        <f>SUM(H30:H46)</f>
        <v>4177870219</v>
      </c>
      <c r="I47" s="74"/>
      <c r="J47" s="73">
        <f>SUM(J30:J46)</f>
        <v>4203412838</v>
      </c>
    </row>
    <row r="48" spans="1:10" s="2" customFormat="1" ht="20.25" customHeight="1" x14ac:dyDescent="0.3">
      <c r="A48" s="1"/>
      <c r="B48" s="12"/>
      <c r="C48" s="12"/>
      <c r="D48" s="4"/>
      <c r="E48" s="4"/>
      <c r="F48" s="4"/>
      <c r="G48" s="4"/>
      <c r="H48" s="4"/>
      <c r="I48" s="4"/>
      <c r="J48" s="4"/>
    </row>
    <row r="49" spans="1:10" s="2" customFormat="1" ht="20.25" customHeight="1" thickBot="1" x14ac:dyDescent="0.35">
      <c r="A49" s="1" t="s">
        <v>45</v>
      </c>
      <c r="B49" s="12"/>
      <c r="C49" s="12"/>
      <c r="D49" s="75">
        <f>SUM(D27+D47)</f>
        <v>13461926095</v>
      </c>
      <c r="E49" s="74"/>
      <c r="F49" s="75">
        <f>SUM(F27+F47)</f>
        <v>13570324957</v>
      </c>
      <c r="G49" s="74"/>
      <c r="H49" s="75">
        <f>SUM(H27+H47)</f>
        <v>6568602905</v>
      </c>
      <c r="I49" s="74"/>
      <c r="J49" s="75">
        <f>SUM(J27+J47)</f>
        <v>6789078410</v>
      </c>
    </row>
    <row r="50" spans="1:10" s="2" customFormat="1" ht="20.25" customHeight="1" thickTop="1" x14ac:dyDescent="0.3">
      <c r="A50" s="1"/>
      <c r="B50" s="12"/>
      <c r="C50" s="12"/>
      <c r="D50" s="14"/>
      <c r="E50" s="14"/>
      <c r="F50" s="14"/>
      <c r="G50" s="14"/>
      <c r="H50" s="14"/>
      <c r="I50" s="14"/>
      <c r="J50" s="14"/>
    </row>
    <row r="51" spans="1:10" ht="20.25" customHeight="1" x14ac:dyDescent="0.3">
      <c r="A51" s="7" t="s">
        <v>0</v>
      </c>
      <c r="D51" s="2"/>
      <c r="E51" s="2"/>
      <c r="F51" s="2"/>
      <c r="G51" s="2"/>
      <c r="H51" s="2"/>
      <c r="I51" s="2"/>
      <c r="J51" s="2"/>
    </row>
    <row r="52" spans="1:10" ht="20.25" customHeight="1" x14ac:dyDescent="0.3">
      <c r="A52" s="8" t="s">
        <v>1</v>
      </c>
      <c r="D52" s="2"/>
      <c r="E52" s="2"/>
      <c r="F52" s="2"/>
      <c r="G52" s="2"/>
      <c r="H52" s="2"/>
      <c r="I52" s="2"/>
      <c r="J52" s="2"/>
    </row>
    <row r="54" spans="1:10" s="2" customFormat="1" ht="20.25" customHeight="1" x14ac:dyDescent="0.25">
      <c r="B54" s="10"/>
      <c r="C54" s="10"/>
      <c r="D54" s="147" t="s">
        <v>2</v>
      </c>
      <c r="E54" s="147"/>
      <c r="F54" s="147"/>
      <c r="G54" s="3"/>
      <c r="H54" s="147" t="s">
        <v>3</v>
      </c>
      <c r="I54" s="147"/>
      <c r="J54" s="147"/>
    </row>
    <row r="55" spans="1:10" s="2" customFormat="1" ht="20.25" customHeight="1" x14ac:dyDescent="0.3">
      <c r="A55" s="9"/>
      <c r="B55" s="10"/>
      <c r="C55" s="10"/>
      <c r="D55" s="147" t="s">
        <v>4</v>
      </c>
      <c r="E55" s="147"/>
      <c r="F55" s="147"/>
      <c r="G55" s="3"/>
      <c r="H55" s="147" t="s">
        <v>4</v>
      </c>
      <c r="I55" s="147"/>
      <c r="J55" s="147"/>
    </row>
    <row r="56" spans="1:10" s="2" customFormat="1" ht="20.25" customHeight="1" x14ac:dyDescent="0.3">
      <c r="A56" s="9"/>
      <c r="B56" s="10"/>
      <c r="C56" s="10"/>
      <c r="D56" s="145" t="s">
        <v>5</v>
      </c>
      <c r="E56" s="146"/>
      <c r="F56" s="146"/>
      <c r="G56" s="3"/>
      <c r="H56" s="145" t="s">
        <v>5</v>
      </c>
      <c r="I56" s="146"/>
      <c r="J56" s="146"/>
    </row>
    <row r="57" spans="1:10" ht="20.25" customHeight="1" x14ac:dyDescent="0.3">
      <c r="A57" s="9" t="s">
        <v>46</v>
      </c>
      <c r="B57" s="10" t="s">
        <v>7</v>
      </c>
      <c r="C57" s="10"/>
      <c r="D57" s="3">
        <v>2024</v>
      </c>
      <c r="E57" s="3"/>
      <c r="F57" s="3">
        <v>2023</v>
      </c>
      <c r="G57" s="3"/>
      <c r="H57" s="3">
        <v>2024</v>
      </c>
      <c r="I57" s="3"/>
      <c r="J57" s="3">
        <v>2023</v>
      </c>
    </row>
    <row r="58" spans="1:10" ht="20.25" customHeight="1" x14ac:dyDescent="0.25">
      <c r="A58" s="1"/>
      <c r="B58" s="10"/>
      <c r="C58" s="10"/>
      <c r="D58" s="144" t="s">
        <v>8</v>
      </c>
      <c r="E58" s="144"/>
      <c r="F58" s="144"/>
      <c r="G58" s="144"/>
      <c r="H58" s="144"/>
      <c r="I58" s="144"/>
      <c r="J58" s="144"/>
    </row>
    <row r="59" spans="1:10" ht="20.25" customHeight="1" x14ac:dyDescent="0.3">
      <c r="A59" s="13" t="s">
        <v>47</v>
      </c>
      <c r="B59" s="10"/>
      <c r="C59" s="10"/>
      <c r="D59" s="40"/>
      <c r="E59" s="40"/>
      <c r="F59" s="40"/>
      <c r="G59" s="40"/>
      <c r="H59" s="40"/>
      <c r="I59" s="40"/>
      <c r="J59" s="40"/>
    </row>
    <row r="60" spans="1:10" ht="20.25" customHeight="1" x14ac:dyDescent="0.25">
      <c r="A60" t="s">
        <v>48</v>
      </c>
      <c r="B60" s="10" t="s">
        <v>301</v>
      </c>
      <c r="C60" s="10"/>
      <c r="D60" s="127">
        <v>1325096914</v>
      </c>
      <c r="E60" s="45"/>
      <c r="F60" s="127">
        <v>1147766079</v>
      </c>
      <c r="G60" s="45"/>
      <c r="H60" s="127">
        <v>704790497</v>
      </c>
      <c r="I60" s="45"/>
      <c r="J60" s="127">
        <v>329360997</v>
      </c>
    </row>
    <row r="61" spans="1:10" ht="20.25" customHeight="1" x14ac:dyDescent="0.25">
      <c r="A61" s="59" t="s">
        <v>49</v>
      </c>
      <c r="B61" s="10" t="s">
        <v>303</v>
      </c>
      <c r="C61" s="10"/>
      <c r="D61" s="127">
        <v>1630494172</v>
      </c>
      <c r="E61" s="45"/>
      <c r="F61" s="127">
        <v>1710625868</v>
      </c>
      <c r="G61" s="45"/>
      <c r="H61" s="127">
        <v>396458300</v>
      </c>
      <c r="I61" s="45"/>
      <c r="J61" s="127">
        <v>708102518</v>
      </c>
    </row>
    <row r="62" spans="1:10" ht="20.25" customHeight="1" x14ac:dyDescent="0.25">
      <c r="A62" s="59" t="s">
        <v>50</v>
      </c>
      <c r="B62" s="10" t="s">
        <v>304</v>
      </c>
      <c r="C62" s="10"/>
      <c r="D62" s="127">
        <v>969695631</v>
      </c>
      <c r="E62" s="127"/>
      <c r="F62" s="127">
        <v>1075406298</v>
      </c>
      <c r="G62" s="127"/>
      <c r="H62" s="127">
        <v>213237310</v>
      </c>
      <c r="I62" s="45"/>
      <c r="J62" s="127">
        <v>301681990</v>
      </c>
    </row>
    <row r="63" spans="1:10" ht="20.25" customHeight="1" x14ac:dyDescent="0.25">
      <c r="A63" s="59" t="s">
        <v>51</v>
      </c>
      <c r="B63" s="10">
        <v>25</v>
      </c>
      <c r="C63" s="10"/>
      <c r="D63" s="127">
        <v>350514114</v>
      </c>
      <c r="E63" s="127"/>
      <c r="F63" s="127">
        <v>339652208</v>
      </c>
      <c r="G63" s="127"/>
      <c r="H63" s="127">
        <v>21346728</v>
      </c>
      <c r="I63" s="45"/>
      <c r="J63" s="127">
        <v>70600087</v>
      </c>
    </row>
    <row r="64" spans="1:10" ht="20.25" customHeight="1" x14ac:dyDescent="0.25">
      <c r="A64" s="59" t="s">
        <v>52</v>
      </c>
      <c r="B64" s="10">
        <v>31</v>
      </c>
      <c r="C64" s="10"/>
      <c r="D64" s="127">
        <v>954455</v>
      </c>
      <c r="E64" s="127"/>
      <c r="F64" s="127">
        <v>2189327</v>
      </c>
      <c r="G64" s="127"/>
      <c r="H64" s="127">
        <v>954455</v>
      </c>
      <c r="I64" s="45"/>
      <c r="J64" s="127">
        <v>2189327</v>
      </c>
    </row>
    <row r="65" spans="1:10" ht="20.25" customHeight="1" x14ac:dyDescent="0.25">
      <c r="A65" s="2" t="s">
        <v>53</v>
      </c>
      <c r="B65" s="10" t="s">
        <v>305</v>
      </c>
      <c r="C65" s="10"/>
      <c r="D65" s="127">
        <v>87376630</v>
      </c>
      <c r="E65" s="127"/>
      <c r="F65" s="127">
        <v>91123322</v>
      </c>
      <c r="G65" s="127"/>
      <c r="H65" s="127">
        <v>58641215</v>
      </c>
      <c r="I65" s="45"/>
      <c r="J65" s="127">
        <v>60948647</v>
      </c>
    </row>
    <row r="66" spans="1:10" ht="20.25" customHeight="1" x14ac:dyDescent="0.25">
      <c r="A66" s="2" t="s">
        <v>54</v>
      </c>
      <c r="B66" s="10" t="s">
        <v>301</v>
      </c>
      <c r="C66" s="10"/>
      <c r="D66" s="127">
        <v>121233848</v>
      </c>
      <c r="E66" s="127"/>
      <c r="F66" s="127">
        <v>130575653</v>
      </c>
      <c r="G66" s="127"/>
      <c r="H66" s="127">
        <v>80000000</v>
      </c>
      <c r="I66" s="45"/>
      <c r="J66" s="127">
        <v>80000000</v>
      </c>
    </row>
    <row r="67" spans="1:10" ht="20.25" customHeight="1" x14ac:dyDescent="0.25">
      <c r="A67" t="s">
        <v>286</v>
      </c>
      <c r="B67" s="10" t="s">
        <v>306</v>
      </c>
      <c r="C67" s="10"/>
      <c r="D67" s="127">
        <v>401314773</v>
      </c>
      <c r="E67" s="127"/>
      <c r="F67" s="127">
        <v>393425573</v>
      </c>
      <c r="G67" s="127"/>
      <c r="H67" s="133">
        <v>0</v>
      </c>
      <c r="I67" s="45"/>
      <c r="J67" s="133">
        <v>0</v>
      </c>
    </row>
    <row r="68" spans="1:10" ht="20.25" customHeight="1" x14ac:dyDescent="0.25">
      <c r="A68" t="s">
        <v>55</v>
      </c>
      <c r="B68" s="10" t="s">
        <v>301</v>
      </c>
      <c r="C68" s="10"/>
      <c r="D68" s="127">
        <v>300000000</v>
      </c>
      <c r="E68" s="45"/>
      <c r="F68" s="133">
        <v>0</v>
      </c>
      <c r="G68" s="45"/>
      <c r="H68" s="127">
        <v>300000000</v>
      </c>
      <c r="I68" s="45"/>
      <c r="J68" s="133">
        <v>0</v>
      </c>
    </row>
    <row r="69" spans="1:10" ht="20.25" customHeight="1" x14ac:dyDescent="0.25">
      <c r="A69" s="2" t="s">
        <v>56</v>
      </c>
      <c r="B69" s="10" t="s">
        <v>307</v>
      </c>
      <c r="C69" s="10"/>
      <c r="D69" s="127">
        <v>1430000</v>
      </c>
      <c r="E69" s="45"/>
      <c r="F69" s="127">
        <v>1430000</v>
      </c>
      <c r="G69" s="45"/>
      <c r="H69" s="133">
        <v>0</v>
      </c>
      <c r="I69" s="45"/>
      <c r="J69" s="133">
        <v>0</v>
      </c>
    </row>
    <row r="70" spans="1:10" ht="20.25" hidden="1" customHeight="1" x14ac:dyDescent="0.25">
      <c r="A70" t="s">
        <v>57</v>
      </c>
      <c r="B70" s="10" t="s">
        <v>301</v>
      </c>
      <c r="C70" s="10"/>
      <c r="D70" s="127">
        <v>0</v>
      </c>
      <c r="E70" s="45"/>
      <c r="F70" s="127">
        <v>0</v>
      </c>
      <c r="G70" s="45"/>
      <c r="H70" s="133">
        <v>0</v>
      </c>
      <c r="I70" s="45"/>
      <c r="J70" s="133">
        <v>0</v>
      </c>
    </row>
    <row r="71" spans="1:10" ht="20.25" customHeight="1" x14ac:dyDescent="0.25">
      <c r="A71" s="2" t="s">
        <v>58</v>
      </c>
      <c r="B71" s="10"/>
      <c r="C71" s="10"/>
      <c r="D71" s="127">
        <v>11775347</v>
      </c>
      <c r="E71" s="45"/>
      <c r="F71" s="127">
        <v>8381149</v>
      </c>
      <c r="G71" s="45"/>
      <c r="H71" s="133">
        <v>0</v>
      </c>
      <c r="I71" s="45"/>
      <c r="J71" s="133">
        <v>0</v>
      </c>
    </row>
    <row r="72" spans="1:10" ht="20.25" customHeight="1" x14ac:dyDescent="0.25">
      <c r="A72" s="2" t="s">
        <v>59</v>
      </c>
      <c r="B72" s="10">
        <v>21</v>
      </c>
      <c r="C72" s="10"/>
      <c r="D72" s="127">
        <v>99528638</v>
      </c>
      <c r="E72" s="45"/>
      <c r="F72" s="127">
        <v>715019</v>
      </c>
      <c r="G72" s="45"/>
      <c r="H72" s="127">
        <v>99528638</v>
      </c>
      <c r="I72" s="45"/>
      <c r="J72" s="127">
        <v>715019</v>
      </c>
    </row>
    <row r="73" spans="1:10" ht="20.25" customHeight="1" x14ac:dyDescent="0.25">
      <c r="A73" t="s">
        <v>60</v>
      </c>
      <c r="B73" s="10">
        <v>22</v>
      </c>
      <c r="C73" s="10"/>
      <c r="D73" s="127">
        <v>94937795</v>
      </c>
      <c r="E73" s="45"/>
      <c r="F73" s="127">
        <v>76661019</v>
      </c>
      <c r="G73" s="45"/>
      <c r="H73" s="127">
        <v>57697628</v>
      </c>
      <c r="I73" s="45"/>
      <c r="J73" s="127">
        <v>37315436</v>
      </c>
    </row>
    <row r="74" spans="1:10" s="2" customFormat="1" ht="20.25" customHeight="1" x14ac:dyDescent="0.25">
      <c r="A74" s="1" t="s">
        <v>61</v>
      </c>
      <c r="B74" s="10"/>
      <c r="C74" s="10"/>
      <c r="D74" s="73">
        <f>SUM(D60:D73)</f>
        <v>5394352317</v>
      </c>
      <c r="E74" s="74"/>
      <c r="F74" s="73">
        <f>SUM(F60:F73)</f>
        <v>4977951515</v>
      </c>
      <c r="G74" s="74"/>
      <c r="H74" s="73">
        <f>SUM(H60:H73)</f>
        <v>1932654771</v>
      </c>
      <c r="I74" s="74"/>
      <c r="J74" s="73">
        <f>SUM(J60:J73)</f>
        <v>1590914021</v>
      </c>
    </row>
    <row r="75" spans="1:10" ht="9.6" customHeight="1" x14ac:dyDescent="0.25">
      <c r="A75" s="1"/>
      <c r="B75" s="10"/>
      <c r="C75" s="10"/>
      <c r="D75" s="4"/>
      <c r="E75" s="4"/>
      <c r="F75" s="4"/>
      <c r="G75" s="4"/>
      <c r="H75" s="4"/>
      <c r="I75" s="4"/>
      <c r="J75" s="4"/>
    </row>
    <row r="76" spans="1:10" ht="20.25" customHeight="1" x14ac:dyDescent="0.3">
      <c r="A76" s="13" t="s">
        <v>62</v>
      </c>
      <c r="B76" s="10"/>
      <c r="C76" s="10"/>
      <c r="D76" s="4"/>
      <c r="E76" s="4"/>
      <c r="F76" s="4"/>
      <c r="G76" s="4"/>
      <c r="H76" s="4"/>
      <c r="I76" s="4"/>
      <c r="J76" s="4"/>
    </row>
    <row r="77" spans="1:10" ht="20.25" customHeight="1" x14ac:dyDescent="0.25">
      <c r="A77" s="59" t="s">
        <v>50</v>
      </c>
      <c r="B77" s="10" t="s">
        <v>304</v>
      </c>
      <c r="C77" s="10"/>
      <c r="D77" s="127">
        <v>7440695</v>
      </c>
      <c r="E77" s="45"/>
      <c r="F77" s="127">
        <v>10449574</v>
      </c>
      <c r="G77" s="45"/>
      <c r="H77" s="133">
        <v>0</v>
      </c>
      <c r="I77" s="74"/>
      <c r="J77" s="133">
        <v>0</v>
      </c>
    </row>
    <row r="78" spans="1:10" ht="20.25" customHeight="1" x14ac:dyDescent="0.25">
      <c r="A78" s="59" t="s">
        <v>63</v>
      </c>
      <c r="B78" s="10" t="s">
        <v>307</v>
      </c>
      <c r="C78" s="10"/>
      <c r="D78" s="127">
        <v>80000000</v>
      </c>
      <c r="E78" s="45"/>
      <c r="F78" s="127">
        <v>80000000</v>
      </c>
      <c r="G78" s="45"/>
      <c r="H78" s="133">
        <v>0</v>
      </c>
      <c r="I78" s="74"/>
      <c r="J78" s="133">
        <v>0</v>
      </c>
    </row>
    <row r="79" spans="1:10" ht="20.25" customHeight="1" x14ac:dyDescent="0.25">
      <c r="A79" s="59" t="s">
        <v>51</v>
      </c>
      <c r="B79" s="10">
        <v>25</v>
      </c>
      <c r="C79" s="10"/>
      <c r="D79" s="127">
        <v>180886470</v>
      </c>
      <c r="E79" s="45"/>
      <c r="F79" s="127">
        <v>261647252</v>
      </c>
      <c r="G79" s="45"/>
      <c r="H79" s="133">
        <v>0</v>
      </c>
      <c r="I79" s="74"/>
      <c r="J79" s="133">
        <v>0</v>
      </c>
    </row>
    <row r="80" spans="1:10" ht="20.25" customHeight="1" x14ac:dyDescent="0.25">
      <c r="A80" s="2" t="s">
        <v>64</v>
      </c>
      <c r="B80" s="10" t="s">
        <v>305</v>
      </c>
      <c r="C80" s="10"/>
      <c r="D80" s="127">
        <v>174558855</v>
      </c>
      <c r="E80" s="45"/>
      <c r="F80" s="127">
        <v>102395473</v>
      </c>
      <c r="G80" s="45"/>
      <c r="H80" s="127">
        <v>47992414</v>
      </c>
      <c r="I80" s="45"/>
      <c r="J80" s="127">
        <v>91422294</v>
      </c>
    </row>
    <row r="81" spans="1:10" ht="20.25" customHeight="1" x14ac:dyDescent="0.25">
      <c r="A81" s="2" t="s">
        <v>65</v>
      </c>
      <c r="B81" s="10" t="s">
        <v>301</v>
      </c>
      <c r="C81" s="10"/>
      <c r="D81" s="127">
        <v>512735243</v>
      </c>
      <c r="E81" s="45"/>
      <c r="F81" s="127">
        <v>640810489</v>
      </c>
      <c r="G81" s="45"/>
      <c r="H81" s="44">
        <v>470000000</v>
      </c>
      <c r="I81" s="45"/>
      <c r="J81" s="44">
        <v>550000000</v>
      </c>
    </row>
    <row r="82" spans="1:10" ht="20.25" customHeight="1" x14ac:dyDescent="0.25">
      <c r="A82" t="s">
        <v>66</v>
      </c>
      <c r="B82" s="10" t="s">
        <v>301</v>
      </c>
      <c r="C82" s="10"/>
      <c r="D82" s="133">
        <v>0</v>
      </c>
      <c r="E82" s="45"/>
      <c r="F82" s="44">
        <v>300000000</v>
      </c>
      <c r="G82" s="45"/>
      <c r="H82" s="133">
        <v>0</v>
      </c>
      <c r="I82" s="45"/>
      <c r="J82" s="44">
        <v>300000000</v>
      </c>
    </row>
    <row r="83" spans="1:10" ht="20.25" customHeight="1" x14ac:dyDescent="0.25">
      <c r="A83" s="2" t="s">
        <v>67</v>
      </c>
      <c r="B83" s="10">
        <v>28</v>
      </c>
      <c r="C83" s="10"/>
      <c r="D83" s="127">
        <v>224555453</v>
      </c>
      <c r="E83" s="45"/>
      <c r="F83" s="127">
        <v>206483114</v>
      </c>
      <c r="G83" s="45"/>
      <c r="H83" s="127">
        <v>97431582</v>
      </c>
      <c r="I83" s="45"/>
      <c r="J83" s="127">
        <v>98611215</v>
      </c>
    </row>
    <row r="84" spans="1:10" ht="20.25" customHeight="1" x14ac:dyDescent="0.25">
      <c r="A84" t="s">
        <v>68</v>
      </c>
      <c r="B84" s="10">
        <v>22</v>
      </c>
      <c r="C84" s="10"/>
      <c r="D84" s="127">
        <v>629065163</v>
      </c>
      <c r="E84" s="45"/>
      <c r="F84" s="127">
        <v>642568575</v>
      </c>
      <c r="G84" s="45"/>
      <c r="H84" s="127">
        <v>231044819</v>
      </c>
      <c r="I84" s="45"/>
      <c r="J84" s="127">
        <v>264923216</v>
      </c>
    </row>
    <row r="85" spans="1:10" s="2" customFormat="1" ht="20.25" customHeight="1" x14ac:dyDescent="0.25">
      <c r="A85" s="1" t="s">
        <v>69</v>
      </c>
      <c r="B85" s="10"/>
      <c r="C85" s="10"/>
      <c r="D85" s="73">
        <f>SUM(D77:D84)</f>
        <v>1809241879</v>
      </c>
      <c r="E85" s="74"/>
      <c r="F85" s="73">
        <f>SUM(F77:F84)</f>
        <v>2244354477</v>
      </c>
      <c r="G85" s="74"/>
      <c r="H85" s="73">
        <f>SUM(H77:H84)</f>
        <v>846468815</v>
      </c>
      <c r="I85" s="74"/>
      <c r="J85" s="73">
        <f>SUM(J77:J84)</f>
        <v>1304956725</v>
      </c>
    </row>
    <row r="86" spans="1:10" s="2" customFormat="1" ht="8.4" customHeight="1" x14ac:dyDescent="0.25">
      <c r="A86" s="1"/>
      <c r="B86" s="10"/>
      <c r="C86" s="10"/>
      <c r="D86" s="76"/>
      <c r="E86" s="74"/>
      <c r="F86" s="76"/>
      <c r="G86" s="74"/>
      <c r="H86" s="76"/>
      <c r="I86" s="74"/>
      <c r="J86" s="76"/>
    </row>
    <row r="87" spans="1:10" s="2" customFormat="1" ht="20.25" customHeight="1" x14ac:dyDescent="0.25">
      <c r="A87" s="1" t="s">
        <v>70</v>
      </c>
      <c r="B87" s="10"/>
      <c r="C87" s="10"/>
      <c r="D87" s="77">
        <f>SUM(D74+D85)</f>
        <v>7203594196</v>
      </c>
      <c r="E87" s="78"/>
      <c r="F87" s="77">
        <f>SUM(F74+F85)</f>
        <v>7222305992</v>
      </c>
      <c r="G87" s="78"/>
      <c r="H87" s="77">
        <f>SUM(H74+H85)</f>
        <v>2779123586</v>
      </c>
      <c r="I87" s="78"/>
      <c r="J87" s="77">
        <f>SUM(J74+J85)</f>
        <v>2895870746</v>
      </c>
    </row>
    <row r="88" spans="1:10" s="2" customFormat="1" ht="8.4" customHeight="1" x14ac:dyDescent="0.25">
      <c r="A88" s="1"/>
      <c r="B88" s="10"/>
      <c r="C88" s="10"/>
      <c r="D88" s="14"/>
      <c r="E88" s="14"/>
      <c r="F88" s="14"/>
      <c r="G88" s="14"/>
      <c r="H88" s="14"/>
      <c r="I88" s="14"/>
      <c r="J88" s="14"/>
    </row>
    <row r="89" spans="1:10" ht="20.25" customHeight="1" x14ac:dyDescent="0.3">
      <c r="A89" s="13" t="s">
        <v>71</v>
      </c>
      <c r="B89" s="10"/>
      <c r="C89" s="10"/>
      <c r="D89" s="40"/>
      <c r="E89" s="40"/>
      <c r="F89" s="40"/>
      <c r="G89" s="40"/>
      <c r="H89" s="40"/>
      <c r="I89" s="40"/>
      <c r="J89" s="40"/>
    </row>
    <row r="90" spans="1:10" ht="20.25" customHeight="1" x14ac:dyDescent="0.25">
      <c r="A90" s="2" t="s">
        <v>72</v>
      </c>
      <c r="B90" s="10">
        <v>23</v>
      </c>
      <c r="C90" s="10"/>
      <c r="D90" s="40"/>
      <c r="E90" s="40"/>
      <c r="F90" s="40"/>
      <c r="G90" s="40"/>
      <c r="H90" s="40"/>
      <c r="I90" s="40"/>
      <c r="J90" s="40"/>
    </row>
    <row r="91" spans="1:10" ht="20.25" customHeight="1" thickBot="1" x14ac:dyDescent="0.3">
      <c r="A91" t="s">
        <v>73</v>
      </c>
      <c r="B91" s="10"/>
      <c r="C91" s="10"/>
      <c r="D91" s="129">
        <v>2331250000</v>
      </c>
      <c r="E91" s="45"/>
      <c r="F91" s="129">
        <v>2331250000</v>
      </c>
      <c r="G91" s="45"/>
      <c r="H91" s="129">
        <v>2331250000</v>
      </c>
      <c r="I91" s="45"/>
      <c r="J91" s="129">
        <v>2331250000</v>
      </c>
    </row>
    <row r="92" spans="1:10" ht="20.25" customHeight="1" thickTop="1" x14ac:dyDescent="0.25">
      <c r="A92" t="s">
        <v>74</v>
      </c>
      <c r="B92" s="10"/>
      <c r="C92" s="10"/>
      <c r="D92" s="45">
        <v>2264954920</v>
      </c>
      <c r="E92" s="45"/>
      <c r="F92" s="45">
        <v>2264954920</v>
      </c>
      <c r="G92" s="45"/>
      <c r="H92" s="45">
        <v>2264954920</v>
      </c>
      <c r="I92" s="45"/>
      <c r="J92" s="45">
        <v>2264954920</v>
      </c>
    </row>
    <row r="93" spans="1:10" ht="20.25" customHeight="1" x14ac:dyDescent="0.25">
      <c r="A93" t="s">
        <v>75</v>
      </c>
      <c r="B93" s="10"/>
      <c r="C93" s="10"/>
      <c r="D93" s="45"/>
      <c r="E93" s="45"/>
      <c r="F93" s="45"/>
      <c r="G93" s="45"/>
      <c r="H93" s="45"/>
      <c r="I93" s="45"/>
      <c r="J93" s="45"/>
    </row>
    <row r="94" spans="1:10" ht="20.25" customHeight="1" x14ac:dyDescent="0.25">
      <c r="A94" s="2" t="s">
        <v>76</v>
      </c>
      <c r="B94" s="10">
        <v>23</v>
      </c>
      <c r="C94" s="10"/>
      <c r="D94" s="45">
        <v>503250900</v>
      </c>
      <c r="E94" s="45"/>
      <c r="F94" s="45">
        <v>503250900</v>
      </c>
      <c r="G94" s="45"/>
      <c r="H94" s="45">
        <v>503250900</v>
      </c>
      <c r="I94" s="45"/>
      <c r="J94" s="45">
        <v>503250900</v>
      </c>
    </row>
    <row r="95" spans="1:10" ht="20.25" customHeight="1" x14ac:dyDescent="0.25">
      <c r="A95" t="s">
        <v>77</v>
      </c>
      <c r="B95" s="10"/>
      <c r="C95" s="10"/>
      <c r="D95" s="45"/>
      <c r="E95" s="45"/>
      <c r="F95" s="45"/>
      <c r="G95" s="45"/>
      <c r="H95" s="45"/>
      <c r="I95" s="45"/>
      <c r="J95" s="45"/>
    </row>
    <row r="96" spans="1:10" ht="20.25" customHeight="1" x14ac:dyDescent="0.25">
      <c r="A96" t="s">
        <v>78</v>
      </c>
      <c r="B96" s="10">
        <v>24</v>
      </c>
      <c r="C96" s="10"/>
      <c r="D96" s="45">
        <v>1302548199</v>
      </c>
      <c r="E96" s="45"/>
      <c r="F96" s="45">
        <v>1301241981</v>
      </c>
      <c r="G96" s="45"/>
      <c r="H96" s="133">
        <v>0</v>
      </c>
      <c r="I96" s="74"/>
      <c r="J96" s="133">
        <v>0</v>
      </c>
    </row>
    <row r="97" spans="1:19" ht="20.25" customHeight="1" x14ac:dyDescent="0.25">
      <c r="A97" t="s">
        <v>79</v>
      </c>
      <c r="B97" s="10"/>
      <c r="C97" s="10"/>
      <c r="D97" s="127"/>
      <c r="E97" s="45"/>
      <c r="F97" s="127"/>
      <c r="G97" s="45"/>
      <c r="H97" s="127"/>
      <c r="I97" s="45"/>
      <c r="J97" s="127"/>
    </row>
    <row r="98" spans="1:19" ht="20.25" customHeight="1" x14ac:dyDescent="0.25">
      <c r="A98" t="s">
        <v>80</v>
      </c>
      <c r="B98" s="10"/>
      <c r="C98" s="10"/>
      <c r="D98" s="127"/>
      <c r="E98" s="45"/>
      <c r="F98" s="127"/>
      <c r="G98" s="45"/>
      <c r="H98" s="127"/>
      <c r="I98" s="45"/>
      <c r="J98" s="127"/>
    </row>
    <row r="99" spans="1:19" ht="20.25" customHeight="1" x14ac:dyDescent="0.25">
      <c r="A99" s="23" t="s">
        <v>81</v>
      </c>
      <c r="B99" s="10">
        <v>24</v>
      </c>
      <c r="C99" s="10"/>
      <c r="D99" s="127">
        <v>169520500</v>
      </c>
      <c r="E99" s="45"/>
      <c r="F99" s="127">
        <v>166574500</v>
      </c>
      <c r="G99" s="45"/>
      <c r="H99" s="127">
        <v>169520500</v>
      </c>
      <c r="I99" s="45"/>
      <c r="J99" s="127">
        <v>166574500</v>
      </c>
      <c r="K99" s="2"/>
      <c r="L99" s="2"/>
      <c r="M99" s="2"/>
      <c r="N99" s="2"/>
      <c r="O99" s="2"/>
      <c r="P99" s="2"/>
      <c r="Q99" s="2"/>
      <c r="R99" s="2"/>
      <c r="S99" s="2"/>
    </row>
    <row r="100" spans="1:19" ht="20.25" customHeight="1" x14ac:dyDescent="0.25">
      <c r="A100" s="23" t="s">
        <v>82</v>
      </c>
      <c r="B100" s="10">
        <v>30</v>
      </c>
      <c r="C100" s="10"/>
      <c r="D100" s="82">
        <v>1293635521</v>
      </c>
      <c r="E100" s="83"/>
      <c r="F100" s="82">
        <v>1403132993</v>
      </c>
      <c r="G100" s="83"/>
      <c r="H100" s="83">
        <v>587642843</v>
      </c>
      <c r="I100" s="83"/>
      <c r="J100" s="83">
        <v>690224299</v>
      </c>
      <c r="K100" s="2"/>
      <c r="L100" s="2"/>
      <c r="M100" s="2"/>
      <c r="N100" s="2"/>
      <c r="O100" s="2"/>
      <c r="P100" s="2"/>
      <c r="Q100" s="2"/>
      <c r="R100" s="2"/>
      <c r="S100" s="2"/>
    </row>
    <row r="101" spans="1:19" ht="20.25" customHeight="1" x14ac:dyDescent="0.25">
      <c r="A101" s="2" t="s">
        <v>83</v>
      </c>
      <c r="B101" s="10">
        <v>24</v>
      </c>
      <c r="C101" s="10"/>
      <c r="D101" s="79">
        <v>431127231</v>
      </c>
      <c r="E101" s="80"/>
      <c r="F101" s="79">
        <v>439452216</v>
      </c>
      <c r="G101" s="80"/>
      <c r="H101" s="79">
        <v>264110156</v>
      </c>
      <c r="I101" s="80"/>
      <c r="J101" s="79">
        <v>268203045</v>
      </c>
      <c r="K101" s="2"/>
      <c r="L101" s="2"/>
      <c r="M101" s="2"/>
      <c r="N101" s="2"/>
      <c r="O101" s="2"/>
      <c r="P101" s="2"/>
      <c r="Q101" s="2"/>
      <c r="R101" s="2"/>
      <c r="S101" s="2"/>
    </row>
    <row r="102" spans="1:19" ht="20.25" customHeight="1" x14ac:dyDescent="0.25">
      <c r="A102" s="1" t="s">
        <v>84</v>
      </c>
      <c r="B102" s="10"/>
      <c r="C102" s="10"/>
      <c r="D102" s="81">
        <f>SUM(D92:D101)</f>
        <v>5965037271</v>
      </c>
      <c r="E102" s="74"/>
      <c r="F102" s="81">
        <f>SUM(F92:F101)</f>
        <v>6078607510</v>
      </c>
      <c r="G102" s="74"/>
      <c r="H102" s="81">
        <f>SUM(H92:H101)</f>
        <v>3789479319</v>
      </c>
      <c r="I102" s="74"/>
      <c r="J102" s="81">
        <f>SUM(J92:J101)</f>
        <v>3893207664</v>
      </c>
      <c r="K102" s="2"/>
      <c r="L102" s="2"/>
      <c r="M102" s="2"/>
      <c r="N102" s="2"/>
      <c r="O102" s="2"/>
      <c r="P102" s="2"/>
      <c r="Q102" s="2"/>
      <c r="R102" s="2"/>
      <c r="S102" s="2"/>
    </row>
    <row r="103" spans="1:19" s="2" customFormat="1" ht="20.25" customHeight="1" x14ac:dyDescent="0.25">
      <c r="A103" s="2" t="s">
        <v>85</v>
      </c>
      <c r="B103" s="10">
        <v>13</v>
      </c>
      <c r="C103" s="10"/>
      <c r="D103" s="45">
        <v>293294628</v>
      </c>
      <c r="E103" s="45"/>
      <c r="F103" s="45">
        <v>269411455</v>
      </c>
      <c r="G103" s="45"/>
      <c r="H103" s="43">
        <v>0</v>
      </c>
      <c r="I103" s="45"/>
      <c r="J103" s="43">
        <v>0</v>
      </c>
    </row>
    <row r="104" spans="1:19" s="2" customFormat="1" ht="20.25" customHeight="1" x14ac:dyDescent="0.25">
      <c r="A104" s="1" t="s">
        <v>86</v>
      </c>
      <c r="B104" s="10"/>
      <c r="C104" s="10"/>
      <c r="D104" s="73">
        <f>SUM(D102:D103)</f>
        <v>6258331899</v>
      </c>
      <c r="E104" s="74"/>
      <c r="F104" s="73">
        <f>SUM(F102:F103)</f>
        <v>6348018965</v>
      </c>
      <c r="G104" s="74"/>
      <c r="H104" s="73">
        <f>SUM(H102)</f>
        <v>3789479319</v>
      </c>
      <c r="I104" s="74"/>
      <c r="J104" s="73">
        <f>SUM(J102)</f>
        <v>3893207664</v>
      </c>
    </row>
    <row r="105" spans="1:19" s="2" customFormat="1" ht="8.4" customHeight="1" x14ac:dyDescent="0.25">
      <c r="A105" s="1"/>
      <c r="B105" s="10"/>
      <c r="C105" s="10"/>
      <c r="D105" s="81"/>
      <c r="E105" s="74"/>
      <c r="F105" s="81"/>
      <c r="G105" s="74"/>
      <c r="H105" s="81"/>
      <c r="I105" s="74"/>
      <c r="J105" s="81"/>
    </row>
    <row r="106" spans="1:19" s="2" customFormat="1" ht="20.25" customHeight="1" thickBot="1" x14ac:dyDescent="0.3">
      <c r="A106" s="1" t="s">
        <v>87</v>
      </c>
      <c r="B106" s="10"/>
      <c r="C106" s="10"/>
      <c r="D106" s="75">
        <f>SUM(D87+D104)</f>
        <v>13461926095</v>
      </c>
      <c r="E106" s="74"/>
      <c r="F106" s="75">
        <f>SUM(F87+F104)</f>
        <v>13570324957</v>
      </c>
      <c r="G106" s="74"/>
      <c r="H106" s="75">
        <f>SUM(H87+H104)</f>
        <v>6568602905</v>
      </c>
      <c r="I106" s="74"/>
      <c r="J106" s="75">
        <f>SUM(J87+J104)</f>
        <v>6789078410</v>
      </c>
    </row>
    <row r="107" spans="1:19" ht="20.25" customHeight="1" thickTop="1" x14ac:dyDescent="0.25">
      <c r="A107" s="1"/>
      <c r="B107" s="10"/>
      <c r="C107" s="10"/>
      <c r="D107" s="14"/>
      <c r="E107" s="14"/>
      <c r="F107" s="14"/>
      <c r="G107" s="14"/>
      <c r="H107" s="14"/>
      <c r="I107" s="14"/>
      <c r="J107" s="14"/>
      <c r="K107" s="2"/>
      <c r="L107" s="130"/>
      <c r="M107" s="130"/>
      <c r="N107" s="130"/>
      <c r="O107" s="130"/>
      <c r="P107" s="130"/>
      <c r="Q107" s="130"/>
      <c r="R107" s="130"/>
      <c r="S107" s="130"/>
    </row>
    <row r="108" spans="1:19" ht="20.25" customHeight="1" x14ac:dyDescent="0.3">
      <c r="A108" s="7" t="s">
        <v>0</v>
      </c>
      <c r="D108" s="2"/>
      <c r="E108" s="2"/>
      <c r="F108" s="2"/>
      <c r="G108" s="2"/>
      <c r="H108" s="2"/>
      <c r="I108" s="2"/>
      <c r="J108" s="2"/>
      <c r="K108" s="2"/>
      <c r="L108" s="2"/>
      <c r="M108" s="2"/>
      <c r="N108" s="2"/>
      <c r="O108" s="2"/>
      <c r="P108" s="2"/>
      <c r="Q108" s="2"/>
      <c r="R108" s="2"/>
      <c r="S108" s="2"/>
    </row>
    <row r="109" spans="1:19" ht="20.25" customHeight="1" x14ac:dyDescent="0.3">
      <c r="A109" s="8" t="s">
        <v>88</v>
      </c>
      <c r="D109" s="17"/>
      <c r="E109" s="2"/>
      <c r="F109" s="17"/>
      <c r="G109" s="2"/>
      <c r="H109" s="2"/>
      <c r="I109" s="2"/>
      <c r="J109" s="2"/>
      <c r="K109" s="2"/>
      <c r="L109" s="2"/>
      <c r="M109" s="2"/>
      <c r="N109" s="2"/>
      <c r="O109" s="2"/>
      <c r="P109" s="2"/>
      <c r="Q109" s="2"/>
      <c r="R109" s="2"/>
      <c r="S109" s="2"/>
    </row>
    <row r="110" spans="1:19" ht="20.25" customHeight="1" x14ac:dyDescent="0.25">
      <c r="A110" s="1"/>
      <c r="D110" s="2"/>
      <c r="E110" s="2"/>
      <c r="F110" s="2"/>
      <c r="G110" s="2"/>
      <c r="H110" s="2"/>
      <c r="I110" s="2"/>
      <c r="J110" s="2"/>
      <c r="K110" s="2"/>
      <c r="L110" s="2"/>
      <c r="M110" s="2"/>
      <c r="N110" s="2"/>
      <c r="O110" s="2"/>
      <c r="P110" s="2"/>
      <c r="Q110" s="2"/>
      <c r="R110" s="2"/>
      <c r="S110" s="2"/>
    </row>
    <row r="111" spans="1:19" ht="20.25" customHeight="1" x14ac:dyDescent="0.25">
      <c r="A111" s="1"/>
      <c r="B111" s="10"/>
      <c r="C111" s="10"/>
      <c r="D111" s="147" t="s">
        <v>2</v>
      </c>
      <c r="E111" s="147"/>
      <c r="F111" s="147"/>
      <c r="G111" s="3"/>
      <c r="H111" s="147" t="s">
        <v>3</v>
      </c>
      <c r="I111" s="147"/>
      <c r="J111" s="147"/>
      <c r="K111" s="2"/>
      <c r="L111" s="2"/>
      <c r="M111" s="2"/>
      <c r="N111" s="2"/>
      <c r="O111" s="2"/>
      <c r="P111" s="2"/>
      <c r="Q111" s="2"/>
      <c r="R111" s="2"/>
      <c r="S111" s="2"/>
    </row>
    <row r="112" spans="1:19" ht="20.25" customHeight="1" x14ac:dyDescent="0.25">
      <c r="A112" s="1"/>
      <c r="B112" s="10"/>
      <c r="C112" s="10"/>
      <c r="D112" s="147" t="s">
        <v>4</v>
      </c>
      <c r="E112" s="147"/>
      <c r="F112" s="147"/>
      <c r="G112" s="3"/>
      <c r="H112" s="147" t="s">
        <v>4</v>
      </c>
      <c r="I112" s="147"/>
      <c r="J112" s="147"/>
      <c r="K112" s="2"/>
      <c r="L112" s="2"/>
      <c r="M112" s="2"/>
      <c r="N112" s="2"/>
      <c r="O112" s="2"/>
      <c r="P112" s="2"/>
      <c r="Q112" s="2"/>
      <c r="R112" s="2"/>
      <c r="S112" s="2"/>
    </row>
    <row r="113" spans="1:19" ht="20.25" customHeight="1" x14ac:dyDescent="0.25">
      <c r="A113" s="1"/>
      <c r="B113" s="10"/>
      <c r="C113" s="10"/>
      <c r="D113" s="145" t="s">
        <v>89</v>
      </c>
      <c r="E113" s="146"/>
      <c r="F113" s="146"/>
      <c r="G113" s="3"/>
      <c r="H113" s="145" t="s">
        <v>89</v>
      </c>
      <c r="I113" s="146"/>
      <c r="J113" s="146"/>
      <c r="K113" s="2"/>
      <c r="L113" s="2"/>
      <c r="M113" s="2"/>
      <c r="N113" s="2"/>
      <c r="O113" s="2"/>
      <c r="P113" s="2"/>
      <c r="Q113" s="2"/>
      <c r="R113" s="2"/>
      <c r="S113" s="2"/>
    </row>
    <row r="114" spans="1:19" s="2" customFormat="1" ht="20.25" customHeight="1" x14ac:dyDescent="0.25">
      <c r="A114" s="1"/>
      <c r="B114" s="10" t="s">
        <v>7</v>
      </c>
      <c r="C114" s="10"/>
      <c r="D114" s="3">
        <v>2024</v>
      </c>
      <c r="E114" s="3"/>
      <c r="F114" s="3">
        <v>2023</v>
      </c>
      <c r="G114" s="3"/>
      <c r="H114" s="3">
        <v>2024</v>
      </c>
      <c r="I114" s="3"/>
      <c r="J114" s="3">
        <v>2023</v>
      </c>
    </row>
    <row r="115" spans="1:19" ht="20.25" customHeight="1" x14ac:dyDescent="0.25">
      <c r="A115" s="1"/>
      <c r="B115" s="10"/>
      <c r="C115" s="10"/>
      <c r="D115" s="144" t="s">
        <v>8</v>
      </c>
      <c r="E115" s="144"/>
      <c r="F115" s="144"/>
      <c r="G115" s="144"/>
      <c r="H115" s="144"/>
      <c r="I115" s="144"/>
      <c r="J115" s="144"/>
    </row>
    <row r="116" spans="1:19" ht="20.25" customHeight="1" x14ac:dyDescent="0.3">
      <c r="A116" s="13" t="s">
        <v>90</v>
      </c>
      <c r="B116" s="10" t="s">
        <v>308</v>
      </c>
      <c r="C116" s="10"/>
      <c r="D116" s="40"/>
      <c r="E116" s="40"/>
      <c r="F116" s="40"/>
      <c r="G116" s="40"/>
      <c r="H116" s="40"/>
      <c r="I116" s="40"/>
      <c r="J116" s="40"/>
    </row>
    <row r="117" spans="1:19" ht="20.25" customHeight="1" x14ac:dyDescent="0.25">
      <c r="A117" s="2" t="s">
        <v>91</v>
      </c>
      <c r="B117" s="10"/>
      <c r="C117" s="10"/>
      <c r="D117" s="127">
        <v>11276030751</v>
      </c>
      <c r="E117" s="45"/>
      <c r="F117" s="127">
        <v>11075251770</v>
      </c>
      <c r="G117" s="45"/>
      <c r="H117" s="127">
        <v>2545435203</v>
      </c>
      <c r="I117" s="45"/>
      <c r="J117" s="127">
        <v>3484090948</v>
      </c>
    </row>
    <row r="118" spans="1:19" customFormat="1" ht="20.25" customHeight="1" x14ac:dyDescent="0.25">
      <c r="A118" s="23" t="s">
        <v>92</v>
      </c>
      <c r="B118" s="10" t="s">
        <v>309</v>
      </c>
      <c r="C118" s="10"/>
      <c r="D118" s="127">
        <v>32797858</v>
      </c>
      <c r="E118" s="45"/>
      <c r="F118" s="127">
        <v>43661924</v>
      </c>
      <c r="G118" s="45"/>
      <c r="H118" s="127">
        <v>745841405</v>
      </c>
      <c r="I118" s="45"/>
      <c r="J118" s="127">
        <v>621144842</v>
      </c>
    </row>
    <row r="119" spans="1:19" ht="20.25" customHeight="1" x14ac:dyDescent="0.25">
      <c r="A119" t="s">
        <v>93</v>
      </c>
      <c r="B119" s="10">
        <v>14</v>
      </c>
      <c r="C119" s="10"/>
      <c r="D119" s="127">
        <v>137542585</v>
      </c>
      <c r="E119" s="45"/>
      <c r="F119" s="127">
        <v>116732314</v>
      </c>
      <c r="G119" s="45"/>
      <c r="H119" s="127">
        <v>92070293</v>
      </c>
      <c r="I119" s="45"/>
      <c r="J119" s="127">
        <v>67394569</v>
      </c>
    </row>
    <row r="120" spans="1:19" ht="20.25" customHeight="1" x14ac:dyDescent="0.25">
      <c r="A120" s="1" t="s">
        <v>94</v>
      </c>
      <c r="B120" s="10"/>
      <c r="C120" s="10"/>
      <c r="D120" s="73">
        <f>SUM(D117:D119)</f>
        <v>11446371194</v>
      </c>
      <c r="E120" s="74"/>
      <c r="F120" s="73">
        <f>SUM(F117:F119)</f>
        <v>11235646008</v>
      </c>
      <c r="G120" s="74"/>
      <c r="H120" s="73">
        <f>SUM(H117:H119)</f>
        <v>3383346901</v>
      </c>
      <c r="I120" s="74"/>
      <c r="J120" s="73">
        <f>SUM(J117:J119)</f>
        <v>4172630359</v>
      </c>
    </row>
    <row r="121" spans="1:19" ht="20.25" customHeight="1" x14ac:dyDescent="0.25">
      <c r="A121" s="1"/>
      <c r="B121" s="10"/>
      <c r="C121" s="10"/>
      <c r="D121" s="4"/>
      <c r="E121" s="4"/>
      <c r="F121" s="4"/>
      <c r="G121" s="4"/>
      <c r="H121" s="4"/>
      <c r="I121" s="4"/>
      <c r="J121" s="4"/>
    </row>
    <row r="122" spans="1:19" s="2" customFormat="1" ht="20.25" customHeight="1" x14ac:dyDescent="0.3">
      <c r="A122" s="13" t="s">
        <v>95</v>
      </c>
      <c r="B122" s="10">
        <v>5</v>
      </c>
      <c r="C122" s="10"/>
      <c r="D122" s="4"/>
      <c r="E122" s="4"/>
      <c r="F122" s="4"/>
      <c r="G122" s="4"/>
      <c r="H122" s="4"/>
      <c r="I122" s="4"/>
      <c r="J122" s="4"/>
    </row>
    <row r="123" spans="1:19" s="2" customFormat="1" ht="20.25" customHeight="1" x14ac:dyDescent="0.25">
      <c r="A123" s="2" t="s">
        <v>96</v>
      </c>
      <c r="B123" s="10">
        <v>27</v>
      </c>
      <c r="C123" s="10"/>
      <c r="D123" s="127">
        <v>9620174192</v>
      </c>
      <c r="E123" s="45"/>
      <c r="F123" s="127">
        <v>9340436931</v>
      </c>
      <c r="G123" s="127"/>
      <c r="H123" s="127">
        <v>2359306244</v>
      </c>
      <c r="I123" s="127"/>
      <c r="J123" s="127">
        <v>3048126695</v>
      </c>
    </row>
    <row r="124" spans="1:19" s="2" customFormat="1" ht="20.25" customHeight="1" x14ac:dyDescent="0.25">
      <c r="A124" s="60" t="s">
        <v>97</v>
      </c>
      <c r="B124" s="10">
        <v>27</v>
      </c>
      <c r="C124" s="10"/>
      <c r="D124" s="127">
        <v>663783300</v>
      </c>
      <c r="E124" s="45"/>
      <c r="F124" s="127">
        <v>622941936</v>
      </c>
      <c r="G124" s="127"/>
      <c r="H124" s="127">
        <v>341124305</v>
      </c>
      <c r="I124" s="127"/>
      <c r="J124" s="127">
        <v>340827260</v>
      </c>
    </row>
    <row r="125" spans="1:19" ht="20.25" customHeight="1" x14ac:dyDescent="0.25">
      <c r="A125" s="2" t="s">
        <v>98</v>
      </c>
      <c r="B125" s="10">
        <v>27</v>
      </c>
      <c r="C125" s="10"/>
      <c r="D125" s="127">
        <v>1355727990</v>
      </c>
      <c r="E125" s="45"/>
      <c r="F125" s="127">
        <v>1275770047</v>
      </c>
      <c r="G125" s="127"/>
      <c r="H125" s="127">
        <v>506254819</v>
      </c>
      <c r="I125" s="127"/>
      <c r="J125" s="127">
        <v>538772005</v>
      </c>
    </row>
    <row r="126" spans="1:19" ht="20.25" customHeight="1" x14ac:dyDescent="0.25">
      <c r="A126" t="s">
        <v>99</v>
      </c>
      <c r="B126" s="10">
        <v>31</v>
      </c>
      <c r="C126" s="10"/>
      <c r="D126" s="127">
        <v>-62666621</v>
      </c>
      <c r="E126" s="45"/>
      <c r="F126" s="127">
        <v>44754548</v>
      </c>
      <c r="G126" s="127"/>
      <c r="H126" s="127">
        <v>4663294</v>
      </c>
      <c r="I126" s="127"/>
      <c r="J126" s="127">
        <v>-3520154</v>
      </c>
    </row>
    <row r="127" spans="1:19" s="2" customFormat="1" ht="20.25" customHeight="1" x14ac:dyDescent="0.25">
      <c r="A127" s="1" t="s">
        <v>100</v>
      </c>
      <c r="B127" s="10"/>
      <c r="C127" s="10"/>
      <c r="D127" s="73">
        <f>SUM(D123:D126)</f>
        <v>11577018861</v>
      </c>
      <c r="E127" s="74"/>
      <c r="F127" s="73">
        <f>SUM(F123:F126)</f>
        <v>11283903462</v>
      </c>
      <c r="G127" s="81"/>
      <c r="H127" s="73">
        <f>SUM(H123:H126)</f>
        <v>3211348662</v>
      </c>
      <c r="I127" s="81"/>
      <c r="J127" s="73">
        <f>SUM(J123:J126)</f>
        <v>3924205806</v>
      </c>
    </row>
    <row r="128" spans="1:19" ht="20.25" customHeight="1" x14ac:dyDescent="0.25">
      <c r="A128" s="1"/>
      <c r="B128" s="10"/>
      <c r="C128" s="10"/>
      <c r="D128" s="76"/>
      <c r="E128" s="74"/>
      <c r="F128" s="76"/>
      <c r="G128" s="81"/>
      <c r="H128" s="76"/>
      <c r="I128" s="81"/>
      <c r="J128" s="76"/>
    </row>
    <row r="129" spans="1:10" ht="20.25" customHeight="1" x14ac:dyDescent="0.25">
      <c r="A129" s="53" t="s">
        <v>101</v>
      </c>
      <c r="B129" s="10"/>
      <c r="C129" s="10"/>
      <c r="D129" s="76">
        <f>D120-D127</f>
        <v>-130647667</v>
      </c>
      <c r="E129" s="74"/>
      <c r="F129" s="76">
        <f>F120-F127</f>
        <v>-48257454</v>
      </c>
      <c r="G129" s="81"/>
      <c r="H129" s="76">
        <f>H120-H127</f>
        <v>171998239</v>
      </c>
      <c r="I129" s="81"/>
      <c r="J129" s="76">
        <f>J120-J127</f>
        <v>248424553</v>
      </c>
    </row>
    <row r="130" spans="1:10" ht="20.25" customHeight="1" x14ac:dyDescent="0.25">
      <c r="A130" t="s">
        <v>102</v>
      </c>
      <c r="B130" s="10"/>
      <c r="C130" s="10"/>
      <c r="D130" s="127">
        <v>-143408163</v>
      </c>
      <c r="E130" s="45"/>
      <c r="F130" s="127">
        <v>-148618595</v>
      </c>
      <c r="G130" s="127"/>
      <c r="H130" s="127">
        <v>-88648859</v>
      </c>
      <c r="I130" s="127"/>
      <c r="J130" s="127">
        <v>-89249338</v>
      </c>
    </row>
    <row r="131" spans="1:10" ht="20.25" customHeight="1" x14ac:dyDescent="0.25">
      <c r="A131" t="s">
        <v>311</v>
      </c>
      <c r="B131" s="10">
        <v>7</v>
      </c>
      <c r="C131" s="10"/>
      <c r="D131" s="127">
        <v>-5930923</v>
      </c>
      <c r="E131" s="45"/>
      <c r="F131" s="127">
        <v>16583397</v>
      </c>
      <c r="G131" s="127"/>
      <c r="H131" s="127">
        <v>-25617625</v>
      </c>
      <c r="I131" s="127"/>
      <c r="J131" s="127">
        <v>22186271</v>
      </c>
    </row>
    <row r="132" spans="1:10" ht="20.25" customHeight="1" x14ac:dyDescent="0.25">
      <c r="A132" t="s">
        <v>103</v>
      </c>
      <c r="B132" s="10">
        <v>11</v>
      </c>
      <c r="C132" s="10"/>
      <c r="D132" s="84">
        <v>482029281</v>
      </c>
      <c r="E132" s="83"/>
      <c r="F132" s="84">
        <v>596373053</v>
      </c>
      <c r="G132" s="82"/>
      <c r="H132" s="134">
        <v>0</v>
      </c>
      <c r="I132" s="83"/>
      <c r="J132" s="134">
        <v>0</v>
      </c>
    </row>
    <row r="133" spans="1:10" ht="20.25" hidden="1" customHeight="1" x14ac:dyDescent="0.25">
      <c r="A133" t="s">
        <v>104</v>
      </c>
      <c r="B133" s="10"/>
      <c r="C133" s="10"/>
      <c r="D133" s="84"/>
      <c r="E133" s="83"/>
      <c r="F133" s="84"/>
      <c r="G133" s="82"/>
      <c r="H133" s="85"/>
      <c r="I133" s="72"/>
      <c r="J133" s="85"/>
    </row>
    <row r="134" spans="1:10" s="2" customFormat="1" ht="20.25" customHeight="1" x14ac:dyDescent="0.25">
      <c r="A134" s="1" t="s">
        <v>105</v>
      </c>
      <c r="B134" s="10"/>
      <c r="C134" s="10"/>
      <c r="D134" s="81">
        <f>SUM(D129:D133)</f>
        <v>202042528</v>
      </c>
      <c r="E134" s="74"/>
      <c r="F134" s="81">
        <f>SUM(F129:F133)</f>
        <v>416080401</v>
      </c>
      <c r="G134" s="81"/>
      <c r="H134" s="81">
        <f>SUM(H129:H133)</f>
        <v>57731755</v>
      </c>
      <c r="I134" s="81"/>
      <c r="J134" s="81">
        <f>SUM(J129:J133)</f>
        <v>181361486</v>
      </c>
    </row>
    <row r="135" spans="1:10" s="2" customFormat="1" ht="20.25" customHeight="1" x14ac:dyDescent="0.25">
      <c r="A135" t="s">
        <v>270</v>
      </c>
      <c r="B135" s="10">
        <v>28</v>
      </c>
      <c r="C135" s="10"/>
      <c r="D135" s="84">
        <v>-100460736</v>
      </c>
      <c r="E135" s="45"/>
      <c r="F135" s="84">
        <v>-56397457</v>
      </c>
      <c r="G135" s="45"/>
      <c r="H135" s="84">
        <v>1179633</v>
      </c>
      <c r="I135" s="45"/>
      <c r="J135" s="84">
        <v>299177</v>
      </c>
    </row>
    <row r="136" spans="1:10" s="2" customFormat="1" ht="20.25" hidden="1" customHeight="1" x14ac:dyDescent="0.25">
      <c r="A136" s="1" t="s">
        <v>106</v>
      </c>
      <c r="B136" s="10"/>
      <c r="C136" s="10"/>
      <c r="D136" s="81">
        <f>SUM(D134:D135)</f>
        <v>101581792</v>
      </c>
      <c r="E136" s="74"/>
      <c r="F136" s="81">
        <f>SUM(F134:F135)</f>
        <v>359682944</v>
      </c>
      <c r="G136" s="81"/>
      <c r="H136" s="81">
        <f>SUM(H134:H135)</f>
        <v>58911388</v>
      </c>
      <c r="I136" s="81"/>
      <c r="J136" s="81">
        <f>SUM(J134:J135)</f>
        <v>181660663</v>
      </c>
    </row>
    <row r="137" spans="1:10" s="2" customFormat="1" ht="20.25" hidden="1" customHeight="1" x14ac:dyDescent="0.25">
      <c r="A137" s="32" t="s">
        <v>107</v>
      </c>
      <c r="B137" s="10">
        <v>24</v>
      </c>
      <c r="C137" s="10"/>
      <c r="D137" s="86"/>
      <c r="E137" s="45"/>
      <c r="F137" s="86" t="s">
        <v>108</v>
      </c>
      <c r="G137" s="45"/>
      <c r="H137" s="86"/>
      <c r="I137" s="45"/>
      <c r="J137" s="86" t="s">
        <v>108</v>
      </c>
    </row>
    <row r="138" spans="1:10" s="2" customFormat="1" ht="20.25" customHeight="1" thickBot="1" x14ac:dyDescent="0.3">
      <c r="A138" s="53" t="s">
        <v>109</v>
      </c>
      <c r="B138" s="10"/>
      <c r="C138" s="10"/>
      <c r="D138" s="87">
        <f>SUM(D136:D137)</f>
        <v>101581792</v>
      </c>
      <c r="E138" s="81"/>
      <c r="F138" s="87">
        <f>SUM(F136:F137)</f>
        <v>359682944</v>
      </c>
      <c r="G138" s="81"/>
      <c r="H138" s="75">
        <f>SUM(H136:H137)</f>
        <v>58911388</v>
      </c>
      <c r="I138" s="81"/>
      <c r="J138" s="75">
        <f>SUM(J136:J137)</f>
        <v>181660663</v>
      </c>
    </row>
    <row r="139" spans="1:10" ht="20.25" customHeight="1" thickTop="1" x14ac:dyDescent="0.25">
      <c r="A139" s="1"/>
      <c r="B139" s="10"/>
      <c r="C139" s="10"/>
      <c r="D139" s="81"/>
      <c r="E139" s="74"/>
      <c r="F139" s="81"/>
      <c r="G139" s="74"/>
      <c r="H139" s="81"/>
      <c r="I139" s="74"/>
      <c r="J139" s="81"/>
    </row>
    <row r="140" spans="1:10" ht="20.25" customHeight="1" x14ac:dyDescent="0.25">
      <c r="A140" s="1" t="s">
        <v>110</v>
      </c>
      <c r="B140" s="10"/>
      <c r="C140" s="10"/>
      <c r="D140" s="76"/>
      <c r="E140" s="74"/>
      <c r="F140" s="76"/>
      <c r="G140" s="74"/>
      <c r="H140" s="76"/>
      <c r="I140" s="74"/>
      <c r="J140" s="76"/>
    </row>
    <row r="141" spans="1:10" ht="20.25" customHeight="1" x14ac:dyDescent="0.25">
      <c r="A141" t="s">
        <v>111</v>
      </c>
      <c r="B141" s="10"/>
      <c r="C141" s="10"/>
      <c r="D141" s="82">
        <v>50234944</v>
      </c>
      <c r="E141" s="45"/>
      <c r="F141" s="82">
        <v>359112279</v>
      </c>
      <c r="G141" s="45"/>
      <c r="H141" s="82">
        <v>58911388</v>
      </c>
      <c r="I141" s="45"/>
      <c r="J141" s="82">
        <v>181660663</v>
      </c>
    </row>
    <row r="142" spans="1:10" ht="20.25" customHeight="1" x14ac:dyDescent="0.25">
      <c r="A142" s="2" t="s">
        <v>112</v>
      </c>
      <c r="B142" s="10">
        <v>13</v>
      </c>
      <c r="C142" s="10"/>
      <c r="D142" s="84">
        <v>51346848</v>
      </c>
      <c r="E142" s="83"/>
      <c r="F142" s="84">
        <v>570665</v>
      </c>
      <c r="G142" s="83"/>
      <c r="H142" s="134">
        <v>0</v>
      </c>
      <c r="I142" s="83"/>
      <c r="J142" s="134">
        <v>0</v>
      </c>
    </row>
    <row r="143" spans="1:10" ht="20.25" customHeight="1" thickBot="1" x14ac:dyDescent="0.3">
      <c r="A143" s="1"/>
      <c r="B143" s="10"/>
      <c r="C143" s="10"/>
      <c r="D143" s="87">
        <f>SUM(D141:D142)</f>
        <v>101581792</v>
      </c>
      <c r="E143" s="81"/>
      <c r="F143" s="87">
        <f>SUM(F141:F142)</f>
        <v>359682944</v>
      </c>
      <c r="G143" s="81"/>
      <c r="H143" s="75">
        <f>SUM(H141:H142)</f>
        <v>58911388</v>
      </c>
      <c r="I143" s="81"/>
      <c r="J143" s="75">
        <f>SUM(J141:J142)</f>
        <v>181660663</v>
      </c>
    </row>
    <row r="144" spans="1:10" ht="20.25" customHeight="1" thickTop="1" x14ac:dyDescent="0.25">
      <c r="A144" s="1"/>
      <c r="B144" s="10"/>
      <c r="C144" s="10"/>
      <c r="D144" s="14"/>
      <c r="E144" s="14"/>
      <c r="F144" s="14"/>
      <c r="G144" s="14"/>
      <c r="H144" s="14"/>
      <c r="I144" s="14"/>
      <c r="J144" s="14"/>
    </row>
    <row r="145" spans="1:10" s="2" customFormat="1" ht="20.25" customHeight="1" thickBot="1" x14ac:dyDescent="0.3">
      <c r="A145" s="53" t="s">
        <v>113</v>
      </c>
      <c r="B145" s="10">
        <v>29</v>
      </c>
      <c r="C145" s="10"/>
      <c r="D145" s="54">
        <f>(D141/2264954920)</f>
        <v>2.2179224653177645E-2</v>
      </c>
      <c r="E145" s="14"/>
      <c r="F145" s="54">
        <f>(F141/2264954920)</f>
        <v>0.15855162318197485</v>
      </c>
      <c r="G145" s="14"/>
      <c r="H145" s="54">
        <f>H141/2264954920</f>
        <v>2.6009960498463255E-2</v>
      </c>
      <c r="I145" s="14"/>
      <c r="J145" s="54">
        <f>J141/2264954920</f>
        <v>8.020497953221957E-2</v>
      </c>
    </row>
    <row r="146" spans="1:10" s="2" customFormat="1" ht="20.25" hidden="1" customHeight="1" thickTop="1" thickBot="1" x14ac:dyDescent="0.3">
      <c r="A146" s="32" t="s">
        <v>114</v>
      </c>
      <c r="B146" s="10">
        <v>24</v>
      </c>
      <c r="C146" s="10"/>
      <c r="D146" s="70" t="s">
        <v>108</v>
      </c>
      <c r="E146" s="14"/>
      <c r="F146" s="70" t="s">
        <v>108</v>
      </c>
      <c r="G146" s="14"/>
      <c r="H146" s="67" t="s">
        <v>108</v>
      </c>
      <c r="I146" s="14"/>
      <c r="J146" s="67" t="s">
        <v>108</v>
      </c>
    </row>
    <row r="147" spans="1:10" ht="20.25" customHeight="1" thickTop="1" x14ac:dyDescent="0.25">
      <c r="A147" s="1"/>
      <c r="B147" s="10"/>
      <c r="C147" s="10"/>
      <c r="D147" s="21"/>
      <c r="E147" s="14"/>
      <c r="F147" s="21"/>
      <c r="G147" s="14"/>
      <c r="H147" s="22"/>
      <c r="I147" s="14"/>
      <c r="J147" s="22"/>
    </row>
    <row r="148" spans="1:10" s="2" customFormat="1" ht="20.25" customHeight="1" x14ac:dyDescent="0.3">
      <c r="A148" s="7" t="s">
        <v>0</v>
      </c>
      <c r="B148" s="11"/>
      <c r="C148" s="11"/>
    </row>
    <row r="149" spans="1:10" s="2" customFormat="1" ht="20.25" customHeight="1" x14ac:dyDescent="0.3">
      <c r="A149" s="8" t="s">
        <v>115</v>
      </c>
      <c r="B149" s="11"/>
      <c r="C149" s="11"/>
      <c r="D149" s="17"/>
      <c r="F149" s="17"/>
    </row>
    <row r="150" spans="1:10" s="2" customFormat="1" ht="20.25" customHeight="1" x14ac:dyDescent="0.25">
      <c r="A150" s="1"/>
      <c r="B150" s="11"/>
      <c r="C150" s="11"/>
    </row>
    <row r="151" spans="1:10" s="2" customFormat="1" ht="20.25" customHeight="1" x14ac:dyDescent="0.25">
      <c r="A151" s="1"/>
      <c r="B151" s="10"/>
      <c r="C151" s="10"/>
      <c r="D151" s="147" t="s">
        <v>2</v>
      </c>
      <c r="E151" s="147"/>
      <c r="F151" s="147"/>
      <c r="G151" s="3"/>
      <c r="H151" s="147" t="s">
        <v>3</v>
      </c>
      <c r="I151" s="147"/>
      <c r="J151" s="147"/>
    </row>
    <row r="152" spans="1:10" s="2" customFormat="1" ht="20.25" customHeight="1" x14ac:dyDescent="0.25">
      <c r="A152" s="1"/>
      <c r="B152" s="10"/>
      <c r="C152" s="10"/>
      <c r="D152" s="147" t="s">
        <v>4</v>
      </c>
      <c r="E152" s="147"/>
      <c r="F152" s="147"/>
      <c r="G152" s="3"/>
      <c r="H152" s="147" t="s">
        <v>4</v>
      </c>
      <c r="I152" s="147"/>
      <c r="J152" s="147"/>
    </row>
    <row r="153" spans="1:10" s="2" customFormat="1" ht="20.25" customHeight="1" x14ac:dyDescent="0.25">
      <c r="A153" s="1"/>
      <c r="B153" s="10"/>
      <c r="C153" s="10"/>
      <c r="D153" s="145" t="s">
        <v>89</v>
      </c>
      <c r="E153" s="146"/>
      <c r="F153" s="146"/>
      <c r="G153" s="3"/>
      <c r="H153" s="145" t="s">
        <v>89</v>
      </c>
      <c r="I153" s="146"/>
      <c r="J153" s="146"/>
    </row>
    <row r="154" spans="1:10" s="2" customFormat="1" ht="20.25" customHeight="1" x14ac:dyDescent="0.25">
      <c r="A154" s="1"/>
      <c r="B154" s="10" t="s">
        <v>7</v>
      </c>
      <c r="C154" s="10"/>
      <c r="D154" s="3">
        <v>2024</v>
      </c>
      <c r="E154" s="3"/>
      <c r="F154" s="3">
        <v>2023</v>
      </c>
      <c r="G154" s="3"/>
      <c r="H154" s="3">
        <v>2024</v>
      </c>
      <c r="I154" s="3"/>
      <c r="J154" s="3">
        <v>2023</v>
      </c>
    </row>
    <row r="155" spans="1:10" s="2" customFormat="1" ht="20.25" customHeight="1" x14ac:dyDescent="0.25">
      <c r="B155" s="10"/>
      <c r="C155" s="10"/>
      <c r="D155" s="144" t="s">
        <v>8</v>
      </c>
      <c r="E155" s="144"/>
      <c r="F155" s="144"/>
      <c r="G155" s="144"/>
      <c r="H155" s="144"/>
      <c r="I155" s="144"/>
      <c r="J155" s="144"/>
    </row>
    <row r="156" spans="1:10" s="2" customFormat="1" ht="20.25" customHeight="1" x14ac:dyDescent="0.25">
      <c r="A156" s="1" t="s">
        <v>109</v>
      </c>
      <c r="B156" s="11"/>
      <c r="C156" s="11"/>
      <c r="D156" s="93">
        <f>D143</f>
        <v>101581792</v>
      </c>
      <c r="E156" s="30"/>
      <c r="F156" s="30">
        <f>F143</f>
        <v>359682944</v>
      </c>
      <c r="G156" s="30"/>
      <c r="H156" s="93">
        <f>H143</f>
        <v>58911388</v>
      </c>
      <c r="I156" s="30"/>
      <c r="J156" s="30">
        <f>J143</f>
        <v>181660663</v>
      </c>
    </row>
    <row r="157" spans="1:10" s="2" customFormat="1" ht="20.25" customHeight="1" x14ac:dyDescent="0.25">
      <c r="B157" s="11"/>
      <c r="C157" s="11"/>
      <c r="D157" s="31"/>
      <c r="E157" s="31"/>
      <c r="F157" s="31"/>
      <c r="G157" s="31"/>
      <c r="H157" s="31"/>
      <c r="I157" s="31"/>
      <c r="J157" s="31"/>
    </row>
    <row r="158" spans="1:10" s="2" customFormat="1" ht="20.25" customHeight="1" x14ac:dyDescent="0.25">
      <c r="A158" s="1" t="s">
        <v>116</v>
      </c>
      <c r="B158" s="11"/>
      <c r="C158" s="11"/>
      <c r="D158" s="31"/>
      <c r="E158" s="31"/>
      <c r="F158" s="31"/>
      <c r="G158" s="31"/>
      <c r="H158" s="31"/>
      <c r="I158" s="31"/>
      <c r="J158" s="31"/>
    </row>
    <row r="159" spans="1:10" s="2" customFormat="1" ht="20.25" customHeight="1" x14ac:dyDescent="0.3">
      <c r="A159" s="13" t="s">
        <v>117</v>
      </c>
      <c r="B159" s="11"/>
      <c r="C159" s="11"/>
      <c r="D159" s="31"/>
      <c r="E159" s="31"/>
      <c r="F159" s="31"/>
      <c r="G159" s="31"/>
      <c r="H159" s="31"/>
      <c r="I159" s="31"/>
      <c r="J159" s="31"/>
    </row>
    <row r="160" spans="1:10" s="2" customFormat="1" ht="20.25" hidden="1" customHeight="1" x14ac:dyDescent="0.25">
      <c r="A160" t="s">
        <v>118</v>
      </c>
      <c r="B160" s="11"/>
      <c r="C160" s="11"/>
      <c r="D160" s="43">
        <v>0</v>
      </c>
      <c r="E160" s="51"/>
      <c r="F160" s="82">
        <v>0</v>
      </c>
      <c r="G160" s="57"/>
      <c r="H160" s="43">
        <v>0</v>
      </c>
      <c r="I160" s="57"/>
      <c r="J160" s="43">
        <v>0</v>
      </c>
    </row>
    <row r="161" spans="1:10" s="2" customFormat="1" ht="20.25" customHeight="1" x14ac:dyDescent="0.25">
      <c r="A161" t="s">
        <v>268</v>
      </c>
      <c r="B161" s="11"/>
      <c r="C161" s="11"/>
      <c r="D161" s="43">
        <v>0</v>
      </c>
      <c r="E161" s="89"/>
      <c r="F161" s="127">
        <v>5350195</v>
      </c>
      <c r="G161" s="90"/>
      <c r="H161" s="43">
        <v>0</v>
      </c>
      <c r="I161" s="57"/>
      <c r="J161" s="43">
        <v>0</v>
      </c>
    </row>
    <row r="162" spans="1:10" s="2" customFormat="1" ht="20.25" hidden="1" customHeight="1" x14ac:dyDescent="0.25">
      <c r="A162" t="s">
        <v>119</v>
      </c>
      <c r="B162" s="11"/>
      <c r="C162" s="11"/>
      <c r="D162" s="43"/>
      <c r="E162" s="89"/>
      <c r="F162" s="69"/>
      <c r="G162" s="90"/>
      <c r="H162" s="43" t="s">
        <v>108</v>
      </c>
      <c r="I162" s="90"/>
      <c r="J162" s="43" t="s">
        <v>108</v>
      </c>
    </row>
    <row r="163" spans="1:10" s="2" customFormat="1" ht="20.25" hidden="1" customHeight="1" x14ac:dyDescent="0.25">
      <c r="A163" s="65" t="s">
        <v>120</v>
      </c>
      <c r="B163" s="10">
        <v>6</v>
      </c>
      <c r="C163" s="10"/>
      <c r="D163" s="43" t="s">
        <v>108</v>
      </c>
      <c r="E163" s="89"/>
      <c r="F163" s="69" t="s">
        <v>108</v>
      </c>
      <c r="G163" s="90"/>
      <c r="H163" s="43" t="s">
        <v>108</v>
      </c>
      <c r="I163" s="90"/>
      <c r="J163" s="43" t="s">
        <v>108</v>
      </c>
    </row>
    <row r="164" spans="1:10" s="2" customFormat="1" ht="20.25" hidden="1" customHeight="1" x14ac:dyDescent="0.25">
      <c r="A164" t="s">
        <v>121</v>
      </c>
      <c r="B164" s="10">
        <v>30</v>
      </c>
      <c r="C164" s="10"/>
      <c r="D164" s="43" t="s">
        <v>108</v>
      </c>
      <c r="E164" s="89"/>
      <c r="F164" s="69" t="s">
        <v>108</v>
      </c>
      <c r="G164" s="90"/>
      <c r="H164" s="43" t="s">
        <v>108</v>
      </c>
      <c r="I164" s="90"/>
      <c r="J164" s="43" t="s">
        <v>108</v>
      </c>
    </row>
    <row r="165" spans="1:10" s="2" customFormat="1" ht="20.25" hidden="1" customHeight="1" x14ac:dyDescent="0.25">
      <c r="A165" t="s">
        <v>122</v>
      </c>
      <c r="B165" s="10">
        <v>28</v>
      </c>
      <c r="C165" s="10"/>
      <c r="D165" s="43" t="s">
        <v>108</v>
      </c>
      <c r="E165" s="89"/>
      <c r="F165" s="69" t="s">
        <v>108</v>
      </c>
      <c r="G165" s="90"/>
      <c r="H165" s="43" t="s">
        <v>108</v>
      </c>
      <c r="I165" s="90"/>
      <c r="J165" s="43" t="s">
        <v>108</v>
      </c>
    </row>
    <row r="166" spans="1:10" s="2" customFormat="1" ht="20.25" customHeight="1" x14ac:dyDescent="0.25">
      <c r="A166" s="1" t="s">
        <v>123</v>
      </c>
      <c r="B166" s="11"/>
      <c r="C166" s="11"/>
      <c r="D166" s="135">
        <f>SUM(D160:D165)</f>
        <v>0</v>
      </c>
      <c r="E166" s="95"/>
      <c r="F166" s="91">
        <f>SUM(F160:F165)</f>
        <v>5350195</v>
      </c>
      <c r="G166" s="95"/>
      <c r="H166" s="135" t="s">
        <v>108</v>
      </c>
      <c r="I166" s="95"/>
      <c r="J166" s="135" t="s">
        <v>108</v>
      </c>
    </row>
    <row r="167" spans="1:10" s="2" customFormat="1" ht="20.25" customHeight="1" x14ac:dyDescent="0.25">
      <c r="A167"/>
      <c r="B167" s="11"/>
      <c r="C167" s="11"/>
      <c r="D167" s="90"/>
      <c r="E167" s="89"/>
      <c r="F167" s="90"/>
      <c r="G167" s="90"/>
      <c r="H167" s="90"/>
      <c r="I167" s="90"/>
      <c r="J167" s="90"/>
    </row>
    <row r="168" spans="1:10" s="2" customFormat="1" ht="20.25" customHeight="1" x14ac:dyDescent="0.3">
      <c r="A168" s="13" t="s">
        <v>271</v>
      </c>
      <c r="B168" s="11"/>
      <c r="C168" s="11"/>
      <c r="D168" s="90"/>
      <c r="E168" s="89"/>
      <c r="F168" s="90"/>
      <c r="G168" s="90"/>
      <c r="H168" s="90"/>
      <c r="I168" s="90"/>
      <c r="J168" s="90"/>
    </row>
    <row r="169" spans="1:10" s="2" customFormat="1" ht="20.25" customHeight="1" x14ac:dyDescent="0.25">
      <c r="A169" t="s">
        <v>272</v>
      </c>
      <c r="B169" s="10"/>
      <c r="C169" s="10"/>
      <c r="D169" s="61"/>
      <c r="E169" s="57"/>
      <c r="F169" s="61"/>
      <c r="G169" s="57"/>
      <c r="H169" s="61"/>
      <c r="I169" s="44"/>
      <c r="J169" s="61"/>
    </row>
    <row r="170" spans="1:10" s="2" customFormat="1" ht="20.25" customHeight="1" x14ac:dyDescent="0.25">
      <c r="A170" s="65" t="s">
        <v>124</v>
      </c>
      <c r="B170" s="10">
        <v>31</v>
      </c>
      <c r="C170" s="10"/>
      <c r="D170" s="61">
        <v>-3609438</v>
      </c>
      <c r="E170" s="57"/>
      <c r="F170" s="61">
        <v>-11709994</v>
      </c>
      <c r="G170" s="57"/>
      <c r="H170" s="61">
        <v>-4092889</v>
      </c>
      <c r="I170" s="44"/>
      <c r="J170" s="61">
        <v>-11930616</v>
      </c>
    </row>
    <row r="171" spans="1:10" s="2" customFormat="1" ht="20.25" customHeight="1" x14ac:dyDescent="0.25">
      <c r="A171" t="s">
        <v>287</v>
      </c>
      <c r="B171" s="10" t="s">
        <v>310</v>
      </c>
      <c r="C171" s="10"/>
      <c r="D171" s="61">
        <v>-6224280</v>
      </c>
      <c r="E171" s="57"/>
      <c r="F171" s="61">
        <v>-2254717</v>
      </c>
      <c r="G171" s="57"/>
      <c r="H171" s="43">
        <v>0</v>
      </c>
      <c r="I171" s="44"/>
      <c r="J171" s="43">
        <v>0</v>
      </c>
    </row>
    <row r="172" spans="1:10" s="2" customFormat="1" ht="20.25" customHeight="1" x14ac:dyDescent="0.25">
      <c r="A172" t="s">
        <v>125</v>
      </c>
      <c r="B172" s="10">
        <v>22</v>
      </c>
      <c r="C172" s="10"/>
      <c r="D172" s="61">
        <v>1760428</v>
      </c>
      <c r="E172" s="89"/>
      <c r="F172" s="61">
        <v>21078819</v>
      </c>
      <c r="G172" s="92"/>
      <c r="H172" s="43">
        <v>0</v>
      </c>
      <c r="I172" s="44"/>
      <c r="J172" s="43">
        <v>0</v>
      </c>
    </row>
    <row r="173" spans="1:10" s="2" customFormat="1" ht="20.25" customHeight="1" x14ac:dyDescent="0.25">
      <c r="A173" t="s">
        <v>126</v>
      </c>
      <c r="B173" s="10"/>
      <c r="C173" s="10"/>
      <c r="D173" s="90"/>
      <c r="E173" s="57"/>
      <c r="F173" s="90"/>
      <c r="G173" s="57"/>
      <c r="H173" s="122"/>
      <c r="I173" s="57"/>
      <c r="J173" s="61"/>
    </row>
    <row r="174" spans="1:10" s="2" customFormat="1" ht="20.25" customHeight="1" x14ac:dyDescent="0.25">
      <c r="A174" s="65" t="s">
        <v>273</v>
      </c>
      <c r="B174" s="10">
        <v>28</v>
      </c>
      <c r="C174" s="10"/>
      <c r="D174" s="90">
        <v>1148165</v>
      </c>
      <c r="E174" s="57"/>
      <c r="F174" s="90">
        <v>-3798517</v>
      </c>
      <c r="G174" s="57"/>
      <c r="H174" s="43">
        <v>0</v>
      </c>
      <c r="I174" s="57"/>
      <c r="J174" s="43">
        <v>0</v>
      </c>
    </row>
    <row r="175" spans="1:10" s="2" customFormat="1" ht="20.25" customHeight="1" x14ac:dyDescent="0.25">
      <c r="A175" s="1" t="s">
        <v>274</v>
      </c>
      <c r="B175" s="10"/>
      <c r="C175" s="10"/>
      <c r="D175" s="73">
        <f>SUM(D169:D174)</f>
        <v>-6925125</v>
      </c>
      <c r="E175" s="93"/>
      <c r="F175" s="73">
        <f>SUM(F169:F174)</f>
        <v>3315591</v>
      </c>
      <c r="G175" s="93"/>
      <c r="H175" s="73">
        <f>SUM(H169:H174)</f>
        <v>-4092889</v>
      </c>
      <c r="I175" s="93"/>
      <c r="J175" s="73">
        <f>SUM(J169:J174)</f>
        <v>-11930616</v>
      </c>
    </row>
    <row r="176" spans="1:10" s="2" customFormat="1" ht="20.25" customHeight="1" x14ac:dyDescent="0.25">
      <c r="A176" s="1" t="s">
        <v>127</v>
      </c>
      <c r="B176" s="10"/>
      <c r="C176" s="10"/>
      <c r="D176" s="94">
        <f>SUM(D175,D166)</f>
        <v>-6925125</v>
      </c>
      <c r="E176" s="95"/>
      <c r="F176" s="94">
        <f>SUM(F175,F166)</f>
        <v>8665786</v>
      </c>
      <c r="G176" s="95"/>
      <c r="H176" s="94">
        <f>SUM(H175,H166)</f>
        <v>-4092889</v>
      </c>
      <c r="I176" s="95"/>
      <c r="J176" s="94">
        <f>SUM(J175,J166)</f>
        <v>-11930616</v>
      </c>
    </row>
    <row r="177" spans="1:10" s="2" customFormat="1" ht="20.25" customHeight="1" thickBot="1" x14ac:dyDescent="0.3">
      <c r="A177" s="1" t="s">
        <v>128</v>
      </c>
      <c r="B177" s="11"/>
      <c r="C177" s="11"/>
      <c r="D177" s="96">
        <f>SUM(D176,D156)</f>
        <v>94656667</v>
      </c>
      <c r="E177" s="95"/>
      <c r="F177" s="96">
        <f>SUM(F176,F156)</f>
        <v>368348730</v>
      </c>
      <c r="G177" s="95"/>
      <c r="H177" s="96">
        <f>SUM(H176,H156)</f>
        <v>54818499</v>
      </c>
      <c r="I177" s="95"/>
      <c r="J177" s="96">
        <f>SUM(J176,J156)</f>
        <v>169730047</v>
      </c>
    </row>
    <row r="178" spans="1:10" s="2" customFormat="1" ht="20.25" customHeight="1" thickTop="1" x14ac:dyDescent="0.25">
      <c r="B178" s="11"/>
      <c r="C178" s="11"/>
      <c r="D178" s="57"/>
      <c r="E178" s="51"/>
      <c r="F178" s="57"/>
      <c r="G178" s="51"/>
      <c r="H178" s="57"/>
      <c r="I178" s="51"/>
      <c r="J178" s="57"/>
    </row>
    <row r="179" spans="1:10" s="2" customFormat="1" ht="20.25" customHeight="1" x14ac:dyDescent="0.25">
      <c r="A179" s="1" t="s">
        <v>129</v>
      </c>
      <c r="B179" s="11"/>
      <c r="C179" s="11"/>
      <c r="D179" s="57"/>
      <c r="E179" s="51"/>
      <c r="F179" s="57"/>
      <c r="G179" s="51"/>
      <c r="H179" s="57"/>
      <c r="I179" s="51"/>
      <c r="J179" s="57"/>
    </row>
    <row r="180" spans="1:10" s="2" customFormat="1" ht="20.25" customHeight="1" x14ac:dyDescent="0.25">
      <c r="A180" t="s">
        <v>111</v>
      </c>
      <c r="B180" s="11"/>
      <c r="C180" s="11"/>
      <c r="D180" s="57">
        <v>43670387</v>
      </c>
      <c r="E180" s="51">
        <v>0</v>
      </c>
      <c r="F180" s="57">
        <v>368249297</v>
      </c>
      <c r="G180" s="51">
        <v>0</v>
      </c>
      <c r="H180" s="51">
        <v>54818499</v>
      </c>
      <c r="I180" s="51">
        <v>0</v>
      </c>
      <c r="J180" s="51">
        <v>169730047</v>
      </c>
    </row>
    <row r="181" spans="1:10" s="2" customFormat="1" ht="20.25" customHeight="1" x14ac:dyDescent="0.25">
      <c r="A181" t="s">
        <v>112</v>
      </c>
      <c r="B181" s="11"/>
      <c r="C181" s="11"/>
      <c r="D181" s="57">
        <v>50986280</v>
      </c>
      <c r="E181" s="51"/>
      <c r="F181" s="57">
        <v>99433</v>
      </c>
      <c r="G181" s="51"/>
      <c r="H181" s="127" t="s">
        <v>108</v>
      </c>
      <c r="I181" s="57"/>
      <c r="J181" s="127" t="s">
        <v>108</v>
      </c>
    </row>
    <row r="182" spans="1:10" s="2" customFormat="1" ht="20.25" customHeight="1" thickBot="1" x14ac:dyDescent="0.3">
      <c r="A182" s="1"/>
      <c r="B182" s="11"/>
      <c r="C182" s="11"/>
      <c r="D182" s="96">
        <f>SUM(D180:D181)</f>
        <v>94656667</v>
      </c>
      <c r="E182" s="95"/>
      <c r="F182" s="96">
        <f>SUM(F180:F181)</f>
        <v>368348730</v>
      </c>
      <c r="G182" s="95"/>
      <c r="H182" s="96">
        <f>SUM(H180:H181)</f>
        <v>54818499</v>
      </c>
      <c r="I182" s="95"/>
      <c r="J182" s="96">
        <f>SUM(J180:J181)</f>
        <v>169730047</v>
      </c>
    </row>
    <row r="183" spans="1:10" s="2" customFormat="1" ht="20.25" customHeight="1" thickTop="1" x14ac:dyDescent="0.25">
      <c r="B183" s="11"/>
      <c r="C183" s="11"/>
      <c r="D183" s="31"/>
      <c r="E183" s="31"/>
      <c r="F183" s="31"/>
      <c r="G183" s="31"/>
      <c r="H183" s="31"/>
      <c r="I183" s="31"/>
      <c r="J183" s="31"/>
    </row>
    <row r="184" spans="1:10" ht="20.25" customHeight="1" x14ac:dyDescent="0.25">
      <c r="A184" s="2"/>
      <c r="D184" s="58"/>
      <c r="E184" s="2"/>
      <c r="F184" s="58"/>
      <c r="G184" s="2"/>
      <c r="H184" s="58"/>
      <c r="I184" s="2"/>
      <c r="J184" s="58"/>
    </row>
  </sheetData>
  <mergeCells count="28">
    <mergeCell ref="H111:J111"/>
    <mergeCell ref="D111:F111"/>
    <mergeCell ref="D4:F4"/>
    <mergeCell ref="H4:J4"/>
    <mergeCell ref="D54:F54"/>
    <mergeCell ref="H54:J54"/>
    <mergeCell ref="D5:F5"/>
    <mergeCell ref="D58:J58"/>
    <mergeCell ref="D56:F56"/>
    <mergeCell ref="H56:J56"/>
    <mergeCell ref="H5:J5"/>
    <mergeCell ref="D6:F6"/>
    <mergeCell ref="H6:J6"/>
    <mergeCell ref="D55:F55"/>
    <mergeCell ref="H55:J55"/>
    <mergeCell ref="D8:J8"/>
    <mergeCell ref="D155:J155"/>
    <mergeCell ref="D153:F153"/>
    <mergeCell ref="H153:J153"/>
    <mergeCell ref="D115:J115"/>
    <mergeCell ref="D112:F112"/>
    <mergeCell ref="D152:F152"/>
    <mergeCell ref="H152:J152"/>
    <mergeCell ref="D151:F151"/>
    <mergeCell ref="H151:J151"/>
    <mergeCell ref="D113:F113"/>
    <mergeCell ref="H113:J113"/>
    <mergeCell ref="H112:J112"/>
  </mergeCells>
  <phoneticPr fontId="5" type="noConversion"/>
  <pageMargins left="0.7" right="0.4" top="0.48" bottom="0.5" header="0.5" footer="0.5"/>
  <pageSetup paperSize="9" scale="69" firstPageNumber="7" fitToHeight="0" orientation="portrait" useFirstPageNumber="1" r:id="rId1"/>
  <headerFooter alignWithMargins="0">
    <oddFooter xml:space="preserve">&amp;LThe accompanying notes are an integral part of these financial statements.
&amp;C&amp;P&amp;R
</oddFooter>
  </headerFooter>
  <rowBreaks count="3" manualBreakCount="3">
    <brk id="50" max="16383" man="1"/>
    <brk id="107" max="9" man="1"/>
    <brk id="147" max="9" man="1"/>
  </rowBreaks>
  <ignoredErrors>
    <ignoredError sqref="E102 G102:I10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72"/>
  <sheetViews>
    <sheetView view="pageBreakPreview" zoomScale="85" zoomScaleNormal="60" zoomScaleSheetLayoutView="85" workbookViewId="0">
      <selection activeCell="A74" sqref="A74"/>
    </sheetView>
  </sheetViews>
  <sheetFormatPr defaultColWidth="9.109375" defaultRowHeight="20.25" customHeight="1" x14ac:dyDescent="0.25"/>
  <cols>
    <col min="1" max="1" width="58" customWidth="1"/>
    <col min="2" max="2" width="11.21875" style="11" customWidth="1"/>
    <col min="3" max="3" width="15.5546875" customWidth="1"/>
    <col min="4" max="4" width="0.88671875" customWidth="1"/>
    <col min="5" max="5" width="13.109375" customWidth="1"/>
    <col min="6" max="6" width="0.88671875" customWidth="1"/>
    <col min="7" max="7" width="15.44140625" customWidth="1"/>
    <col min="8" max="8" width="1.109375" customWidth="1"/>
    <col min="9" max="9" width="13.44140625" customWidth="1"/>
    <col min="10" max="10" width="0.88671875" customWidth="1"/>
    <col min="11" max="11" width="14" customWidth="1"/>
    <col min="12" max="12" width="0.88671875" customWidth="1"/>
    <col min="13" max="13" width="12.44140625" customWidth="1"/>
    <col min="14" max="14" width="1" customWidth="1"/>
    <col min="15" max="15" width="13.5546875" customWidth="1"/>
    <col min="16" max="16" width="0.88671875" customWidth="1"/>
    <col min="17" max="17" width="13.109375" customWidth="1"/>
    <col min="18" max="18" width="0.88671875" customWidth="1"/>
    <col min="19" max="19" width="13.109375" customWidth="1"/>
    <col min="20" max="20" width="0.88671875" customWidth="1"/>
    <col min="21" max="21" width="14.88671875" customWidth="1"/>
    <col min="22" max="22" width="0.88671875" customWidth="1"/>
    <col min="23" max="23" width="14.5546875" customWidth="1"/>
    <col min="24" max="24" width="1" customWidth="1"/>
    <col min="25" max="25" width="14.109375" customWidth="1"/>
    <col min="26" max="26" width="1" customWidth="1"/>
    <col min="27" max="27" width="15.109375" customWidth="1"/>
    <col min="28" max="28" width="1" customWidth="1"/>
    <col min="29" max="29" width="14.88671875" bestFit="1" customWidth="1"/>
  </cols>
  <sheetData>
    <row r="1" spans="1:27" ht="20.25" customHeight="1" x14ac:dyDescent="0.3">
      <c r="A1" s="7" t="s">
        <v>130</v>
      </c>
    </row>
    <row r="2" spans="1:27" ht="20.25" customHeight="1" x14ac:dyDescent="0.3">
      <c r="A2" s="8" t="s">
        <v>131</v>
      </c>
    </row>
    <row r="3" spans="1:27" ht="20.25" customHeight="1" x14ac:dyDescent="0.3">
      <c r="A3" s="8"/>
      <c r="B3" s="10"/>
    </row>
    <row r="4" spans="1:27" ht="20.25" customHeight="1" x14ac:dyDescent="0.25">
      <c r="A4" s="28"/>
      <c r="B4" s="25"/>
      <c r="C4" s="149" t="s">
        <v>132</v>
      </c>
      <c r="D4" s="149"/>
      <c r="E4" s="149"/>
      <c r="F4" s="149"/>
      <c r="G4" s="149"/>
      <c r="H4" s="149"/>
      <c r="I4" s="149"/>
      <c r="J4" s="149"/>
      <c r="K4" s="149"/>
      <c r="L4" s="149"/>
      <c r="M4" s="149"/>
      <c r="N4" s="149"/>
      <c r="O4" s="149"/>
      <c r="P4" s="149"/>
      <c r="Q4" s="149"/>
      <c r="R4" s="149"/>
      <c r="S4" s="149"/>
      <c r="T4" s="149"/>
      <c r="U4" s="149"/>
      <c r="V4" s="149"/>
      <c r="W4" s="149"/>
      <c r="X4" s="149"/>
      <c r="Y4" s="149"/>
      <c r="Z4" s="149"/>
      <c r="AA4" s="149"/>
    </row>
    <row r="5" spans="1:27" ht="20.25" customHeight="1" x14ac:dyDescent="0.25">
      <c r="A5" s="26"/>
      <c r="B5" s="25"/>
      <c r="C5" s="33"/>
      <c r="D5" s="33"/>
      <c r="E5" s="33"/>
      <c r="F5" s="33"/>
      <c r="G5" s="120" t="s">
        <v>77</v>
      </c>
      <c r="H5" s="33"/>
      <c r="I5" s="150" t="s">
        <v>133</v>
      </c>
      <c r="J5" s="150"/>
      <c r="K5" s="150"/>
      <c r="L5" s="33"/>
      <c r="M5" s="150" t="s">
        <v>83</v>
      </c>
      <c r="N5" s="150"/>
      <c r="O5" s="150"/>
      <c r="P5" s="150"/>
      <c r="Q5" s="150"/>
      <c r="R5" s="150"/>
      <c r="S5" s="150"/>
      <c r="T5" s="150"/>
      <c r="U5" s="150"/>
      <c r="V5" s="33"/>
      <c r="W5" s="33"/>
      <c r="X5" s="33"/>
      <c r="Y5" s="33"/>
      <c r="Z5" s="33"/>
      <c r="AA5" s="33"/>
    </row>
    <row r="6" spans="1:27" ht="20.25" customHeight="1" x14ac:dyDescent="0.25">
      <c r="A6" s="26"/>
      <c r="B6" s="25"/>
      <c r="C6" s="26"/>
      <c r="D6" s="26"/>
      <c r="E6" s="26"/>
      <c r="F6" s="26"/>
      <c r="G6" s="26" t="s">
        <v>134</v>
      </c>
      <c r="H6" s="26"/>
      <c r="I6" s="26"/>
      <c r="J6" s="26"/>
      <c r="K6" s="26"/>
      <c r="L6" s="26"/>
      <c r="M6" s="26"/>
      <c r="N6" s="26"/>
      <c r="O6" s="26"/>
      <c r="P6" s="27"/>
      <c r="Q6" s="151"/>
      <c r="R6" s="151"/>
      <c r="S6" s="151"/>
      <c r="T6" s="34"/>
      <c r="U6" s="26" t="s">
        <v>135</v>
      </c>
      <c r="V6" s="34"/>
      <c r="W6" s="26" t="s">
        <v>136</v>
      </c>
      <c r="X6" s="34"/>
      <c r="Y6" s="26"/>
      <c r="Z6" s="26"/>
      <c r="AA6" s="26"/>
    </row>
    <row r="7" spans="1:27" ht="20.25" customHeight="1" x14ac:dyDescent="0.25">
      <c r="A7" s="26"/>
      <c r="B7" s="25"/>
      <c r="C7" s="26" t="s">
        <v>137</v>
      </c>
      <c r="D7" s="26"/>
      <c r="E7" s="26"/>
      <c r="F7" s="26"/>
      <c r="G7" s="26" t="s">
        <v>138</v>
      </c>
      <c r="H7" s="26"/>
      <c r="I7" s="26"/>
      <c r="J7" s="26"/>
      <c r="K7" s="26"/>
      <c r="L7" s="26"/>
      <c r="M7" s="26"/>
      <c r="N7" s="26"/>
      <c r="O7" s="26"/>
      <c r="P7" s="35"/>
      <c r="Q7" s="150" t="s">
        <v>139</v>
      </c>
      <c r="R7" s="150"/>
      <c r="S7" s="150"/>
      <c r="T7" s="26"/>
      <c r="U7" s="26" t="s">
        <v>140</v>
      </c>
      <c r="V7" s="26"/>
      <c r="W7" s="26" t="s">
        <v>141</v>
      </c>
      <c r="X7" s="26"/>
      <c r="Y7" s="26"/>
      <c r="Z7" s="26"/>
      <c r="AA7" s="26"/>
    </row>
    <row r="8" spans="1:27" ht="20.25" customHeight="1" x14ac:dyDescent="0.25">
      <c r="A8" s="26"/>
      <c r="B8" s="25"/>
      <c r="C8" s="26" t="s">
        <v>142</v>
      </c>
      <c r="D8" s="26"/>
      <c r="E8" s="26" t="s">
        <v>143</v>
      </c>
      <c r="F8" s="26"/>
      <c r="G8" s="26" t="s">
        <v>144</v>
      </c>
      <c r="H8" s="26"/>
      <c r="I8" s="26" t="s">
        <v>145</v>
      </c>
      <c r="J8" s="26"/>
      <c r="K8" s="26"/>
      <c r="L8" s="26"/>
      <c r="M8" s="26" t="s">
        <v>146</v>
      </c>
      <c r="N8" s="26"/>
      <c r="O8" s="26" t="s">
        <v>147</v>
      </c>
      <c r="P8" s="26"/>
      <c r="Q8" s="26" t="s">
        <v>148</v>
      </c>
      <c r="R8" s="26"/>
      <c r="S8" s="26" t="s">
        <v>148</v>
      </c>
      <c r="T8" s="26"/>
      <c r="U8" s="26" t="s">
        <v>149</v>
      </c>
      <c r="V8" s="26"/>
      <c r="W8" s="26" t="s">
        <v>150</v>
      </c>
      <c r="X8" s="26"/>
      <c r="Y8" s="26" t="s">
        <v>151</v>
      </c>
      <c r="Z8" s="26"/>
      <c r="AA8" s="26" t="s">
        <v>152</v>
      </c>
    </row>
    <row r="9" spans="1:27" ht="20.25" customHeight="1" x14ac:dyDescent="0.25">
      <c r="A9" s="26"/>
      <c r="B9" s="25" t="s">
        <v>7</v>
      </c>
      <c r="C9" s="26" t="s">
        <v>153</v>
      </c>
      <c r="D9" s="26"/>
      <c r="E9" s="26" t="s">
        <v>154</v>
      </c>
      <c r="F9" s="26"/>
      <c r="G9" s="26" t="s">
        <v>155</v>
      </c>
      <c r="H9" s="26"/>
      <c r="I9" s="26" t="s">
        <v>156</v>
      </c>
      <c r="J9" s="26"/>
      <c r="K9" s="26" t="s">
        <v>157</v>
      </c>
      <c r="L9" s="26"/>
      <c r="M9" s="26" t="s">
        <v>156</v>
      </c>
      <c r="N9" s="26"/>
      <c r="O9" s="26" t="s">
        <v>156</v>
      </c>
      <c r="P9" s="26"/>
      <c r="Q9" s="26" t="s">
        <v>158</v>
      </c>
      <c r="R9" s="26"/>
      <c r="S9" s="26" t="s">
        <v>159</v>
      </c>
      <c r="T9" s="26"/>
      <c r="U9" s="26" t="s">
        <v>160</v>
      </c>
      <c r="V9" s="26"/>
      <c r="W9" s="26" t="s">
        <v>161</v>
      </c>
      <c r="X9" s="26"/>
      <c r="Y9" s="26" t="s">
        <v>162</v>
      </c>
      <c r="Z9" s="26"/>
      <c r="AA9" s="26" t="s">
        <v>163</v>
      </c>
    </row>
    <row r="10" spans="1:27" ht="20.25" customHeight="1" x14ac:dyDescent="0.25">
      <c r="A10" s="27"/>
      <c r="B10" s="25"/>
      <c r="C10" s="148" t="s">
        <v>8</v>
      </c>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row>
    <row r="11" spans="1:27" ht="20.25" customHeight="1" x14ac:dyDescent="0.25">
      <c r="A11" s="36" t="s">
        <v>177</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row>
    <row r="12" spans="1:27" ht="20.25" customHeight="1" x14ac:dyDescent="0.3">
      <c r="A12" s="36" t="s">
        <v>178</v>
      </c>
      <c r="B12" s="37"/>
      <c r="C12" s="62">
        <v>2264954920</v>
      </c>
      <c r="D12" s="62"/>
      <c r="E12" s="62">
        <v>503250900</v>
      </c>
      <c r="F12" s="62"/>
      <c r="G12" s="62">
        <v>1301453583</v>
      </c>
      <c r="H12" s="62"/>
      <c r="I12" s="62">
        <v>157490500</v>
      </c>
      <c r="J12" s="62"/>
      <c r="K12" s="62">
        <v>1032025895</v>
      </c>
      <c r="L12" s="62"/>
      <c r="M12" s="62">
        <v>-7689733</v>
      </c>
      <c r="N12" s="62"/>
      <c r="O12" s="62">
        <v>-73182866</v>
      </c>
      <c r="P12" s="62"/>
      <c r="Q12" s="62">
        <v>353677506</v>
      </c>
      <c r="R12" s="62"/>
      <c r="S12" s="62">
        <v>178589110</v>
      </c>
      <c r="T12" s="62"/>
      <c r="U12" s="62">
        <f>SUM(M12:S12)</f>
        <v>451394017</v>
      </c>
      <c r="V12" s="62"/>
      <c r="W12" s="62">
        <f>SUM(C12:K12,U12)</f>
        <v>5710569815</v>
      </c>
      <c r="X12" s="62"/>
      <c r="Y12" s="62">
        <v>297759609</v>
      </c>
      <c r="Z12" s="62"/>
      <c r="AA12" s="49">
        <f>SUM(W12:Y12)</f>
        <v>6008329424</v>
      </c>
    </row>
    <row r="13" spans="1:27" ht="20.25" customHeight="1" x14ac:dyDescent="0.3">
      <c r="A13" s="36"/>
      <c r="B13" s="37"/>
      <c r="C13" s="62"/>
      <c r="D13" s="62"/>
      <c r="E13" s="62"/>
      <c r="F13" s="62"/>
      <c r="G13" s="62"/>
      <c r="H13" s="62"/>
      <c r="I13" s="62"/>
      <c r="J13" s="62"/>
      <c r="K13" s="62"/>
      <c r="L13" s="62"/>
      <c r="M13" s="62"/>
      <c r="N13" s="62"/>
      <c r="O13" s="62"/>
      <c r="P13" s="62"/>
      <c r="Q13" s="62"/>
      <c r="R13" s="62"/>
      <c r="S13" s="62"/>
      <c r="T13" s="62"/>
      <c r="U13" s="62"/>
      <c r="V13" s="62"/>
      <c r="W13" s="62"/>
      <c r="X13" s="62"/>
      <c r="Y13" s="62"/>
      <c r="Z13" s="62"/>
      <c r="AA13" s="62"/>
    </row>
    <row r="14" spans="1:27" ht="20.25" customHeight="1" x14ac:dyDescent="0.25">
      <c r="A14" s="28" t="s">
        <v>189</v>
      </c>
      <c r="B14" s="25"/>
      <c r="C14" s="62"/>
      <c r="D14" s="62"/>
      <c r="E14" s="62"/>
      <c r="F14" s="62"/>
      <c r="G14" s="62"/>
      <c r="H14" s="62"/>
      <c r="I14" s="62"/>
      <c r="J14" s="62"/>
      <c r="K14" s="62"/>
      <c r="L14" s="62"/>
      <c r="M14" s="62"/>
      <c r="N14" s="62"/>
      <c r="O14" s="62"/>
      <c r="P14" s="62"/>
      <c r="Q14" s="62"/>
      <c r="R14" s="62"/>
      <c r="S14" s="62"/>
      <c r="T14" s="62"/>
      <c r="U14" s="62"/>
      <c r="V14" s="62"/>
      <c r="W14" s="62"/>
      <c r="X14" s="62"/>
      <c r="Y14" s="62"/>
      <c r="Z14" s="62"/>
      <c r="AA14" s="62"/>
    </row>
    <row r="15" spans="1:27" ht="20.25" customHeight="1" x14ac:dyDescent="0.3">
      <c r="A15" s="66" t="s">
        <v>164</v>
      </c>
      <c r="B15" s="25"/>
      <c r="C15" s="62"/>
      <c r="D15" s="62"/>
      <c r="E15" s="62"/>
      <c r="F15" s="62"/>
      <c r="G15" s="62"/>
      <c r="H15" s="62"/>
      <c r="I15" s="62"/>
      <c r="J15" s="62"/>
      <c r="K15" s="62"/>
      <c r="L15" s="62"/>
      <c r="M15" s="62"/>
      <c r="N15" s="62"/>
      <c r="O15" s="62"/>
      <c r="P15" s="62"/>
      <c r="Q15" s="62"/>
      <c r="R15" s="62"/>
      <c r="S15" s="62"/>
      <c r="T15" s="62"/>
      <c r="U15" s="62"/>
      <c r="V15" s="62"/>
      <c r="W15" s="62"/>
      <c r="X15" s="62"/>
      <c r="Y15" s="62"/>
      <c r="Z15" s="62"/>
      <c r="AA15" s="62"/>
    </row>
    <row r="16" spans="1:27" ht="20.25" hidden="1" customHeight="1" x14ac:dyDescent="0.25">
      <c r="A16" s="38" t="s">
        <v>165</v>
      </c>
      <c r="B16" s="25"/>
      <c r="C16" s="108" t="s">
        <v>108</v>
      </c>
      <c r="D16" s="107"/>
      <c r="E16" s="108" t="s">
        <v>108</v>
      </c>
      <c r="F16" s="107"/>
      <c r="G16" s="108" t="s">
        <v>108</v>
      </c>
      <c r="H16" s="107"/>
      <c r="I16" s="108" t="s">
        <v>108</v>
      </c>
      <c r="J16" s="62"/>
      <c r="K16" s="108" t="s">
        <v>108</v>
      </c>
      <c r="L16" s="107"/>
      <c r="M16" s="108" t="s">
        <v>108</v>
      </c>
      <c r="N16" s="107"/>
      <c r="O16" s="108" t="s">
        <v>108</v>
      </c>
      <c r="P16" s="107"/>
      <c r="Q16" s="108" t="s">
        <v>108</v>
      </c>
      <c r="R16" s="107"/>
      <c r="S16" s="108" t="s">
        <v>108</v>
      </c>
      <c r="T16" s="107"/>
      <c r="U16" s="108" t="s">
        <v>108</v>
      </c>
      <c r="V16" s="107"/>
      <c r="W16" s="108" t="s">
        <v>108</v>
      </c>
      <c r="X16" s="62"/>
      <c r="Y16" s="108">
        <v>0</v>
      </c>
      <c r="Z16" s="62"/>
      <c r="AA16" s="55">
        <f>SUM(W16:Y16)</f>
        <v>0</v>
      </c>
    </row>
    <row r="17" spans="1:27" ht="20.25" hidden="1" customHeight="1" x14ac:dyDescent="0.25">
      <c r="A17" s="38" t="s">
        <v>166</v>
      </c>
      <c r="B17" s="25"/>
      <c r="C17" s="108" t="s">
        <v>108</v>
      </c>
      <c r="D17" s="107"/>
      <c r="E17" s="108" t="s">
        <v>108</v>
      </c>
      <c r="F17" s="107"/>
      <c r="G17" s="108" t="s">
        <v>108</v>
      </c>
      <c r="H17" s="107"/>
      <c r="I17" s="108" t="s">
        <v>108</v>
      </c>
      <c r="J17" s="62"/>
      <c r="K17" s="106">
        <v>0</v>
      </c>
      <c r="L17" s="107"/>
      <c r="M17" s="108" t="s">
        <v>108</v>
      </c>
      <c r="N17" s="107"/>
      <c r="O17" s="108" t="s">
        <v>108</v>
      </c>
      <c r="P17" s="107"/>
      <c r="Q17" s="108" t="s">
        <v>108</v>
      </c>
      <c r="R17" s="107"/>
      <c r="S17" s="108" t="s">
        <v>108</v>
      </c>
      <c r="T17" s="107"/>
      <c r="U17" s="108" t="s">
        <v>108</v>
      </c>
      <c r="V17" s="107"/>
      <c r="W17" s="106">
        <f>SUM(C17:K17,U17)</f>
        <v>0</v>
      </c>
      <c r="X17" s="62"/>
      <c r="Y17" s="108" t="s">
        <v>108</v>
      </c>
      <c r="Z17" s="62"/>
      <c r="AA17" s="55">
        <f>SUM(W17:Y17)</f>
        <v>0</v>
      </c>
    </row>
    <row r="18" spans="1:27" ht="20.25" customHeight="1" x14ac:dyDescent="0.25">
      <c r="A18" s="38" t="s">
        <v>167</v>
      </c>
      <c r="B18" s="25"/>
      <c r="C18" s="137">
        <v>0</v>
      </c>
      <c r="D18" s="106"/>
      <c r="E18" s="137">
        <v>0</v>
      </c>
      <c r="F18" s="106"/>
      <c r="G18" s="137">
        <v>0</v>
      </c>
      <c r="H18" s="106"/>
      <c r="I18" s="137">
        <v>0</v>
      </c>
      <c r="J18" s="108"/>
      <c r="K18" s="137">
        <v>0</v>
      </c>
      <c r="L18" s="108"/>
      <c r="M18" s="137">
        <v>0</v>
      </c>
      <c r="N18" s="106"/>
      <c r="O18" s="137">
        <v>0</v>
      </c>
      <c r="P18" s="106"/>
      <c r="Q18" s="137">
        <v>0</v>
      </c>
      <c r="R18" s="106"/>
      <c r="S18" s="137">
        <v>0</v>
      </c>
      <c r="T18" s="106"/>
      <c r="U18" s="137">
        <f>SUM(M18:S18)</f>
        <v>0</v>
      </c>
      <c r="V18" s="108"/>
      <c r="W18" s="137">
        <f>SUM(C18:K18,U18)</f>
        <v>0</v>
      </c>
      <c r="X18" s="62"/>
      <c r="Y18" s="109">
        <v>-27519189</v>
      </c>
      <c r="Z18" s="62"/>
      <c r="AA18" s="64">
        <f>SUM(W18:Y18)</f>
        <v>-27519189</v>
      </c>
    </row>
    <row r="19" spans="1:27" ht="20.25" customHeight="1" x14ac:dyDescent="0.3">
      <c r="A19" s="66" t="s">
        <v>168</v>
      </c>
      <c r="B19" s="25"/>
      <c r="C19" s="136">
        <f>SUM(C16:C18)</f>
        <v>0</v>
      </c>
      <c r="D19" s="107"/>
      <c r="E19" s="136">
        <f>SUM(E16:E18)</f>
        <v>0</v>
      </c>
      <c r="F19" s="107"/>
      <c r="G19" s="136">
        <f>SUM(G16:G18)</f>
        <v>0</v>
      </c>
      <c r="H19" s="107"/>
      <c r="I19" s="136">
        <f>SUM(I16:I18)</f>
        <v>0</v>
      </c>
      <c r="J19" s="62"/>
      <c r="K19" s="136">
        <f>SUM(K16:K18)</f>
        <v>0</v>
      </c>
      <c r="L19" s="62"/>
      <c r="M19" s="136">
        <f>SUM(M16:M18)</f>
        <v>0</v>
      </c>
      <c r="N19" s="107"/>
      <c r="O19" s="136">
        <f>SUM(O16:O18)</f>
        <v>0</v>
      </c>
      <c r="P19" s="107"/>
      <c r="Q19" s="136">
        <f>SUM(Q16:Q18)</f>
        <v>0</v>
      </c>
      <c r="R19" s="107"/>
      <c r="S19" s="136">
        <f>SUM(S16:S18)</f>
        <v>0</v>
      </c>
      <c r="T19" s="107"/>
      <c r="U19" s="136">
        <f>SUM(U16:U18)</f>
        <v>0</v>
      </c>
      <c r="V19" s="62"/>
      <c r="W19" s="136">
        <f>SUM(W16:W18)</f>
        <v>0</v>
      </c>
      <c r="X19" s="62"/>
      <c r="Y19" s="110">
        <f>SUM(Y16:Y18)</f>
        <v>-27519189</v>
      </c>
      <c r="Z19" s="62"/>
      <c r="AA19" s="110">
        <f>SUM(AA16:AA18)</f>
        <v>-27519189</v>
      </c>
    </row>
    <row r="20" spans="1:27" ht="20.25" customHeight="1" x14ac:dyDescent="0.25">
      <c r="A20" s="36"/>
      <c r="B20" s="25"/>
      <c r="C20" s="107"/>
      <c r="D20" s="107"/>
      <c r="E20" s="107"/>
      <c r="F20" s="107"/>
      <c r="G20" s="107"/>
      <c r="H20" s="107"/>
      <c r="I20" s="107"/>
      <c r="J20" s="62"/>
      <c r="K20" s="62"/>
      <c r="L20" s="62"/>
      <c r="M20" s="62"/>
      <c r="N20" s="62"/>
      <c r="O20" s="62"/>
      <c r="P20" s="62"/>
      <c r="Q20" s="62"/>
      <c r="R20" s="62"/>
      <c r="S20" s="62"/>
      <c r="T20" s="62"/>
      <c r="U20" s="62"/>
      <c r="V20" s="62"/>
      <c r="W20" s="62"/>
      <c r="X20" s="62"/>
      <c r="Y20" s="62"/>
      <c r="Z20" s="62"/>
      <c r="AA20" s="62"/>
    </row>
    <row r="21" spans="1:27" ht="20.25" customHeight="1" x14ac:dyDescent="0.3">
      <c r="A21" s="68" t="s">
        <v>169</v>
      </c>
      <c r="B21" s="25"/>
      <c r="C21" s="107"/>
      <c r="D21" s="107"/>
      <c r="E21" s="107"/>
      <c r="F21" s="107"/>
      <c r="G21" s="107"/>
      <c r="H21" s="107"/>
      <c r="I21" s="107"/>
      <c r="J21" s="62"/>
      <c r="K21" s="62"/>
      <c r="L21" s="62"/>
      <c r="M21" s="62"/>
      <c r="N21" s="62"/>
      <c r="O21" s="62"/>
      <c r="P21" s="62"/>
      <c r="Q21" s="62"/>
      <c r="R21" s="62"/>
      <c r="S21" s="62"/>
      <c r="T21" s="62"/>
      <c r="U21" s="62"/>
      <c r="V21" s="62"/>
      <c r="W21" s="62"/>
      <c r="X21" s="62"/>
      <c r="Y21" s="62"/>
      <c r="Z21" s="62"/>
      <c r="AA21" s="62"/>
    </row>
    <row r="22" spans="1:27" ht="20.25" customHeight="1" x14ac:dyDescent="0.25">
      <c r="A22" s="38" t="s">
        <v>275</v>
      </c>
      <c r="B22" s="25"/>
      <c r="C22" s="133">
        <v>0</v>
      </c>
      <c r="D22" s="106"/>
      <c r="E22" s="133">
        <v>0</v>
      </c>
      <c r="F22" s="106"/>
      <c r="G22" s="106">
        <v>-211602</v>
      </c>
      <c r="H22" s="106"/>
      <c r="I22" s="133">
        <v>0</v>
      </c>
      <c r="J22" s="108"/>
      <c r="K22" s="133">
        <v>0</v>
      </c>
      <c r="L22" s="106"/>
      <c r="M22" s="133">
        <v>0</v>
      </c>
      <c r="N22" s="106"/>
      <c r="O22" s="133">
        <v>0</v>
      </c>
      <c r="P22" s="106"/>
      <c r="Q22" s="133">
        <v>0</v>
      </c>
      <c r="R22" s="106"/>
      <c r="S22" s="133">
        <v>0</v>
      </c>
      <c r="T22" s="106"/>
      <c r="U22" s="133">
        <f t="shared" ref="U22:U23" si="0">SUM(M22:S22)</f>
        <v>0</v>
      </c>
      <c r="V22" s="106"/>
      <c r="W22" s="133">
        <f>SUM(C22:K22,U22)</f>
        <v>-211602</v>
      </c>
      <c r="X22" s="108"/>
      <c r="Y22" s="108">
        <v>-4688398</v>
      </c>
      <c r="Z22" s="108"/>
      <c r="AA22" s="55">
        <f>SUM(W22:Y22)</f>
        <v>-4900000</v>
      </c>
    </row>
    <row r="23" spans="1:27" ht="20.25" customHeight="1" x14ac:dyDescent="0.25">
      <c r="A23" s="38" t="s">
        <v>170</v>
      </c>
      <c r="B23" s="25"/>
      <c r="C23" s="137">
        <v>0</v>
      </c>
      <c r="D23" s="106"/>
      <c r="E23" s="137">
        <v>0</v>
      </c>
      <c r="F23" s="106"/>
      <c r="G23" s="137">
        <v>0</v>
      </c>
      <c r="H23" s="106"/>
      <c r="I23" s="137">
        <v>0</v>
      </c>
      <c r="J23" s="108"/>
      <c r="K23" s="137">
        <v>0</v>
      </c>
      <c r="L23" s="108"/>
      <c r="M23" s="137">
        <v>0</v>
      </c>
      <c r="N23" s="106"/>
      <c r="O23" s="137">
        <v>0</v>
      </c>
      <c r="P23" s="106"/>
      <c r="Q23" s="137">
        <v>0</v>
      </c>
      <c r="R23" s="106"/>
      <c r="S23" s="137">
        <v>0</v>
      </c>
      <c r="T23" s="106"/>
      <c r="U23" s="137">
        <f t="shared" si="0"/>
        <v>0</v>
      </c>
      <c r="V23" s="108"/>
      <c r="W23" s="137">
        <f>SUM(C23:K23,U23)</f>
        <v>0</v>
      </c>
      <c r="X23" s="108"/>
      <c r="Y23" s="109">
        <v>3760000</v>
      </c>
      <c r="Z23" s="108"/>
      <c r="AA23" s="109">
        <f>SUM(W23:Y23)</f>
        <v>3760000</v>
      </c>
    </row>
    <row r="24" spans="1:27" ht="20.25" customHeight="1" x14ac:dyDescent="0.3">
      <c r="A24" s="66" t="s">
        <v>171</v>
      </c>
      <c r="B24" s="25"/>
      <c r="C24" s="138">
        <f>SUM(C22:C23)</f>
        <v>0</v>
      </c>
      <c r="D24" s="107"/>
      <c r="E24" s="138">
        <f>SUM(E22:E23)</f>
        <v>0</v>
      </c>
      <c r="F24" s="107"/>
      <c r="G24" s="110">
        <f>SUM(G22:G23)</f>
        <v>-211602</v>
      </c>
      <c r="H24" s="107"/>
      <c r="I24" s="138">
        <f>SUM(I22:I23)</f>
        <v>0</v>
      </c>
      <c r="J24" s="62"/>
      <c r="K24" s="138">
        <f>SUM(K22:K23)</f>
        <v>0</v>
      </c>
      <c r="L24" s="62"/>
      <c r="M24" s="138">
        <f>SUM(M22:M23)</f>
        <v>0</v>
      </c>
      <c r="N24" s="107"/>
      <c r="O24" s="138">
        <f>SUM(O22:O23)</f>
        <v>0</v>
      </c>
      <c r="P24" s="107"/>
      <c r="Q24" s="138">
        <f>SUM(Q22:Q23)</f>
        <v>0</v>
      </c>
      <c r="R24" s="107"/>
      <c r="S24" s="138">
        <f>SUM(S22:S23)</f>
        <v>0</v>
      </c>
      <c r="T24" s="107"/>
      <c r="U24" s="138">
        <f>SUM(U22:U23)</f>
        <v>0</v>
      </c>
      <c r="V24" s="62"/>
      <c r="W24" s="138">
        <f>SUM(W22:W23)</f>
        <v>-211602</v>
      </c>
      <c r="X24" s="62"/>
      <c r="Y24" s="110">
        <f>SUM(Y22:Y23)</f>
        <v>-928398</v>
      </c>
      <c r="Z24" s="62"/>
      <c r="AA24" s="111">
        <f>SUM(AA22:AA23)</f>
        <v>-1140000</v>
      </c>
    </row>
    <row r="25" spans="1:27" ht="20.25" customHeight="1" x14ac:dyDescent="0.3">
      <c r="A25" s="38"/>
      <c r="B25" s="37"/>
      <c r="C25" s="107"/>
      <c r="D25" s="107"/>
      <c r="E25" s="107"/>
      <c r="F25" s="107"/>
      <c r="G25" s="107"/>
      <c r="H25" s="107"/>
      <c r="I25" s="107"/>
      <c r="J25" s="62"/>
      <c r="K25" s="62"/>
      <c r="L25" s="62"/>
      <c r="M25" s="62"/>
      <c r="N25" s="62"/>
      <c r="O25" s="62"/>
      <c r="P25" s="62"/>
      <c r="Q25" s="62"/>
      <c r="R25" s="62"/>
      <c r="S25" s="62"/>
      <c r="T25" s="62"/>
      <c r="U25" s="62"/>
      <c r="V25" s="62"/>
      <c r="W25" s="62"/>
      <c r="X25" s="62"/>
      <c r="Y25" s="62"/>
      <c r="Z25" s="62"/>
      <c r="AA25" s="62"/>
    </row>
    <row r="26" spans="1:27" ht="20.25" customHeight="1" x14ac:dyDescent="0.3">
      <c r="A26" s="36" t="s">
        <v>172</v>
      </c>
      <c r="B26" s="37"/>
      <c r="C26" s="136">
        <f>SUM(C19,C24)</f>
        <v>0</v>
      </c>
      <c r="D26" s="107"/>
      <c r="E26" s="136">
        <f>SUM(E19,E24)</f>
        <v>0</v>
      </c>
      <c r="F26" s="107"/>
      <c r="G26" s="110">
        <f>SUM(G19,G24)</f>
        <v>-211602</v>
      </c>
      <c r="H26" s="107"/>
      <c r="I26" s="136">
        <f>SUM(I19,I24)</f>
        <v>0</v>
      </c>
      <c r="J26" s="62"/>
      <c r="K26" s="136">
        <f>SUM(K19,K24)</f>
        <v>0</v>
      </c>
      <c r="L26" s="62"/>
      <c r="M26" s="136">
        <f>SUM(M19,M24)</f>
        <v>0</v>
      </c>
      <c r="N26" s="107"/>
      <c r="O26" s="136">
        <f>SUM(O19,O24)</f>
        <v>0</v>
      </c>
      <c r="P26" s="107"/>
      <c r="Q26" s="136">
        <f>SUM(Q19,Q24)</f>
        <v>0</v>
      </c>
      <c r="R26" s="107"/>
      <c r="S26" s="136">
        <f>SUM(S19,S24)</f>
        <v>0</v>
      </c>
      <c r="T26" s="107"/>
      <c r="U26" s="136">
        <f>SUM(U19,U24)</f>
        <v>0</v>
      </c>
      <c r="V26" s="62"/>
      <c r="W26" s="110">
        <f>SUM(W19,W24)</f>
        <v>-211602</v>
      </c>
      <c r="X26" s="62"/>
      <c r="Y26" s="110">
        <f>SUM(Y19,Y24)</f>
        <v>-28447587</v>
      </c>
      <c r="Z26" s="62"/>
      <c r="AA26" s="110">
        <f>SUM(AA19,AA24)</f>
        <v>-28659189</v>
      </c>
    </row>
    <row r="27" spans="1:27" ht="20.25" customHeight="1" x14ac:dyDescent="0.3">
      <c r="A27" s="28"/>
      <c r="B27" s="37"/>
      <c r="C27" s="107"/>
      <c r="D27" s="107"/>
      <c r="E27" s="107"/>
      <c r="F27" s="107"/>
      <c r="G27" s="107"/>
      <c r="H27" s="107"/>
      <c r="I27" s="107"/>
      <c r="J27" s="62"/>
      <c r="K27" s="62"/>
      <c r="L27" s="62"/>
      <c r="M27" s="107"/>
      <c r="N27" s="107"/>
      <c r="O27" s="107"/>
      <c r="P27" s="107"/>
      <c r="Q27" s="107"/>
      <c r="R27" s="107"/>
      <c r="S27" s="107"/>
      <c r="T27" s="107"/>
      <c r="U27" s="107"/>
      <c r="V27" s="62"/>
      <c r="W27" s="62"/>
      <c r="X27" s="62"/>
      <c r="Y27" s="62"/>
      <c r="Z27" s="62"/>
      <c r="AA27" s="62"/>
    </row>
    <row r="28" spans="1:27" ht="20.25" customHeight="1" x14ac:dyDescent="0.25">
      <c r="A28" s="28" t="s">
        <v>173</v>
      </c>
      <c r="B28" s="27"/>
      <c r="C28" s="112"/>
      <c r="D28" s="106"/>
      <c r="E28" s="112"/>
      <c r="F28" s="106"/>
      <c r="G28" s="112"/>
      <c r="H28" s="106"/>
      <c r="I28" s="112"/>
      <c r="J28" s="108"/>
      <c r="K28" s="112"/>
      <c r="L28" s="108"/>
      <c r="M28" s="112"/>
      <c r="N28" s="106"/>
      <c r="O28" s="112"/>
      <c r="P28" s="106"/>
      <c r="Q28" s="112"/>
      <c r="R28" s="106"/>
      <c r="S28" s="112"/>
      <c r="T28" s="106"/>
      <c r="U28" s="112"/>
      <c r="V28" s="108"/>
      <c r="W28" s="112"/>
      <c r="X28" s="108"/>
      <c r="Y28" s="55"/>
      <c r="Z28" s="108"/>
      <c r="AA28" s="108"/>
    </row>
    <row r="29" spans="1:27" ht="20.25" customHeight="1" x14ac:dyDescent="0.25">
      <c r="A29" s="27" t="s">
        <v>174</v>
      </c>
      <c r="B29" s="27"/>
      <c r="C29" s="133">
        <v>0</v>
      </c>
      <c r="D29" s="106"/>
      <c r="E29" s="133">
        <v>0</v>
      </c>
      <c r="F29" s="106"/>
      <c r="G29" s="133">
        <v>0</v>
      </c>
      <c r="H29" s="106"/>
      <c r="I29" s="133">
        <v>0</v>
      </c>
      <c r="J29" s="108"/>
      <c r="K29" s="106">
        <f>'BSPL (7-10)'!F141</f>
        <v>359112279</v>
      </c>
      <c r="L29" s="108"/>
      <c r="M29" s="133">
        <v>0</v>
      </c>
      <c r="N29" s="106"/>
      <c r="O29" s="133">
        <v>0</v>
      </c>
      <c r="P29" s="106"/>
      <c r="Q29" s="133">
        <v>0</v>
      </c>
      <c r="R29" s="106"/>
      <c r="S29" s="133">
        <v>0</v>
      </c>
      <c r="T29" s="106"/>
      <c r="U29" s="133">
        <f>SUM(M29:S29)</f>
        <v>0</v>
      </c>
      <c r="V29" s="108"/>
      <c r="W29" s="108">
        <f>SUM(C29:K29,U29)</f>
        <v>359112279</v>
      </c>
      <c r="X29" s="108"/>
      <c r="Y29" s="55">
        <f>'BSPL (7-10)'!F142</f>
        <v>570665</v>
      </c>
      <c r="Z29" s="108"/>
      <c r="AA29" s="108">
        <f>SUM(W29:Y29)</f>
        <v>359682944</v>
      </c>
    </row>
    <row r="30" spans="1:27" ht="20.25" customHeight="1" x14ac:dyDescent="0.25">
      <c r="A30" s="27" t="s">
        <v>175</v>
      </c>
      <c r="B30" s="25"/>
      <c r="C30" s="137">
        <v>0</v>
      </c>
      <c r="D30" s="106"/>
      <c r="E30" s="137">
        <v>0</v>
      </c>
      <c r="F30" s="106"/>
      <c r="G30" s="137">
        <v>0</v>
      </c>
      <c r="H30" s="106"/>
      <c r="I30" s="137">
        <v>0</v>
      </c>
      <c r="J30" s="108"/>
      <c r="K30" s="106">
        <v>21078819</v>
      </c>
      <c r="L30" s="108"/>
      <c r="M30" s="106">
        <v>5350195</v>
      </c>
      <c r="N30" s="108"/>
      <c r="O30" s="106">
        <v>-11706528</v>
      </c>
      <c r="P30" s="106"/>
      <c r="Q30" s="137">
        <v>0</v>
      </c>
      <c r="R30" s="106"/>
      <c r="S30" s="106">
        <v>-5585468</v>
      </c>
      <c r="T30" s="108"/>
      <c r="U30" s="106">
        <f>SUM(M30:S30)</f>
        <v>-11941801</v>
      </c>
      <c r="V30" s="108"/>
      <c r="W30" s="109">
        <f>SUM(C30:K30,U30)</f>
        <v>9137018</v>
      </c>
      <c r="X30" s="108"/>
      <c r="Y30" s="108">
        <v>-471232</v>
      </c>
      <c r="Z30" s="108"/>
      <c r="AA30" s="108">
        <f>SUM(W30:Y30)</f>
        <v>8665786</v>
      </c>
    </row>
    <row r="31" spans="1:27" ht="20.25" customHeight="1" x14ac:dyDescent="0.25">
      <c r="A31" s="28" t="s">
        <v>128</v>
      </c>
      <c r="B31" s="28"/>
      <c r="C31" s="138">
        <f>SUM(C29:C30)</f>
        <v>0</v>
      </c>
      <c r="D31" s="107"/>
      <c r="E31" s="138">
        <f>SUM(E29:E30)</f>
        <v>0</v>
      </c>
      <c r="F31" s="107"/>
      <c r="G31" s="138">
        <f>SUM(G29:G30)</f>
        <v>0</v>
      </c>
      <c r="H31" s="107"/>
      <c r="I31" s="138">
        <f>SUM(I29:I30)</f>
        <v>0</v>
      </c>
      <c r="J31" s="62"/>
      <c r="K31" s="114">
        <f>SUM(K29:K30)</f>
        <v>380191098</v>
      </c>
      <c r="L31" s="62"/>
      <c r="M31" s="113">
        <f>SUM(M29:M30)</f>
        <v>5350195</v>
      </c>
      <c r="N31" s="62"/>
      <c r="O31" s="115">
        <f>SUM(O29:O30)</f>
        <v>-11706528</v>
      </c>
      <c r="P31" s="107"/>
      <c r="Q31" s="138">
        <f>SUM(Q29:Q30)</f>
        <v>0</v>
      </c>
      <c r="R31" s="116"/>
      <c r="S31" s="115">
        <f>SUM(S29:S30)</f>
        <v>-5585468</v>
      </c>
      <c r="T31" s="62"/>
      <c r="U31" s="114">
        <f>SUM(U29:U30)</f>
        <v>-11941801</v>
      </c>
      <c r="V31" s="62"/>
      <c r="W31" s="114">
        <f>SUM(W29:W30)</f>
        <v>368249297</v>
      </c>
      <c r="X31" s="62"/>
      <c r="Y31" s="114">
        <f>SUM(Y29:Y30)</f>
        <v>99433</v>
      </c>
      <c r="Z31" s="62"/>
      <c r="AA31" s="114">
        <f>SUM(AA29:AA30)</f>
        <v>368348730</v>
      </c>
    </row>
    <row r="32" spans="1:27" ht="20.25" customHeight="1" x14ac:dyDescent="0.25">
      <c r="A32" s="28"/>
      <c r="B32" s="28"/>
      <c r="C32" s="107"/>
      <c r="D32" s="107"/>
      <c r="E32" s="107"/>
      <c r="F32" s="107"/>
      <c r="G32" s="107"/>
      <c r="H32" s="107"/>
      <c r="I32" s="107"/>
      <c r="J32" s="62"/>
      <c r="K32" s="49"/>
      <c r="L32" s="62"/>
      <c r="M32" s="107"/>
      <c r="N32" s="62"/>
      <c r="O32" s="49"/>
      <c r="P32" s="62"/>
      <c r="Q32" s="49"/>
      <c r="R32" s="62"/>
      <c r="S32" s="49"/>
      <c r="T32" s="62"/>
      <c r="U32" s="49"/>
      <c r="V32" s="62"/>
      <c r="W32" s="49"/>
      <c r="X32" s="62"/>
      <c r="Y32" s="49"/>
      <c r="Z32" s="62"/>
      <c r="AA32" s="49"/>
    </row>
    <row r="33" spans="1:27" ht="20.25" customHeight="1" x14ac:dyDescent="0.25">
      <c r="A33" s="27" t="s">
        <v>176</v>
      </c>
      <c r="B33" s="25">
        <v>24</v>
      </c>
      <c r="C33" s="137">
        <v>0</v>
      </c>
      <c r="D33" s="108"/>
      <c r="E33" s="137">
        <v>0</v>
      </c>
      <c r="F33" s="108"/>
      <c r="G33" s="137">
        <v>0</v>
      </c>
      <c r="H33" s="108"/>
      <c r="I33" s="106">
        <v>9084000</v>
      </c>
      <c r="J33" s="62"/>
      <c r="K33" s="55">
        <f>-I33</f>
        <v>-9084000</v>
      </c>
      <c r="L33" s="62"/>
      <c r="M33" s="137">
        <v>0</v>
      </c>
      <c r="N33" s="108"/>
      <c r="O33" s="137">
        <v>0</v>
      </c>
      <c r="P33" s="108"/>
      <c r="Q33" s="137">
        <v>0</v>
      </c>
      <c r="R33" s="108"/>
      <c r="S33" s="137">
        <v>0</v>
      </c>
      <c r="T33" s="108"/>
      <c r="U33" s="137">
        <f>SUM(M33:S33)</f>
        <v>0</v>
      </c>
      <c r="V33" s="108"/>
      <c r="W33" s="137">
        <f>SUM(C33:K33,U33)</f>
        <v>0</v>
      </c>
      <c r="X33" s="108"/>
      <c r="Y33" s="137">
        <v>0</v>
      </c>
      <c r="Z33" s="108"/>
      <c r="AA33" s="137">
        <f>SUM(W33:Y33)</f>
        <v>0</v>
      </c>
    </row>
    <row r="34" spans="1:27" ht="20.25" customHeight="1" x14ac:dyDescent="0.25">
      <c r="A34" s="27"/>
      <c r="B34" s="27"/>
      <c r="C34" s="117"/>
      <c r="D34" s="108"/>
      <c r="E34" s="117"/>
      <c r="F34" s="108"/>
      <c r="G34" s="117"/>
      <c r="H34" s="108"/>
      <c r="I34" s="117"/>
      <c r="J34" s="108"/>
      <c r="K34" s="117"/>
      <c r="L34" s="108"/>
      <c r="M34" s="117"/>
      <c r="N34" s="108"/>
      <c r="O34" s="117"/>
      <c r="P34" s="108"/>
      <c r="Q34" s="117"/>
      <c r="R34" s="108"/>
      <c r="S34" s="117"/>
      <c r="T34" s="108"/>
      <c r="U34" s="117"/>
      <c r="V34" s="108"/>
      <c r="W34" s="117"/>
      <c r="X34" s="108"/>
      <c r="Y34" s="118"/>
      <c r="Z34" s="108"/>
      <c r="AA34" s="119"/>
    </row>
    <row r="35" spans="1:27" ht="20.25" customHeight="1" thickBot="1" x14ac:dyDescent="0.3">
      <c r="A35" s="28" t="s">
        <v>179</v>
      </c>
      <c r="B35" s="27"/>
      <c r="C35" s="52">
        <f>SUM(C12,C26,C31,C33)</f>
        <v>2264954920</v>
      </c>
      <c r="D35" s="39"/>
      <c r="E35" s="52">
        <f>SUM(E12,E26,E31,E33)</f>
        <v>503250900</v>
      </c>
      <c r="F35" s="39"/>
      <c r="G35" s="52">
        <f>SUM(G12,G26,G31,G33)</f>
        <v>1301241981</v>
      </c>
      <c r="H35" s="39"/>
      <c r="I35" s="52">
        <f>SUM(I12,I26,I31,I33)</f>
        <v>166574500</v>
      </c>
      <c r="J35" s="39"/>
      <c r="K35" s="52">
        <f>SUM(K12,K26,K31,K33)</f>
        <v>1403132993</v>
      </c>
      <c r="L35" s="39"/>
      <c r="M35" s="52">
        <f>SUM(M12,M26,M31,M33)</f>
        <v>-2339538</v>
      </c>
      <c r="N35" s="39"/>
      <c r="O35" s="52">
        <f>SUM(O12,O26,O31,O33)</f>
        <v>-84889394</v>
      </c>
      <c r="P35" s="39"/>
      <c r="Q35" s="52">
        <f>SUM(Q12,Q26,Q31,Q33)</f>
        <v>353677506</v>
      </c>
      <c r="R35" s="62"/>
      <c r="S35" s="52">
        <f>SUM(S12,S26,S31,S33)</f>
        <v>173003642</v>
      </c>
      <c r="T35" s="39"/>
      <c r="U35" s="52">
        <f>SUM(U12,U26,U31,U33)</f>
        <v>439452216</v>
      </c>
      <c r="V35" s="39"/>
      <c r="W35" s="52">
        <f>SUM(W12,W26,W31,W33)</f>
        <v>6078607510</v>
      </c>
      <c r="X35" s="39"/>
      <c r="Y35" s="52">
        <f>SUM(Y12,Y26,Y31,Y33)</f>
        <v>269411455</v>
      </c>
      <c r="Z35" s="39"/>
      <c r="AA35" s="52">
        <f>SUM(AA12,AA26,AA31,AA33)</f>
        <v>6348018965</v>
      </c>
    </row>
    <row r="36" spans="1:27" ht="20.25" customHeight="1" thickTop="1" x14ac:dyDescent="0.25"/>
    <row r="37" spans="1:27" ht="20.25" customHeight="1" x14ac:dyDescent="0.3">
      <c r="A37" s="7" t="s">
        <v>130</v>
      </c>
    </row>
    <row r="38" spans="1:27" ht="20.25" customHeight="1" x14ac:dyDescent="0.3">
      <c r="A38" s="8" t="s">
        <v>131</v>
      </c>
    </row>
    <row r="39" spans="1:27" ht="20.25" customHeight="1" x14ac:dyDescent="0.3">
      <c r="A39" s="8"/>
      <c r="B39" s="10"/>
    </row>
    <row r="40" spans="1:27" ht="20.25" customHeight="1" x14ac:dyDescent="0.25">
      <c r="A40" s="28"/>
      <c r="B40" s="25"/>
      <c r="C40" s="149" t="s">
        <v>132</v>
      </c>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row>
    <row r="41" spans="1:27" ht="20.25" customHeight="1" x14ac:dyDescent="0.25">
      <c r="A41" s="26"/>
      <c r="B41" s="25"/>
      <c r="C41" s="33"/>
      <c r="D41" s="33"/>
      <c r="E41" s="33"/>
      <c r="F41" s="33"/>
      <c r="G41" s="120" t="s">
        <v>77</v>
      </c>
      <c r="H41" s="33"/>
      <c r="I41" s="150" t="s">
        <v>133</v>
      </c>
      <c r="J41" s="150"/>
      <c r="K41" s="150"/>
      <c r="L41" s="33"/>
      <c r="M41" s="150" t="s">
        <v>83</v>
      </c>
      <c r="N41" s="150"/>
      <c r="O41" s="150"/>
      <c r="P41" s="150"/>
      <c r="Q41" s="150"/>
      <c r="R41" s="150"/>
      <c r="S41" s="150"/>
      <c r="T41" s="150"/>
      <c r="U41" s="150"/>
      <c r="V41" s="33"/>
      <c r="W41" s="33"/>
      <c r="X41" s="33"/>
      <c r="Y41" s="33"/>
      <c r="Z41" s="33"/>
      <c r="AA41" s="33"/>
    </row>
    <row r="42" spans="1:27" ht="20.25" customHeight="1" x14ac:dyDescent="0.25">
      <c r="A42" s="26"/>
      <c r="B42" s="25"/>
      <c r="C42" s="26"/>
      <c r="D42" s="26"/>
      <c r="E42" s="26"/>
      <c r="F42" s="26"/>
      <c r="G42" s="26" t="s">
        <v>134</v>
      </c>
      <c r="H42" s="26"/>
      <c r="I42" s="26"/>
      <c r="J42" s="26"/>
      <c r="K42" s="26"/>
      <c r="L42" s="26"/>
      <c r="M42" s="26"/>
      <c r="N42" s="26"/>
      <c r="O42" s="26"/>
      <c r="P42" s="27"/>
      <c r="Q42" s="151"/>
      <c r="R42" s="151"/>
      <c r="S42" s="151"/>
      <c r="T42" s="34"/>
      <c r="U42" s="26" t="s">
        <v>135</v>
      </c>
      <c r="V42" s="34"/>
      <c r="W42" s="26" t="s">
        <v>136</v>
      </c>
      <c r="X42" s="34"/>
      <c r="Y42" s="26"/>
      <c r="Z42" s="26"/>
      <c r="AA42" s="26"/>
    </row>
    <row r="43" spans="1:27" ht="20.25" customHeight="1" x14ac:dyDescent="0.25">
      <c r="A43" s="26"/>
      <c r="B43" s="25"/>
      <c r="C43" s="26" t="s">
        <v>137</v>
      </c>
      <c r="D43" s="26"/>
      <c r="E43" s="26"/>
      <c r="F43" s="26"/>
      <c r="G43" s="26" t="s">
        <v>138</v>
      </c>
      <c r="H43" s="26"/>
      <c r="I43" s="26"/>
      <c r="J43" s="26"/>
      <c r="K43" s="26"/>
      <c r="L43" s="26"/>
      <c r="M43" s="26"/>
      <c r="N43" s="26"/>
      <c r="O43" s="26"/>
      <c r="P43" s="35"/>
      <c r="Q43" s="150" t="s">
        <v>139</v>
      </c>
      <c r="R43" s="150"/>
      <c r="S43" s="150"/>
      <c r="T43" s="26"/>
      <c r="U43" s="26" t="s">
        <v>140</v>
      </c>
      <c r="V43" s="26"/>
      <c r="W43" s="26" t="s">
        <v>141</v>
      </c>
      <c r="X43" s="26"/>
      <c r="Y43" s="26"/>
      <c r="Z43" s="26"/>
      <c r="AA43" s="26"/>
    </row>
    <row r="44" spans="1:27" ht="20.25" customHeight="1" x14ac:dyDescent="0.25">
      <c r="A44" s="26"/>
      <c r="B44" s="25"/>
      <c r="C44" s="26" t="s">
        <v>142</v>
      </c>
      <c r="D44" s="26"/>
      <c r="E44" s="26" t="s">
        <v>143</v>
      </c>
      <c r="F44" s="26"/>
      <c r="G44" s="26" t="s">
        <v>144</v>
      </c>
      <c r="H44" s="26"/>
      <c r="I44" s="26" t="s">
        <v>145</v>
      </c>
      <c r="J44" s="26"/>
      <c r="K44" s="26"/>
      <c r="L44" s="26"/>
      <c r="M44" s="26" t="s">
        <v>146</v>
      </c>
      <c r="N44" s="26"/>
      <c r="O44" s="26" t="s">
        <v>147</v>
      </c>
      <c r="P44" s="26"/>
      <c r="Q44" s="26" t="s">
        <v>148</v>
      </c>
      <c r="R44" s="26"/>
      <c r="S44" s="26" t="s">
        <v>148</v>
      </c>
      <c r="T44" s="26"/>
      <c r="U44" s="26" t="s">
        <v>149</v>
      </c>
      <c r="V44" s="26"/>
      <c r="W44" s="26" t="s">
        <v>150</v>
      </c>
      <c r="X44" s="26"/>
      <c r="Y44" s="26" t="s">
        <v>151</v>
      </c>
      <c r="Z44" s="26"/>
      <c r="AA44" s="26" t="s">
        <v>152</v>
      </c>
    </row>
    <row r="45" spans="1:27" ht="20.25" customHeight="1" x14ac:dyDescent="0.25">
      <c r="A45" s="26"/>
      <c r="B45" s="25" t="s">
        <v>7</v>
      </c>
      <c r="C45" s="26" t="s">
        <v>153</v>
      </c>
      <c r="D45" s="26"/>
      <c r="E45" s="26" t="s">
        <v>154</v>
      </c>
      <c r="F45" s="26"/>
      <c r="G45" s="26" t="s">
        <v>155</v>
      </c>
      <c r="H45" s="26"/>
      <c r="I45" s="26" t="s">
        <v>156</v>
      </c>
      <c r="J45" s="26"/>
      <c r="K45" s="26" t="s">
        <v>157</v>
      </c>
      <c r="L45" s="26"/>
      <c r="M45" s="26" t="s">
        <v>156</v>
      </c>
      <c r="N45" s="26"/>
      <c r="O45" s="26" t="s">
        <v>156</v>
      </c>
      <c r="P45" s="26"/>
      <c r="Q45" s="26" t="s">
        <v>158</v>
      </c>
      <c r="R45" s="26"/>
      <c r="S45" s="26" t="s">
        <v>159</v>
      </c>
      <c r="T45" s="26"/>
      <c r="U45" s="26" t="s">
        <v>160</v>
      </c>
      <c r="V45" s="26"/>
      <c r="W45" s="26" t="s">
        <v>161</v>
      </c>
      <c r="X45" s="26"/>
      <c r="Y45" s="26" t="s">
        <v>162</v>
      </c>
      <c r="Z45" s="26"/>
      <c r="AA45" s="26" t="s">
        <v>163</v>
      </c>
    </row>
    <row r="46" spans="1:27" ht="20.25" customHeight="1" x14ac:dyDescent="0.25">
      <c r="A46" s="27"/>
      <c r="B46" s="25"/>
      <c r="C46" s="148" t="s">
        <v>8</v>
      </c>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row>
    <row r="47" spans="1:27" ht="20.25" customHeight="1" x14ac:dyDescent="0.25">
      <c r="A47" s="36" t="s">
        <v>292</v>
      </c>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row>
    <row r="48" spans="1:27" ht="20.25" customHeight="1" x14ac:dyDescent="0.3">
      <c r="A48" s="36" t="s">
        <v>293</v>
      </c>
      <c r="B48" s="37"/>
      <c r="C48" s="62">
        <v>2264954920</v>
      </c>
      <c r="D48" s="62"/>
      <c r="E48" s="62">
        <v>503250900</v>
      </c>
      <c r="F48" s="62"/>
      <c r="G48" s="62">
        <v>1301241981</v>
      </c>
      <c r="H48" s="62"/>
      <c r="I48" s="62">
        <v>166574500</v>
      </c>
      <c r="J48" s="62"/>
      <c r="K48" s="62">
        <v>1403132993</v>
      </c>
      <c r="L48" s="62"/>
      <c r="M48" s="62">
        <v>-2339538</v>
      </c>
      <c r="N48" s="62"/>
      <c r="O48" s="62">
        <v>-84889394</v>
      </c>
      <c r="P48" s="62"/>
      <c r="Q48" s="62">
        <v>353677506</v>
      </c>
      <c r="R48" s="62"/>
      <c r="S48" s="62">
        <v>173003642</v>
      </c>
      <c r="T48" s="62"/>
      <c r="U48" s="62">
        <f>SUM(M48:S48)</f>
        <v>439452216</v>
      </c>
      <c r="V48" s="62"/>
      <c r="W48" s="62">
        <f>SUM(C48:K48,U48)</f>
        <v>6078607510</v>
      </c>
      <c r="X48" s="62"/>
      <c r="Y48" s="62">
        <v>269411455</v>
      </c>
      <c r="Z48" s="62"/>
      <c r="AA48" s="49">
        <f>SUM(W48:Y48)</f>
        <v>6348018965</v>
      </c>
    </row>
    <row r="49" spans="1:27" ht="20.25" customHeight="1" x14ac:dyDescent="0.3">
      <c r="A49" s="36"/>
      <c r="B49" s="37"/>
      <c r="C49" s="62"/>
      <c r="D49" s="62"/>
      <c r="E49" s="62"/>
      <c r="F49" s="62"/>
      <c r="G49" s="62"/>
      <c r="H49" s="62"/>
      <c r="I49" s="62"/>
      <c r="J49" s="62"/>
      <c r="K49" s="62"/>
      <c r="L49" s="62"/>
      <c r="M49" s="62"/>
      <c r="N49" s="62"/>
      <c r="O49" s="62"/>
      <c r="P49" s="62"/>
      <c r="Q49" s="62"/>
      <c r="R49" s="62"/>
      <c r="S49" s="62"/>
      <c r="T49" s="62"/>
      <c r="U49" s="62"/>
      <c r="V49" s="62"/>
      <c r="W49" s="62"/>
      <c r="X49" s="62"/>
      <c r="Y49" s="62"/>
      <c r="Z49" s="62"/>
      <c r="AA49" s="62"/>
    </row>
    <row r="50" spans="1:27" ht="20.25" customHeight="1" x14ac:dyDescent="0.25">
      <c r="A50" s="28" t="s">
        <v>189</v>
      </c>
      <c r="B50" s="25"/>
      <c r="C50" s="62"/>
      <c r="D50" s="62"/>
      <c r="E50" s="62"/>
      <c r="F50" s="62"/>
      <c r="G50" s="62"/>
      <c r="H50" s="62"/>
      <c r="I50" s="62"/>
      <c r="J50" s="62"/>
      <c r="K50" s="62"/>
      <c r="L50" s="62"/>
      <c r="M50" s="62"/>
      <c r="N50" s="62"/>
      <c r="O50" s="62"/>
      <c r="P50" s="62"/>
      <c r="Q50" s="62"/>
      <c r="R50" s="62"/>
      <c r="S50" s="62"/>
      <c r="T50" s="62"/>
      <c r="U50" s="62"/>
      <c r="V50" s="62"/>
      <c r="W50" s="62"/>
      <c r="X50" s="62"/>
      <c r="Y50" s="62"/>
      <c r="Z50" s="62"/>
      <c r="AA50" s="62"/>
    </row>
    <row r="51" spans="1:27" ht="20.25" customHeight="1" x14ac:dyDescent="0.3">
      <c r="A51" s="66" t="s">
        <v>164</v>
      </c>
      <c r="B51" s="25"/>
      <c r="C51" s="62"/>
      <c r="D51" s="62"/>
      <c r="E51" s="62"/>
      <c r="F51" s="62"/>
      <c r="G51" s="62"/>
      <c r="H51" s="62"/>
      <c r="I51" s="62"/>
      <c r="J51" s="62"/>
      <c r="K51" s="62"/>
      <c r="L51" s="62"/>
      <c r="M51" s="62"/>
      <c r="N51" s="62"/>
      <c r="O51" s="62"/>
      <c r="P51" s="62"/>
      <c r="Q51" s="62"/>
      <c r="R51" s="62"/>
      <c r="S51" s="62"/>
      <c r="T51" s="62"/>
      <c r="U51" s="62"/>
      <c r="V51" s="62"/>
      <c r="W51" s="62"/>
      <c r="X51" s="62"/>
      <c r="Y51" s="62"/>
      <c r="Z51" s="62"/>
      <c r="AA51" s="62"/>
    </row>
    <row r="52" spans="1:27" ht="20.25" hidden="1" customHeight="1" x14ac:dyDescent="0.25">
      <c r="A52" s="38" t="s">
        <v>165</v>
      </c>
      <c r="B52" s="25"/>
      <c r="C52" s="106"/>
      <c r="D52" s="107"/>
      <c r="E52" s="106"/>
      <c r="F52" s="107"/>
      <c r="G52" s="106"/>
      <c r="H52" s="107"/>
      <c r="I52" s="106"/>
      <c r="J52" s="62"/>
      <c r="K52" s="106"/>
      <c r="L52" s="107"/>
      <c r="M52" s="106"/>
      <c r="N52" s="107"/>
      <c r="O52" s="106"/>
      <c r="P52" s="107"/>
      <c r="Q52" s="106"/>
      <c r="R52" s="107"/>
      <c r="S52" s="106"/>
      <c r="T52" s="107"/>
      <c r="U52" s="106">
        <f>SUM(M52:S52)</f>
        <v>0</v>
      </c>
      <c r="V52" s="107"/>
      <c r="W52" s="106">
        <f>SUM(C52:K52,U52)</f>
        <v>0</v>
      </c>
      <c r="X52" s="62"/>
      <c r="Y52" s="108"/>
      <c r="Z52" s="62"/>
      <c r="AA52" s="55">
        <f>SUM(W52:Y52)</f>
        <v>0</v>
      </c>
    </row>
    <row r="53" spans="1:27" ht="20.25" customHeight="1" x14ac:dyDescent="0.25">
      <c r="A53" s="38" t="s">
        <v>166</v>
      </c>
      <c r="B53" s="25">
        <v>30</v>
      </c>
      <c r="C53" s="133">
        <v>0</v>
      </c>
      <c r="D53" s="107"/>
      <c r="E53" s="133">
        <v>0</v>
      </c>
      <c r="F53" s="107"/>
      <c r="G53" s="133">
        <v>0</v>
      </c>
      <c r="H53" s="107"/>
      <c r="I53" s="133">
        <v>0</v>
      </c>
      <c r="J53" s="62"/>
      <c r="K53" s="106">
        <v>-158546844</v>
      </c>
      <c r="L53" s="107"/>
      <c r="M53" s="133">
        <v>0</v>
      </c>
      <c r="N53" s="107"/>
      <c r="O53" s="133">
        <v>0</v>
      </c>
      <c r="P53" s="107"/>
      <c r="Q53" s="133">
        <v>0</v>
      </c>
      <c r="R53" s="107"/>
      <c r="S53" s="133">
        <v>0</v>
      </c>
      <c r="T53" s="107"/>
      <c r="U53" s="133">
        <f>SUM(M53:S53)</f>
        <v>0</v>
      </c>
      <c r="V53" s="107"/>
      <c r="W53" s="106">
        <f>SUM(C53:K53,U53)</f>
        <v>-158546844</v>
      </c>
      <c r="X53" s="62"/>
      <c r="Y53" s="133">
        <v>0</v>
      </c>
      <c r="Z53" s="62"/>
      <c r="AA53" s="55">
        <f>SUM(W53:Y53)</f>
        <v>-158546844</v>
      </c>
    </row>
    <row r="54" spans="1:27" ht="20.25" customHeight="1" x14ac:dyDescent="0.25">
      <c r="A54" s="38" t="s">
        <v>167</v>
      </c>
      <c r="B54" s="25"/>
      <c r="C54" s="137">
        <v>0</v>
      </c>
      <c r="D54" s="106"/>
      <c r="E54" s="137">
        <v>0</v>
      </c>
      <c r="F54" s="106"/>
      <c r="G54" s="137">
        <v>0</v>
      </c>
      <c r="H54" s="106"/>
      <c r="I54" s="137">
        <v>0</v>
      </c>
      <c r="J54" s="108"/>
      <c r="K54" s="109">
        <v>0</v>
      </c>
      <c r="L54" s="108"/>
      <c r="M54" s="137">
        <v>0</v>
      </c>
      <c r="N54" s="106"/>
      <c r="O54" s="137">
        <v>0</v>
      </c>
      <c r="P54" s="106"/>
      <c r="Q54" s="137">
        <v>0</v>
      </c>
      <c r="R54" s="106"/>
      <c r="S54" s="137">
        <v>0</v>
      </c>
      <c r="T54" s="106"/>
      <c r="U54" s="137">
        <f>SUM(M54:S54)</f>
        <v>0</v>
      </c>
      <c r="V54" s="108"/>
      <c r="W54" s="109" t="s">
        <v>108</v>
      </c>
      <c r="X54" s="62"/>
      <c r="Y54" s="109">
        <v>-28296389</v>
      </c>
      <c r="Z54" s="62"/>
      <c r="AA54" s="64">
        <f>SUM(W54:Y54)</f>
        <v>-28296389</v>
      </c>
    </row>
    <row r="55" spans="1:27" ht="20.25" customHeight="1" x14ac:dyDescent="0.3">
      <c r="A55" s="66" t="s">
        <v>168</v>
      </c>
      <c r="B55" s="25"/>
      <c r="C55" s="136">
        <f>SUM(C52:C54)</f>
        <v>0</v>
      </c>
      <c r="D55" s="107"/>
      <c r="E55" s="136">
        <f>SUM(E52:E54)</f>
        <v>0</v>
      </c>
      <c r="F55" s="107"/>
      <c r="G55" s="136">
        <f>SUM(G52:G54)</f>
        <v>0</v>
      </c>
      <c r="H55" s="107"/>
      <c r="I55" s="136">
        <f>SUM(I52:I54)</f>
        <v>0</v>
      </c>
      <c r="J55" s="62"/>
      <c r="K55" s="111">
        <f>SUM(K52:K54)</f>
        <v>-158546844</v>
      </c>
      <c r="L55" s="62"/>
      <c r="M55" s="136">
        <f>SUM(M52:M54)</f>
        <v>0</v>
      </c>
      <c r="N55" s="107"/>
      <c r="O55" s="136">
        <f>SUM(O52:O54)</f>
        <v>0</v>
      </c>
      <c r="P55" s="107"/>
      <c r="Q55" s="136">
        <f>SUM(Q52:Q54)</f>
        <v>0</v>
      </c>
      <c r="R55" s="107"/>
      <c r="S55" s="136">
        <f>SUM(S52:S54)</f>
        <v>0</v>
      </c>
      <c r="T55" s="107"/>
      <c r="U55" s="136">
        <f>SUM(U52:U54)</f>
        <v>0</v>
      </c>
      <c r="V55" s="62"/>
      <c r="W55" s="111">
        <f>SUM(W52:W54)</f>
        <v>-158546844</v>
      </c>
      <c r="X55" s="62"/>
      <c r="Y55" s="110">
        <f>SUM(Y52:Y54)</f>
        <v>-28296389</v>
      </c>
      <c r="Z55" s="62"/>
      <c r="AA55" s="110">
        <f>SUM(AA52:AA54)</f>
        <v>-186843233</v>
      </c>
    </row>
    <row r="56" spans="1:27" ht="20.25" customHeight="1" x14ac:dyDescent="0.25">
      <c r="A56" s="36"/>
      <c r="B56" s="25"/>
      <c r="C56" s="107"/>
      <c r="D56" s="107"/>
      <c r="E56" s="107"/>
      <c r="F56" s="107"/>
      <c r="G56" s="107"/>
      <c r="H56" s="107"/>
      <c r="I56" s="107"/>
      <c r="J56" s="62"/>
      <c r="K56" s="62"/>
      <c r="L56" s="62"/>
      <c r="M56" s="62"/>
      <c r="N56" s="62"/>
      <c r="O56" s="62"/>
      <c r="P56" s="62"/>
      <c r="Q56" s="62"/>
      <c r="R56" s="62"/>
      <c r="S56" s="62"/>
      <c r="T56" s="62"/>
      <c r="U56" s="62"/>
      <c r="V56" s="62"/>
      <c r="W56" s="62"/>
      <c r="X56" s="62"/>
      <c r="Y56" s="62"/>
      <c r="Z56" s="62"/>
      <c r="AA56" s="62"/>
    </row>
    <row r="57" spans="1:27" ht="20.25" customHeight="1" x14ac:dyDescent="0.3">
      <c r="A57" s="68" t="s">
        <v>169</v>
      </c>
      <c r="B57" s="25">
        <v>4</v>
      </c>
      <c r="C57" s="107"/>
      <c r="D57" s="107"/>
      <c r="E57" s="107"/>
      <c r="F57" s="107"/>
      <c r="G57" s="107"/>
      <c r="H57" s="107"/>
      <c r="I57" s="107"/>
      <c r="J57" s="62"/>
      <c r="K57" s="62"/>
      <c r="L57" s="62"/>
      <c r="M57" s="62"/>
      <c r="N57" s="62"/>
      <c r="O57" s="62"/>
      <c r="P57" s="62"/>
      <c r="Q57" s="62"/>
      <c r="R57" s="62"/>
      <c r="S57" s="62"/>
      <c r="T57" s="62"/>
      <c r="U57" s="62"/>
      <c r="V57" s="62"/>
      <c r="W57" s="62"/>
      <c r="X57" s="62"/>
      <c r="Y57" s="62"/>
      <c r="Z57" s="62"/>
      <c r="AA57" s="62"/>
    </row>
    <row r="58" spans="1:27" ht="20.25" customHeight="1" x14ac:dyDescent="0.25">
      <c r="A58" s="38" t="s">
        <v>312</v>
      </c>
      <c r="B58" s="25"/>
      <c r="C58" s="133">
        <v>0</v>
      </c>
      <c r="D58" s="106"/>
      <c r="E58" s="133">
        <v>0</v>
      </c>
      <c r="F58" s="106"/>
      <c r="G58" s="133">
        <v>0</v>
      </c>
      <c r="H58" s="106"/>
      <c r="I58" s="133">
        <v>0</v>
      </c>
      <c r="J58" s="108"/>
      <c r="K58" s="133">
        <v>0</v>
      </c>
      <c r="L58" s="106"/>
      <c r="M58" s="133">
        <v>0</v>
      </c>
      <c r="N58" s="106"/>
      <c r="O58" s="133">
        <v>0</v>
      </c>
      <c r="P58" s="106"/>
      <c r="Q58" s="133">
        <v>0</v>
      </c>
      <c r="R58" s="106"/>
      <c r="S58" s="133">
        <v>0</v>
      </c>
      <c r="T58" s="106"/>
      <c r="U58" s="133">
        <f t="shared" ref="U58:U59" si="1">SUM(M58:S58)</f>
        <v>0</v>
      </c>
      <c r="V58" s="106"/>
      <c r="W58" s="133">
        <f>SUM(C58:K58,U58)</f>
        <v>0</v>
      </c>
      <c r="X58" s="108"/>
      <c r="Y58" s="108">
        <v>2499500</v>
      </c>
      <c r="Z58" s="108"/>
      <c r="AA58" s="112">
        <f>SUM(W58:Y58)</f>
        <v>2499500</v>
      </c>
    </row>
    <row r="59" spans="1:27" ht="20.25" customHeight="1" x14ac:dyDescent="0.25">
      <c r="A59" s="38" t="s">
        <v>275</v>
      </c>
      <c r="B59" s="25"/>
      <c r="C59" s="137">
        <v>0</v>
      </c>
      <c r="D59" s="106"/>
      <c r="E59" s="137">
        <v>0</v>
      </c>
      <c r="F59" s="106"/>
      <c r="G59" s="137">
        <v>1306218</v>
      </c>
      <c r="H59" s="106"/>
      <c r="I59" s="137">
        <v>0</v>
      </c>
      <c r="J59" s="108"/>
      <c r="K59" s="137">
        <v>0</v>
      </c>
      <c r="L59" s="108"/>
      <c r="M59" s="137">
        <v>0</v>
      </c>
      <c r="N59" s="106"/>
      <c r="O59" s="137">
        <v>0</v>
      </c>
      <c r="P59" s="106"/>
      <c r="Q59" s="137">
        <v>0</v>
      </c>
      <c r="R59" s="106"/>
      <c r="S59" s="137">
        <v>0</v>
      </c>
      <c r="T59" s="106"/>
      <c r="U59" s="137">
        <f t="shared" si="1"/>
        <v>0</v>
      </c>
      <c r="V59" s="108"/>
      <c r="W59" s="109">
        <f>SUM(C59:K59,U59)</f>
        <v>1306218</v>
      </c>
      <c r="X59" s="108"/>
      <c r="Y59" s="109">
        <v>-1306218</v>
      </c>
      <c r="Z59" s="108"/>
      <c r="AA59" s="137">
        <f>SUM(W59:Y59)</f>
        <v>0</v>
      </c>
    </row>
    <row r="60" spans="1:27" ht="20.25" customHeight="1" x14ac:dyDescent="0.3">
      <c r="A60" s="66" t="s">
        <v>171</v>
      </c>
      <c r="B60" s="25"/>
      <c r="C60" s="136">
        <f>SUM(C58:C59)</f>
        <v>0</v>
      </c>
      <c r="D60" s="107"/>
      <c r="E60" s="136">
        <f>SUM(E58:E59)</f>
        <v>0</v>
      </c>
      <c r="F60" s="107"/>
      <c r="G60" s="136">
        <f>SUM(G58:G59)</f>
        <v>1306218</v>
      </c>
      <c r="H60" s="107"/>
      <c r="I60" s="136">
        <f>SUM(I58:I59)</f>
        <v>0</v>
      </c>
      <c r="J60" s="62"/>
      <c r="K60" s="136">
        <f>SUM(K58:K59)</f>
        <v>0</v>
      </c>
      <c r="L60" s="62"/>
      <c r="M60" s="136">
        <f>SUM(M58:M59)</f>
        <v>0</v>
      </c>
      <c r="N60" s="107"/>
      <c r="O60" s="136">
        <f>SUM(O58:O59)</f>
        <v>0</v>
      </c>
      <c r="P60" s="107"/>
      <c r="Q60" s="136">
        <f>SUM(Q58:Q59)</f>
        <v>0</v>
      </c>
      <c r="R60" s="107"/>
      <c r="S60" s="136">
        <f>SUM(S58:S59)</f>
        <v>0</v>
      </c>
      <c r="T60" s="107"/>
      <c r="U60" s="136">
        <f>SUM(U58:U59)</f>
        <v>0</v>
      </c>
      <c r="V60" s="62"/>
      <c r="W60" s="110">
        <f>SUM(W58:W59)</f>
        <v>1306218</v>
      </c>
      <c r="X60" s="62"/>
      <c r="Y60" s="110">
        <f>SUM(Y58:Y59)</f>
        <v>1193282</v>
      </c>
      <c r="Z60" s="62"/>
      <c r="AA60" s="111">
        <f>SUM(AA58:AA59)</f>
        <v>2499500</v>
      </c>
    </row>
    <row r="61" spans="1:27" ht="20.25" customHeight="1" x14ac:dyDescent="0.3">
      <c r="A61" s="38"/>
      <c r="B61" s="37"/>
      <c r="C61" s="107"/>
      <c r="D61" s="107"/>
      <c r="E61" s="107"/>
      <c r="F61" s="107"/>
      <c r="G61" s="107"/>
      <c r="H61" s="107"/>
      <c r="I61" s="107"/>
      <c r="J61" s="62"/>
      <c r="K61" s="107"/>
      <c r="L61" s="62"/>
      <c r="M61" s="107"/>
      <c r="N61" s="62"/>
      <c r="O61" s="107"/>
      <c r="P61" s="62"/>
      <c r="Q61" s="107"/>
      <c r="R61" s="62"/>
      <c r="S61" s="107"/>
      <c r="T61" s="62"/>
      <c r="U61" s="107"/>
      <c r="V61" s="62"/>
      <c r="W61" s="62"/>
      <c r="X61" s="62"/>
      <c r="Y61" s="62"/>
      <c r="Z61" s="62"/>
      <c r="AA61" s="62"/>
    </row>
    <row r="62" spans="1:27" ht="20.25" customHeight="1" x14ac:dyDescent="0.3">
      <c r="A62" s="36" t="s">
        <v>172</v>
      </c>
      <c r="B62" s="37"/>
      <c r="C62" s="136">
        <f>SUM(C55,C60)</f>
        <v>0</v>
      </c>
      <c r="D62" s="107"/>
      <c r="E62" s="136">
        <f>SUM(E55,E60)</f>
        <v>0</v>
      </c>
      <c r="F62" s="107"/>
      <c r="G62" s="110">
        <f>SUM(G55,G60)</f>
        <v>1306218</v>
      </c>
      <c r="H62" s="107"/>
      <c r="I62" s="136">
        <f>SUM(I55,I60)</f>
        <v>0</v>
      </c>
      <c r="J62" s="62"/>
      <c r="K62" s="111">
        <f>SUM(K55,K60)</f>
        <v>-158546844</v>
      </c>
      <c r="L62" s="62"/>
      <c r="M62" s="136">
        <f>SUM(M55,M60)</f>
        <v>0</v>
      </c>
      <c r="N62" s="107"/>
      <c r="O62" s="136">
        <f>SUM(O55,O60)</f>
        <v>0</v>
      </c>
      <c r="P62" s="107"/>
      <c r="Q62" s="136">
        <f>SUM(Q55,Q60)</f>
        <v>0</v>
      </c>
      <c r="R62" s="107"/>
      <c r="S62" s="136">
        <f>SUM(S55,S60)</f>
        <v>0</v>
      </c>
      <c r="T62" s="107"/>
      <c r="U62" s="136">
        <f>SUM(U55,U60)</f>
        <v>0</v>
      </c>
      <c r="V62" s="62"/>
      <c r="W62" s="110">
        <f>SUM(W55,W60)</f>
        <v>-157240626</v>
      </c>
      <c r="X62" s="62"/>
      <c r="Y62" s="110">
        <f>SUM(Y55,Y60)</f>
        <v>-27103107</v>
      </c>
      <c r="Z62" s="62"/>
      <c r="AA62" s="110">
        <f>SUM(AA55,AA60)</f>
        <v>-184343733</v>
      </c>
    </row>
    <row r="63" spans="1:27" ht="20.25" customHeight="1" x14ac:dyDescent="0.3">
      <c r="A63" s="28"/>
      <c r="B63" s="37"/>
      <c r="C63" s="107"/>
      <c r="D63" s="107"/>
      <c r="E63" s="107"/>
      <c r="F63" s="107"/>
      <c r="G63" s="107"/>
      <c r="H63" s="107"/>
      <c r="I63" s="107"/>
      <c r="J63" s="62"/>
      <c r="K63" s="62"/>
      <c r="L63" s="62"/>
      <c r="M63" s="107"/>
      <c r="N63" s="107"/>
      <c r="O63" s="107"/>
      <c r="P63" s="107"/>
      <c r="Q63" s="107"/>
      <c r="R63" s="107"/>
      <c r="S63" s="107"/>
      <c r="T63" s="107"/>
      <c r="U63" s="107"/>
      <c r="V63" s="62"/>
      <c r="W63" s="62"/>
      <c r="X63" s="62"/>
      <c r="Y63" s="62"/>
      <c r="Z63" s="62"/>
      <c r="AA63" s="62"/>
    </row>
    <row r="64" spans="1:27" ht="20.25" customHeight="1" x14ac:dyDescent="0.25">
      <c r="A64" s="28" t="s">
        <v>173</v>
      </c>
      <c r="B64" s="27"/>
      <c r="C64" s="112"/>
      <c r="D64" s="106"/>
      <c r="E64" s="112"/>
      <c r="F64" s="106"/>
      <c r="G64" s="112"/>
      <c r="H64" s="106"/>
      <c r="I64" s="112"/>
      <c r="J64" s="108"/>
      <c r="K64" s="112"/>
      <c r="L64" s="108"/>
      <c r="M64" s="112"/>
      <c r="N64" s="106"/>
      <c r="O64" s="112"/>
      <c r="P64" s="106"/>
      <c r="Q64" s="112"/>
      <c r="R64" s="106"/>
      <c r="S64" s="112"/>
      <c r="T64" s="106"/>
      <c r="U64" s="112"/>
      <c r="V64" s="108"/>
      <c r="W64" s="112"/>
      <c r="X64" s="108"/>
      <c r="Y64" s="55"/>
      <c r="Z64" s="108"/>
      <c r="AA64" s="108"/>
    </row>
    <row r="65" spans="1:27" ht="20.25" customHeight="1" x14ac:dyDescent="0.25">
      <c r="A65" s="27" t="s">
        <v>174</v>
      </c>
      <c r="B65" s="27"/>
      <c r="C65" s="133">
        <v>0</v>
      </c>
      <c r="D65" s="106"/>
      <c r="E65" s="133">
        <v>0</v>
      </c>
      <c r="F65" s="106"/>
      <c r="G65" s="133">
        <v>0</v>
      </c>
      <c r="H65" s="106"/>
      <c r="I65" s="133">
        <v>0</v>
      </c>
      <c r="J65" s="108"/>
      <c r="K65" s="106">
        <f>'BSPL (7-10)'!D141</f>
        <v>50234944</v>
      </c>
      <c r="L65" s="108"/>
      <c r="M65" s="133">
        <v>0</v>
      </c>
      <c r="N65" s="106"/>
      <c r="O65" s="133">
        <v>0</v>
      </c>
      <c r="P65" s="106"/>
      <c r="Q65" s="133">
        <v>0</v>
      </c>
      <c r="R65" s="106"/>
      <c r="S65" s="133">
        <v>0</v>
      </c>
      <c r="T65" s="106"/>
      <c r="U65" s="133">
        <f>SUM(M65:S65)</f>
        <v>0</v>
      </c>
      <c r="V65" s="108"/>
      <c r="W65" s="108">
        <f>SUM(C65:K65,U65)</f>
        <v>50234944</v>
      </c>
      <c r="X65" s="108"/>
      <c r="Y65" s="55">
        <f>'BSPL (7-10)'!D142</f>
        <v>51346848</v>
      </c>
      <c r="Z65" s="108"/>
      <c r="AA65" s="108">
        <f>SUM(W65:Y65)</f>
        <v>101581792</v>
      </c>
    </row>
    <row r="66" spans="1:27" ht="20.25" customHeight="1" x14ac:dyDescent="0.25">
      <c r="A66" s="27" t="s">
        <v>175</v>
      </c>
      <c r="B66" s="25"/>
      <c r="C66" s="137">
        <v>0</v>
      </c>
      <c r="D66" s="106"/>
      <c r="E66" s="137">
        <v>0</v>
      </c>
      <c r="F66" s="106"/>
      <c r="G66" s="137">
        <v>0</v>
      </c>
      <c r="H66" s="106"/>
      <c r="I66" s="137">
        <v>0</v>
      </c>
      <c r="J66" s="108"/>
      <c r="K66" s="106">
        <v>1760428</v>
      </c>
      <c r="L66" s="108"/>
      <c r="M66" s="137">
        <v>0</v>
      </c>
      <c r="N66" s="108"/>
      <c r="O66" s="106">
        <v>-3696611</v>
      </c>
      <c r="P66" s="106"/>
      <c r="Q66" s="137">
        <v>0</v>
      </c>
      <c r="R66" s="106"/>
      <c r="S66" s="106">
        <v>-4628374</v>
      </c>
      <c r="T66" s="108"/>
      <c r="U66" s="106">
        <f>SUM(M66:S66)</f>
        <v>-8324985</v>
      </c>
      <c r="V66" s="108"/>
      <c r="W66" s="109">
        <f>SUM(C66:K66,U66)</f>
        <v>-6564557</v>
      </c>
      <c r="X66" s="108"/>
      <c r="Y66" s="108">
        <v>-360568</v>
      </c>
      <c r="Z66" s="108"/>
      <c r="AA66" s="108">
        <f>SUM(W66:Y66)</f>
        <v>-6925125</v>
      </c>
    </row>
    <row r="67" spans="1:27" ht="20.25" customHeight="1" x14ac:dyDescent="0.25">
      <c r="A67" s="28" t="s">
        <v>128</v>
      </c>
      <c r="B67" s="28"/>
      <c r="C67" s="136">
        <f>SUM(C65:C66)</f>
        <v>0</v>
      </c>
      <c r="D67" s="107"/>
      <c r="E67" s="136">
        <f>SUM(E65:E66)</f>
        <v>0</v>
      </c>
      <c r="F67" s="107"/>
      <c r="G67" s="136">
        <f>SUM(G65:G66)</f>
        <v>0</v>
      </c>
      <c r="H67" s="107"/>
      <c r="I67" s="136">
        <f>SUM(I65:I66)</f>
        <v>0</v>
      </c>
      <c r="J67" s="62"/>
      <c r="K67" s="114">
        <f>SUM(K65:K66)</f>
        <v>51995372</v>
      </c>
      <c r="L67" s="62"/>
      <c r="M67" s="136">
        <f>SUM(M65:M66)</f>
        <v>0</v>
      </c>
      <c r="N67" s="62"/>
      <c r="O67" s="115">
        <f>SUM(O65:O66)</f>
        <v>-3696611</v>
      </c>
      <c r="P67" s="107"/>
      <c r="Q67" s="136">
        <f>SUM(Q65:Q66)</f>
        <v>0</v>
      </c>
      <c r="R67" s="116"/>
      <c r="S67" s="115">
        <f>SUM(S65:S66)</f>
        <v>-4628374</v>
      </c>
      <c r="T67" s="62"/>
      <c r="U67" s="114">
        <f>SUM(U65:U66)</f>
        <v>-8324985</v>
      </c>
      <c r="V67" s="62"/>
      <c r="W67" s="114">
        <f>SUM(W65:W66)</f>
        <v>43670387</v>
      </c>
      <c r="X67" s="62"/>
      <c r="Y67" s="114">
        <f>SUM(Y65:Y66)</f>
        <v>50986280</v>
      </c>
      <c r="Z67" s="62"/>
      <c r="AA67" s="114">
        <f>SUM(AA65:AA66)</f>
        <v>94656667</v>
      </c>
    </row>
    <row r="68" spans="1:27" ht="20.25" customHeight="1" x14ac:dyDescent="0.25">
      <c r="A68" s="28"/>
      <c r="B68" s="28"/>
      <c r="C68" s="107"/>
      <c r="D68" s="107"/>
      <c r="E68" s="107"/>
      <c r="F68" s="107"/>
      <c r="G68" s="107"/>
      <c r="H68" s="107"/>
      <c r="I68" s="107"/>
      <c r="J68" s="62"/>
      <c r="K68" s="49"/>
      <c r="L68" s="62"/>
      <c r="M68" s="107"/>
      <c r="N68" s="62"/>
      <c r="O68" s="49"/>
      <c r="P68" s="62"/>
      <c r="Q68" s="49"/>
      <c r="R68" s="62"/>
      <c r="S68" s="49"/>
      <c r="T68" s="62"/>
      <c r="U68" s="49"/>
      <c r="V68" s="62"/>
      <c r="W68" s="49"/>
      <c r="X68" s="62"/>
      <c r="Y68" s="49"/>
      <c r="Z68" s="62"/>
      <c r="AA68" s="49"/>
    </row>
    <row r="69" spans="1:27" ht="20.25" customHeight="1" x14ac:dyDescent="0.25">
      <c r="A69" s="27" t="s">
        <v>176</v>
      </c>
      <c r="B69" s="25">
        <v>24</v>
      </c>
      <c r="C69" s="137">
        <v>0</v>
      </c>
      <c r="D69" s="108"/>
      <c r="E69" s="137">
        <v>0</v>
      </c>
      <c r="F69" s="108"/>
      <c r="G69" s="137">
        <v>0</v>
      </c>
      <c r="H69" s="62"/>
      <c r="I69" s="106">
        <v>2946000</v>
      </c>
      <c r="J69" s="62"/>
      <c r="K69" s="55">
        <v>-2946000</v>
      </c>
      <c r="L69" s="62"/>
      <c r="M69" s="137">
        <v>0</v>
      </c>
      <c r="N69" s="108"/>
      <c r="O69" s="137">
        <v>0</v>
      </c>
      <c r="P69" s="108"/>
      <c r="Q69" s="137">
        <v>0</v>
      </c>
      <c r="R69" s="108"/>
      <c r="S69" s="137">
        <v>0</v>
      </c>
      <c r="T69" s="108"/>
      <c r="U69" s="137">
        <f>SUM(M69:S69)</f>
        <v>0</v>
      </c>
      <c r="V69" s="108"/>
      <c r="W69" s="137">
        <f>SUM(C69:K69,U69)</f>
        <v>0</v>
      </c>
      <c r="X69" s="108"/>
      <c r="Y69" s="137">
        <v>0</v>
      </c>
      <c r="Z69" s="108"/>
      <c r="AA69" s="137">
        <f>SUM(W69:Y69)</f>
        <v>0</v>
      </c>
    </row>
    <row r="70" spans="1:27" ht="20.25" customHeight="1" x14ac:dyDescent="0.25">
      <c r="A70" s="27"/>
      <c r="B70" s="27"/>
      <c r="C70" s="117"/>
      <c r="D70" s="108"/>
      <c r="E70" s="117"/>
      <c r="F70" s="108"/>
      <c r="G70" s="117"/>
      <c r="H70" s="108"/>
      <c r="I70" s="117"/>
      <c r="J70" s="108"/>
      <c r="K70" s="117"/>
      <c r="L70" s="108"/>
      <c r="M70" s="117"/>
      <c r="N70" s="108"/>
      <c r="O70" s="117"/>
      <c r="P70" s="108"/>
      <c r="Q70" s="117"/>
      <c r="R70" s="108"/>
      <c r="S70" s="117"/>
      <c r="T70" s="108"/>
      <c r="U70" s="117"/>
      <c r="V70" s="108"/>
      <c r="W70" s="117"/>
      <c r="X70" s="108"/>
      <c r="Y70" s="118"/>
      <c r="Z70" s="108"/>
      <c r="AA70" s="119"/>
    </row>
    <row r="71" spans="1:27" ht="20.25" customHeight="1" thickBot="1" x14ac:dyDescent="0.3">
      <c r="A71" s="28" t="s">
        <v>294</v>
      </c>
      <c r="B71" s="27"/>
      <c r="C71" s="52">
        <f>SUM(C48,C62,C67,C69)</f>
        <v>2264954920</v>
      </c>
      <c r="D71" s="39"/>
      <c r="E71" s="52">
        <f>SUM(E48,E62,E67,E69)</f>
        <v>503250900</v>
      </c>
      <c r="F71" s="39"/>
      <c r="G71" s="52">
        <f>SUM(G48,G62,G67,G69)</f>
        <v>1302548199</v>
      </c>
      <c r="H71" s="39"/>
      <c r="I71" s="52">
        <f>SUM(I48,I62,I67,I69)</f>
        <v>169520500</v>
      </c>
      <c r="J71" s="39"/>
      <c r="K71" s="52">
        <f>SUM(K48,K62,K67,K69)</f>
        <v>1293635521</v>
      </c>
      <c r="L71" s="39"/>
      <c r="M71" s="52">
        <f>SUM(M48,M62,M67,M69)</f>
        <v>-2339538</v>
      </c>
      <c r="N71" s="39"/>
      <c r="O71" s="52">
        <f>SUM(O48,O62,O67,O69)</f>
        <v>-88586005</v>
      </c>
      <c r="P71" s="39"/>
      <c r="Q71" s="52">
        <f>SUM(Q48,Q62,Q67,Q69)</f>
        <v>353677506</v>
      </c>
      <c r="R71" s="62"/>
      <c r="S71" s="52">
        <f>SUM(S48,S62,S67,S69)</f>
        <v>168375268</v>
      </c>
      <c r="T71" s="39"/>
      <c r="U71" s="52">
        <f>SUM(U48,U62,U67,U69)</f>
        <v>431127231</v>
      </c>
      <c r="V71" s="39"/>
      <c r="W71" s="52">
        <f>SUM(W48,W62,W67,W69)</f>
        <v>5965037271</v>
      </c>
      <c r="X71" s="39"/>
      <c r="Y71" s="52">
        <f>SUM(Y48,Y62,Y67,Y69)</f>
        <v>293294628</v>
      </c>
      <c r="Z71" s="39"/>
      <c r="AA71" s="52">
        <f>SUM(AA48,AA62,AA67,AA69)</f>
        <v>6258331899</v>
      </c>
    </row>
    <row r="72" spans="1:27" ht="20.25" customHeight="1" thickTop="1" x14ac:dyDescent="0.25"/>
  </sheetData>
  <mergeCells count="12">
    <mergeCell ref="C10:AA10"/>
    <mergeCell ref="C4:AA4"/>
    <mergeCell ref="I5:K5"/>
    <mergeCell ref="M5:U5"/>
    <mergeCell ref="Q6:S6"/>
    <mergeCell ref="Q7:S7"/>
    <mergeCell ref="C46:AA46"/>
    <mergeCell ref="C40:AA40"/>
    <mergeCell ref="I41:K41"/>
    <mergeCell ref="M41:U41"/>
    <mergeCell ref="Q42:S42"/>
    <mergeCell ref="Q43:S43"/>
  </mergeCells>
  <pageMargins left="0.7" right="0.4" top="0.48" bottom="0.48" header="0.5" footer="0.5"/>
  <pageSetup paperSize="9" scale="52" firstPageNumber="11" fitToHeight="0" orientation="landscape" useFirstPageNumber="1" r:id="rId1"/>
  <headerFooter alignWithMargins="0">
    <oddFooter xml:space="preserve">&amp;LThe accompanying notes are an integral part of these financial statements.
&amp;C
&amp;P&amp;R
</oddFooter>
  </headerFooter>
  <rowBreaks count="1" manualBreakCount="1">
    <brk id="36" max="16383" man="1"/>
  </rowBreaks>
  <ignoredErrors>
    <ignoredError sqref="W53 W6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9"/>
  <sheetViews>
    <sheetView view="pageBreakPreview" zoomScale="70" zoomScaleNormal="55" zoomScaleSheetLayoutView="70" workbookViewId="0">
      <selection activeCell="A51" sqref="A51"/>
    </sheetView>
  </sheetViews>
  <sheetFormatPr defaultColWidth="9.109375" defaultRowHeight="20.25" customHeight="1" x14ac:dyDescent="0.25"/>
  <cols>
    <col min="1" max="1" width="58" customWidth="1"/>
    <col min="2" max="2" width="13.77734375" style="11" customWidth="1"/>
    <col min="3" max="3" width="1.109375" customWidth="1"/>
    <col min="4" max="4" width="14.5546875" customWidth="1"/>
    <col min="5" max="5" width="1.109375" customWidth="1"/>
    <col min="6" max="6" width="14.109375" customWidth="1"/>
    <col min="7" max="7" width="1.109375" customWidth="1"/>
    <col min="8" max="8" width="12.88671875" customWidth="1"/>
    <col min="9" max="9" width="1.109375" customWidth="1"/>
    <col min="10" max="10" width="14.5546875" customWidth="1"/>
    <col min="11" max="11" width="1.109375" customWidth="1"/>
    <col min="12" max="12" width="13.5546875" customWidth="1"/>
    <col min="13" max="13" width="1.109375" customWidth="1"/>
    <col min="14" max="14" width="13.88671875" customWidth="1"/>
    <col min="15" max="15" width="1.109375" customWidth="1"/>
    <col min="16" max="16" width="14.5546875" customWidth="1"/>
    <col min="17" max="17" width="1.109375" customWidth="1"/>
    <col min="18" max="18" width="14.5546875" customWidth="1"/>
  </cols>
  <sheetData>
    <row r="1" spans="1:18" ht="20.25" customHeight="1" x14ac:dyDescent="0.3">
      <c r="A1" s="7" t="s">
        <v>130</v>
      </c>
    </row>
    <row r="2" spans="1:18" ht="20.25" customHeight="1" x14ac:dyDescent="0.3">
      <c r="A2" s="8" t="s">
        <v>180</v>
      </c>
    </row>
    <row r="3" spans="1:18" ht="20.25" customHeight="1" x14ac:dyDescent="0.3">
      <c r="A3" s="8"/>
    </row>
    <row r="4" spans="1:18" ht="20.25" customHeight="1" x14ac:dyDescent="0.25">
      <c r="B4" s="10"/>
      <c r="C4" s="5"/>
      <c r="D4" s="147" t="s">
        <v>181</v>
      </c>
      <c r="E4" s="147"/>
      <c r="F4" s="147"/>
      <c r="G4" s="147"/>
      <c r="H4" s="147"/>
      <c r="I4" s="147"/>
      <c r="J4" s="147"/>
      <c r="K4" s="147"/>
      <c r="L4" s="147"/>
      <c r="M4" s="147"/>
      <c r="N4" s="147"/>
      <c r="O4" s="147"/>
      <c r="P4" s="147"/>
      <c r="Q4" s="147"/>
      <c r="R4" s="147"/>
    </row>
    <row r="5" spans="1:18" ht="20.25" customHeight="1" x14ac:dyDescent="0.25">
      <c r="B5" s="10"/>
      <c r="C5" s="5"/>
      <c r="D5" s="20"/>
      <c r="E5" s="11"/>
      <c r="F5" s="20"/>
      <c r="G5" s="11"/>
      <c r="H5" s="152" t="s">
        <v>79</v>
      </c>
      <c r="I5" s="153"/>
      <c r="J5" s="153"/>
      <c r="K5" s="11"/>
      <c r="L5" s="152" t="s">
        <v>83</v>
      </c>
      <c r="M5" s="153"/>
      <c r="N5" s="153"/>
      <c r="O5" s="153"/>
      <c r="P5" s="153"/>
      <c r="Q5" s="11"/>
      <c r="R5" s="20"/>
    </row>
    <row r="6" spans="1:18" ht="20.25" customHeight="1" x14ac:dyDescent="0.25">
      <c r="A6" s="5"/>
      <c r="B6" s="10"/>
      <c r="C6" s="3"/>
      <c r="D6" s="3" t="s">
        <v>137</v>
      </c>
      <c r="E6" s="3"/>
      <c r="F6" s="3"/>
      <c r="G6" s="3"/>
      <c r="H6" s="3"/>
      <c r="I6" s="3"/>
      <c r="J6" s="3"/>
      <c r="K6" s="3"/>
      <c r="L6" s="5"/>
      <c r="M6" s="3"/>
      <c r="N6" s="5"/>
      <c r="O6" s="3"/>
      <c r="P6" s="5" t="s">
        <v>182</v>
      </c>
      <c r="Q6" s="3"/>
      <c r="R6" s="5"/>
    </row>
    <row r="7" spans="1:18" ht="20.25" customHeight="1" x14ac:dyDescent="0.25">
      <c r="A7" s="5"/>
      <c r="B7" s="10"/>
      <c r="C7" s="3"/>
      <c r="D7" s="3" t="s">
        <v>142</v>
      </c>
      <c r="E7" s="3"/>
      <c r="F7" s="3" t="s">
        <v>143</v>
      </c>
      <c r="G7" s="3"/>
      <c r="H7" s="5" t="s">
        <v>145</v>
      </c>
      <c r="I7" s="3"/>
      <c r="J7" s="5"/>
      <c r="K7" s="3"/>
      <c r="L7" s="5" t="s">
        <v>147</v>
      </c>
      <c r="M7" s="6"/>
      <c r="N7" s="5" t="s">
        <v>183</v>
      </c>
      <c r="O7" s="3"/>
      <c r="P7" s="5" t="s">
        <v>149</v>
      </c>
      <c r="Q7" s="3"/>
      <c r="R7" s="5" t="s">
        <v>152</v>
      </c>
    </row>
    <row r="8" spans="1:18" ht="20.25" customHeight="1" x14ac:dyDescent="0.25">
      <c r="A8" s="5"/>
      <c r="B8" s="25" t="s">
        <v>7</v>
      </c>
      <c r="C8" s="3"/>
      <c r="D8" s="3" t="s">
        <v>153</v>
      </c>
      <c r="E8" s="3"/>
      <c r="F8" s="3" t="s">
        <v>154</v>
      </c>
      <c r="G8" s="3"/>
      <c r="H8" s="5" t="s">
        <v>184</v>
      </c>
      <c r="I8" s="3"/>
      <c r="J8" s="3" t="s">
        <v>185</v>
      </c>
      <c r="K8" s="3"/>
      <c r="L8" s="5" t="s">
        <v>156</v>
      </c>
      <c r="M8" s="3"/>
      <c r="N8" s="3" t="s">
        <v>156</v>
      </c>
      <c r="O8" s="3"/>
      <c r="P8" s="5" t="s">
        <v>160</v>
      </c>
      <c r="Q8" s="3"/>
      <c r="R8" s="5" t="s">
        <v>163</v>
      </c>
    </row>
    <row r="9" spans="1:18" ht="20.25" customHeight="1" x14ac:dyDescent="0.25">
      <c r="D9" s="144" t="s">
        <v>186</v>
      </c>
      <c r="E9" s="144"/>
      <c r="F9" s="144"/>
      <c r="G9" s="144"/>
      <c r="H9" s="144"/>
      <c r="I9" s="144"/>
      <c r="J9" s="144"/>
      <c r="K9" s="144"/>
      <c r="L9" s="144"/>
      <c r="M9" s="144"/>
      <c r="N9" s="144"/>
      <c r="O9" s="144"/>
      <c r="P9" s="144"/>
      <c r="Q9" s="144"/>
      <c r="R9" s="144"/>
    </row>
    <row r="10" spans="1:18" ht="20.25" customHeight="1" x14ac:dyDescent="0.25">
      <c r="A10" s="1" t="s">
        <v>177</v>
      </c>
      <c r="D10" s="10"/>
      <c r="E10" s="10"/>
      <c r="F10" s="10"/>
      <c r="G10" s="10"/>
      <c r="H10" s="10"/>
      <c r="I10" s="10"/>
      <c r="J10" s="10"/>
      <c r="K10" s="10"/>
      <c r="L10" s="10"/>
      <c r="M10" s="10"/>
      <c r="N10" s="10"/>
      <c r="O10" s="10"/>
      <c r="P10" s="10"/>
      <c r="Q10" s="10"/>
      <c r="R10" s="10"/>
    </row>
    <row r="11" spans="1:18" ht="20.25" customHeight="1" x14ac:dyDescent="0.25">
      <c r="A11" s="1" t="s">
        <v>178</v>
      </c>
      <c r="D11" s="78">
        <v>2264954920</v>
      </c>
      <c r="E11" s="97"/>
      <c r="F11" s="78">
        <v>503250900</v>
      </c>
      <c r="G11" s="97"/>
      <c r="H11" s="78">
        <v>157490500</v>
      </c>
      <c r="I11" s="97"/>
      <c r="J11" s="78">
        <v>517647636</v>
      </c>
      <c r="K11" s="97"/>
      <c r="L11" s="78">
        <v>-73543845</v>
      </c>
      <c r="M11" s="97"/>
      <c r="N11" s="78">
        <v>353677506</v>
      </c>
      <c r="O11" s="98"/>
      <c r="P11" s="76">
        <f>SUM(L11:N11)</f>
        <v>280133661</v>
      </c>
      <c r="Q11" s="98"/>
      <c r="R11" s="76">
        <f>SUM(D11:J11,P11)</f>
        <v>3723477617</v>
      </c>
    </row>
    <row r="12" spans="1:18" ht="20.25" hidden="1" customHeight="1" x14ac:dyDescent="0.25">
      <c r="A12" s="2" t="s">
        <v>187</v>
      </c>
      <c r="B12" s="10">
        <v>3</v>
      </c>
      <c r="D12" s="99"/>
      <c r="E12" s="100"/>
      <c r="F12" s="99"/>
      <c r="G12" s="100"/>
      <c r="H12" s="99"/>
      <c r="I12" s="100"/>
      <c r="J12" s="101"/>
      <c r="K12" s="100"/>
      <c r="L12" s="99"/>
      <c r="M12" s="100"/>
      <c r="N12" s="99"/>
      <c r="O12" s="102"/>
      <c r="P12" s="71"/>
      <c r="Q12" s="102"/>
      <c r="R12" s="72"/>
    </row>
    <row r="13" spans="1:18" ht="20.25" hidden="1" customHeight="1" x14ac:dyDescent="0.25">
      <c r="A13" s="1" t="s">
        <v>188</v>
      </c>
      <c r="D13" s="73"/>
      <c r="E13" s="81"/>
      <c r="F13" s="73"/>
      <c r="G13" s="81"/>
      <c r="H13" s="73"/>
      <c r="I13" s="81"/>
      <c r="J13" s="73"/>
      <c r="K13" s="81"/>
      <c r="L13" s="73"/>
      <c r="M13" s="81"/>
      <c r="N13" s="73"/>
      <c r="O13" s="81"/>
      <c r="P13" s="73"/>
      <c r="Q13" s="81"/>
      <c r="R13" s="73"/>
    </row>
    <row r="14" spans="1:18" ht="5.4" customHeight="1" x14ac:dyDescent="0.25">
      <c r="A14" s="1"/>
      <c r="B14" s="10"/>
      <c r="D14" s="104"/>
      <c r="E14" s="93"/>
      <c r="F14" s="104"/>
      <c r="G14" s="93"/>
      <c r="H14" s="104"/>
      <c r="I14" s="93"/>
      <c r="J14" s="76"/>
      <c r="K14" s="93"/>
      <c r="L14" s="76"/>
      <c r="M14" s="93"/>
      <c r="N14" s="76"/>
      <c r="O14" s="93"/>
      <c r="P14" s="76"/>
      <c r="Q14" s="93"/>
      <c r="R14" s="76"/>
    </row>
    <row r="15" spans="1:18" ht="20.25" hidden="1" customHeight="1" x14ac:dyDescent="0.25">
      <c r="A15" s="1" t="s">
        <v>189</v>
      </c>
      <c r="B15" s="10"/>
      <c r="C15" s="20"/>
      <c r="D15" s="103"/>
      <c r="E15" s="103"/>
      <c r="F15" s="103"/>
      <c r="G15" s="103"/>
      <c r="H15" s="76"/>
      <c r="I15" s="103"/>
      <c r="J15" s="103"/>
      <c r="K15" s="103"/>
      <c r="L15" s="103"/>
      <c r="M15" s="103"/>
      <c r="N15" s="103"/>
      <c r="O15" s="103"/>
      <c r="P15" s="103"/>
      <c r="Q15" s="103"/>
      <c r="R15" s="103"/>
    </row>
    <row r="16" spans="1:18" ht="20.25" hidden="1" customHeight="1" x14ac:dyDescent="0.3">
      <c r="A16" s="13" t="s">
        <v>190</v>
      </c>
      <c r="B16" s="10"/>
      <c r="C16" s="20"/>
      <c r="D16" s="103"/>
      <c r="E16" s="103"/>
      <c r="F16" s="103"/>
      <c r="G16" s="103"/>
      <c r="H16" s="76"/>
      <c r="I16" s="103"/>
      <c r="J16" s="103"/>
      <c r="K16" s="103"/>
      <c r="L16" s="103"/>
      <c r="M16" s="103"/>
      <c r="N16" s="103"/>
      <c r="O16" s="103"/>
      <c r="P16" s="103"/>
      <c r="Q16" s="103"/>
      <c r="R16" s="103"/>
    </row>
    <row r="17" spans="1:18" ht="20.25" hidden="1" customHeight="1" x14ac:dyDescent="0.25">
      <c r="A17" s="32" t="s">
        <v>191</v>
      </c>
      <c r="B17" s="10" t="s">
        <v>192</v>
      </c>
      <c r="C17" s="20"/>
      <c r="D17" s="92"/>
      <c r="E17" s="92"/>
      <c r="F17" s="92"/>
      <c r="G17" s="103"/>
      <c r="H17" s="69"/>
      <c r="I17" s="103"/>
      <c r="J17" s="69"/>
      <c r="K17" s="103"/>
      <c r="L17" s="69"/>
      <c r="M17" s="103"/>
      <c r="N17" s="69"/>
      <c r="O17" s="103"/>
      <c r="P17" s="69"/>
      <c r="Q17" s="103"/>
      <c r="R17" s="92"/>
    </row>
    <row r="18" spans="1:18" ht="20.25" hidden="1" customHeight="1" x14ac:dyDescent="0.25">
      <c r="A18" s="32" t="s">
        <v>166</v>
      </c>
      <c r="B18" s="10">
        <v>29</v>
      </c>
      <c r="C18" s="20"/>
      <c r="D18" s="72" t="s">
        <v>108</v>
      </c>
      <c r="E18" s="71"/>
      <c r="F18" s="72" t="s">
        <v>108</v>
      </c>
      <c r="G18" s="71"/>
      <c r="H18" s="72" t="s">
        <v>108</v>
      </c>
      <c r="I18" s="92"/>
      <c r="J18" s="72">
        <v>0</v>
      </c>
      <c r="K18" s="71"/>
      <c r="L18" s="72" t="s">
        <v>108</v>
      </c>
      <c r="M18" s="71"/>
      <c r="N18" s="72" t="s">
        <v>108</v>
      </c>
      <c r="O18" s="71"/>
      <c r="P18" s="72" t="s">
        <v>108</v>
      </c>
      <c r="Q18" s="71"/>
      <c r="R18" s="92">
        <f>SUM(D18:J18,P18)</f>
        <v>0</v>
      </c>
    </row>
    <row r="19" spans="1:18" ht="20.25" hidden="1" customHeight="1" x14ac:dyDescent="0.3">
      <c r="A19" s="13" t="s">
        <v>193</v>
      </c>
      <c r="B19" s="12"/>
      <c r="C19" s="20"/>
      <c r="D19" s="73" t="s">
        <v>108</v>
      </c>
      <c r="E19" s="93"/>
      <c r="F19" s="73" t="s">
        <v>108</v>
      </c>
      <c r="G19" s="93"/>
      <c r="H19" s="73" t="s">
        <v>108</v>
      </c>
      <c r="I19" s="93"/>
      <c r="J19" s="73">
        <f>SUM(J18)</f>
        <v>0</v>
      </c>
      <c r="K19" s="93"/>
      <c r="L19" s="73" t="s">
        <v>108</v>
      </c>
      <c r="M19" s="93"/>
      <c r="N19" s="73" t="s">
        <v>108</v>
      </c>
      <c r="O19" s="93"/>
      <c r="P19" s="73" t="s">
        <v>108</v>
      </c>
      <c r="Q19" s="93"/>
      <c r="R19" s="73">
        <f>SUM(R18)</f>
        <v>0</v>
      </c>
    </row>
    <row r="20" spans="1:18" ht="8.1" customHeight="1" x14ac:dyDescent="0.25">
      <c r="D20" s="90"/>
      <c r="E20" s="90"/>
      <c r="F20" s="90"/>
      <c r="G20" s="90"/>
      <c r="H20" s="90"/>
      <c r="I20" s="90"/>
      <c r="J20" s="90"/>
      <c r="K20" s="90"/>
      <c r="L20" s="90"/>
      <c r="M20" s="90"/>
      <c r="N20" s="90"/>
      <c r="O20" s="90"/>
      <c r="P20" s="90"/>
      <c r="Q20" s="90"/>
      <c r="R20" s="90"/>
    </row>
    <row r="21" spans="1:18" ht="20.25" customHeight="1" x14ac:dyDescent="0.25">
      <c r="A21" s="1" t="s">
        <v>173</v>
      </c>
      <c r="D21" s="90"/>
      <c r="E21" s="90"/>
      <c r="F21" s="90"/>
      <c r="G21" s="90"/>
      <c r="H21" s="90"/>
      <c r="I21" s="90"/>
      <c r="J21" s="90"/>
      <c r="K21" s="90"/>
      <c r="L21" s="90"/>
      <c r="M21" s="90"/>
      <c r="N21" s="90"/>
      <c r="O21" s="90"/>
      <c r="P21" s="90"/>
      <c r="Q21" s="90"/>
      <c r="R21" s="90"/>
    </row>
    <row r="22" spans="1:18" ht="20.25" customHeight="1" x14ac:dyDescent="0.25">
      <c r="A22" t="s">
        <v>174</v>
      </c>
      <c r="D22" s="139">
        <v>0</v>
      </c>
      <c r="E22" s="71"/>
      <c r="F22" s="139">
        <v>0</v>
      </c>
      <c r="G22" s="71"/>
      <c r="H22" s="139">
        <v>0</v>
      </c>
      <c r="I22" s="92"/>
      <c r="J22" s="72">
        <f>'BSPL (7-10)'!J141</f>
        <v>181660663</v>
      </c>
      <c r="K22" s="92"/>
      <c r="L22" s="139">
        <v>0</v>
      </c>
      <c r="M22" s="71"/>
      <c r="N22" s="139">
        <v>0</v>
      </c>
      <c r="O22" s="71"/>
      <c r="P22" s="139">
        <f>SUM(L22:N22)</f>
        <v>0</v>
      </c>
      <c r="Q22" s="92"/>
      <c r="R22" s="92">
        <f>SUM(D22:J22,P22)</f>
        <v>181660663</v>
      </c>
    </row>
    <row r="23" spans="1:18" ht="20.25" customHeight="1" x14ac:dyDescent="0.25">
      <c r="A23" s="2" t="s">
        <v>175</v>
      </c>
      <c r="B23" s="10"/>
      <c r="D23" s="139">
        <v>0</v>
      </c>
      <c r="E23" s="71"/>
      <c r="F23" s="139">
        <v>0</v>
      </c>
      <c r="G23" s="71"/>
      <c r="H23" s="139">
        <v>0</v>
      </c>
      <c r="I23" s="92"/>
      <c r="J23" s="139">
        <v>0</v>
      </c>
      <c r="K23" s="71"/>
      <c r="L23" s="72">
        <v>-11930616</v>
      </c>
      <c r="M23" s="71"/>
      <c r="N23" s="139">
        <v>0</v>
      </c>
      <c r="O23" s="71"/>
      <c r="P23" s="72">
        <f>SUM(L23:N23)</f>
        <v>-11930616</v>
      </c>
      <c r="Q23" s="71"/>
      <c r="R23" s="92">
        <f>SUM(D23:J23,P23)</f>
        <v>-11930616</v>
      </c>
    </row>
    <row r="24" spans="1:18" ht="20.25" customHeight="1" x14ac:dyDescent="0.25">
      <c r="A24" s="1" t="s">
        <v>276</v>
      </c>
      <c r="D24" s="140">
        <f>SUM(D22:D23)</f>
        <v>0</v>
      </c>
      <c r="E24" s="93"/>
      <c r="F24" s="140">
        <f>SUM(F22:F23)</f>
        <v>0</v>
      </c>
      <c r="G24" s="93"/>
      <c r="H24" s="140">
        <f>SUM(H22:H23)</f>
        <v>0</v>
      </c>
      <c r="I24" s="93"/>
      <c r="J24" s="73">
        <f>SUM(J22:J23)</f>
        <v>181660663</v>
      </c>
      <c r="K24" s="93"/>
      <c r="L24" s="73">
        <f>SUM(L22:L23)</f>
        <v>-11930616</v>
      </c>
      <c r="M24" s="93"/>
      <c r="N24" s="140">
        <f>SUM(N22:N23)</f>
        <v>0</v>
      </c>
      <c r="O24" s="93"/>
      <c r="P24" s="73">
        <f>SUM(P22:P23)</f>
        <v>-11930616</v>
      </c>
      <c r="Q24" s="93"/>
      <c r="R24" s="73">
        <f>SUM(R22:R23)</f>
        <v>169730047</v>
      </c>
    </row>
    <row r="25" spans="1:18" ht="5.0999999999999996" customHeight="1" x14ac:dyDescent="0.25">
      <c r="A25" s="1"/>
      <c r="B25" s="10"/>
      <c r="D25" s="76"/>
      <c r="E25" s="93"/>
      <c r="F25" s="104"/>
      <c r="G25" s="93"/>
      <c r="H25" s="104"/>
      <c r="I25" s="93"/>
      <c r="J25" s="76"/>
      <c r="K25" s="93"/>
      <c r="L25" s="76"/>
      <c r="M25" s="93"/>
      <c r="N25" s="76"/>
      <c r="O25" s="93"/>
      <c r="P25" s="76"/>
      <c r="Q25" s="93"/>
      <c r="R25" s="76"/>
    </row>
    <row r="26" spans="1:18" ht="20.25" customHeight="1" x14ac:dyDescent="0.25">
      <c r="A26" t="s">
        <v>176</v>
      </c>
      <c r="B26" s="10">
        <v>24</v>
      </c>
      <c r="D26" s="141">
        <v>0</v>
      </c>
      <c r="E26" s="90"/>
      <c r="F26" s="141">
        <v>0</v>
      </c>
      <c r="G26" s="90"/>
      <c r="H26" s="88">
        <v>9084000</v>
      </c>
      <c r="I26" s="61"/>
      <c r="J26" s="85">
        <v>-9084000</v>
      </c>
      <c r="K26" s="90"/>
      <c r="L26" s="141">
        <v>0</v>
      </c>
      <c r="M26" s="90"/>
      <c r="N26" s="141">
        <v>0</v>
      </c>
      <c r="O26" s="90"/>
      <c r="P26" s="141">
        <f>SUM(L26:N26)</f>
        <v>0</v>
      </c>
      <c r="Q26" s="90"/>
      <c r="R26" s="141">
        <f>SUM(D26:J26,P26)</f>
        <v>0</v>
      </c>
    </row>
    <row r="27" spans="1:18" ht="8.4" customHeight="1" x14ac:dyDescent="0.25">
      <c r="A27" s="1"/>
      <c r="B27" s="10"/>
      <c r="D27" s="104"/>
      <c r="E27" s="93"/>
      <c r="F27" s="104"/>
      <c r="G27" s="93"/>
      <c r="H27" s="104"/>
      <c r="I27" s="93"/>
      <c r="J27" s="76"/>
      <c r="K27" s="93"/>
      <c r="L27" s="76"/>
      <c r="M27" s="93"/>
      <c r="N27" s="76"/>
      <c r="O27" s="93"/>
      <c r="P27" s="76"/>
      <c r="Q27" s="93"/>
      <c r="R27" s="76"/>
    </row>
    <row r="28" spans="1:18" ht="20.25" customHeight="1" thickBot="1" x14ac:dyDescent="0.3">
      <c r="A28" s="1" t="s">
        <v>179</v>
      </c>
      <c r="D28" s="75">
        <f>SUM(D11,D19,D24,D26)</f>
        <v>2264954920</v>
      </c>
      <c r="E28" s="93"/>
      <c r="F28" s="75">
        <f>SUM(F11,F19,F24,F26)</f>
        <v>503250900</v>
      </c>
      <c r="G28" s="93"/>
      <c r="H28" s="75">
        <f>SUM(H11,H19,H24,H26)</f>
        <v>166574500</v>
      </c>
      <c r="I28" s="93"/>
      <c r="J28" s="75">
        <f>SUM(J11,J19,J24,J26)</f>
        <v>690224299</v>
      </c>
      <c r="K28" s="93"/>
      <c r="L28" s="75">
        <f>SUM(L11,L19,L24,L26)</f>
        <v>-85474461</v>
      </c>
      <c r="M28" s="93"/>
      <c r="N28" s="75">
        <f>SUM(N11,N19,N24,N26)</f>
        <v>353677506</v>
      </c>
      <c r="O28" s="93"/>
      <c r="P28" s="75">
        <f>SUM(P11,P19,P24,P26)</f>
        <v>268203045</v>
      </c>
      <c r="Q28" s="93"/>
      <c r="R28" s="75">
        <f>SUM(R11,R19,R24,R26)</f>
        <v>3893207664</v>
      </c>
    </row>
    <row r="29" spans="1:18" ht="19.5" customHeight="1" thickTop="1" x14ac:dyDescent="0.25">
      <c r="A29" s="1"/>
      <c r="B29" s="10"/>
      <c r="D29" s="104"/>
      <c r="E29" s="93"/>
      <c r="F29" s="104"/>
      <c r="G29" s="93"/>
      <c r="H29" s="104"/>
      <c r="I29" s="93"/>
      <c r="J29" s="76"/>
      <c r="K29" s="93"/>
      <c r="L29" s="76"/>
      <c r="M29" s="93"/>
      <c r="N29" s="76"/>
      <c r="O29" s="93"/>
      <c r="P29" s="76"/>
      <c r="Q29" s="93"/>
      <c r="R29" s="76"/>
    </row>
    <row r="30" spans="1:18" ht="20.25" customHeight="1" x14ac:dyDescent="0.25">
      <c r="A30" s="1" t="s">
        <v>292</v>
      </c>
      <c r="D30" s="10"/>
      <c r="E30" s="10"/>
      <c r="F30" s="10"/>
      <c r="G30" s="10"/>
      <c r="H30" s="10"/>
      <c r="I30" s="10"/>
      <c r="J30" s="10"/>
      <c r="K30" s="10"/>
      <c r="L30" s="10"/>
      <c r="M30" s="10"/>
      <c r="N30" s="10"/>
      <c r="O30" s="10"/>
      <c r="P30" s="10"/>
      <c r="Q30" s="10"/>
      <c r="R30" s="10"/>
    </row>
    <row r="31" spans="1:18" ht="20.25" customHeight="1" x14ac:dyDescent="0.25">
      <c r="A31" s="1" t="s">
        <v>293</v>
      </c>
      <c r="D31" s="78">
        <v>2264954920</v>
      </c>
      <c r="E31" s="97"/>
      <c r="F31" s="78">
        <v>503250900</v>
      </c>
      <c r="G31" s="97"/>
      <c r="H31" s="78">
        <v>166574500</v>
      </c>
      <c r="I31" s="97"/>
      <c r="J31" s="78">
        <v>690224299</v>
      </c>
      <c r="K31" s="97"/>
      <c r="L31" s="78">
        <v>-85474461</v>
      </c>
      <c r="M31" s="97"/>
      <c r="N31" s="78">
        <v>353677506</v>
      </c>
      <c r="O31" s="98"/>
      <c r="P31" s="76">
        <f>SUM(L31:N31)</f>
        <v>268203045</v>
      </c>
      <c r="Q31" s="98"/>
      <c r="R31" s="76">
        <f>SUM(D31:J31,P31)</f>
        <v>3893207664</v>
      </c>
    </row>
    <row r="32" spans="1:18" ht="20.25" hidden="1" customHeight="1" x14ac:dyDescent="0.25">
      <c r="A32" s="2" t="s">
        <v>187</v>
      </c>
      <c r="B32" s="10">
        <v>3</v>
      </c>
      <c r="D32" s="99"/>
      <c r="E32" s="100"/>
      <c r="F32" s="99"/>
      <c r="G32" s="100"/>
      <c r="H32" s="99"/>
      <c r="I32" s="100"/>
      <c r="J32" s="101"/>
      <c r="K32" s="100"/>
      <c r="L32" s="99"/>
      <c r="M32" s="100"/>
      <c r="N32" s="99"/>
      <c r="O32" s="102"/>
      <c r="P32" s="71"/>
      <c r="Q32" s="102"/>
      <c r="R32" s="72"/>
    </row>
    <row r="33" spans="1:18" ht="20.25" hidden="1" customHeight="1" x14ac:dyDescent="0.25">
      <c r="A33" s="1" t="s">
        <v>188</v>
      </c>
      <c r="D33" s="73"/>
      <c r="E33" s="81"/>
      <c r="F33" s="73"/>
      <c r="G33" s="81"/>
      <c r="H33" s="73"/>
      <c r="I33" s="81"/>
      <c r="J33" s="73"/>
      <c r="K33" s="81"/>
      <c r="L33" s="73"/>
      <c r="M33" s="81"/>
      <c r="N33" s="73"/>
      <c r="O33" s="81"/>
      <c r="P33" s="73"/>
      <c r="Q33" s="81"/>
      <c r="R33" s="73"/>
    </row>
    <row r="34" spans="1:18" ht="5.4" customHeight="1" x14ac:dyDescent="0.25">
      <c r="A34" s="1"/>
      <c r="B34" s="10"/>
      <c r="D34" s="104"/>
      <c r="E34" s="93"/>
      <c r="F34" s="104"/>
      <c r="G34" s="93"/>
      <c r="H34" s="104"/>
      <c r="I34" s="93"/>
      <c r="J34" s="76"/>
      <c r="K34" s="93"/>
      <c r="L34" s="76"/>
      <c r="M34" s="93"/>
      <c r="N34" s="76"/>
      <c r="O34" s="93"/>
      <c r="P34" s="76"/>
      <c r="Q34" s="93"/>
      <c r="R34" s="76"/>
    </row>
    <row r="35" spans="1:18" ht="20.25" customHeight="1" x14ac:dyDescent="0.25">
      <c r="A35" s="1" t="s">
        <v>189</v>
      </c>
      <c r="B35" s="10"/>
      <c r="C35" s="20"/>
      <c r="D35" s="103"/>
      <c r="E35" s="103"/>
      <c r="F35" s="103"/>
      <c r="G35" s="103"/>
      <c r="H35" s="76"/>
      <c r="I35" s="103"/>
      <c r="J35" s="103"/>
      <c r="K35" s="103"/>
      <c r="L35" s="103"/>
      <c r="M35" s="103"/>
      <c r="N35" s="103"/>
      <c r="O35" s="103"/>
      <c r="P35" s="103"/>
      <c r="Q35" s="103"/>
      <c r="R35" s="103"/>
    </row>
    <row r="36" spans="1:18" ht="20.25" customHeight="1" x14ac:dyDescent="0.3">
      <c r="A36" s="13" t="s">
        <v>190</v>
      </c>
      <c r="B36" s="10"/>
      <c r="C36" s="20"/>
      <c r="D36" s="103"/>
      <c r="E36" s="103"/>
      <c r="F36" s="103"/>
      <c r="G36" s="103"/>
      <c r="H36" s="76"/>
      <c r="I36" s="103"/>
      <c r="J36" s="103"/>
      <c r="K36" s="103"/>
      <c r="L36" s="103"/>
      <c r="M36" s="103"/>
      <c r="N36" s="103"/>
      <c r="O36" s="103"/>
      <c r="P36" s="103"/>
      <c r="Q36" s="103"/>
      <c r="R36" s="103"/>
    </row>
    <row r="37" spans="1:18" ht="20.25" hidden="1" customHeight="1" x14ac:dyDescent="0.25">
      <c r="A37" s="32" t="s">
        <v>191</v>
      </c>
      <c r="B37" s="10" t="s">
        <v>192</v>
      </c>
      <c r="C37" s="20"/>
      <c r="D37" s="92"/>
      <c r="E37" s="92"/>
      <c r="F37" s="92"/>
      <c r="G37" s="103"/>
      <c r="H37" s="69"/>
      <c r="I37" s="103"/>
      <c r="J37" s="69"/>
      <c r="K37" s="103"/>
      <c r="L37" s="69"/>
      <c r="M37" s="103"/>
      <c r="N37" s="69"/>
      <c r="O37" s="103"/>
      <c r="P37" s="69"/>
      <c r="Q37" s="103"/>
      <c r="R37" s="92"/>
    </row>
    <row r="38" spans="1:18" ht="20.25" customHeight="1" x14ac:dyDescent="0.25">
      <c r="A38" s="32" t="s">
        <v>166</v>
      </c>
      <c r="B38" s="10">
        <v>30</v>
      </c>
      <c r="C38" s="20"/>
      <c r="D38" s="139">
        <v>0</v>
      </c>
      <c r="E38" s="71"/>
      <c r="F38" s="139">
        <v>0</v>
      </c>
      <c r="G38" s="71"/>
      <c r="H38" s="139">
        <v>0</v>
      </c>
      <c r="I38" s="92"/>
      <c r="J38" s="72">
        <v>-158546844</v>
      </c>
      <c r="K38" s="71"/>
      <c r="L38" s="139">
        <v>0</v>
      </c>
      <c r="M38" s="71"/>
      <c r="N38" s="139">
        <v>0</v>
      </c>
      <c r="O38" s="71"/>
      <c r="P38" s="139">
        <f>SUM(L38:N38)</f>
        <v>0</v>
      </c>
      <c r="Q38" s="71"/>
      <c r="R38" s="92">
        <f>SUM(D38:J38,P38)</f>
        <v>-158546844</v>
      </c>
    </row>
    <row r="39" spans="1:18" ht="20.25" customHeight="1" x14ac:dyDescent="0.3">
      <c r="A39" s="13" t="s">
        <v>193</v>
      </c>
      <c r="B39" s="12"/>
      <c r="C39" s="20"/>
      <c r="D39" s="140">
        <f>SUM(D38)</f>
        <v>0</v>
      </c>
      <c r="E39" s="93"/>
      <c r="F39" s="140">
        <f>SUM(F38)</f>
        <v>0</v>
      </c>
      <c r="G39" s="93"/>
      <c r="H39" s="140">
        <f>SUM(H38)</f>
        <v>0</v>
      </c>
      <c r="I39" s="93"/>
      <c r="J39" s="73">
        <f>SUM(J38)</f>
        <v>-158546844</v>
      </c>
      <c r="K39" s="93"/>
      <c r="L39" s="140">
        <f>SUM(L38)</f>
        <v>0</v>
      </c>
      <c r="M39" s="93"/>
      <c r="N39" s="140">
        <f>SUM(N38)</f>
        <v>0</v>
      </c>
      <c r="O39" s="93"/>
      <c r="P39" s="140">
        <f>SUM(P38)</f>
        <v>0</v>
      </c>
      <c r="Q39" s="93"/>
      <c r="R39" s="73">
        <f>SUM(R38)</f>
        <v>-158546844</v>
      </c>
    </row>
    <row r="40" spans="1:18" ht="8.1" customHeight="1" x14ac:dyDescent="0.25">
      <c r="D40" s="90"/>
      <c r="E40" s="90"/>
      <c r="F40" s="90"/>
      <c r="G40" s="90"/>
      <c r="H40" s="90"/>
      <c r="I40" s="90"/>
      <c r="J40" s="90"/>
      <c r="K40" s="90"/>
      <c r="L40" s="90"/>
      <c r="M40" s="90"/>
      <c r="N40" s="90"/>
      <c r="O40" s="90"/>
      <c r="P40" s="90"/>
      <c r="Q40" s="90"/>
      <c r="R40" s="90"/>
    </row>
    <row r="41" spans="1:18" ht="20.25" customHeight="1" x14ac:dyDescent="0.25">
      <c r="A41" s="1" t="s">
        <v>173</v>
      </c>
      <c r="D41" s="90"/>
      <c r="E41" s="90"/>
      <c r="F41" s="90"/>
      <c r="G41" s="90"/>
      <c r="H41" s="90"/>
      <c r="I41" s="90"/>
      <c r="J41" s="90"/>
      <c r="K41" s="90"/>
      <c r="L41" s="90"/>
      <c r="M41" s="90"/>
      <c r="N41" s="90"/>
      <c r="O41" s="90"/>
      <c r="P41" s="90"/>
      <c r="Q41" s="90"/>
      <c r="R41" s="90"/>
    </row>
    <row r="42" spans="1:18" ht="20.25" customHeight="1" x14ac:dyDescent="0.25">
      <c r="A42" t="s">
        <v>174</v>
      </c>
      <c r="D42" s="139">
        <v>0</v>
      </c>
      <c r="E42" s="71"/>
      <c r="F42" s="139">
        <v>0</v>
      </c>
      <c r="G42" s="71"/>
      <c r="H42" s="139">
        <v>0</v>
      </c>
      <c r="I42" s="92"/>
      <c r="J42" s="72">
        <f>'BSPL (7-10)'!H141</f>
        <v>58911388</v>
      </c>
      <c r="K42" s="92"/>
      <c r="L42" s="139">
        <v>0</v>
      </c>
      <c r="M42" s="71"/>
      <c r="N42" s="139">
        <v>0</v>
      </c>
      <c r="O42" s="71"/>
      <c r="P42" s="139">
        <f>SUM(L42:N42)</f>
        <v>0</v>
      </c>
      <c r="Q42" s="92"/>
      <c r="R42" s="92">
        <f>SUM(D42:J42,P42)</f>
        <v>58911388</v>
      </c>
    </row>
    <row r="43" spans="1:18" ht="20.25" customHeight="1" x14ac:dyDescent="0.25">
      <c r="A43" s="2" t="s">
        <v>175</v>
      </c>
      <c r="B43" s="10"/>
      <c r="D43" s="139">
        <v>0</v>
      </c>
      <c r="E43" s="71"/>
      <c r="F43" s="139">
        <v>0</v>
      </c>
      <c r="G43" s="71"/>
      <c r="H43" s="139">
        <v>0</v>
      </c>
      <c r="I43" s="92"/>
      <c r="J43" s="139">
        <v>0</v>
      </c>
      <c r="K43" s="71"/>
      <c r="L43" s="72">
        <v>-4092889</v>
      </c>
      <c r="M43" s="71"/>
      <c r="N43" s="139">
        <v>0</v>
      </c>
      <c r="O43" s="71"/>
      <c r="P43" s="72">
        <f>SUM(L43:N43)</f>
        <v>-4092889</v>
      </c>
      <c r="Q43" s="71"/>
      <c r="R43" s="92">
        <f>SUM(D43:J43,P43)</f>
        <v>-4092889</v>
      </c>
    </row>
    <row r="44" spans="1:18" ht="20.25" customHeight="1" x14ac:dyDescent="0.25">
      <c r="A44" s="1" t="s">
        <v>276</v>
      </c>
      <c r="D44" s="140">
        <f>SUM(D42:D43)</f>
        <v>0</v>
      </c>
      <c r="E44" s="93"/>
      <c r="F44" s="140">
        <f>SUM(F42:F43)</f>
        <v>0</v>
      </c>
      <c r="G44" s="93"/>
      <c r="H44" s="140">
        <f>SUM(H42:H43)</f>
        <v>0</v>
      </c>
      <c r="I44" s="93"/>
      <c r="J44" s="73">
        <f>SUM(J42:J43)</f>
        <v>58911388</v>
      </c>
      <c r="K44" s="93"/>
      <c r="L44" s="73">
        <f>SUM(L42:L43)</f>
        <v>-4092889</v>
      </c>
      <c r="M44" s="93"/>
      <c r="N44" s="140">
        <f>SUM(N42:N43)</f>
        <v>0</v>
      </c>
      <c r="O44" s="93"/>
      <c r="P44" s="73">
        <f>SUM(P42:P43)</f>
        <v>-4092889</v>
      </c>
      <c r="Q44" s="93"/>
      <c r="R44" s="73">
        <f>SUM(R42:R43)</f>
        <v>54818499</v>
      </c>
    </row>
    <row r="45" spans="1:18" ht="5.0999999999999996" customHeight="1" x14ac:dyDescent="0.25">
      <c r="A45" s="1"/>
      <c r="B45" s="10"/>
      <c r="D45" s="104"/>
      <c r="E45" s="93"/>
      <c r="F45" s="104"/>
      <c r="G45" s="93"/>
      <c r="H45" s="104"/>
      <c r="I45" s="93"/>
      <c r="J45" s="76"/>
      <c r="K45" s="93"/>
      <c r="L45" s="76"/>
      <c r="M45" s="93"/>
      <c r="N45" s="76"/>
      <c r="O45" s="93"/>
      <c r="P45" s="76"/>
      <c r="Q45" s="93"/>
      <c r="R45" s="76"/>
    </row>
    <row r="46" spans="1:18" ht="20.25" customHeight="1" x14ac:dyDescent="0.25">
      <c r="A46" t="s">
        <v>176</v>
      </c>
      <c r="B46" s="10">
        <v>24</v>
      </c>
      <c r="D46" s="141">
        <v>0</v>
      </c>
      <c r="E46" s="90"/>
      <c r="F46" s="141">
        <v>0</v>
      </c>
      <c r="G46" s="90"/>
      <c r="H46" s="88">
        <v>2946000</v>
      </c>
      <c r="I46" s="61"/>
      <c r="J46" s="85">
        <v>-2946000</v>
      </c>
      <c r="K46" s="90"/>
      <c r="L46" s="141">
        <v>0</v>
      </c>
      <c r="M46" s="90"/>
      <c r="N46" s="141">
        <v>0</v>
      </c>
      <c r="O46" s="90"/>
      <c r="P46" s="141">
        <f>SUM(L46:N46)</f>
        <v>0</v>
      </c>
      <c r="Q46" s="90"/>
      <c r="R46" s="141">
        <f>SUM(D46:J46,P46)</f>
        <v>0</v>
      </c>
    </row>
    <row r="47" spans="1:18" ht="8.4" customHeight="1" x14ac:dyDescent="0.25">
      <c r="A47" s="1"/>
      <c r="B47" s="10"/>
      <c r="D47" s="104"/>
      <c r="E47" s="93"/>
      <c r="F47" s="104"/>
      <c r="G47" s="93"/>
      <c r="H47" s="104"/>
      <c r="I47" s="93"/>
      <c r="J47" s="76"/>
      <c r="K47" s="93"/>
      <c r="L47" s="76"/>
      <c r="M47" s="93"/>
      <c r="N47" s="76"/>
      <c r="O47" s="93"/>
      <c r="P47" s="76"/>
      <c r="Q47" s="93"/>
      <c r="R47" s="76"/>
    </row>
    <row r="48" spans="1:18" ht="20.25" customHeight="1" thickBot="1" x14ac:dyDescent="0.3">
      <c r="A48" s="1" t="s">
        <v>294</v>
      </c>
      <c r="D48" s="75">
        <f>SUM(D31,D39,D44,D46)</f>
        <v>2264954920</v>
      </c>
      <c r="E48" s="93"/>
      <c r="F48" s="75">
        <f>SUM(F31,F39,F44,F46)</f>
        <v>503250900</v>
      </c>
      <c r="G48" s="93"/>
      <c r="H48" s="75">
        <f>SUM(H31,H39,H44,H46)</f>
        <v>169520500</v>
      </c>
      <c r="I48" s="93"/>
      <c r="J48" s="75">
        <f>SUM(J31,J39,J44,J46)</f>
        <v>587642843</v>
      </c>
      <c r="K48" s="93"/>
      <c r="L48" s="75">
        <f>SUM(L31,L39,L44,L46)</f>
        <v>-89567350</v>
      </c>
      <c r="M48" s="93"/>
      <c r="N48" s="75">
        <f>SUM(N31,N39,N44,N46)</f>
        <v>353677506</v>
      </c>
      <c r="O48" s="93"/>
      <c r="P48" s="75">
        <f>SUM(P31,P39,P44,P46)</f>
        <v>264110156</v>
      </c>
      <c r="Q48" s="93"/>
      <c r="R48" s="75">
        <f>SUM(R31,R39,R44,R46)</f>
        <v>3789479319</v>
      </c>
    </row>
    <row r="49" ht="20.25" customHeight="1" thickTop="1" x14ac:dyDescent="0.25"/>
  </sheetData>
  <mergeCells count="4">
    <mergeCell ref="D4:R4"/>
    <mergeCell ref="H5:J5"/>
    <mergeCell ref="L5:P5"/>
    <mergeCell ref="D9:R9"/>
  </mergeCells>
  <phoneticPr fontId="5" type="noConversion"/>
  <pageMargins left="0.7" right="0.4" top="0.48" bottom="0.48" header="0.5" footer="0.5"/>
  <pageSetup paperSize="9" scale="69" firstPageNumber="13" orientation="landscape" useFirstPageNumber="1" r:id="rId1"/>
  <headerFooter alignWithMargins="0">
    <oddFooter xml:space="preserve">&amp;LThe accompanying notes are an integral part of these financial statements.
&amp;C
&amp;P&amp;R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160"/>
  <sheetViews>
    <sheetView view="pageBreakPreview" zoomScale="115" zoomScaleNormal="55" zoomScaleSheetLayoutView="115" workbookViewId="0">
      <selection activeCell="A146" sqref="A146:J146"/>
    </sheetView>
  </sheetViews>
  <sheetFormatPr defaultColWidth="9.109375" defaultRowHeight="20.25" customHeight="1" x14ac:dyDescent="0.25"/>
  <cols>
    <col min="1" max="1" width="58" style="2" customWidth="1"/>
    <col min="2" max="2" width="11.21875" style="10" customWidth="1"/>
    <col min="3" max="3" width="0.88671875" style="2" customWidth="1"/>
    <col min="4" max="4" width="14.6640625" style="2" customWidth="1"/>
    <col min="5" max="5" width="0.88671875" style="2" customWidth="1"/>
    <col min="6" max="6" width="14.88671875" style="2" customWidth="1"/>
    <col min="7" max="7" width="0.88671875" style="2" customWidth="1"/>
    <col min="8" max="8" width="14.33203125" style="2" customWidth="1"/>
    <col min="9" max="9" width="0.88671875" style="2" customWidth="1"/>
    <col min="10" max="10" width="14.33203125" style="2" customWidth="1"/>
    <col min="11" max="11" width="9.109375" style="2"/>
    <col min="12" max="12" width="17.109375" style="50" bestFit="1" customWidth="1"/>
    <col min="13" max="13" width="2.88671875" style="2" bestFit="1" customWidth="1"/>
    <col min="14" max="14" width="17.109375" style="50" bestFit="1" customWidth="1"/>
    <col min="15" max="15" width="2.88671875" style="2" bestFit="1" customWidth="1"/>
    <col min="16" max="16" width="17.109375" style="50" bestFit="1" customWidth="1"/>
    <col min="17" max="17" width="9.109375" style="50" bestFit="1" customWidth="1"/>
    <col min="18" max="18" width="18.109375" style="50" customWidth="1"/>
    <col min="19" max="19" width="9.109375" style="50"/>
    <col min="20" max="20" width="15.88671875" style="50" bestFit="1" customWidth="1"/>
    <col min="21" max="21" width="9.109375" style="50"/>
    <col min="22" max="22" width="15.88671875" style="50" bestFit="1" customWidth="1"/>
    <col min="23" max="16384" width="9.109375" style="2"/>
  </cols>
  <sheetData>
    <row r="1" spans="1:22" ht="20.25" customHeight="1" x14ac:dyDescent="0.3">
      <c r="A1" s="7" t="s">
        <v>0</v>
      </c>
    </row>
    <row r="2" spans="1:22" ht="20.25" customHeight="1" x14ac:dyDescent="0.3">
      <c r="A2" s="8" t="s">
        <v>194</v>
      </c>
    </row>
    <row r="3" spans="1:22" ht="20.25" customHeight="1" x14ac:dyDescent="0.3">
      <c r="A3" s="8"/>
    </row>
    <row r="4" spans="1:22" ht="20.25" customHeight="1" x14ac:dyDescent="0.3">
      <c r="A4" s="8"/>
      <c r="C4" s="3"/>
      <c r="D4" s="147" t="s">
        <v>2</v>
      </c>
      <c r="E4" s="147"/>
      <c r="F4" s="147"/>
      <c r="G4" s="3"/>
      <c r="H4" s="147" t="s">
        <v>3</v>
      </c>
      <c r="I4" s="147"/>
      <c r="J4" s="147"/>
    </row>
    <row r="5" spans="1:22" ht="20.25" customHeight="1" x14ac:dyDescent="0.25">
      <c r="A5" s="1"/>
      <c r="C5" s="3"/>
      <c r="D5" s="147" t="s">
        <v>4</v>
      </c>
      <c r="E5" s="147"/>
      <c r="F5" s="147"/>
      <c r="G5" s="3"/>
      <c r="H5" s="147" t="s">
        <v>4</v>
      </c>
      <c r="I5" s="147"/>
      <c r="J5" s="147"/>
    </row>
    <row r="6" spans="1:22" ht="20.25" customHeight="1" x14ac:dyDescent="0.25">
      <c r="A6" s="1"/>
      <c r="C6" s="3"/>
      <c r="D6" s="145" t="s">
        <v>89</v>
      </c>
      <c r="E6" s="146"/>
      <c r="F6" s="146"/>
      <c r="G6" s="3"/>
      <c r="H6" s="145" t="s">
        <v>89</v>
      </c>
      <c r="I6" s="146"/>
      <c r="J6" s="146"/>
    </row>
    <row r="7" spans="1:22" ht="20.25" customHeight="1" x14ac:dyDescent="0.25">
      <c r="A7" s="1"/>
      <c r="B7" s="10" t="s">
        <v>7</v>
      </c>
      <c r="C7" s="3"/>
      <c r="D7" s="3">
        <v>2024</v>
      </c>
      <c r="E7" s="3"/>
      <c r="F7" s="3">
        <v>2023</v>
      </c>
      <c r="G7" s="3"/>
      <c r="H7" s="3">
        <v>2024</v>
      </c>
      <c r="I7" s="3"/>
      <c r="J7" s="3">
        <v>2023</v>
      </c>
    </row>
    <row r="8" spans="1:22" ht="20.25" customHeight="1" x14ac:dyDescent="0.25">
      <c r="A8" s="1"/>
      <c r="C8" s="3"/>
      <c r="D8" s="144" t="s">
        <v>8</v>
      </c>
      <c r="E8" s="144"/>
      <c r="F8" s="144"/>
      <c r="G8" s="144"/>
      <c r="H8" s="144"/>
      <c r="I8" s="144"/>
      <c r="J8" s="144"/>
    </row>
    <row r="9" spans="1:22" ht="20.25" customHeight="1" x14ac:dyDescent="0.3">
      <c r="A9" s="13" t="s">
        <v>195</v>
      </c>
      <c r="C9" s="40"/>
    </row>
    <row r="10" spans="1:22" ht="20.25" customHeight="1" x14ac:dyDescent="0.25">
      <c r="A10" t="s">
        <v>109</v>
      </c>
      <c r="D10" s="45">
        <f>'BSPL (7-10)'!D156</f>
        <v>101581792</v>
      </c>
      <c r="E10" s="45"/>
      <c r="F10" s="45">
        <f>'BSPL (7-10)'!F156</f>
        <v>359682944</v>
      </c>
      <c r="G10" s="45"/>
      <c r="H10" s="45">
        <f>'BSPL (7-10)'!H156</f>
        <v>58911388</v>
      </c>
      <c r="I10" s="45"/>
      <c r="J10" s="45">
        <f>'BSPL (7-10)'!J156</f>
        <v>181660663</v>
      </c>
      <c r="L10" s="2"/>
      <c r="N10" s="2"/>
      <c r="P10" s="2"/>
      <c r="Q10" s="2"/>
      <c r="R10" s="2"/>
      <c r="S10" s="2"/>
      <c r="T10" s="2"/>
      <c r="U10" s="2"/>
      <c r="V10" s="2"/>
    </row>
    <row r="11" spans="1:22" ht="20.25" customHeight="1" x14ac:dyDescent="0.25">
      <c r="A11" s="11" t="s">
        <v>196</v>
      </c>
      <c r="D11" s="4"/>
      <c r="E11" s="4"/>
      <c r="F11" s="4"/>
      <c r="G11" s="4"/>
      <c r="H11" s="4"/>
      <c r="I11" s="4"/>
      <c r="J11" s="4"/>
      <c r="L11" s="2"/>
      <c r="N11" s="2"/>
      <c r="P11" s="2"/>
      <c r="Q11" s="2"/>
      <c r="R11" s="2"/>
      <c r="S11" s="2"/>
      <c r="T11" s="2"/>
      <c r="U11" s="2"/>
      <c r="V11" s="2"/>
    </row>
    <row r="12" spans="1:22" ht="20.25" customHeight="1" x14ac:dyDescent="0.25">
      <c r="A12" t="s">
        <v>279</v>
      </c>
      <c r="D12" s="4">
        <v>100460736</v>
      </c>
      <c r="E12" s="4"/>
      <c r="F12" s="4">
        <v>56397457</v>
      </c>
      <c r="G12" s="4"/>
      <c r="H12" s="4">
        <v>-1179633</v>
      </c>
      <c r="I12" s="4"/>
      <c r="J12" s="4">
        <v>-299177</v>
      </c>
      <c r="L12" s="2"/>
      <c r="N12" s="2"/>
      <c r="P12" s="2"/>
      <c r="Q12" s="2"/>
      <c r="R12" s="2"/>
      <c r="S12" s="2"/>
      <c r="T12" s="2"/>
      <c r="U12" s="2"/>
      <c r="V12" s="2"/>
    </row>
    <row r="13" spans="1:22" ht="20.25" customHeight="1" x14ac:dyDescent="0.25">
      <c r="A13" t="s">
        <v>102</v>
      </c>
      <c r="D13" s="4">
        <v>143408163</v>
      </c>
      <c r="E13" s="4"/>
      <c r="F13" s="4">
        <v>148618595</v>
      </c>
      <c r="G13" s="4"/>
      <c r="H13" s="4">
        <v>88648859</v>
      </c>
      <c r="I13" s="4"/>
      <c r="J13" s="4">
        <v>89249338</v>
      </c>
      <c r="L13" s="2"/>
      <c r="N13" s="2"/>
      <c r="P13" s="2"/>
      <c r="Q13" s="2"/>
      <c r="R13" s="2"/>
      <c r="S13" s="2"/>
      <c r="T13" s="2"/>
      <c r="U13" s="2"/>
      <c r="V13" s="2"/>
    </row>
    <row r="14" spans="1:22" ht="20.25" customHeight="1" x14ac:dyDescent="0.25">
      <c r="A14" t="s">
        <v>197</v>
      </c>
      <c r="D14" s="4">
        <v>146621667</v>
      </c>
      <c r="E14" s="4"/>
      <c r="F14" s="4">
        <v>149430751</v>
      </c>
      <c r="G14" s="4"/>
      <c r="H14" s="4">
        <v>94149983</v>
      </c>
      <c r="I14" s="4"/>
      <c r="J14" s="4">
        <v>95668652</v>
      </c>
      <c r="L14" s="2"/>
      <c r="N14" s="2"/>
      <c r="P14" s="2"/>
      <c r="Q14" s="2"/>
      <c r="R14" s="2"/>
      <c r="S14" s="2"/>
      <c r="T14" s="2"/>
      <c r="U14" s="2"/>
      <c r="V14" s="2"/>
    </row>
    <row r="15" spans="1:22" ht="20.25" hidden="1" customHeight="1" x14ac:dyDescent="0.25">
      <c r="A15" t="s">
        <v>198</v>
      </c>
      <c r="D15" s="121">
        <v>0</v>
      </c>
      <c r="E15" s="4"/>
      <c r="F15" s="4">
        <v>0</v>
      </c>
      <c r="G15" s="4"/>
      <c r="H15" s="121">
        <v>0</v>
      </c>
      <c r="I15" s="4"/>
      <c r="J15" s="4">
        <v>0</v>
      </c>
      <c r="L15" s="2"/>
      <c r="N15" s="2"/>
      <c r="P15" s="2"/>
      <c r="Q15" s="2"/>
      <c r="R15" s="2"/>
      <c r="S15" s="2"/>
      <c r="T15" s="2"/>
      <c r="U15" s="2"/>
      <c r="V15" s="2"/>
    </row>
    <row r="16" spans="1:22" ht="20.25" customHeight="1" x14ac:dyDescent="0.25">
      <c r="A16" s="2" t="s">
        <v>199</v>
      </c>
      <c r="B16" s="10">
        <v>22</v>
      </c>
      <c r="D16" s="41">
        <v>109026978</v>
      </c>
      <c r="E16" s="42"/>
      <c r="F16" s="41">
        <v>95861080</v>
      </c>
      <c r="G16" s="43"/>
      <c r="H16" s="43">
        <v>30146371</v>
      </c>
      <c r="I16" s="43"/>
      <c r="J16" s="43">
        <v>39958817</v>
      </c>
      <c r="L16" s="2"/>
      <c r="N16" s="2"/>
      <c r="P16" s="2"/>
      <c r="Q16" s="2"/>
      <c r="R16" s="2"/>
      <c r="S16" s="2"/>
      <c r="T16" s="2"/>
      <c r="U16" s="2"/>
      <c r="V16" s="2"/>
    </row>
    <row r="17" spans="1:22" ht="20.25" customHeight="1" x14ac:dyDescent="0.25">
      <c r="A17" t="s">
        <v>318</v>
      </c>
      <c r="D17" s="56">
        <v>4966512</v>
      </c>
      <c r="E17" s="43"/>
      <c r="F17" s="56">
        <v>11316638</v>
      </c>
      <c r="G17" s="43"/>
      <c r="H17" s="43">
        <v>4904411</v>
      </c>
      <c r="I17" s="43"/>
      <c r="J17" s="43">
        <v>11832120</v>
      </c>
      <c r="L17" s="2"/>
      <c r="N17" s="2"/>
      <c r="P17" s="2"/>
      <c r="Q17" s="2"/>
      <c r="R17" s="2"/>
      <c r="S17" s="2"/>
      <c r="T17" s="2"/>
      <c r="U17" s="2"/>
      <c r="V17" s="2"/>
    </row>
    <row r="18" spans="1:22" ht="20.25" customHeight="1" x14ac:dyDescent="0.25">
      <c r="A18" s="2" t="s">
        <v>99</v>
      </c>
      <c r="D18" s="56">
        <v>-62666621</v>
      </c>
      <c r="F18" s="56">
        <v>44754548</v>
      </c>
      <c r="H18" s="43">
        <v>4663294</v>
      </c>
      <c r="J18" s="43">
        <v>-3520154</v>
      </c>
    </row>
    <row r="19" spans="1:22" ht="20.25" hidden="1" customHeight="1" x14ac:dyDescent="0.25">
      <c r="A19" t="s">
        <v>200</v>
      </c>
      <c r="D19" s="121">
        <v>0</v>
      </c>
      <c r="F19" s="121">
        <v>0</v>
      </c>
      <c r="H19" s="121">
        <v>0</v>
      </c>
      <c r="J19" s="121">
        <v>0</v>
      </c>
    </row>
    <row r="20" spans="1:22" ht="20.25" customHeight="1" x14ac:dyDescent="0.25">
      <c r="A20" t="s">
        <v>319</v>
      </c>
      <c r="B20" s="10">
        <v>14</v>
      </c>
      <c r="D20" s="56">
        <v>-3912600</v>
      </c>
      <c r="F20" s="56">
        <v>7428882</v>
      </c>
      <c r="H20" s="121">
        <v>0</v>
      </c>
      <c r="J20" s="121">
        <v>0</v>
      </c>
    </row>
    <row r="21" spans="1:22" ht="20.25" customHeight="1" x14ac:dyDescent="0.25">
      <c r="A21" t="s">
        <v>201</v>
      </c>
      <c r="D21" s="44">
        <v>-32797858</v>
      </c>
      <c r="E21" s="45"/>
      <c r="F21" s="44">
        <v>-43661924</v>
      </c>
      <c r="G21" s="4"/>
      <c r="H21" s="4">
        <v>-745841405</v>
      </c>
      <c r="I21" s="4"/>
      <c r="J21" s="4">
        <v>-621144842</v>
      </c>
      <c r="L21" s="2"/>
      <c r="N21" s="2"/>
      <c r="P21" s="2"/>
      <c r="Q21" s="2"/>
      <c r="R21" s="2"/>
      <c r="S21" s="2"/>
      <c r="T21" s="2"/>
      <c r="U21" s="2"/>
      <c r="V21" s="2"/>
    </row>
    <row r="22" spans="1:22" ht="20.25" customHeight="1" x14ac:dyDescent="0.25">
      <c r="A22" t="s">
        <v>202</v>
      </c>
      <c r="D22" s="44">
        <v>1645786</v>
      </c>
      <c r="E22" s="45"/>
      <c r="F22" s="44">
        <v>6693354</v>
      </c>
      <c r="G22" s="4"/>
      <c r="H22" s="121">
        <v>0</v>
      </c>
      <c r="I22" s="4"/>
      <c r="J22" s="121">
        <v>0</v>
      </c>
      <c r="L22" s="2"/>
      <c r="N22" s="2"/>
      <c r="P22" s="2"/>
      <c r="Q22" s="2"/>
      <c r="R22" s="2"/>
      <c r="S22" s="2"/>
      <c r="T22" s="2"/>
      <c r="U22" s="2"/>
      <c r="V22" s="2"/>
    </row>
    <row r="23" spans="1:22" ht="20.25" customHeight="1" x14ac:dyDescent="0.25">
      <c r="A23" t="s">
        <v>288</v>
      </c>
      <c r="D23" s="121">
        <v>0</v>
      </c>
      <c r="E23" s="45"/>
      <c r="F23" s="121">
        <v>20827765</v>
      </c>
      <c r="G23" s="4"/>
      <c r="H23" s="121">
        <v>0</v>
      </c>
      <c r="I23" s="4"/>
      <c r="J23" s="121">
        <v>4078230</v>
      </c>
      <c r="L23" s="2"/>
      <c r="N23" s="2"/>
      <c r="P23" s="2"/>
      <c r="Q23" s="2"/>
      <c r="R23" s="2"/>
      <c r="S23" s="2"/>
      <c r="T23" s="2"/>
      <c r="U23" s="2"/>
      <c r="V23" s="2"/>
    </row>
    <row r="24" spans="1:22" ht="20.25" hidden="1" customHeight="1" x14ac:dyDescent="0.25">
      <c r="A24" t="s">
        <v>203</v>
      </c>
      <c r="D24" s="41"/>
      <c r="E24" s="42"/>
      <c r="F24" s="41"/>
      <c r="G24" s="43"/>
      <c r="H24" s="43"/>
      <c r="I24" s="43"/>
      <c r="J24" s="43"/>
      <c r="L24" s="2"/>
      <c r="N24" s="2"/>
      <c r="P24" s="2"/>
      <c r="Q24" s="2"/>
      <c r="R24" s="2"/>
      <c r="S24" s="2"/>
      <c r="T24" s="2"/>
      <c r="U24" s="2"/>
      <c r="V24" s="2"/>
    </row>
    <row r="25" spans="1:22" ht="20.25" customHeight="1" x14ac:dyDescent="0.25">
      <c r="A25" t="s">
        <v>320</v>
      </c>
      <c r="D25" s="4">
        <v>5930923</v>
      </c>
      <c r="E25" s="4"/>
      <c r="F25" s="4">
        <v>-16583397</v>
      </c>
      <c r="G25" s="4"/>
      <c r="H25" s="4">
        <v>25617625</v>
      </c>
      <c r="I25" s="4"/>
      <c r="J25" s="4">
        <v>-22186271</v>
      </c>
      <c r="L25" s="2"/>
      <c r="N25" s="2"/>
      <c r="P25" s="2"/>
      <c r="Q25" s="2"/>
      <c r="R25" s="2"/>
      <c r="S25" s="2"/>
      <c r="T25" s="2"/>
      <c r="U25" s="2"/>
      <c r="V25" s="2"/>
    </row>
    <row r="26" spans="1:22" ht="20.25" hidden="1" customHeight="1" x14ac:dyDescent="0.25">
      <c r="A26" s="2" t="s">
        <v>204</v>
      </c>
      <c r="B26" s="10">
        <v>3</v>
      </c>
      <c r="D26" s="44"/>
      <c r="E26" s="42"/>
      <c r="F26" s="44"/>
      <c r="G26" s="43"/>
      <c r="H26" s="44"/>
      <c r="I26" s="43"/>
      <c r="J26" s="44"/>
      <c r="L26" s="2"/>
      <c r="N26" s="2"/>
      <c r="P26" s="2"/>
      <c r="Q26" s="2"/>
      <c r="R26" s="2"/>
      <c r="S26" s="2"/>
      <c r="T26" s="2"/>
      <c r="U26" s="2"/>
      <c r="V26" s="2"/>
    </row>
    <row r="27" spans="1:22" ht="20.25" hidden="1" customHeight="1" x14ac:dyDescent="0.25">
      <c r="A27" t="s">
        <v>205</v>
      </c>
      <c r="B27" s="10">
        <v>3</v>
      </c>
      <c r="D27" s="44"/>
      <c r="E27" s="45"/>
      <c r="F27" s="44"/>
      <c r="G27" s="4"/>
      <c r="H27" s="44"/>
      <c r="I27" s="4"/>
      <c r="J27" s="44"/>
      <c r="L27" s="2"/>
      <c r="N27" s="2"/>
      <c r="P27" s="2"/>
      <c r="Q27" s="2"/>
      <c r="R27" s="2"/>
      <c r="S27" s="2"/>
      <c r="T27" s="2"/>
      <c r="U27" s="2"/>
      <c r="V27" s="2"/>
    </row>
    <row r="28" spans="1:22" ht="20.25" hidden="1" customHeight="1" x14ac:dyDescent="0.25">
      <c r="A28" t="s">
        <v>206</v>
      </c>
      <c r="B28" s="10">
        <v>3</v>
      </c>
      <c r="D28" s="44"/>
      <c r="E28" s="45"/>
      <c r="F28" s="44"/>
      <c r="G28" s="4"/>
      <c r="H28" s="44"/>
      <c r="I28" s="4"/>
      <c r="J28" s="44"/>
      <c r="L28" s="2"/>
      <c r="N28" s="2"/>
      <c r="P28" s="2"/>
      <c r="Q28" s="2"/>
      <c r="R28" s="2"/>
      <c r="S28" s="2"/>
      <c r="T28" s="2"/>
      <c r="U28" s="2"/>
      <c r="V28" s="2"/>
    </row>
    <row r="29" spans="1:22" ht="20.25" hidden="1" customHeight="1" x14ac:dyDescent="0.25">
      <c r="A29" t="s">
        <v>207</v>
      </c>
      <c r="B29" s="10">
        <v>3</v>
      </c>
      <c r="D29" s="44"/>
      <c r="E29" s="4"/>
      <c r="F29" s="44"/>
      <c r="G29" s="4"/>
      <c r="H29" s="44"/>
      <c r="I29" s="4"/>
      <c r="J29" s="44"/>
      <c r="L29" s="2"/>
      <c r="N29" s="2"/>
      <c r="P29" s="2"/>
      <c r="Q29" s="2"/>
      <c r="R29" s="2"/>
      <c r="S29" s="2"/>
      <c r="T29" s="2"/>
      <c r="U29" s="2"/>
      <c r="V29" s="2"/>
    </row>
    <row r="30" spans="1:22" ht="20.25" hidden="1" customHeight="1" x14ac:dyDescent="0.25">
      <c r="A30" s="46" t="s">
        <v>208</v>
      </c>
      <c r="B30" s="10">
        <v>3</v>
      </c>
      <c r="D30" s="44"/>
      <c r="E30" s="4"/>
      <c r="F30" s="44"/>
      <c r="G30" s="4"/>
      <c r="H30" s="44"/>
      <c r="I30" s="4"/>
      <c r="J30" s="44"/>
      <c r="L30" s="2"/>
      <c r="N30" s="2"/>
      <c r="P30" s="2"/>
      <c r="Q30" s="2"/>
      <c r="R30" s="2"/>
      <c r="S30" s="2"/>
      <c r="T30" s="2"/>
      <c r="U30" s="2"/>
      <c r="V30" s="2"/>
    </row>
    <row r="31" spans="1:22" ht="20.25" customHeight="1" x14ac:dyDescent="0.25">
      <c r="A31" t="s">
        <v>209</v>
      </c>
      <c r="D31" s="44">
        <v>8709286</v>
      </c>
      <c r="E31" s="4"/>
      <c r="F31" s="44">
        <v>5435692</v>
      </c>
      <c r="G31" s="4"/>
      <c r="H31" s="44">
        <v>5390511</v>
      </c>
      <c r="I31" s="4"/>
      <c r="J31" s="44">
        <v>387567</v>
      </c>
      <c r="L31" s="2"/>
      <c r="N31" s="2"/>
      <c r="P31" s="2"/>
      <c r="Q31" s="2"/>
      <c r="R31" s="2"/>
      <c r="S31" s="2"/>
      <c r="T31" s="2"/>
      <c r="U31" s="2"/>
      <c r="V31" s="2"/>
    </row>
    <row r="32" spans="1:22" ht="20.25" hidden="1" customHeight="1" x14ac:dyDescent="0.25">
      <c r="A32" s="105" t="s">
        <v>210</v>
      </c>
      <c r="D32" s="44"/>
      <c r="E32" s="4"/>
      <c r="F32" s="44"/>
      <c r="G32" s="4"/>
      <c r="H32" s="44"/>
      <c r="I32" s="4"/>
      <c r="J32" s="44"/>
      <c r="L32" s="2"/>
      <c r="N32" s="2"/>
      <c r="P32" s="2"/>
      <c r="Q32" s="2"/>
      <c r="R32" s="2"/>
      <c r="S32" s="2"/>
      <c r="T32" s="2"/>
      <c r="U32" s="2"/>
      <c r="V32" s="2"/>
    </row>
    <row r="33" spans="1:22" ht="20.25" customHeight="1" x14ac:dyDescent="0.25">
      <c r="A33" s="46" t="s">
        <v>281</v>
      </c>
      <c r="D33" s="121">
        <v>0</v>
      </c>
      <c r="E33" s="4"/>
      <c r="F33" s="44">
        <v>-3344052</v>
      </c>
      <c r="G33" s="4"/>
      <c r="H33" s="121">
        <v>0</v>
      </c>
      <c r="I33" s="4"/>
      <c r="J33" s="44">
        <v>-3344052</v>
      </c>
      <c r="L33" s="2"/>
      <c r="N33" s="2"/>
      <c r="P33" s="2"/>
      <c r="Q33" s="2"/>
      <c r="R33" s="2"/>
      <c r="S33" s="2"/>
      <c r="T33" s="2"/>
      <c r="U33" s="2"/>
      <c r="V33" s="2"/>
    </row>
    <row r="34" spans="1:22" ht="20.25" customHeight="1" x14ac:dyDescent="0.25">
      <c r="A34" s="46" t="s">
        <v>313</v>
      </c>
      <c r="D34" s="44">
        <v>-3364857</v>
      </c>
      <c r="E34" s="4"/>
      <c r="F34" s="121">
        <v>0</v>
      </c>
      <c r="G34" s="4"/>
      <c r="H34" s="44">
        <v>-1706250</v>
      </c>
      <c r="I34" s="4"/>
      <c r="J34" s="121">
        <v>0</v>
      </c>
      <c r="L34" s="2"/>
      <c r="N34" s="2"/>
      <c r="P34" s="2"/>
      <c r="Q34" s="2"/>
      <c r="R34" s="2"/>
      <c r="S34" s="2"/>
      <c r="T34" s="2"/>
      <c r="U34" s="2"/>
      <c r="V34" s="2"/>
    </row>
    <row r="35" spans="1:22" ht="20.25" customHeight="1" x14ac:dyDescent="0.25">
      <c r="A35" s="46" t="s">
        <v>314</v>
      </c>
      <c r="B35" s="10">
        <v>10</v>
      </c>
      <c r="D35" s="44">
        <v>-23801873</v>
      </c>
      <c r="E35" s="4"/>
      <c r="F35" s="121">
        <v>0</v>
      </c>
      <c r="G35" s="4"/>
      <c r="H35" s="44">
        <v>-21550000</v>
      </c>
      <c r="I35" s="4"/>
      <c r="J35" s="121">
        <v>0</v>
      </c>
      <c r="L35" s="2"/>
      <c r="N35" s="2"/>
      <c r="P35" s="2"/>
      <c r="Q35" s="2"/>
      <c r="R35" s="2"/>
      <c r="S35" s="2"/>
      <c r="T35" s="2"/>
      <c r="U35" s="2"/>
      <c r="V35" s="2"/>
    </row>
    <row r="36" spans="1:22" ht="20.100000000000001" customHeight="1" x14ac:dyDescent="0.25">
      <c r="A36" s="46" t="s">
        <v>103</v>
      </c>
      <c r="B36" s="10">
        <v>11</v>
      </c>
      <c r="D36" s="4">
        <v>-482029281</v>
      </c>
      <c r="E36" s="4"/>
      <c r="F36" s="4">
        <v>-596373053</v>
      </c>
      <c r="G36" s="4"/>
      <c r="H36" s="121">
        <v>0</v>
      </c>
      <c r="I36" s="4"/>
      <c r="J36" s="121">
        <v>0</v>
      </c>
      <c r="L36" s="2"/>
      <c r="N36" s="2"/>
      <c r="P36" s="2"/>
      <c r="Q36" s="2"/>
      <c r="R36" s="2"/>
      <c r="S36" s="2"/>
      <c r="T36" s="2"/>
      <c r="U36" s="2"/>
      <c r="V36" s="2"/>
    </row>
    <row r="37" spans="1:22" ht="20.25" customHeight="1" x14ac:dyDescent="0.25">
      <c r="A37" s="46" t="s">
        <v>322</v>
      </c>
      <c r="D37" s="121">
        <v>-5000</v>
      </c>
      <c r="E37" s="4"/>
      <c r="F37" s="121">
        <v>0</v>
      </c>
      <c r="G37" s="4"/>
      <c r="H37" s="121">
        <v>-5000</v>
      </c>
      <c r="I37" s="4"/>
      <c r="J37" s="121">
        <v>0</v>
      </c>
      <c r="L37" s="2"/>
      <c r="N37" s="2"/>
      <c r="P37" s="2"/>
      <c r="Q37" s="2"/>
      <c r="R37" s="2"/>
      <c r="S37" s="2"/>
      <c r="T37" s="2"/>
      <c r="U37" s="2"/>
      <c r="V37" s="2"/>
    </row>
    <row r="38" spans="1:22" ht="20.25" customHeight="1" x14ac:dyDescent="0.25">
      <c r="A38" s="46" t="s">
        <v>280</v>
      </c>
      <c r="D38" s="121">
        <v>0</v>
      </c>
      <c r="E38" s="4"/>
      <c r="F38" s="121">
        <v>-238389</v>
      </c>
      <c r="G38" s="4"/>
      <c r="H38" s="121">
        <v>0</v>
      </c>
      <c r="I38" s="4"/>
      <c r="J38" s="44">
        <v>144581</v>
      </c>
      <c r="L38" s="2"/>
      <c r="N38" s="2"/>
      <c r="P38" s="2"/>
      <c r="Q38" s="2"/>
      <c r="R38" s="2"/>
      <c r="S38" s="2"/>
      <c r="T38" s="2"/>
      <c r="U38" s="2"/>
      <c r="V38" s="2"/>
    </row>
    <row r="39" spans="1:22" ht="20.25" customHeight="1" x14ac:dyDescent="0.25">
      <c r="A39" s="46" t="s">
        <v>211</v>
      </c>
      <c r="D39" s="121">
        <v>0</v>
      </c>
      <c r="E39" s="4"/>
      <c r="F39" s="121">
        <v>0</v>
      </c>
      <c r="G39" s="4"/>
      <c r="H39" s="121">
        <v>0</v>
      </c>
      <c r="I39" s="4"/>
      <c r="J39" s="44">
        <v>39207064</v>
      </c>
      <c r="L39" s="2"/>
      <c r="N39" s="2"/>
      <c r="P39" s="2"/>
      <c r="Q39" s="2"/>
      <c r="R39" s="2"/>
      <c r="S39" s="2"/>
      <c r="T39" s="2"/>
      <c r="U39" s="2"/>
      <c r="V39" s="2"/>
    </row>
    <row r="40" spans="1:22" ht="20.25" hidden="1" customHeight="1" x14ac:dyDescent="0.25">
      <c r="A40" s="46" t="s">
        <v>212</v>
      </c>
      <c r="D40" s="121">
        <v>0</v>
      </c>
      <c r="E40" s="4"/>
      <c r="F40" s="44">
        <v>0</v>
      </c>
      <c r="G40" s="4"/>
      <c r="H40" s="121">
        <v>0</v>
      </c>
      <c r="I40" s="4"/>
      <c r="J40" s="121">
        <v>0</v>
      </c>
      <c r="L40" s="2"/>
      <c r="N40" s="2"/>
      <c r="P40" s="2"/>
      <c r="Q40" s="2"/>
      <c r="R40" s="2"/>
      <c r="S40" s="2"/>
      <c r="T40" s="2"/>
      <c r="U40" s="2"/>
      <c r="V40" s="2"/>
    </row>
    <row r="41" spans="1:22" ht="20.25" hidden="1" customHeight="1" x14ac:dyDescent="0.25">
      <c r="A41" s="46" t="s">
        <v>213</v>
      </c>
      <c r="D41" s="48"/>
      <c r="E41" s="4"/>
      <c r="F41" s="121"/>
      <c r="G41" s="4"/>
      <c r="H41" s="44">
        <v>0</v>
      </c>
      <c r="I41" s="4"/>
      <c r="J41" s="121">
        <v>0</v>
      </c>
      <c r="L41" s="2"/>
      <c r="N41" s="2"/>
      <c r="P41" s="2"/>
      <c r="Q41" s="2"/>
      <c r="R41" s="2"/>
      <c r="S41" s="2"/>
      <c r="T41" s="2"/>
      <c r="U41" s="2"/>
      <c r="V41" s="2"/>
    </row>
    <row r="42" spans="1:22" ht="20.25" customHeight="1" x14ac:dyDescent="0.25">
      <c r="A42" t="s">
        <v>214</v>
      </c>
      <c r="D42" s="4"/>
      <c r="E42" s="4"/>
      <c r="F42" s="4"/>
      <c r="G42" s="4"/>
      <c r="H42" s="47"/>
      <c r="I42" s="4"/>
      <c r="J42" s="47"/>
      <c r="L42" s="2"/>
      <c r="N42" s="2"/>
      <c r="P42" s="2"/>
      <c r="Q42" s="2"/>
      <c r="R42" s="2"/>
      <c r="S42" s="2"/>
      <c r="T42" s="2"/>
      <c r="U42" s="2"/>
      <c r="V42" s="2"/>
    </row>
    <row r="43" spans="1:22" ht="20.25" customHeight="1" x14ac:dyDescent="0.25">
      <c r="A43" t="s">
        <v>215</v>
      </c>
      <c r="D43" s="51">
        <v>12729539</v>
      </c>
      <c r="E43" s="4"/>
      <c r="F43" s="51">
        <v>-2365436</v>
      </c>
      <c r="G43" s="4"/>
      <c r="H43" s="51">
        <v>5528321</v>
      </c>
      <c r="I43" s="4"/>
      <c r="J43" s="51">
        <v>-3409569</v>
      </c>
      <c r="L43" s="2"/>
      <c r="N43" s="2"/>
      <c r="P43" s="2"/>
      <c r="Q43" s="2"/>
      <c r="R43" s="2"/>
      <c r="S43" s="2"/>
      <c r="T43" s="2"/>
      <c r="U43" s="2"/>
      <c r="V43" s="2"/>
    </row>
    <row r="44" spans="1:22" ht="20.25" hidden="1" customHeight="1" x14ac:dyDescent="0.25">
      <c r="A44" t="s">
        <v>216</v>
      </c>
      <c r="B44" s="10">
        <v>14</v>
      </c>
      <c r="D44" s="51"/>
      <c r="E44" s="4"/>
      <c r="F44" s="51"/>
      <c r="G44" s="4"/>
      <c r="H44" s="51"/>
      <c r="I44" s="4"/>
      <c r="J44" s="51"/>
      <c r="L44" s="2"/>
      <c r="N44" s="2"/>
      <c r="P44" s="2"/>
      <c r="Q44" s="2"/>
      <c r="R44" s="2"/>
      <c r="S44" s="2"/>
      <c r="T44" s="2"/>
      <c r="U44" s="2"/>
      <c r="V44" s="2"/>
    </row>
    <row r="45" spans="1:22" ht="20.25" hidden="1" customHeight="1" x14ac:dyDescent="0.25">
      <c r="A45" t="s">
        <v>217</v>
      </c>
      <c r="D45" s="44"/>
      <c r="F45" s="44"/>
      <c r="H45" s="121"/>
      <c r="J45" s="121"/>
      <c r="L45" s="2"/>
      <c r="N45" s="2"/>
      <c r="P45" s="2"/>
      <c r="Q45" s="2"/>
      <c r="R45" s="2"/>
      <c r="S45" s="2"/>
      <c r="T45" s="2"/>
      <c r="U45" s="2"/>
      <c r="V45" s="2"/>
    </row>
    <row r="46" spans="1:22" ht="20.25" customHeight="1" x14ac:dyDescent="0.25">
      <c r="A46" s="46" t="s">
        <v>321</v>
      </c>
      <c r="D46" s="44">
        <v>4871151</v>
      </c>
      <c r="E46" s="4"/>
      <c r="F46" s="121">
        <v>0</v>
      </c>
      <c r="G46" s="4"/>
      <c r="H46" s="121">
        <v>0</v>
      </c>
      <c r="I46" s="4"/>
      <c r="J46" s="121">
        <v>0</v>
      </c>
      <c r="L46" s="2"/>
      <c r="N46" s="2"/>
      <c r="P46" s="2"/>
      <c r="Q46" s="2"/>
      <c r="R46" s="2"/>
      <c r="S46" s="2"/>
      <c r="T46" s="2"/>
      <c r="U46" s="2"/>
      <c r="V46" s="2"/>
    </row>
    <row r="47" spans="1:22" ht="20.25" customHeight="1" x14ac:dyDescent="0.25">
      <c r="A47" t="s">
        <v>118</v>
      </c>
      <c r="D47" s="121">
        <v>0</v>
      </c>
      <c r="E47" s="4"/>
      <c r="F47" s="4">
        <v>5350195</v>
      </c>
      <c r="G47" s="4"/>
      <c r="H47" s="121">
        <v>0</v>
      </c>
      <c r="I47" s="4"/>
      <c r="J47" s="121">
        <v>0</v>
      </c>
      <c r="L47" s="2"/>
      <c r="N47" s="2"/>
      <c r="P47" s="2"/>
      <c r="Q47" s="2"/>
      <c r="R47" s="2"/>
      <c r="S47" s="2"/>
      <c r="T47" s="2"/>
      <c r="U47" s="2"/>
      <c r="V47" s="2"/>
    </row>
    <row r="48" spans="1:22" ht="20.25" customHeight="1" x14ac:dyDescent="0.25">
      <c r="A48" t="s">
        <v>218</v>
      </c>
      <c r="D48" s="16">
        <v>-22147333</v>
      </c>
      <c r="E48" s="4"/>
      <c r="F48" s="16">
        <v>-14925431</v>
      </c>
      <c r="G48" s="4"/>
      <c r="H48" s="16">
        <v>-12954534</v>
      </c>
      <c r="I48" s="4"/>
      <c r="J48" s="16">
        <v>-10730029</v>
      </c>
      <c r="L48" s="2"/>
      <c r="N48" s="2"/>
      <c r="P48" s="2"/>
      <c r="Q48" s="2"/>
      <c r="R48" s="2"/>
      <c r="S48" s="2"/>
      <c r="T48" s="2"/>
      <c r="U48" s="2"/>
      <c r="V48" s="2"/>
    </row>
    <row r="49" spans="1:22" ht="20.25" customHeight="1" x14ac:dyDescent="0.25">
      <c r="A49" s="1"/>
      <c r="C49" s="1"/>
      <c r="D49" s="81">
        <f>SUM(D10:D48)</f>
        <v>9227110</v>
      </c>
      <c r="E49" s="14"/>
      <c r="F49" s="14">
        <f>SUM(F10:F48)</f>
        <v>234306219</v>
      </c>
      <c r="G49" s="14"/>
      <c r="H49" s="81">
        <f>SUM(H10:H48)</f>
        <v>-465276059</v>
      </c>
      <c r="I49" s="14"/>
      <c r="J49" s="14">
        <f>SUM(J10:J48)</f>
        <v>-202447062</v>
      </c>
    </row>
    <row r="50" spans="1:22" ht="20.25" customHeight="1" x14ac:dyDescent="0.3">
      <c r="A50" s="7" t="s">
        <v>0</v>
      </c>
      <c r="H50" s="29"/>
      <c r="J50" s="29"/>
      <c r="L50" s="2"/>
      <c r="N50" s="2"/>
      <c r="P50" s="2"/>
      <c r="Q50" s="2"/>
      <c r="R50" s="2"/>
      <c r="S50" s="2"/>
      <c r="T50" s="2"/>
      <c r="U50" s="2"/>
      <c r="V50" s="2"/>
    </row>
    <row r="51" spans="1:22" ht="20.25" customHeight="1" x14ac:dyDescent="0.3">
      <c r="A51" s="8" t="s">
        <v>194</v>
      </c>
      <c r="H51" s="29"/>
      <c r="J51" s="29"/>
      <c r="L51" s="2"/>
      <c r="N51" s="2"/>
      <c r="P51" s="2"/>
      <c r="Q51" s="2"/>
      <c r="R51" s="2"/>
      <c r="S51" s="2"/>
      <c r="T51" s="2"/>
      <c r="U51" s="2"/>
      <c r="V51" s="2"/>
    </row>
    <row r="52" spans="1:22" ht="20.25" customHeight="1" x14ac:dyDescent="0.25">
      <c r="A52" s="1"/>
      <c r="L52" s="2"/>
      <c r="N52" s="2"/>
      <c r="P52" s="2"/>
      <c r="Q52" s="2"/>
      <c r="R52" s="2"/>
      <c r="S52" s="2"/>
      <c r="T52" s="2"/>
      <c r="U52" s="2"/>
      <c r="V52" s="2"/>
    </row>
    <row r="53" spans="1:22" ht="20.25" customHeight="1" x14ac:dyDescent="0.25">
      <c r="A53" s="1"/>
      <c r="C53" s="3"/>
      <c r="D53" s="147" t="s">
        <v>2</v>
      </c>
      <c r="E53" s="147"/>
      <c r="F53" s="147"/>
      <c r="G53" s="3"/>
      <c r="H53" s="147" t="s">
        <v>3</v>
      </c>
      <c r="I53" s="147"/>
      <c r="J53" s="147"/>
      <c r="L53" s="2"/>
      <c r="N53" s="2"/>
      <c r="P53" s="2"/>
      <c r="Q53" s="2"/>
      <c r="R53" s="2"/>
      <c r="S53" s="2"/>
      <c r="T53" s="2"/>
      <c r="U53" s="2"/>
      <c r="V53" s="2"/>
    </row>
    <row r="54" spans="1:22" ht="20.25" customHeight="1" x14ac:dyDescent="0.25">
      <c r="A54" s="1"/>
      <c r="C54" s="3"/>
      <c r="D54" s="147" t="s">
        <v>4</v>
      </c>
      <c r="E54" s="147"/>
      <c r="F54" s="147"/>
      <c r="G54" s="3"/>
      <c r="H54" s="147" t="s">
        <v>4</v>
      </c>
      <c r="I54" s="147"/>
      <c r="J54" s="147"/>
      <c r="L54" s="2"/>
      <c r="N54" s="2"/>
      <c r="P54" s="2"/>
      <c r="Q54" s="2"/>
      <c r="R54" s="2"/>
      <c r="S54" s="2"/>
      <c r="T54" s="2"/>
      <c r="U54" s="2"/>
      <c r="V54" s="2"/>
    </row>
    <row r="55" spans="1:22" ht="20.25" customHeight="1" x14ac:dyDescent="0.25">
      <c r="A55" s="1"/>
      <c r="C55" s="3"/>
      <c r="D55" s="145" t="s">
        <v>89</v>
      </c>
      <c r="E55" s="145"/>
      <c r="F55" s="145"/>
      <c r="G55" s="3"/>
      <c r="H55" s="145" t="s">
        <v>89</v>
      </c>
      <c r="I55" s="145"/>
      <c r="J55" s="145"/>
    </row>
    <row r="56" spans="1:22" ht="20.25" customHeight="1" x14ac:dyDescent="0.25">
      <c r="A56" s="1"/>
      <c r="B56" s="10" t="s">
        <v>7</v>
      </c>
      <c r="C56" s="3"/>
      <c r="D56" s="3">
        <v>2024</v>
      </c>
      <c r="E56" s="3"/>
      <c r="F56" s="3">
        <v>2023</v>
      </c>
      <c r="G56" s="3"/>
      <c r="H56" s="3">
        <v>2024</v>
      </c>
      <c r="I56" s="3"/>
      <c r="J56" s="3">
        <v>2023</v>
      </c>
    </row>
    <row r="57" spans="1:22" ht="20.25" customHeight="1" x14ac:dyDescent="0.25">
      <c r="A57" s="1"/>
      <c r="C57" s="3"/>
      <c r="D57" s="144" t="s">
        <v>8</v>
      </c>
      <c r="E57" s="144"/>
      <c r="F57" s="144"/>
      <c r="G57" s="144"/>
      <c r="H57" s="144"/>
      <c r="I57" s="144"/>
      <c r="J57" s="144"/>
    </row>
    <row r="58" spans="1:22" ht="15.9" customHeight="1" x14ac:dyDescent="0.25">
      <c r="A58" s="11" t="s">
        <v>219</v>
      </c>
      <c r="D58" s="4"/>
      <c r="E58" s="4"/>
      <c r="F58" s="4"/>
      <c r="G58" s="4"/>
      <c r="H58" s="4"/>
      <c r="I58" s="4"/>
      <c r="J58" s="4"/>
    </row>
    <row r="59" spans="1:22" ht="20.25" customHeight="1" x14ac:dyDescent="0.25">
      <c r="A59" t="s">
        <v>220</v>
      </c>
      <c r="D59" s="4">
        <v>-53873167</v>
      </c>
      <c r="E59" s="4"/>
      <c r="F59" s="4">
        <v>404118695</v>
      </c>
      <c r="G59" s="4"/>
      <c r="H59" s="4">
        <v>262739470</v>
      </c>
      <c r="I59" s="4"/>
      <c r="J59" s="4">
        <v>20381052</v>
      </c>
      <c r="L59" s="2"/>
      <c r="N59" s="2"/>
      <c r="P59" s="2"/>
      <c r="Q59" s="2"/>
      <c r="R59" s="2"/>
      <c r="S59" s="2"/>
      <c r="T59" s="2"/>
      <c r="U59" s="2"/>
      <c r="V59" s="2"/>
    </row>
    <row r="60" spans="1:22" ht="20.25" customHeight="1" x14ac:dyDescent="0.25">
      <c r="A60" t="s">
        <v>15</v>
      </c>
      <c r="D60" s="4">
        <v>-77079338</v>
      </c>
      <c r="E60" s="4"/>
      <c r="F60" s="4">
        <v>29368626</v>
      </c>
      <c r="G60" s="4"/>
      <c r="H60" s="4">
        <v>21859901</v>
      </c>
      <c r="I60" s="4"/>
      <c r="J60" s="4">
        <v>8236856</v>
      </c>
      <c r="L60" s="2"/>
      <c r="N60" s="2"/>
      <c r="P60" s="2"/>
      <c r="Q60" s="2"/>
      <c r="R60" s="2"/>
      <c r="S60" s="2"/>
      <c r="T60" s="2"/>
      <c r="U60" s="2"/>
      <c r="V60" s="2"/>
    </row>
    <row r="61" spans="1:22" ht="20.25" customHeight="1" x14ac:dyDescent="0.25">
      <c r="A61" t="s">
        <v>34</v>
      </c>
      <c r="D61" s="4">
        <v>43963499</v>
      </c>
      <c r="E61" s="4"/>
      <c r="F61" s="4">
        <v>-9517892</v>
      </c>
      <c r="G61" s="4"/>
      <c r="H61" s="121">
        <v>0</v>
      </c>
      <c r="I61" s="4"/>
      <c r="J61" s="121">
        <v>0</v>
      </c>
      <c r="L61" s="2"/>
      <c r="N61" s="2"/>
      <c r="P61" s="2"/>
      <c r="Q61" s="2"/>
      <c r="R61" s="2"/>
      <c r="S61" s="2"/>
      <c r="T61" s="2"/>
      <c r="U61" s="2"/>
      <c r="V61" s="2"/>
    </row>
    <row r="62" spans="1:22" ht="20.25" customHeight="1" x14ac:dyDescent="0.25">
      <c r="A62" s="23" t="s">
        <v>19</v>
      </c>
      <c r="D62" s="4">
        <v>206208150</v>
      </c>
      <c r="E62" s="4"/>
      <c r="F62" s="4">
        <v>122890539</v>
      </c>
      <c r="G62" s="4"/>
      <c r="H62" s="4">
        <v>78557707</v>
      </c>
      <c r="I62" s="4"/>
      <c r="J62" s="4">
        <v>144279275</v>
      </c>
      <c r="L62" s="2"/>
      <c r="N62" s="2"/>
      <c r="P62" s="2"/>
      <c r="Q62" s="2"/>
      <c r="R62" s="2"/>
      <c r="S62" s="2"/>
      <c r="T62" s="2"/>
      <c r="U62" s="2"/>
      <c r="V62" s="2"/>
    </row>
    <row r="63" spans="1:22" ht="20.25" customHeight="1" x14ac:dyDescent="0.25">
      <c r="A63" s="23" t="s">
        <v>35</v>
      </c>
      <c r="D63" s="4">
        <v>16290599</v>
      </c>
      <c r="E63" s="4"/>
      <c r="F63" s="4">
        <v>165000000</v>
      </c>
      <c r="G63" s="4"/>
      <c r="H63" s="121">
        <v>0</v>
      </c>
      <c r="I63" s="4"/>
      <c r="J63" s="121">
        <v>0</v>
      </c>
      <c r="L63" s="2"/>
      <c r="N63" s="2"/>
      <c r="P63" s="2"/>
      <c r="Q63" s="2"/>
      <c r="R63" s="2"/>
      <c r="S63" s="2"/>
      <c r="T63" s="2"/>
      <c r="U63" s="2"/>
      <c r="V63" s="2"/>
    </row>
    <row r="64" spans="1:22" ht="20.25" customHeight="1" x14ac:dyDescent="0.25">
      <c r="A64" s="2" t="s">
        <v>23</v>
      </c>
      <c r="D64" s="4">
        <v>-50159652</v>
      </c>
      <c r="E64" s="4"/>
      <c r="F64" s="4">
        <v>231646522</v>
      </c>
      <c r="G64" s="4"/>
      <c r="H64" s="4">
        <v>-66393644</v>
      </c>
      <c r="I64" s="4"/>
      <c r="J64" s="4">
        <v>94390793</v>
      </c>
      <c r="L64" s="2"/>
      <c r="N64" s="2"/>
      <c r="P64" s="2"/>
      <c r="Q64" s="2"/>
      <c r="R64" s="2"/>
      <c r="S64" s="2"/>
      <c r="T64" s="2"/>
      <c r="U64" s="2"/>
      <c r="V64" s="2"/>
    </row>
    <row r="65" spans="1:22" ht="20.25" customHeight="1" x14ac:dyDescent="0.25">
      <c r="A65" s="2" t="s">
        <v>24</v>
      </c>
      <c r="D65" s="4">
        <v>237299494</v>
      </c>
      <c r="E65" s="4"/>
      <c r="F65" s="4">
        <v>-85790716</v>
      </c>
      <c r="G65" s="4"/>
      <c r="H65" s="4">
        <v>37843169</v>
      </c>
      <c r="I65" s="4"/>
      <c r="J65" s="4">
        <v>67135552</v>
      </c>
      <c r="L65" s="2"/>
      <c r="N65" s="2"/>
      <c r="P65" s="2"/>
      <c r="Q65" s="2"/>
      <c r="R65" s="2"/>
      <c r="S65" s="2"/>
      <c r="T65" s="2"/>
      <c r="U65" s="2"/>
      <c r="V65" s="2"/>
    </row>
    <row r="66" spans="1:22" ht="20.25" customHeight="1" x14ac:dyDescent="0.25">
      <c r="A66" t="s">
        <v>291</v>
      </c>
      <c r="D66" s="4">
        <v>3098883</v>
      </c>
      <c r="E66" s="4"/>
      <c r="F66" s="4">
        <v>788809</v>
      </c>
      <c r="G66" s="4"/>
      <c r="H66" s="4">
        <v>-24852</v>
      </c>
      <c r="I66" s="4"/>
      <c r="J66" s="4">
        <v>-7905</v>
      </c>
      <c r="L66" s="2"/>
      <c r="N66" s="2"/>
      <c r="P66" s="2"/>
      <c r="Q66" s="2"/>
      <c r="R66" s="2"/>
      <c r="S66" s="2"/>
      <c r="T66" s="2"/>
      <c r="U66" s="2"/>
      <c r="V66" s="2"/>
    </row>
    <row r="67" spans="1:22" ht="20.25" customHeight="1" x14ac:dyDescent="0.25">
      <c r="A67" t="s">
        <v>49</v>
      </c>
      <c r="D67" s="4">
        <v>-84032561</v>
      </c>
      <c r="E67" s="4"/>
      <c r="F67" s="4">
        <v>-585410610</v>
      </c>
      <c r="G67" s="4"/>
      <c r="H67" s="4">
        <v>-315553557</v>
      </c>
      <c r="I67" s="4"/>
      <c r="J67" s="4">
        <v>-94020653</v>
      </c>
      <c r="L67" s="2"/>
      <c r="N67" s="2"/>
      <c r="P67" s="2"/>
      <c r="Q67" s="2"/>
      <c r="R67" s="2"/>
      <c r="S67" s="2"/>
      <c r="T67" s="2"/>
      <c r="U67" s="2"/>
      <c r="V67" s="2"/>
    </row>
    <row r="68" spans="1:22" ht="20.25" customHeight="1" x14ac:dyDescent="0.25">
      <c r="A68" t="s">
        <v>50</v>
      </c>
      <c r="D68" s="4">
        <v>-109204624</v>
      </c>
      <c r="E68" s="4"/>
      <c r="F68" s="4">
        <v>72679861</v>
      </c>
      <c r="G68" s="4"/>
      <c r="H68" s="4">
        <v>-89317632</v>
      </c>
      <c r="I68" s="4"/>
      <c r="J68" s="4">
        <v>12306804</v>
      </c>
      <c r="L68" s="2"/>
      <c r="N68" s="2"/>
      <c r="P68" s="2"/>
      <c r="Q68" s="2"/>
      <c r="R68" s="2"/>
      <c r="S68" s="2"/>
      <c r="T68" s="2"/>
      <c r="U68" s="2"/>
      <c r="V68" s="2"/>
    </row>
    <row r="69" spans="1:22" ht="20.25" customHeight="1" x14ac:dyDescent="0.25">
      <c r="A69" t="s">
        <v>51</v>
      </c>
      <c r="D69" s="4">
        <v>-69898876</v>
      </c>
      <c r="E69" s="4"/>
      <c r="F69" s="4">
        <v>118978106</v>
      </c>
      <c r="G69" s="4"/>
      <c r="H69" s="4">
        <v>-49253359</v>
      </c>
      <c r="I69" s="4"/>
      <c r="J69" s="4">
        <v>-23282325</v>
      </c>
      <c r="L69" s="2"/>
      <c r="N69" s="2"/>
      <c r="P69" s="2"/>
      <c r="Q69" s="2"/>
      <c r="R69" s="2"/>
      <c r="S69" s="2"/>
      <c r="T69" s="2"/>
      <c r="U69" s="2"/>
      <c r="V69" s="2"/>
    </row>
    <row r="70" spans="1:22" ht="20.25" customHeight="1" x14ac:dyDescent="0.25">
      <c r="A70" t="s">
        <v>328</v>
      </c>
      <c r="B70" s="10">
        <v>21</v>
      </c>
      <c r="D70" s="4">
        <v>98813619</v>
      </c>
      <c r="E70" s="4"/>
      <c r="F70" s="4">
        <v>-215726925</v>
      </c>
      <c r="G70" s="4"/>
      <c r="H70" s="4">
        <v>98813619</v>
      </c>
      <c r="I70" s="4"/>
      <c r="J70" s="4">
        <v>-212234752</v>
      </c>
      <c r="L70" s="2"/>
      <c r="N70" s="2"/>
      <c r="P70" s="2"/>
      <c r="Q70" s="2"/>
      <c r="R70" s="2"/>
      <c r="S70" s="2"/>
      <c r="T70" s="2"/>
      <c r="U70" s="2"/>
      <c r="V70" s="2"/>
    </row>
    <row r="71" spans="1:22" ht="20.25" customHeight="1" x14ac:dyDescent="0.25">
      <c r="A71" t="s">
        <v>221</v>
      </c>
      <c r="B71" s="10">
        <v>22</v>
      </c>
      <c r="D71" s="4">
        <v>-101722410</v>
      </c>
      <c r="E71" s="4"/>
      <c r="F71" s="4">
        <v>-56264749</v>
      </c>
      <c r="G71" s="4"/>
      <c r="H71" s="4">
        <v>-42871799</v>
      </c>
      <c r="I71" s="4"/>
      <c r="J71" s="4">
        <v>-32204559</v>
      </c>
    </row>
    <row r="72" spans="1:22" ht="20.25" customHeight="1" x14ac:dyDescent="0.25">
      <c r="A72" s="2" t="s">
        <v>222</v>
      </c>
      <c r="D72" s="4">
        <v>115626484</v>
      </c>
      <c r="E72" s="4"/>
      <c r="F72" s="4">
        <v>94652987</v>
      </c>
      <c r="G72" s="4"/>
      <c r="H72" s="4">
        <v>42575066</v>
      </c>
      <c r="I72" s="4"/>
      <c r="J72" s="4">
        <v>49856278</v>
      </c>
    </row>
    <row r="73" spans="1:22" ht="20.25" customHeight="1" x14ac:dyDescent="0.25">
      <c r="A73" s="2" t="s">
        <v>223</v>
      </c>
      <c r="D73" s="4">
        <v>-178290906</v>
      </c>
      <c r="E73" s="4"/>
      <c r="F73" s="4">
        <v>-170909147</v>
      </c>
      <c r="G73" s="4"/>
      <c r="H73" s="29">
        <v>-29201347</v>
      </c>
      <c r="I73" s="4"/>
      <c r="J73" s="29">
        <v>-42758431</v>
      </c>
      <c r="L73" s="2"/>
      <c r="N73" s="2"/>
      <c r="P73" s="2"/>
      <c r="Q73" s="2"/>
      <c r="R73" s="2"/>
      <c r="S73" s="2"/>
      <c r="T73" s="2"/>
      <c r="U73" s="2"/>
      <c r="V73" s="2"/>
    </row>
    <row r="74" spans="1:22" ht="20.25" customHeight="1" x14ac:dyDescent="0.25">
      <c r="A74" s="1" t="s">
        <v>224</v>
      </c>
      <c r="D74" s="73">
        <f>SUM(D49,D58:D73)</f>
        <v>6266304</v>
      </c>
      <c r="E74" s="14"/>
      <c r="F74" s="18">
        <f>SUM(F49,F58:F73)</f>
        <v>350810325</v>
      </c>
      <c r="G74" s="14"/>
      <c r="H74" s="73">
        <f>SUM(H49,H58:H73)</f>
        <v>-515503317</v>
      </c>
      <c r="I74" s="14"/>
      <c r="J74" s="18">
        <f>SUM(J49,J58:J73)</f>
        <v>-210369077</v>
      </c>
      <c r="L74" s="2"/>
      <c r="N74" s="2"/>
      <c r="P74" s="2"/>
      <c r="Q74" s="2"/>
      <c r="R74" s="2"/>
      <c r="S74" s="2"/>
      <c r="T74" s="2"/>
      <c r="U74" s="2"/>
      <c r="V74" s="2"/>
    </row>
    <row r="75" spans="1:22" ht="12.6" customHeight="1" x14ac:dyDescent="0.25">
      <c r="A75" s="1"/>
      <c r="D75" s="14"/>
      <c r="E75" s="14"/>
      <c r="F75" s="14"/>
      <c r="G75" s="14"/>
      <c r="H75" s="14"/>
      <c r="I75" s="14"/>
      <c r="J75" s="14"/>
      <c r="L75" s="2"/>
      <c r="N75" s="2"/>
      <c r="P75" s="2"/>
      <c r="Q75" s="2"/>
      <c r="R75" s="2"/>
      <c r="S75" s="2"/>
      <c r="T75" s="2"/>
      <c r="U75" s="2"/>
      <c r="V75" s="2"/>
    </row>
    <row r="76" spans="1:22" ht="20.25" customHeight="1" x14ac:dyDescent="0.3">
      <c r="A76" s="13" t="s">
        <v>225</v>
      </c>
      <c r="D76" s="4"/>
      <c r="E76" s="4"/>
      <c r="F76" s="4"/>
      <c r="G76" s="4"/>
      <c r="H76" s="4"/>
      <c r="I76" s="4"/>
      <c r="J76" s="4"/>
      <c r="L76" s="2"/>
      <c r="N76" s="2"/>
      <c r="P76" s="2"/>
      <c r="Q76" s="2"/>
      <c r="R76" s="2"/>
      <c r="S76" s="2"/>
      <c r="T76" s="2"/>
      <c r="U76" s="2"/>
      <c r="V76" s="2"/>
    </row>
    <row r="77" spans="1:22" ht="20.25" customHeight="1" x14ac:dyDescent="0.25">
      <c r="A77" s="2" t="s">
        <v>226</v>
      </c>
      <c r="D77" s="4">
        <v>20995693</v>
      </c>
      <c r="E77" s="4"/>
      <c r="F77" s="4">
        <v>13308937</v>
      </c>
      <c r="G77" s="4"/>
      <c r="H77" s="4">
        <v>14652197</v>
      </c>
      <c r="I77" s="4"/>
      <c r="J77" s="4">
        <v>9004566</v>
      </c>
      <c r="L77" s="2"/>
      <c r="N77" s="2"/>
      <c r="P77" s="2"/>
      <c r="Q77" s="2"/>
      <c r="R77" s="2"/>
      <c r="S77" s="2"/>
      <c r="T77" s="2"/>
      <c r="U77" s="2"/>
      <c r="V77" s="2"/>
    </row>
    <row r="78" spans="1:22" ht="20.25" customHeight="1" x14ac:dyDescent="0.25">
      <c r="A78" s="2" t="s">
        <v>201</v>
      </c>
      <c r="D78" s="4">
        <v>601720656</v>
      </c>
      <c r="E78" s="4"/>
      <c r="F78" s="4">
        <v>683425126</v>
      </c>
      <c r="G78" s="4"/>
      <c r="H78" s="131">
        <v>745841405</v>
      </c>
      <c r="I78" s="4"/>
      <c r="J78" s="131">
        <v>721144842</v>
      </c>
      <c r="L78" s="2"/>
      <c r="N78" s="2"/>
      <c r="P78" s="2"/>
      <c r="Q78" s="2"/>
      <c r="R78" s="2"/>
      <c r="S78" s="2"/>
      <c r="T78" s="2"/>
      <c r="U78" s="2"/>
      <c r="V78" s="2"/>
    </row>
    <row r="79" spans="1:22" ht="20.25" customHeight="1" x14ac:dyDescent="0.25">
      <c r="A79" t="s">
        <v>277</v>
      </c>
      <c r="D79" s="121">
        <v>0</v>
      </c>
      <c r="E79" s="4"/>
      <c r="F79" s="121">
        <v>0</v>
      </c>
      <c r="G79" s="4"/>
      <c r="H79" s="121">
        <v>0</v>
      </c>
      <c r="I79" s="4"/>
      <c r="J79" s="127">
        <v>792936</v>
      </c>
      <c r="L79" s="2"/>
      <c r="N79" s="2"/>
      <c r="P79" s="2"/>
      <c r="Q79" s="2"/>
      <c r="R79" s="2"/>
      <c r="S79" s="2"/>
      <c r="T79" s="2"/>
      <c r="U79" s="2"/>
      <c r="V79" s="2"/>
    </row>
    <row r="80" spans="1:22" ht="20.25" customHeight="1" x14ac:dyDescent="0.25">
      <c r="A80" t="s">
        <v>278</v>
      </c>
      <c r="B80" s="10">
        <v>11</v>
      </c>
      <c r="D80" s="44">
        <v>8000000</v>
      </c>
      <c r="E80" s="4"/>
      <c r="F80" s="127">
        <v>58738389</v>
      </c>
      <c r="G80" s="4"/>
      <c r="H80" s="44">
        <v>8000000</v>
      </c>
      <c r="I80" s="4"/>
      <c r="J80" s="127">
        <v>58738389</v>
      </c>
      <c r="L80" s="2"/>
      <c r="N80" s="2"/>
      <c r="P80" s="2"/>
      <c r="Q80" s="2"/>
      <c r="R80" s="2"/>
      <c r="S80" s="2"/>
      <c r="T80" s="2"/>
      <c r="U80" s="2"/>
      <c r="V80" s="2"/>
    </row>
    <row r="81" spans="1:22" ht="20.25" hidden="1" customHeight="1" x14ac:dyDescent="0.25">
      <c r="A81" t="s">
        <v>227</v>
      </c>
      <c r="D81" s="127" t="s">
        <v>108</v>
      </c>
      <c r="E81" s="4"/>
      <c r="F81" s="44">
        <v>0</v>
      </c>
      <c r="G81" s="4"/>
      <c r="H81" s="127">
        <v>0</v>
      </c>
      <c r="I81" s="4"/>
      <c r="J81" s="132">
        <v>0</v>
      </c>
      <c r="L81" s="2"/>
      <c r="N81" s="2"/>
      <c r="P81" s="2"/>
      <c r="Q81" s="2"/>
      <c r="R81" s="2"/>
      <c r="S81" s="2"/>
      <c r="T81" s="2"/>
      <c r="U81" s="2"/>
      <c r="V81" s="2"/>
    </row>
    <row r="82" spans="1:22" ht="20.25" customHeight="1" x14ac:dyDescent="0.25">
      <c r="A82" t="s">
        <v>228</v>
      </c>
      <c r="D82" s="44">
        <v>-211356153</v>
      </c>
      <c r="E82" s="4"/>
      <c r="F82" s="44">
        <v>-21918176</v>
      </c>
      <c r="G82" s="4"/>
      <c r="H82" s="29">
        <v>-9804810</v>
      </c>
      <c r="I82" s="4"/>
      <c r="J82" s="29">
        <v>-54420012</v>
      </c>
      <c r="L82" s="2"/>
      <c r="N82" s="2"/>
      <c r="P82" s="2"/>
      <c r="Q82" s="2"/>
      <c r="R82" s="2"/>
      <c r="S82" s="2"/>
      <c r="T82" s="2"/>
      <c r="U82" s="2"/>
      <c r="V82" s="2"/>
    </row>
    <row r="83" spans="1:22" ht="20.100000000000001" customHeight="1" x14ac:dyDescent="0.25">
      <c r="A83" t="s">
        <v>229</v>
      </c>
      <c r="D83" s="127">
        <v>2499500</v>
      </c>
      <c r="E83" s="4"/>
      <c r="F83" s="121">
        <v>0</v>
      </c>
      <c r="H83" s="121">
        <v>0</v>
      </c>
      <c r="I83" s="4"/>
      <c r="J83" s="121">
        <v>0</v>
      </c>
      <c r="L83" s="2"/>
      <c r="N83" s="2"/>
      <c r="P83" s="2"/>
      <c r="Q83" s="2"/>
      <c r="R83" s="2"/>
      <c r="S83" s="2"/>
      <c r="T83" s="2"/>
      <c r="U83" s="2"/>
      <c r="V83" s="2"/>
    </row>
    <row r="84" spans="1:22" ht="20.100000000000001" customHeight="1" x14ac:dyDescent="0.25">
      <c r="A84" t="s">
        <v>230</v>
      </c>
      <c r="B84" s="10">
        <v>12</v>
      </c>
      <c r="C84"/>
      <c r="D84" s="121">
        <v>0</v>
      </c>
      <c r="E84" s="4"/>
      <c r="F84" s="121">
        <v>0</v>
      </c>
      <c r="G84" s="4"/>
      <c r="H84" s="44">
        <v>-80000000</v>
      </c>
      <c r="I84" s="4"/>
      <c r="J84" s="44">
        <v>-4900000</v>
      </c>
      <c r="L84" s="2"/>
      <c r="N84" s="2"/>
      <c r="P84" s="2"/>
      <c r="Q84" s="2"/>
      <c r="R84" s="2"/>
      <c r="S84" s="2"/>
      <c r="T84" s="2"/>
      <c r="U84" s="2"/>
      <c r="V84" s="2"/>
    </row>
    <row r="85" spans="1:22" ht="20.100000000000001" customHeight="1" x14ac:dyDescent="0.25">
      <c r="A85" t="s">
        <v>315</v>
      </c>
      <c r="B85" s="10">
        <v>11</v>
      </c>
      <c r="C85"/>
      <c r="D85" s="44">
        <v>-39500100</v>
      </c>
      <c r="E85" s="4"/>
      <c r="F85" s="127">
        <v>-60000000</v>
      </c>
      <c r="G85" s="4"/>
      <c r="H85" s="44">
        <v>-32000000</v>
      </c>
      <c r="I85" s="4"/>
      <c r="J85" s="127">
        <v>-60000000</v>
      </c>
      <c r="L85" s="2"/>
      <c r="N85" s="2"/>
      <c r="P85" s="2"/>
      <c r="Q85" s="2"/>
      <c r="R85" s="2"/>
      <c r="S85" s="2"/>
      <c r="T85" s="2"/>
      <c r="U85" s="2"/>
      <c r="V85" s="2"/>
    </row>
    <row r="86" spans="1:22" ht="20.25" customHeight="1" x14ac:dyDescent="0.25">
      <c r="A86" t="s">
        <v>231</v>
      </c>
      <c r="D86" s="121">
        <v>0</v>
      </c>
      <c r="E86" s="4"/>
      <c r="F86" s="44">
        <v>3760000</v>
      </c>
      <c r="H86" s="127" t="s">
        <v>108</v>
      </c>
      <c r="I86" s="4"/>
      <c r="J86" s="121">
        <v>0</v>
      </c>
      <c r="L86" s="2"/>
      <c r="N86" s="2"/>
      <c r="P86" s="2"/>
      <c r="Q86" s="2"/>
      <c r="R86" s="2"/>
      <c r="S86" s="2"/>
      <c r="T86" s="2"/>
      <c r="U86" s="2"/>
      <c r="V86" s="2"/>
    </row>
    <row r="87" spans="1:22" ht="20.100000000000001" customHeight="1" x14ac:dyDescent="0.25">
      <c r="A87" t="s">
        <v>323</v>
      </c>
      <c r="C87" s="40"/>
      <c r="D87" s="127">
        <v>-1103898</v>
      </c>
      <c r="E87" s="40"/>
      <c r="F87" s="121">
        <v>0</v>
      </c>
      <c r="G87" s="4"/>
      <c r="H87" s="29">
        <v>10296102</v>
      </c>
      <c r="I87" s="4"/>
      <c r="J87" s="29">
        <v>933162</v>
      </c>
      <c r="L87" s="2"/>
      <c r="N87" s="2"/>
      <c r="P87" s="2"/>
      <c r="Q87" s="2"/>
      <c r="R87" s="2"/>
      <c r="S87" s="2"/>
      <c r="T87" s="2"/>
      <c r="U87" s="2"/>
      <c r="V87" s="2"/>
    </row>
    <row r="88" spans="1:22" ht="20.25" customHeight="1" x14ac:dyDescent="0.25">
      <c r="A88" s="46" t="s">
        <v>282</v>
      </c>
      <c r="D88" s="44">
        <v>-44617</v>
      </c>
      <c r="E88" s="4"/>
      <c r="F88" s="44">
        <v>4611632</v>
      </c>
      <c r="G88" s="4"/>
      <c r="H88" s="121">
        <v>0</v>
      </c>
      <c r="I88" s="4"/>
      <c r="J88" s="29">
        <v>4611632</v>
      </c>
      <c r="L88" s="2"/>
      <c r="N88" s="2"/>
      <c r="P88" s="2"/>
      <c r="Q88" s="2"/>
      <c r="R88" s="2"/>
      <c r="S88" s="2"/>
      <c r="T88" s="2"/>
      <c r="U88" s="2"/>
      <c r="V88" s="2"/>
    </row>
    <row r="89" spans="1:22" ht="20.25" customHeight="1" x14ac:dyDescent="0.25">
      <c r="A89" t="s">
        <v>232</v>
      </c>
      <c r="D89" s="4">
        <v>-28296389</v>
      </c>
      <c r="E89" s="4"/>
      <c r="F89" s="4">
        <v>-27519189</v>
      </c>
      <c r="G89" s="4"/>
      <c r="H89" s="121">
        <v>0</v>
      </c>
      <c r="I89" s="4"/>
      <c r="J89" s="121">
        <v>0</v>
      </c>
      <c r="L89" s="2"/>
      <c r="N89" s="2"/>
      <c r="P89" s="2"/>
      <c r="Q89" s="2"/>
      <c r="R89" s="2"/>
      <c r="S89" s="2"/>
      <c r="T89" s="2"/>
      <c r="U89" s="2"/>
      <c r="V89" s="2"/>
    </row>
    <row r="90" spans="1:22" ht="20.25" customHeight="1" x14ac:dyDescent="0.25">
      <c r="A90" t="s">
        <v>316</v>
      </c>
      <c r="D90" s="4">
        <v>121550000</v>
      </c>
      <c r="E90" s="4"/>
      <c r="F90" s="121">
        <v>0</v>
      </c>
      <c r="G90" s="4"/>
      <c r="H90" s="127">
        <v>121550000</v>
      </c>
      <c r="I90" s="4"/>
      <c r="J90" s="121">
        <v>0</v>
      </c>
      <c r="L90" s="2"/>
      <c r="N90" s="2"/>
      <c r="P90" s="2"/>
      <c r="Q90" s="2"/>
      <c r="R90" s="2"/>
      <c r="S90" s="2"/>
      <c r="T90" s="2"/>
      <c r="U90" s="2"/>
      <c r="V90" s="2"/>
    </row>
    <row r="91" spans="1:22" ht="20.25" customHeight="1" x14ac:dyDescent="0.25">
      <c r="A91" t="s">
        <v>317</v>
      </c>
      <c r="D91" s="4">
        <v>17014857</v>
      </c>
      <c r="E91" s="4"/>
      <c r="F91" s="121">
        <v>0</v>
      </c>
      <c r="G91" s="4"/>
      <c r="H91" s="127">
        <v>11456250</v>
      </c>
      <c r="I91" s="4"/>
      <c r="J91" s="121">
        <v>0</v>
      </c>
      <c r="L91" s="2"/>
      <c r="N91" s="2"/>
      <c r="P91" s="2"/>
      <c r="Q91" s="2"/>
      <c r="R91" s="2"/>
      <c r="S91" s="2"/>
      <c r="T91" s="2"/>
      <c r="U91" s="2"/>
      <c r="V91" s="2"/>
    </row>
    <row r="92" spans="1:22" ht="20.25" customHeight="1" x14ac:dyDescent="0.25">
      <c r="A92" t="s">
        <v>269</v>
      </c>
      <c r="D92" s="121">
        <v>0</v>
      </c>
      <c r="E92" s="4"/>
      <c r="F92" s="127">
        <v>-3464883</v>
      </c>
      <c r="G92" s="4"/>
      <c r="H92" s="121">
        <v>0</v>
      </c>
      <c r="I92" s="4"/>
      <c r="J92" s="121">
        <v>0</v>
      </c>
      <c r="L92" s="2"/>
      <c r="N92" s="2"/>
      <c r="P92" s="2"/>
      <c r="Q92" s="2"/>
      <c r="R92" s="2"/>
      <c r="S92" s="2"/>
      <c r="T92" s="2"/>
      <c r="U92" s="2"/>
      <c r="V92" s="2"/>
    </row>
    <row r="93" spans="1:22" ht="20.25" customHeight="1" x14ac:dyDescent="0.25">
      <c r="A93" s="2" t="s">
        <v>233</v>
      </c>
      <c r="D93" s="44">
        <v>-77875651</v>
      </c>
      <c r="E93" s="4"/>
      <c r="F93" s="44">
        <v>-74031199</v>
      </c>
      <c r="G93" s="4"/>
      <c r="H93" s="29">
        <v>-27803901</v>
      </c>
      <c r="I93" s="4"/>
      <c r="J93" s="29">
        <v>-33797000</v>
      </c>
      <c r="L93" s="2"/>
      <c r="N93" s="2"/>
      <c r="P93" s="2"/>
      <c r="Q93" s="2"/>
      <c r="R93" s="2"/>
      <c r="S93" s="2"/>
      <c r="T93" s="2"/>
      <c r="U93" s="2"/>
      <c r="V93" s="2"/>
    </row>
    <row r="94" spans="1:22" ht="20.25" customHeight="1" x14ac:dyDescent="0.25">
      <c r="A94" s="2" t="s">
        <v>234</v>
      </c>
      <c r="D94" s="4">
        <v>-2309984</v>
      </c>
      <c r="E94" s="4"/>
      <c r="F94" s="4">
        <v>-5793746</v>
      </c>
      <c r="G94" s="4"/>
      <c r="H94" s="29">
        <v>-755186</v>
      </c>
      <c r="I94" s="4"/>
      <c r="J94" s="29">
        <v>-1243478</v>
      </c>
      <c r="L94" s="2"/>
      <c r="N94" s="2"/>
      <c r="P94" s="2"/>
      <c r="Q94" s="2"/>
      <c r="R94" s="2"/>
      <c r="S94" s="2"/>
      <c r="T94" s="2"/>
      <c r="U94" s="2"/>
      <c r="V94" s="2"/>
    </row>
    <row r="95" spans="1:22" ht="20.25" customHeight="1" x14ac:dyDescent="0.25">
      <c r="A95" t="s">
        <v>235</v>
      </c>
      <c r="D95" s="127">
        <v>5000</v>
      </c>
      <c r="E95" s="4"/>
      <c r="F95" s="121">
        <v>0</v>
      </c>
      <c r="G95" s="4"/>
      <c r="H95" s="4">
        <v>5000</v>
      </c>
      <c r="I95" s="4"/>
      <c r="J95" s="121">
        <v>0</v>
      </c>
      <c r="L95" s="2"/>
      <c r="N95" s="2"/>
      <c r="P95" s="2"/>
      <c r="Q95" s="2"/>
      <c r="R95" s="2"/>
      <c r="S95" s="2"/>
      <c r="T95" s="2"/>
      <c r="U95" s="2"/>
      <c r="V95" s="2"/>
    </row>
    <row r="96" spans="1:22" ht="20.25" hidden="1" customHeight="1" x14ac:dyDescent="0.25">
      <c r="A96" t="s">
        <v>236</v>
      </c>
      <c r="B96" s="10">
        <v>3</v>
      </c>
      <c r="D96" s="44"/>
      <c r="E96" s="4"/>
      <c r="F96" s="44"/>
      <c r="H96" s="44"/>
      <c r="I96" s="4"/>
      <c r="J96" s="44"/>
      <c r="L96" s="2"/>
      <c r="N96" s="2"/>
      <c r="P96" s="2"/>
      <c r="Q96" s="2"/>
      <c r="R96" s="2"/>
      <c r="S96" s="2"/>
      <c r="T96" s="2"/>
      <c r="U96" s="2"/>
      <c r="V96" s="2"/>
    </row>
    <row r="97" spans="1:22" ht="20.100000000000001" hidden="1" customHeight="1" x14ac:dyDescent="0.25">
      <c r="A97" t="s">
        <v>237</v>
      </c>
      <c r="D97" s="48"/>
      <c r="F97" s="48"/>
      <c r="H97" s="44"/>
      <c r="J97" s="44"/>
      <c r="L97" s="2"/>
      <c r="N97" s="2"/>
      <c r="P97" s="2"/>
      <c r="Q97" s="2"/>
      <c r="R97" s="2"/>
      <c r="S97" s="2"/>
      <c r="T97" s="2"/>
      <c r="U97" s="2"/>
      <c r="V97" s="2"/>
    </row>
    <row r="98" spans="1:22" ht="20.25" hidden="1" customHeight="1" x14ac:dyDescent="0.25">
      <c r="A98" t="s">
        <v>238</v>
      </c>
      <c r="B98" s="10">
        <v>13</v>
      </c>
      <c r="D98" s="48"/>
      <c r="E98" s="4"/>
      <c r="F98" s="126"/>
      <c r="H98" s="44"/>
      <c r="J98" s="44"/>
      <c r="L98" s="2"/>
      <c r="N98" s="2"/>
      <c r="P98" s="2"/>
      <c r="Q98" s="2"/>
      <c r="R98" s="2"/>
      <c r="S98" s="2"/>
      <c r="T98" s="2"/>
      <c r="U98" s="2"/>
      <c r="V98" s="2"/>
    </row>
    <row r="99" spans="1:22" ht="20.25" customHeight="1" x14ac:dyDescent="0.25">
      <c r="A99" t="s">
        <v>289</v>
      </c>
      <c r="D99" s="4">
        <v>12749650</v>
      </c>
      <c r="E99" s="4"/>
      <c r="F99" s="4">
        <v>5071663</v>
      </c>
      <c r="G99" s="4"/>
      <c r="H99" s="4">
        <v>3861087</v>
      </c>
      <c r="I99" s="4"/>
      <c r="J99" s="4">
        <v>5026616</v>
      </c>
      <c r="L99" s="2"/>
      <c r="N99" s="2"/>
      <c r="P99" s="2"/>
      <c r="Q99" s="2"/>
      <c r="R99" s="2"/>
      <c r="S99" s="2"/>
      <c r="T99" s="2"/>
      <c r="U99" s="2"/>
      <c r="V99" s="2"/>
    </row>
    <row r="100" spans="1:22" ht="20.25" hidden="1" customHeight="1" x14ac:dyDescent="0.25">
      <c r="A100" s="2" t="s">
        <v>230</v>
      </c>
      <c r="D100" s="44"/>
      <c r="E100" s="4"/>
      <c r="F100" s="44"/>
      <c r="G100" s="4"/>
      <c r="H100" s="29"/>
      <c r="I100" s="4"/>
      <c r="J100" s="29"/>
      <c r="L100" s="2"/>
      <c r="N100" s="2"/>
      <c r="P100" s="2"/>
      <c r="Q100" s="2"/>
      <c r="R100" s="2"/>
      <c r="S100" s="2"/>
      <c r="T100" s="2"/>
      <c r="U100" s="2"/>
      <c r="V100" s="2"/>
    </row>
    <row r="101" spans="1:22" ht="20.25" hidden="1" customHeight="1" x14ac:dyDescent="0.25">
      <c r="A101" s="23" t="s">
        <v>239</v>
      </c>
      <c r="D101" s="44"/>
      <c r="E101" s="4"/>
      <c r="F101" s="44"/>
      <c r="G101" s="4"/>
      <c r="H101" s="29"/>
      <c r="I101" s="4"/>
      <c r="J101" s="29"/>
      <c r="L101" s="2"/>
      <c r="N101" s="2"/>
      <c r="P101" s="2"/>
      <c r="Q101" s="2"/>
      <c r="R101" s="2"/>
      <c r="S101" s="2"/>
      <c r="T101" s="2"/>
      <c r="U101" s="2"/>
      <c r="V101" s="2"/>
    </row>
    <row r="102" spans="1:22" ht="20.25" hidden="1" customHeight="1" x14ac:dyDescent="0.25">
      <c r="A102" s="2" t="s">
        <v>240</v>
      </c>
      <c r="D102" s="44"/>
      <c r="E102" s="4"/>
      <c r="F102" s="44"/>
      <c r="G102" s="4"/>
      <c r="H102" s="44"/>
      <c r="I102" s="4"/>
      <c r="J102" s="44"/>
      <c r="L102" s="2"/>
      <c r="N102" s="2"/>
      <c r="P102" s="2"/>
      <c r="Q102" s="2"/>
      <c r="R102" s="2"/>
      <c r="S102" s="2"/>
      <c r="T102" s="2"/>
      <c r="U102" s="2"/>
      <c r="V102" s="2"/>
    </row>
    <row r="103" spans="1:22" ht="20.25" hidden="1" customHeight="1" x14ac:dyDescent="0.25">
      <c r="A103" s="2" t="s">
        <v>241</v>
      </c>
      <c r="E103" s="4"/>
      <c r="G103" s="4"/>
      <c r="H103" s="48"/>
      <c r="I103" s="4"/>
      <c r="J103" s="48"/>
      <c r="L103" s="2"/>
      <c r="N103" s="2"/>
      <c r="P103" s="2"/>
      <c r="Q103" s="2"/>
      <c r="R103" s="2"/>
      <c r="S103" s="2"/>
      <c r="T103" s="2"/>
      <c r="U103" s="2"/>
      <c r="V103" s="2"/>
    </row>
    <row r="104" spans="1:22" ht="20.25" customHeight="1" x14ac:dyDescent="0.25">
      <c r="A104" s="1" t="s">
        <v>242</v>
      </c>
      <c r="D104" s="73">
        <f>SUM(D77:D99)</f>
        <v>424048564</v>
      </c>
      <c r="E104" s="14"/>
      <c r="F104" s="18">
        <f>SUM(F77:F99)</f>
        <v>576188554</v>
      </c>
      <c r="G104" s="14"/>
      <c r="H104" s="73">
        <f>SUM(H77:H99)</f>
        <v>765298144</v>
      </c>
      <c r="I104" s="14"/>
      <c r="J104" s="18">
        <f>SUM(J77:J99)</f>
        <v>645891653</v>
      </c>
      <c r="L104" s="2"/>
      <c r="N104" s="2"/>
      <c r="P104" s="2"/>
      <c r="Q104" s="2"/>
      <c r="R104" s="2"/>
      <c r="S104" s="2"/>
      <c r="T104" s="2"/>
      <c r="U104" s="2"/>
      <c r="V104" s="2"/>
    </row>
    <row r="105" spans="1:22" ht="20.25" customHeight="1" x14ac:dyDescent="0.25">
      <c r="A105" s="1"/>
      <c r="D105" s="14"/>
      <c r="E105" s="14"/>
      <c r="F105" s="14"/>
      <c r="G105" s="14"/>
      <c r="H105" s="14"/>
      <c r="I105" s="14"/>
      <c r="J105" s="14"/>
      <c r="L105" s="2"/>
      <c r="N105" s="2"/>
      <c r="P105" s="2"/>
      <c r="Q105" s="2"/>
      <c r="R105" s="2"/>
      <c r="S105" s="2"/>
      <c r="T105" s="2"/>
      <c r="U105" s="2"/>
      <c r="V105" s="2"/>
    </row>
    <row r="106" spans="1:22" ht="20.25" customHeight="1" x14ac:dyDescent="0.3">
      <c r="A106" s="7" t="s">
        <v>0</v>
      </c>
      <c r="K106" s="17"/>
      <c r="L106" s="2"/>
      <c r="N106" s="2"/>
      <c r="P106" s="2"/>
      <c r="Q106" s="2"/>
      <c r="R106" s="2"/>
      <c r="S106" s="2"/>
      <c r="T106" s="2"/>
      <c r="U106" s="2"/>
      <c r="V106" s="2"/>
    </row>
    <row r="107" spans="1:22" ht="20.25" customHeight="1" x14ac:dyDescent="0.3">
      <c r="A107" s="8" t="s">
        <v>194</v>
      </c>
      <c r="K107" s="17"/>
      <c r="M107" s="17"/>
    </row>
    <row r="108" spans="1:22" ht="20.25" customHeight="1" x14ac:dyDescent="0.3">
      <c r="A108" s="8"/>
    </row>
    <row r="109" spans="1:22" ht="20.25" customHeight="1" x14ac:dyDescent="0.3">
      <c r="A109" s="8"/>
      <c r="C109" s="3"/>
      <c r="D109" s="147" t="s">
        <v>2</v>
      </c>
      <c r="E109" s="147"/>
      <c r="F109" s="147"/>
      <c r="G109" s="3"/>
      <c r="H109" s="147" t="s">
        <v>3</v>
      </c>
      <c r="I109" s="147"/>
      <c r="J109" s="147"/>
    </row>
    <row r="110" spans="1:22" ht="20.25" customHeight="1" x14ac:dyDescent="0.25">
      <c r="A110" s="1"/>
      <c r="C110" s="3"/>
      <c r="D110" s="147" t="s">
        <v>4</v>
      </c>
      <c r="E110" s="147"/>
      <c r="F110" s="147"/>
      <c r="G110" s="3"/>
      <c r="H110" s="147" t="s">
        <v>4</v>
      </c>
      <c r="I110" s="147"/>
      <c r="J110" s="147"/>
    </row>
    <row r="111" spans="1:22" ht="20.25" customHeight="1" x14ac:dyDescent="0.25">
      <c r="A111" s="1"/>
      <c r="C111" s="3"/>
      <c r="D111" s="145" t="s">
        <v>89</v>
      </c>
      <c r="E111" s="145"/>
      <c r="F111" s="145"/>
      <c r="G111" s="3"/>
      <c r="H111" s="145" t="s">
        <v>89</v>
      </c>
      <c r="I111" s="145"/>
      <c r="J111" s="145"/>
    </row>
    <row r="112" spans="1:22" ht="20.25" customHeight="1" x14ac:dyDescent="0.25">
      <c r="A112" s="1"/>
      <c r="B112" s="10" t="s">
        <v>7</v>
      </c>
      <c r="C112" s="3"/>
      <c r="D112" s="3">
        <v>2024</v>
      </c>
      <c r="E112" s="3"/>
      <c r="F112" s="3">
        <v>2023</v>
      </c>
      <c r="G112" s="3"/>
      <c r="H112" s="3">
        <v>2024</v>
      </c>
      <c r="I112" s="3"/>
      <c r="J112" s="3">
        <v>2023</v>
      </c>
    </row>
    <row r="113" spans="1:22" ht="20.25" customHeight="1" x14ac:dyDescent="0.25">
      <c r="A113" s="1"/>
      <c r="C113" s="3"/>
      <c r="D113" s="144" t="s">
        <v>8</v>
      </c>
      <c r="E113" s="144"/>
      <c r="F113" s="144"/>
      <c r="G113" s="144"/>
      <c r="H113" s="144"/>
      <c r="I113" s="144"/>
      <c r="J113" s="144"/>
    </row>
    <row r="114" spans="1:22" ht="20.25" customHeight="1" x14ac:dyDescent="0.3">
      <c r="A114" s="13" t="s">
        <v>243</v>
      </c>
      <c r="D114" s="4"/>
      <c r="E114" s="4"/>
      <c r="F114" s="4"/>
      <c r="G114" s="4"/>
      <c r="H114" s="4"/>
      <c r="I114" s="4"/>
      <c r="J114" s="4"/>
    </row>
    <row r="115" spans="1:22" ht="20.25" customHeight="1" x14ac:dyDescent="0.25">
      <c r="A115" t="s">
        <v>244</v>
      </c>
      <c r="D115" s="4"/>
      <c r="E115" s="4"/>
      <c r="F115" s="4"/>
      <c r="H115" s="15"/>
      <c r="J115" s="15"/>
      <c r="L115" s="2"/>
      <c r="N115" s="2"/>
      <c r="P115" s="2"/>
      <c r="Q115" s="2"/>
      <c r="R115" s="2"/>
      <c r="S115" s="2"/>
      <c r="T115" s="2"/>
      <c r="U115" s="2"/>
      <c r="V115" s="2"/>
    </row>
    <row r="116" spans="1:22" ht="20.25" customHeight="1" x14ac:dyDescent="0.25">
      <c r="A116" t="s">
        <v>245</v>
      </c>
      <c r="D116" s="121">
        <v>0</v>
      </c>
      <c r="E116" s="4"/>
      <c r="F116" s="61">
        <v>-4900000</v>
      </c>
      <c r="H116" s="121">
        <v>0</v>
      </c>
      <c r="I116" s="4"/>
      <c r="J116" s="121">
        <v>0</v>
      </c>
      <c r="L116" s="2"/>
      <c r="N116" s="2"/>
      <c r="P116" s="2"/>
      <c r="Q116" s="2"/>
      <c r="R116" s="2"/>
      <c r="S116" s="2"/>
      <c r="T116" s="2"/>
      <c r="U116" s="2"/>
      <c r="V116" s="2"/>
    </row>
    <row r="117" spans="1:22" ht="20.25" hidden="1" customHeight="1" x14ac:dyDescent="0.25">
      <c r="A117" s="2" t="s">
        <v>246</v>
      </c>
      <c r="D117" s="44"/>
      <c r="E117" s="4"/>
      <c r="F117" s="44"/>
      <c r="G117" s="4"/>
      <c r="H117" s="44"/>
      <c r="I117" s="4"/>
      <c r="J117" s="44"/>
    </row>
    <row r="118" spans="1:22" ht="20.25" customHeight="1" x14ac:dyDescent="0.25">
      <c r="A118" t="s">
        <v>247</v>
      </c>
      <c r="D118" s="4">
        <v>-136044518</v>
      </c>
      <c r="E118" s="4"/>
      <c r="F118" s="4">
        <v>-139369903</v>
      </c>
      <c r="G118" s="4"/>
      <c r="H118" s="4">
        <v>-88698082</v>
      </c>
      <c r="I118" s="4"/>
      <c r="J118" s="4">
        <v>-89556747</v>
      </c>
    </row>
    <row r="119" spans="1:22" ht="20.25" customHeight="1" x14ac:dyDescent="0.25">
      <c r="A119" t="s">
        <v>248</v>
      </c>
      <c r="B119" s="10">
        <v>30</v>
      </c>
      <c r="D119" s="127">
        <v>-158465655</v>
      </c>
      <c r="E119" s="4"/>
      <c r="F119" s="121">
        <v>0</v>
      </c>
      <c r="G119" s="4"/>
      <c r="H119" s="127">
        <v>-158465655</v>
      </c>
      <c r="I119" s="4"/>
      <c r="J119" s="121">
        <v>0</v>
      </c>
    </row>
    <row r="120" spans="1:22" ht="20.25" customHeight="1" x14ac:dyDescent="0.25">
      <c r="A120" t="s">
        <v>324</v>
      </c>
      <c r="D120" s="4"/>
      <c r="E120" s="4"/>
      <c r="F120" s="4"/>
      <c r="G120" s="4"/>
      <c r="H120" s="4"/>
      <c r="I120" s="4"/>
      <c r="J120" s="4"/>
    </row>
    <row r="121" spans="1:22" ht="20.25" customHeight="1" x14ac:dyDescent="0.25">
      <c r="A121" s="2" t="s">
        <v>249</v>
      </c>
      <c r="D121" s="57">
        <v>177330835</v>
      </c>
      <c r="E121" s="4"/>
      <c r="F121" s="57">
        <v>-256697414</v>
      </c>
      <c r="G121" s="4"/>
      <c r="H121" s="57">
        <v>375429500</v>
      </c>
      <c r="I121" s="4"/>
      <c r="J121" s="57">
        <v>-449069855</v>
      </c>
    </row>
    <row r="122" spans="1:22" ht="20.25" customHeight="1" x14ac:dyDescent="0.25">
      <c r="A122" t="s">
        <v>325</v>
      </c>
      <c r="D122" s="121">
        <v>0</v>
      </c>
      <c r="E122" s="4"/>
      <c r="F122" s="29">
        <v>700000</v>
      </c>
      <c r="G122" s="4"/>
      <c r="H122" s="121">
        <v>0</v>
      </c>
      <c r="I122" s="4"/>
      <c r="J122" s="121">
        <v>0</v>
      </c>
    </row>
    <row r="123" spans="1:22" ht="20.25" customHeight="1" x14ac:dyDescent="0.25">
      <c r="A123" t="s">
        <v>326</v>
      </c>
      <c r="D123" s="4">
        <v>11999</v>
      </c>
      <c r="E123" s="4"/>
      <c r="F123" s="4">
        <v>-249839</v>
      </c>
      <c r="G123" s="4"/>
      <c r="H123" s="121">
        <v>0</v>
      </c>
      <c r="I123" s="4"/>
      <c r="J123" s="121">
        <v>0</v>
      </c>
    </row>
    <row r="124" spans="1:22" ht="20.25" customHeight="1" x14ac:dyDescent="0.25">
      <c r="A124" t="s">
        <v>250</v>
      </c>
      <c r="B124" s="10">
        <v>16</v>
      </c>
      <c r="D124" s="4">
        <v>-102179424</v>
      </c>
      <c r="E124" s="4"/>
      <c r="F124" s="4">
        <v>-97796213</v>
      </c>
      <c r="G124" s="4"/>
      <c r="H124" s="127">
        <v>-62970522</v>
      </c>
      <c r="I124" s="4"/>
      <c r="J124" s="127">
        <v>-60232752</v>
      </c>
    </row>
    <row r="125" spans="1:22" ht="20.25" customHeight="1" x14ac:dyDescent="0.25">
      <c r="A125" t="s">
        <v>290</v>
      </c>
      <c r="B125" s="10">
        <v>18</v>
      </c>
      <c r="D125" s="121">
        <v>0</v>
      </c>
      <c r="E125" s="4"/>
      <c r="F125" s="44">
        <v>21000000</v>
      </c>
      <c r="G125" s="4"/>
      <c r="H125" s="121">
        <v>0</v>
      </c>
      <c r="I125" s="4"/>
      <c r="J125" s="121">
        <v>0</v>
      </c>
    </row>
    <row r="126" spans="1:22" ht="20.25" hidden="1" customHeight="1" x14ac:dyDescent="0.25">
      <c r="A126" t="s">
        <v>251</v>
      </c>
      <c r="D126" s="48"/>
      <c r="E126" s="4"/>
      <c r="F126" s="48"/>
      <c r="H126" s="44"/>
      <c r="J126" s="44"/>
      <c r="L126" s="2"/>
      <c r="N126" s="2"/>
      <c r="P126" s="2"/>
      <c r="Q126" s="2"/>
      <c r="R126" s="2"/>
      <c r="S126" s="2"/>
      <c r="T126" s="2"/>
      <c r="U126" s="2"/>
      <c r="V126" s="2"/>
    </row>
    <row r="127" spans="1:22" ht="20.25" customHeight="1" x14ac:dyDescent="0.25">
      <c r="A127" t="s">
        <v>252</v>
      </c>
      <c r="D127" s="4">
        <v>-137417051</v>
      </c>
      <c r="E127" s="4"/>
      <c r="F127" s="4">
        <v>-121391212</v>
      </c>
      <c r="G127" s="4"/>
      <c r="H127" s="44">
        <v>-80000000</v>
      </c>
      <c r="I127" s="4"/>
      <c r="J127" s="44">
        <v>-70000000</v>
      </c>
      <c r="L127" s="2"/>
      <c r="N127" s="2"/>
      <c r="P127" s="2"/>
      <c r="Q127" s="2"/>
      <c r="R127" s="2"/>
      <c r="S127" s="2"/>
      <c r="T127" s="2"/>
      <c r="U127" s="2"/>
      <c r="V127" s="2"/>
    </row>
    <row r="128" spans="1:22" ht="20.25" customHeight="1" x14ac:dyDescent="0.25">
      <c r="A128" t="s">
        <v>285</v>
      </c>
      <c r="D128" s="121">
        <v>0</v>
      </c>
      <c r="E128" s="4"/>
      <c r="F128" s="61">
        <v>-154414613</v>
      </c>
      <c r="G128" s="4"/>
      <c r="H128" s="121">
        <v>0</v>
      </c>
      <c r="I128" s="4"/>
      <c r="J128" s="121">
        <v>0</v>
      </c>
      <c r="L128" s="2"/>
      <c r="N128" s="2"/>
      <c r="P128" s="2"/>
      <c r="Q128" s="2"/>
      <c r="R128" s="2"/>
      <c r="S128" s="2"/>
      <c r="T128" s="2"/>
      <c r="U128" s="2"/>
      <c r="V128" s="2"/>
    </row>
    <row r="129" spans="1:22" ht="20.25" hidden="1" customHeight="1" x14ac:dyDescent="0.25">
      <c r="A129" t="s">
        <v>253</v>
      </c>
      <c r="D129" s="61">
        <v>0</v>
      </c>
      <c r="E129" s="4"/>
      <c r="F129" s="44">
        <v>0</v>
      </c>
      <c r="H129" s="127">
        <v>0</v>
      </c>
      <c r="J129" s="44">
        <v>0</v>
      </c>
      <c r="L129" s="2"/>
      <c r="N129" s="2"/>
      <c r="P129" s="2"/>
      <c r="Q129" s="2"/>
      <c r="R129" s="2"/>
      <c r="S129" s="2"/>
      <c r="T129" s="2"/>
      <c r="U129" s="2"/>
      <c r="V129" s="2"/>
    </row>
    <row r="130" spans="1:22" ht="20.25" hidden="1" customHeight="1" x14ac:dyDescent="0.25">
      <c r="A130" t="s">
        <v>254</v>
      </c>
      <c r="D130" s="127">
        <v>0</v>
      </c>
      <c r="E130" s="4"/>
      <c r="F130" s="44">
        <v>0</v>
      </c>
      <c r="G130" s="4"/>
      <c r="H130" s="127">
        <v>0</v>
      </c>
      <c r="I130" s="4"/>
      <c r="J130" s="44">
        <v>0</v>
      </c>
      <c r="L130" s="2"/>
      <c r="N130" s="2"/>
      <c r="P130" s="2"/>
      <c r="Q130" s="2"/>
      <c r="R130" s="2"/>
      <c r="S130" s="2"/>
      <c r="T130" s="2"/>
      <c r="U130" s="2"/>
      <c r="V130" s="2"/>
    </row>
    <row r="131" spans="1:22" ht="20.25" customHeight="1" x14ac:dyDescent="0.25">
      <c r="A131" s="1" t="s">
        <v>255</v>
      </c>
      <c r="D131" s="73">
        <f>SUM(D116:D130)</f>
        <v>-356763814</v>
      </c>
      <c r="E131" s="14"/>
      <c r="F131" s="18">
        <f>SUM(F116:F130)</f>
        <v>-753119194</v>
      </c>
      <c r="G131" s="14"/>
      <c r="H131" s="73">
        <f>SUM(H116:H130)</f>
        <v>-14704759</v>
      </c>
      <c r="I131" s="14"/>
      <c r="J131" s="18">
        <f>SUM(J116:J130)</f>
        <v>-668859354</v>
      </c>
      <c r="L131" s="2"/>
      <c r="N131" s="2"/>
      <c r="P131" s="2"/>
      <c r="Q131" s="2"/>
      <c r="R131" s="2"/>
      <c r="S131" s="2"/>
      <c r="T131" s="2"/>
      <c r="U131" s="2"/>
      <c r="V131" s="2"/>
    </row>
    <row r="132" spans="1:22" ht="20.25" customHeight="1" x14ac:dyDescent="0.25">
      <c r="A132" s="1"/>
      <c r="D132" s="14"/>
      <c r="E132" s="14"/>
      <c r="F132" s="14"/>
      <c r="G132" s="14"/>
      <c r="H132" s="14"/>
      <c r="I132" s="14"/>
      <c r="J132" s="14"/>
      <c r="L132" s="2"/>
      <c r="N132" s="2"/>
      <c r="P132" s="2"/>
      <c r="Q132" s="2"/>
      <c r="R132" s="2"/>
      <c r="S132" s="2"/>
      <c r="T132" s="2"/>
      <c r="U132" s="2"/>
      <c r="V132" s="2"/>
    </row>
    <row r="133" spans="1:22" ht="20.25" customHeight="1" x14ac:dyDescent="0.25">
      <c r="A133" s="1" t="s">
        <v>256</v>
      </c>
      <c r="D133" s="81">
        <f>SUM(D131,D104,D74)</f>
        <v>73551054</v>
      </c>
      <c r="E133" s="14"/>
      <c r="F133" s="14">
        <f>SUM(F131,F104,F74)</f>
        <v>173879685</v>
      </c>
      <c r="G133" s="14"/>
      <c r="H133" s="81">
        <f>SUM(H131,H104,H74)</f>
        <v>235090068</v>
      </c>
      <c r="I133" s="14"/>
      <c r="J133" s="14">
        <f>SUM(J131,J104,J74)</f>
        <v>-233336778</v>
      </c>
      <c r="L133" s="2"/>
      <c r="N133" s="2"/>
      <c r="P133" s="2"/>
      <c r="Q133" s="2"/>
      <c r="R133" s="2"/>
      <c r="S133" s="2"/>
      <c r="T133" s="2"/>
      <c r="U133" s="2"/>
      <c r="V133" s="2"/>
    </row>
    <row r="134" spans="1:22" ht="20.25" customHeight="1" x14ac:dyDescent="0.25">
      <c r="A134" t="s">
        <v>257</v>
      </c>
      <c r="D134" s="4">
        <v>2449934032</v>
      </c>
      <c r="E134" s="4"/>
      <c r="F134" s="4">
        <v>2275856270</v>
      </c>
      <c r="G134" s="4"/>
      <c r="H134" s="4">
        <v>730881589</v>
      </c>
      <c r="I134" s="4"/>
      <c r="J134" s="4">
        <v>964290041</v>
      </c>
      <c r="L134" s="2"/>
      <c r="N134" s="2"/>
      <c r="P134" s="2"/>
      <c r="Q134" s="2"/>
      <c r="R134" s="2"/>
      <c r="S134" s="2"/>
      <c r="T134" s="2"/>
      <c r="U134" s="2"/>
      <c r="V134" s="2"/>
    </row>
    <row r="135" spans="1:22" ht="20.25" customHeight="1" x14ac:dyDescent="0.25">
      <c r="A135" t="s">
        <v>258</v>
      </c>
      <c r="D135" s="4">
        <v>-140975</v>
      </c>
      <c r="E135" s="4"/>
      <c r="F135" s="4">
        <v>198077</v>
      </c>
      <c r="G135" s="4"/>
      <c r="H135" s="4">
        <v>-54253</v>
      </c>
      <c r="I135" s="4"/>
      <c r="J135" s="4">
        <v>-71674</v>
      </c>
      <c r="L135" s="2"/>
      <c r="N135" s="2"/>
      <c r="P135" s="2"/>
      <c r="Q135" s="2"/>
      <c r="R135" s="2"/>
      <c r="S135" s="2"/>
      <c r="T135" s="2"/>
      <c r="U135" s="2"/>
      <c r="V135" s="2"/>
    </row>
    <row r="136" spans="1:22" ht="20.25" customHeight="1" thickBot="1" x14ac:dyDescent="0.3">
      <c r="A136" s="1" t="s">
        <v>259</v>
      </c>
      <c r="B136" s="10">
        <v>6</v>
      </c>
      <c r="D136" s="87">
        <f>SUM(D133:D135)</f>
        <v>2523344111</v>
      </c>
      <c r="E136" s="14"/>
      <c r="F136" s="19">
        <f>SUM(F133:F135)</f>
        <v>2449934032</v>
      </c>
      <c r="G136" s="14"/>
      <c r="H136" s="87">
        <f>SUM(H133:H135)</f>
        <v>965917404</v>
      </c>
      <c r="I136" s="14"/>
      <c r="J136" s="19">
        <f>SUM(J133:J135)</f>
        <v>730881589</v>
      </c>
      <c r="L136" s="2"/>
      <c r="N136" s="2"/>
      <c r="P136" s="2"/>
      <c r="Q136" s="2"/>
      <c r="R136" s="2"/>
      <c r="S136" s="2"/>
      <c r="T136" s="2"/>
      <c r="U136" s="2"/>
      <c r="V136" s="2"/>
    </row>
    <row r="137" spans="1:22" ht="20.25" customHeight="1" thickTop="1" x14ac:dyDescent="0.25"/>
    <row r="138" spans="1:22" ht="20.25" customHeight="1" x14ac:dyDescent="0.3">
      <c r="A138" s="13" t="s">
        <v>260</v>
      </c>
    </row>
    <row r="139" spans="1:22" ht="20.25" customHeight="1" x14ac:dyDescent="0.3">
      <c r="A139" s="13"/>
    </row>
    <row r="140" spans="1:22" ht="32.1" hidden="1" customHeight="1" x14ac:dyDescent="0.25">
      <c r="A140" s="154" t="s">
        <v>327</v>
      </c>
      <c r="B140" s="155"/>
      <c r="C140" s="155"/>
      <c r="D140" s="155"/>
      <c r="E140" s="155"/>
      <c r="F140" s="155"/>
      <c r="G140" s="155"/>
      <c r="H140" s="155"/>
      <c r="I140" s="155"/>
      <c r="J140" s="155"/>
    </row>
    <row r="141" spans="1:22" ht="14.4" hidden="1" x14ac:dyDescent="0.25">
      <c r="A141" s="123"/>
      <c r="B141" s="124"/>
      <c r="C141" s="125"/>
      <c r="D141" s="125"/>
      <c r="E141" s="125"/>
      <c r="F141" s="125"/>
      <c r="G141" s="125"/>
      <c r="H141" s="125"/>
      <c r="I141" s="125"/>
      <c r="J141" s="125"/>
    </row>
    <row r="142" spans="1:22" ht="30.6" customHeight="1" x14ac:dyDescent="0.25">
      <c r="A142" s="154" t="s">
        <v>283</v>
      </c>
      <c r="B142" s="155"/>
      <c r="C142" s="155"/>
      <c r="D142" s="155"/>
      <c r="E142" s="155"/>
      <c r="F142" s="155"/>
      <c r="G142" s="155"/>
      <c r="H142" s="155"/>
      <c r="I142" s="155"/>
      <c r="J142" s="155"/>
    </row>
    <row r="143" spans="1:22" ht="11.55" customHeight="1" x14ac:dyDescent="0.25">
      <c r="A143" s="123"/>
      <c r="B143" s="124"/>
      <c r="C143" s="125"/>
      <c r="D143" s="125"/>
      <c r="E143" s="125"/>
      <c r="F143" s="125"/>
      <c r="G143" s="125"/>
      <c r="H143" s="125"/>
      <c r="I143" s="125"/>
      <c r="J143" s="125"/>
    </row>
    <row r="144" spans="1:22" ht="30" customHeight="1" x14ac:dyDescent="0.25">
      <c r="A144" s="154" t="s">
        <v>329</v>
      </c>
      <c r="B144" s="156"/>
      <c r="C144" s="156"/>
      <c r="D144" s="156"/>
      <c r="E144" s="156"/>
      <c r="F144" s="156"/>
      <c r="G144" s="156"/>
      <c r="H144" s="156"/>
      <c r="I144" s="156"/>
      <c r="J144" s="156"/>
    </row>
    <row r="145" spans="1:16" ht="11.55" customHeight="1" x14ac:dyDescent="0.25">
      <c r="A145" s="142"/>
      <c r="B145" s="143"/>
      <c r="C145" s="143"/>
      <c r="D145" s="143"/>
      <c r="E145" s="143"/>
      <c r="F145" s="143"/>
      <c r="G145" s="143"/>
      <c r="H145" s="143"/>
      <c r="I145" s="143"/>
      <c r="J145" s="143"/>
    </row>
    <row r="146" spans="1:16" ht="13.8" x14ac:dyDescent="0.25">
      <c r="A146" s="157" t="s">
        <v>330</v>
      </c>
      <c r="B146" s="157"/>
      <c r="C146" s="157"/>
      <c r="D146" s="157"/>
      <c r="E146" s="157"/>
      <c r="F146" s="157"/>
      <c r="G146" s="157"/>
      <c r="H146" s="157"/>
      <c r="I146" s="157"/>
      <c r="J146" s="157"/>
    </row>
    <row r="147" spans="1:16" ht="11.55" customHeight="1" x14ac:dyDescent="0.25">
      <c r="A147" s="123"/>
      <c r="B147" s="124"/>
      <c r="C147" s="125"/>
      <c r="D147" s="125"/>
      <c r="E147" s="125"/>
      <c r="F147" s="125"/>
      <c r="G147" s="125"/>
      <c r="H147" s="125"/>
      <c r="I147" s="125"/>
      <c r="J147" s="125"/>
    </row>
    <row r="148" spans="1:16" ht="45.6" customHeight="1" x14ac:dyDescent="0.25">
      <c r="A148" s="154" t="s">
        <v>284</v>
      </c>
      <c r="B148" s="156"/>
      <c r="C148" s="156"/>
      <c r="D148" s="156"/>
      <c r="E148" s="156"/>
      <c r="F148" s="156"/>
      <c r="G148" s="156"/>
      <c r="H148" s="156"/>
      <c r="I148" s="156"/>
      <c r="J148" s="156"/>
    </row>
    <row r="149" spans="1:16" ht="12" hidden="1" customHeight="1" x14ac:dyDescent="0.25">
      <c r="A149"/>
      <c r="L149" s="58"/>
      <c r="N149" s="58"/>
      <c r="P149" s="58"/>
    </row>
    <row r="150" spans="1:16" ht="20.100000000000001" hidden="1" customHeight="1" x14ac:dyDescent="0.25">
      <c r="A150" t="s">
        <v>261</v>
      </c>
      <c r="L150" s="58"/>
      <c r="N150" s="58"/>
      <c r="P150" s="58"/>
    </row>
    <row r="151" spans="1:16" ht="20.25" hidden="1" customHeight="1" x14ac:dyDescent="0.25">
      <c r="A151" t="s">
        <v>262</v>
      </c>
      <c r="L151" s="58"/>
      <c r="N151" s="58"/>
      <c r="P151" s="58"/>
    </row>
    <row r="152" spans="1:16" ht="20.25" hidden="1" customHeight="1" x14ac:dyDescent="0.25">
      <c r="A152" t="s">
        <v>263</v>
      </c>
      <c r="L152" s="58"/>
      <c r="N152" s="58"/>
      <c r="P152" s="58"/>
    </row>
    <row r="153" spans="1:16" ht="12" hidden="1" customHeight="1" x14ac:dyDescent="0.25">
      <c r="A153"/>
      <c r="L153" s="58"/>
      <c r="N153" s="58"/>
      <c r="P153" s="58"/>
    </row>
    <row r="154" spans="1:16" ht="20.25" hidden="1" customHeight="1" x14ac:dyDescent="0.25">
      <c r="A154" s="63" t="s">
        <v>264</v>
      </c>
      <c r="L154" s="58"/>
      <c r="N154" s="58"/>
      <c r="P154" s="58"/>
    </row>
    <row r="155" spans="1:16" ht="20.25" hidden="1" customHeight="1" x14ac:dyDescent="0.25">
      <c r="A155" t="s">
        <v>265</v>
      </c>
      <c r="L155" s="58"/>
      <c r="N155" s="58"/>
      <c r="P155" s="58"/>
    </row>
    <row r="156" spans="1:16" ht="20.25" hidden="1" customHeight="1" x14ac:dyDescent="0.25">
      <c r="A156" t="s">
        <v>266</v>
      </c>
      <c r="L156" s="58"/>
      <c r="N156" s="58"/>
      <c r="P156" s="58"/>
    </row>
    <row r="157" spans="1:16" ht="20.25" hidden="1" customHeight="1" x14ac:dyDescent="0.25">
      <c r="L157" s="58"/>
      <c r="N157" s="58"/>
      <c r="P157" s="58"/>
    </row>
    <row r="158" spans="1:16" ht="20.25" hidden="1" customHeight="1" x14ac:dyDescent="0.25">
      <c r="D158" s="58">
        <f>D136-'BSPL (7-10)'!D10</f>
        <v>0</v>
      </c>
      <c r="F158" s="58">
        <f>F136-'BSPL (7-10)'!F10</f>
        <v>0</v>
      </c>
      <c r="H158" s="58">
        <f>H136-'BSPL (7-10)'!H10</f>
        <v>0</v>
      </c>
      <c r="J158" s="58">
        <f>J136-'BSPL (7-10)'!J10</f>
        <v>0</v>
      </c>
    </row>
    <row r="160" spans="1:16" ht="20.25" customHeight="1" x14ac:dyDescent="0.25">
      <c r="D160" s="17"/>
      <c r="F160" s="17"/>
      <c r="H160" s="17"/>
      <c r="J160" s="17"/>
    </row>
  </sheetData>
  <mergeCells count="26">
    <mergeCell ref="D4:F4"/>
    <mergeCell ref="H4:J4"/>
    <mergeCell ref="D5:F5"/>
    <mergeCell ref="H5:J5"/>
    <mergeCell ref="D109:F109"/>
    <mergeCell ref="H109:J109"/>
    <mergeCell ref="D6:F6"/>
    <mergeCell ref="H6:J6"/>
    <mergeCell ref="D8:J8"/>
    <mergeCell ref="D53:F53"/>
    <mergeCell ref="H53:J53"/>
    <mergeCell ref="D54:F54"/>
    <mergeCell ref="H54:J54"/>
    <mergeCell ref="D55:F55"/>
    <mergeCell ref="H55:J55"/>
    <mergeCell ref="D57:J57"/>
    <mergeCell ref="A140:J140"/>
    <mergeCell ref="A148:J148"/>
    <mergeCell ref="D113:J113"/>
    <mergeCell ref="D110:F110"/>
    <mergeCell ref="H110:J110"/>
    <mergeCell ref="H111:J111"/>
    <mergeCell ref="D111:F111"/>
    <mergeCell ref="A142:J142"/>
    <mergeCell ref="A144:J144"/>
    <mergeCell ref="A146:J146"/>
  </mergeCells>
  <pageMargins left="0.7" right="0.4" top="0.48" bottom="0.5" header="0.5" footer="0.5"/>
  <pageSetup paperSize="9" scale="71" firstPageNumber="14" fitToHeight="0" orientation="portrait" useFirstPageNumber="1" r:id="rId1"/>
  <headerFooter alignWithMargins="0">
    <oddFooter xml:space="preserve">&amp;LThe accompanying notes are an integral part of these financial statements.
&amp;C&amp;P&amp;R
</oddFooter>
  </headerFooter>
  <rowBreaks count="2" manualBreakCount="2">
    <brk id="49" max="16383" man="1"/>
    <brk id="10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6" ma:contentTypeDescription="Create a new document." ma:contentTypeScope="" ma:versionID="0ba993d9eb45a2c10d3ad218f1e9b9d3">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d5b86c4601498e99444bfdcc881b6fd6"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39491B-D55A-436D-868E-28A636BBE6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6E969C-0853-42F0-B4B0-0F362D5207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BSPL (7-10)</vt:lpstr>
      <vt:lpstr>Equity (11-12)</vt:lpstr>
      <vt:lpstr>Equity (13)</vt:lpstr>
      <vt:lpstr>CF (14-16)</vt:lpstr>
      <vt:lpstr>'BSPL (7-10)'!Print_Area</vt:lpstr>
      <vt:lpstr>'CF (14-16)'!Print_Area</vt:lpstr>
      <vt:lpstr>'Equity (11-12)'!Print_Area</vt:lpstr>
      <vt:lpstr>'Equity (13)'!Print_Area</vt:lpstr>
      <vt:lpstr>'BSPL (7-10)'!Title2nd</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DefUser</dc:creator>
  <cp:keywords/>
  <dc:description/>
  <cp:lastModifiedBy>Niramon Sridoung</cp:lastModifiedBy>
  <cp:revision/>
  <cp:lastPrinted>2025-02-27T08:51:13Z</cp:lastPrinted>
  <dcterms:created xsi:type="dcterms:W3CDTF">2005-02-20T11:53:21Z</dcterms:created>
  <dcterms:modified xsi:type="dcterms:W3CDTF">2025-02-27T08:51:26Z</dcterms:modified>
  <cp:category/>
  <cp:contentStatus/>
</cp:coreProperties>
</file>