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thitithawin\Desktop\K3\2024\1.Thaicom\+YE\2.0 FS\16.Final draft\From client\EN\"/>
    </mc:Choice>
  </mc:AlternateContent>
  <xr:revisionPtr revIDLastSave="0" documentId="13_ncr:1_{627D6B8F-9A7D-4699-B6CF-90F4E1EE7C64}" xr6:coauthVersionLast="47" xr6:coauthVersionMax="47" xr10:uidLastSave="{00000000-0000-0000-0000-000000000000}"/>
  <bookViews>
    <workbookView xWindow="-110" yWindow="-110" windowWidth="19420" windowHeight="11500" tabRatio="851" xr2:uid="{00000000-000D-0000-FFFF-FFFF00000000}"/>
  </bookViews>
  <sheets>
    <sheet name="BS" sheetId="1" r:id="rId1"/>
    <sheet name="PL not use" sheetId="15" state="hidden" r:id="rId2"/>
    <sheet name="PL" sheetId="19" r:id="rId3"/>
    <sheet name="SE(Conso)" sheetId="16" r:id="rId4"/>
    <sheet name="SE(Saparate)" sheetId="17" r:id="rId5"/>
    <sheet name="CF" sheetId="18" r:id="rId6"/>
  </sheets>
  <definedNames>
    <definedName name="_xlnm._FilterDatabase" localSheetId="5" hidden="1">CF!$A$1:$A$83</definedName>
    <definedName name="_xlnm.Print_Area" localSheetId="0">BS!$A$1:$M$83</definedName>
    <definedName name="_xlnm.Print_Area" localSheetId="5">CF!$A$1:$I$81</definedName>
    <definedName name="_xlnm.Print_Area" localSheetId="2">PL!$A$1:$L$69</definedName>
    <definedName name="_xlnm.Print_Area" localSheetId="1">'PL not use'!$A$1:$L$75</definedName>
    <definedName name="_xlnm.Print_Area" localSheetId="3">'SE(Conso)'!$A$1:$Y$60</definedName>
    <definedName name="_xlnm.Print_Area" localSheetId="4">'SE(Saparate)'!$A$1:$V$53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5" i="16" l="1"/>
  <c r="V39" i="17"/>
  <c r="S44" i="16" l="1"/>
  <c r="U44" i="16" s="1"/>
  <c r="Y44" i="16" s="1"/>
  <c r="E67" i="18" l="1"/>
  <c r="C67" i="18"/>
  <c r="Q55" i="16"/>
  <c r="U49" i="16"/>
  <c r="L54" i="1"/>
  <c r="J54" i="1"/>
  <c r="H54" i="1"/>
  <c r="F54" i="1"/>
  <c r="F33" i="1"/>
  <c r="H33" i="1"/>
  <c r="J33" i="1"/>
  <c r="L33" i="1"/>
  <c r="R21" i="17" l="1"/>
  <c r="P21" i="17"/>
  <c r="V13" i="17"/>
  <c r="Q23" i="16"/>
  <c r="O23" i="16"/>
  <c r="Y13" i="16" l="1"/>
  <c r="N49" i="17" l="1"/>
  <c r="L49" i="17"/>
  <c r="T47" i="17"/>
  <c r="T21" i="17"/>
  <c r="T20" i="17"/>
  <c r="T16" i="17"/>
  <c r="W24" i="16"/>
  <c r="U51" i="16"/>
  <c r="S54" i="16"/>
  <c r="S51" i="16"/>
  <c r="C51" i="16"/>
  <c r="O24" i="16"/>
  <c r="Q24" i="16"/>
  <c r="S23" i="16"/>
  <c r="S22" i="16"/>
  <c r="S17" i="16"/>
  <c r="U17" i="16" s="1"/>
  <c r="H60" i="19"/>
  <c r="L60" i="19"/>
  <c r="L55" i="19"/>
  <c r="J21" i="17" s="1"/>
  <c r="J55" i="19"/>
  <c r="H55" i="19"/>
  <c r="I23" i="16" s="1"/>
  <c r="F55" i="19"/>
  <c r="L11" i="19"/>
  <c r="L18" i="19" s="1"/>
  <c r="L26" i="19" s="1"/>
  <c r="L28" i="19" s="1"/>
  <c r="J20" i="17" s="1"/>
  <c r="J11" i="19"/>
  <c r="H11" i="19"/>
  <c r="H18" i="19" s="1"/>
  <c r="H26" i="19" s="1"/>
  <c r="H28" i="19" s="1"/>
  <c r="I22" i="16" s="1"/>
  <c r="L63" i="1"/>
  <c r="J63" i="1"/>
  <c r="H63" i="1"/>
  <c r="F63" i="1"/>
  <c r="L19" i="1"/>
  <c r="J19" i="1"/>
  <c r="H19" i="1"/>
  <c r="F19" i="1"/>
  <c r="R48" i="17"/>
  <c r="R49" i="17" s="1"/>
  <c r="U19" i="16" l="1"/>
  <c r="S19" i="16"/>
  <c r="J18" i="19"/>
  <c r="J48" i="17"/>
  <c r="F35" i="1"/>
  <c r="U22" i="16"/>
  <c r="S24" i="16"/>
  <c r="L65" i="1"/>
  <c r="U23" i="16"/>
  <c r="H65" i="1"/>
  <c r="F65" i="1"/>
  <c r="J65" i="1"/>
  <c r="Y17" i="16"/>
  <c r="Y49" i="16"/>
  <c r="Y51" i="16" s="1"/>
  <c r="I55" i="16"/>
  <c r="F60" i="19"/>
  <c r="Y23" i="16" l="1"/>
  <c r="S26" i="16"/>
  <c r="Y22" i="16"/>
  <c r="J26" i="19"/>
  <c r="U24" i="16"/>
  <c r="S43" i="16"/>
  <c r="S45" i="16" s="1"/>
  <c r="P48" i="17"/>
  <c r="J60" i="19"/>
  <c r="S55" i="16"/>
  <c r="F11" i="19"/>
  <c r="U26" i="16" l="1"/>
  <c r="Y24" i="16"/>
  <c r="J28" i="19"/>
  <c r="F18" i="19"/>
  <c r="P49" i="17"/>
  <c r="T48" i="17"/>
  <c r="U55" i="16"/>
  <c r="Y55" i="16" s="1"/>
  <c r="L62" i="19"/>
  <c r="H62" i="19"/>
  <c r="F62" i="19"/>
  <c r="J47" i="17"/>
  <c r="V47" i="17" s="1"/>
  <c r="F26" i="19" l="1"/>
  <c r="T49" i="17"/>
  <c r="V48" i="17"/>
  <c r="V49" i="17" s="1"/>
  <c r="J62" i="19"/>
  <c r="H31" i="19"/>
  <c r="H33" i="19" s="1"/>
  <c r="E10" i="18" s="1"/>
  <c r="H49" i="19"/>
  <c r="J49" i="19"/>
  <c r="J31" i="19"/>
  <c r="F28" i="19" l="1"/>
  <c r="J33" i="19"/>
  <c r="J63" i="19"/>
  <c r="H63" i="19"/>
  <c r="H66" i="19" s="1"/>
  <c r="H68" i="19" s="1"/>
  <c r="L49" i="19"/>
  <c r="L31" i="19"/>
  <c r="J36" i="19"/>
  <c r="J37" i="19"/>
  <c r="G10" i="18"/>
  <c r="H36" i="19"/>
  <c r="H37" i="19"/>
  <c r="I54" i="16" l="1"/>
  <c r="U54" i="16" s="1"/>
  <c r="F31" i="19"/>
  <c r="F49" i="19"/>
  <c r="J66" i="19"/>
  <c r="L63" i="19"/>
  <c r="L66" i="19" s="1"/>
  <c r="L68" i="19" s="1"/>
  <c r="L36" i="19"/>
  <c r="L33" i="19"/>
  <c r="I10" i="18" s="1"/>
  <c r="L37" i="19"/>
  <c r="R22" i="17"/>
  <c r="N22" i="17"/>
  <c r="L22" i="17"/>
  <c r="H22" i="17"/>
  <c r="F22" i="17"/>
  <c r="F24" i="17" s="1"/>
  <c r="D22" i="17"/>
  <c r="R17" i="17"/>
  <c r="P17" i="17"/>
  <c r="N17" i="17"/>
  <c r="L17" i="17"/>
  <c r="L24" i="17" s="1"/>
  <c r="L38" i="17" s="1"/>
  <c r="L40" i="17" s="1"/>
  <c r="J17" i="17"/>
  <c r="H17" i="17"/>
  <c r="F17" i="17"/>
  <c r="D17" i="17"/>
  <c r="V16" i="17"/>
  <c r="V17" i="17" s="1"/>
  <c r="T17" i="17"/>
  <c r="W19" i="16"/>
  <c r="Q19" i="16"/>
  <c r="O19" i="16"/>
  <c r="M19" i="16"/>
  <c r="K19" i="16"/>
  <c r="I19" i="16"/>
  <c r="G19" i="16"/>
  <c r="E19" i="16"/>
  <c r="C19" i="16"/>
  <c r="J73" i="15"/>
  <c r="L73" i="15"/>
  <c r="F73" i="15"/>
  <c r="H73" i="15"/>
  <c r="R24" i="17" l="1"/>
  <c r="R38" i="17" s="1"/>
  <c r="R40" i="17" s="1"/>
  <c r="D24" i="17"/>
  <c r="O26" i="16"/>
  <c r="O43" i="16" s="1"/>
  <c r="O45" i="16" s="1"/>
  <c r="Q26" i="16"/>
  <c r="Q43" i="16"/>
  <c r="Q45" i="16" s="1"/>
  <c r="J68" i="19"/>
  <c r="F63" i="19"/>
  <c r="F33" i="19"/>
  <c r="F37" i="19"/>
  <c r="F36" i="19"/>
  <c r="F38" i="17"/>
  <c r="F40" i="17" s="1"/>
  <c r="W26" i="16"/>
  <c r="Y19" i="16"/>
  <c r="V20" i="17"/>
  <c r="J22" i="17"/>
  <c r="J24" i="17" s="1"/>
  <c r="N24" i="17"/>
  <c r="N38" i="17" s="1"/>
  <c r="N40" i="17" s="1"/>
  <c r="V21" i="17"/>
  <c r="H24" i="17"/>
  <c r="P22" i="17"/>
  <c r="P24" i="17" s="1"/>
  <c r="P38" i="17" s="1"/>
  <c r="P40" i="17" s="1"/>
  <c r="I67" i="18"/>
  <c r="G67" i="18"/>
  <c r="J44" i="17"/>
  <c r="V43" i="17"/>
  <c r="W56" i="16"/>
  <c r="Y54" i="16"/>
  <c r="Y56" i="16" s="1"/>
  <c r="C56" i="16"/>
  <c r="J22" i="15"/>
  <c r="H22" i="15"/>
  <c r="D38" i="17" l="1"/>
  <c r="D40" i="17" s="1"/>
  <c r="W43" i="16"/>
  <c r="W45" i="16" s="1"/>
  <c r="Y26" i="16"/>
  <c r="F66" i="19"/>
  <c r="C10" i="18"/>
  <c r="H38" i="17"/>
  <c r="H40" i="17" s="1"/>
  <c r="J38" i="17"/>
  <c r="J40" i="17" s="1"/>
  <c r="T22" i="17"/>
  <c r="T24" i="17" s="1"/>
  <c r="V22" i="17"/>
  <c r="V24" i="17" s="1"/>
  <c r="I74" i="18"/>
  <c r="E74" i="18"/>
  <c r="H49" i="17"/>
  <c r="H51" i="17" s="1"/>
  <c r="F49" i="17"/>
  <c r="D49" i="17"/>
  <c r="R44" i="17"/>
  <c r="R51" i="17" s="1"/>
  <c r="P44" i="17"/>
  <c r="P51" i="17" s="1"/>
  <c r="N44" i="17"/>
  <c r="N51" i="17" s="1"/>
  <c r="L44" i="17"/>
  <c r="L51" i="17" s="1"/>
  <c r="H44" i="17"/>
  <c r="F44" i="17"/>
  <c r="F51" i="17" s="1"/>
  <c r="D44" i="17"/>
  <c r="M56" i="16"/>
  <c r="K56" i="16"/>
  <c r="G56" i="16"/>
  <c r="E56" i="16"/>
  <c r="Q56" i="16"/>
  <c r="O56" i="16"/>
  <c r="Z51" i="16"/>
  <c r="W51" i="16"/>
  <c r="Q51" i="16"/>
  <c r="O51" i="16"/>
  <c r="M51" i="16"/>
  <c r="K51" i="16"/>
  <c r="I51" i="16"/>
  <c r="G51" i="16"/>
  <c r="E51" i="16"/>
  <c r="L62" i="15"/>
  <c r="L22" i="15"/>
  <c r="L13" i="15"/>
  <c r="H67" i="15"/>
  <c r="H62" i="15"/>
  <c r="H13" i="15"/>
  <c r="H25" i="15" s="1"/>
  <c r="H33" i="15" s="1"/>
  <c r="H35" i="15" s="1"/>
  <c r="C74" i="18"/>
  <c r="F67" i="15"/>
  <c r="J13" i="15"/>
  <c r="J67" i="15"/>
  <c r="J62" i="15"/>
  <c r="M24" i="16"/>
  <c r="G24" i="16"/>
  <c r="E24" i="16"/>
  <c r="C24" i="16"/>
  <c r="F62" i="15"/>
  <c r="K81" i="1"/>
  <c r="H45" i="18"/>
  <c r="F13" i="15"/>
  <c r="H80" i="1"/>
  <c r="G74" i="18"/>
  <c r="K24" i="16"/>
  <c r="F22" i="15"/>
  <c r="T44" i="17"/>
  <c r="V44" i="17"/>
  <c r="S56" i="16"/>
  <c r="S58" i="16" s="1"/>
  <c r="J75" i="15"/>
  <c r="F75" i="15"/>
  <c r="D51" i="17" l="1"/>
  <c r="W58" i="16"/>
  <c r="M26" i="16"/>
  <c r="G26" i="16"/>
  <c r="E26" i="16"/>
  <c r="K26" i="16"/>
  <c r="O58" i="16"/>
  <c r="Q58" i="16"/>
  <c r="F68" i="19"/>
  <c r="G43" i="16"/>
  <c r="G45" i="16" s="1"/>
  <c r="G58" i="16" s="1"/>
  <c r="C26" i="16"/>
  <c r="L79" i="1"/>
  <c r="L81" i="1" s="1"/>
  <c r="T38" i="17"/>
  <c r="L35" i="1"/>
  <c r="E31" i="18"/>
  <c r="F80" i="1"/>
  <c r="J69" i="15"/>
  <c r="F25" i="15"/>
  <c r="F33" i="15" s="1"/>
  <c r="F35" i="15" s="1"/>
  <c r="H69" i="15"/>
  <c r="F69" i="15"/>
  <c r="J25" i="15"/>
  <c r="J33" i="15" s="1"/>
  <c r="J35" i="15" s="1"/>
  <c r="L25" i="15"/>
  <c r="L33" i="15" s="1"/>
  <c r="L35" i="15" s="1"/>
  <c r="I31" i="18" s="1"/>
  <c r="H56" i="15"/>
  <c r="H38" i="15"/>
  <c r="L67" i="15"/>
  <c r="L69" i="15" s="1"/>
  <c r="J35" i="1"/>
  <c r="H35" i="1"/>
  <c r="K43" i="16" l="1"/>
  <c r="K45" i="16" s="1"/>
  <c r="K58" i="16" s="1"/>
  <c r="E43" i="16"/>
  <c r="E45" i="16" s="1"/>
  <c r="E58" i="16" s="1"/>
  <c r="M43" i="16"/>
  <c r="M45" i="16" s="1"/>
  <c r="M58" i="16" s="1"/>
  <c r="C43" i="16"/>
  <c r="E45" i="18"/>
  <c r="I45" i="18"/>
  <c r="C45" i="16"/>
  <c r="V38" i="17"/>
  <c r="V40" i="17" s="1"/>
  <c r="V51" i="17" s="1"/>
  <c r="T40" i="17"/>
  <c r="T51" i="17" s="1"/>
  <c r="J56" i="15"/>
  <c r="J70" i="15" s="1"/>
  <c r="G31" i="18"/>
  <c r="F56" i="15"/>
  <c r="F70" i="15" s="1"/>
  <c r="C31" i="18"/>
  <c r="H44" i="15"/>
  <c r="H43" i="15"/>
  <c r="J38" i="15"/>
  <c r="J40" i="15" s="1"/>
  <c r="F38" i="15"/>
  <c r="L56" i="15"/>
  <c r="L83" i="1" s="1"/>
  <c r="L38" i="15"/>
  <c r="H70" i="15"/>
  <c r="H75" i="15" s="1"/>
  <c r="I24" i="16"/>
  <c r="H40" i="15"/>
  <c r="C58" i="16" l="1"/>
  <c r="I76" i="18"/>
  <c r="I80" i="18" s="1"/>
  <c r="C45" i="18"/>
  <c r="G45" i="18"/>
  <c r="I26" i="16"/>
  <c r="E76" i="18"/>
  <c r="E80" i="18" s="1"/>
  <c r="I43" i="16"/>
  <c r="I45" i="16" s="1"/>
  <c r="J49" i="17"/>
  <c r="J51" i="17" s="1"/>
  <c r="L44" i="15"/>
  <c r="L43" i="15"/>
  <c r="L70" i="15"/>
  <c r="L75" i="15" s="1"/>
  <c r="L40" i="15"/>
  <c r="F44" i="15"/>
  <c r="F43" i="15"/>
  <c r="J44" i="15"/>
  <c r="J43" i="15"/>
  <c r="F40" i="15"/>
  <c r="C76" i="18" l="1"/>
  <c r="C80" i="18" s="1"/>
  <c r="G76" i="18"/>
  <c r="G80" i="18" s="1"/>
  <c r="H79" i="1"/>
  <c r="H81" i="1" s="1"/>
  <c r="I56" i="16"/>
  <c r="U43" i="16"/>
  <c r="U45" i="16" s="1"/>
  <c r="I58" i="16" l="1"/>
  <c r="J79" i="1"/>
  <c r="Y43" i="16"/>
  <c r="Y45" i="16" s="1"/>
  <c r="Y58" i="16" s="1"/>
  <c r="H83" i="1"/>
  <c r="U56" i="16"/>
  <c r="U58" i="16" s="1"/>
  <c r="J81" i="1" l="1"/>
  <c r="F79" i="1"/>
  <c r="F81" i="1" l="1"/>
  <c r="J83" i="1"/>
  <c r="F83" i="1" l="1"/>
</calcChain>
</file>

<file path=xl/sharedStrings.xml><?xml version="1.0" encoding="utf-8"?>
<sst xmlns="http://schemas.openxmlformats.org/spreadsheetml/2006/main" count="544" uniqueCount="233">
  <si>
    <t>Consolidated</t>
  </si>
  <si>
    <t>Cash and cash equivalents</t>
  </si>
  <si>
    <t>Amounts due to related parties</t>
  </si>
  <si>
    <t>Other current liabilities</t>
  </si>
  <si>
    <t>Legal reserve</t>
  </si>
  <si>
    <t>Unappropriated</t>
  </si>
  <si>
    <t>Other income</t>
  </si>
  <si>
    <t>Total expenses</t>
  </si>
  <si>
    <t>share capital</t>
  </si>
  <si>
    <t>Current assets</t>
  </si>
  <si>
    <t>Total current assets</t>
  </si>
  <si>
    <t>Non-current assets</t>
  </si>
  <si>
    <t>Total non-current assets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</si>
  <si>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</si>
  <si>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</si>
  <si>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</si>
  <si>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</si>
  <si>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</si>
  <si>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 xml:space="preserve">Retained earnings </t>
  </si>
  <si>
    <t>Current liabilities</t>
  </si>
  <si>
    <t>Total assets</t>
  </si>
  <si>
    <t>Amounts due from related parties</t>
  </si>
  <si>
    <t>Deferred tax assets</t>
  </si>
  <si>
    <t>paid-up</t>
  </si>
  <si>
    <t>Assets</t>
  </si>
  <si>
    <t>Expenses</t>
  </si>
  <si>
    <t>Separate</t>
  </si>
  <si>
    <t xml:space="preserve">financial statements </t>
  </si>
  <si>
    <t>Inventories</t>
  </si>
  <si>
    <t>Other current assets</t>
  </si>
  <si>
    <t>Intangible assets</t>
  </si>
  <si>
    <t>Other non-current assets</t>
  </si>
  <si>
    <t xml:space="preserve">   Authorised share capital </t>
  </si>
  <si>
    <t xml:space="preserve">   Issued and paid-up share capital </t>
  </si>
  <si>
    <t>Total equity</t>
  </si>
  <si>
    <t xml:space="preserve">   Appropriated</t>
  </si>
  <si>
    <t xml:space="preserve">      Legal reserve</t>
  </si>
  <si>
    <t>Thaicom Public Company Limited and its Subsidiaries</t>
  </si>
  <si>
    <t>Liabilities and equity</t>
  </si>
  <si>
    <t>Equity</t>
  </si>
  <si>
    <t>Total liabilities and equity</t>
  </si>
  <si>
    <t>Cash flows from operating activities</t>
  </si>
  <si>
    <t>Adjustments for</t>
  </si>
  <si>
    <t>Interest received</t>
  </si>
  <si>
    <t>Cash flows from investing activities</t>
  </si>
  <si>
    <t>Cash flows from financing activities</t>
  </si>
  <si>
    <t>financial statements</t>
  </si>
  <si>
    <t>interests</t>
  </si>
  <si>
    <t>Total</t>
  </si>
  <si>
    <t>Consolidated financial statements</t>
  </si>
  <si>
    <t>of investment in</t>
  </si>
  <si>
    <t>equity</t>
  </si>
  <si>
    <t xml:space="preserve">Separate financial statements </t>
  </si>
  <si>
    <t>Changes in operating assets and liabilities</t>
  </si>
  <si>
    <t>Operating agreements fee</t>
  </si>
  <si>
    <t>Finance costs</t>
  </si>
  <si>
    <t>Selling expenses</t>
  </si>
  <si>
    <t>Administrative expenses</t>
  </si>
  <si>
    <t>Directors and management benefit expenses</t>
  </si>
  <si>
    <t xml:space="preserve">   Unappropriated</t>
  </si>
  <si>
    <t>attributable to</t>
  </si>
  <si>
    <t>differences</t>
  </si>
  <si>
    <t>Cumulative</t>
  </si>
  <si>
    <t>Issued and</t>
  </si>
  <si>
    <t>Amortisation of borrowing costs</t>
  </si>
  <si>
    <t>Income</t>
  </si>
  <si>
    <t>Total income</t>
  </si>
  <si>
    <t>Other components of equity</t>
  </si>
  <si>
    <t>Non-controlling interests</t>
  </si>
  <si>
    <t xml:space="preserve">Equity </t>
  </si>
  <si>
    <t>other</t>
  </si>
  <si>
    <t>Non-</t>
  </si>
  <si>
    <t xml:space="preserve"> components</t>
  </si>
  <si>
    <t>owners of</t>
  </si>
  <si>
    <t xml:space="preserve">controlling </t>
  </si>
  <si>
    <t xml:space="preserve"> of equity</t>
  </si>
  <si>
    <t>the Company</t>
  </si>
  <si>
    <t>Other comprehensive income</t>
  </si>
  <si>
    <t>Total comprehensive income attributable to:</t>
  </si>
  <si>
    <t>Investments in subsidiaries</t>
  </si>
  <si>
    <t>Share premium</t>
  </si>
  <si>
    <t xml:space="preserve">  foreign currencies  </t>
  </si>
  <si>
    <t>Share capital</t>
  </si>
  <si>
    <t>Premium on ordinary shares</t>
  </si>
  <si>
    <t>Long-term accounts payable</t>
  </si>
  <si>
    <t>Property, plant and equipment</t>
  </si>
  <si>
    <t>Net cash from operating activities</t>
  </si>
  <si>
    <t>Non-controlling interest</t>
  </si>
  <si>
    <t xml:space="preserve">Transactions with owners, recorded </t>
  </si>
  <si>
    <t xml:space="preserve">   directly in equity</t>
  </si>
  <si>
    <t xml:space="preserve">Total transactions with owners, recorded </t>
  </si>
  <si>
    <t>Transactions  with owners, recorded directly in equity</t>
  </si>
  <si>
    <t>Owner of the Company</t>
  </si>
  <si>
    <t>Other reserve</t>
  </si>
  <si>
    <t>for share-based</t>
  </si>
  <si>
    <t>payment</t>
  </si>
  <si>
    <t xml:space="preserve">Changes </t>
  </si>
  <si>
    <t>in fair value of</t>
  </si>
  <si>
    <t>Total transactions  with owners, recorded directly in equity</t>
  </si>
  <si>
    <t>Owners of the Company</t>
  </si>
  <si>
    <t>net of income tax</t>
  </si>
  <si>
    <t xml:space="preserve">Statements of financial position </t>
  </si>
  <si>
    <t>Items that will not be reclassified to profit or loss</t>
  </si>
  <si>
    <t>Items that maybe reclassified to profit or loss</t>
  </si>
  <si>
    <t>Long-term loans to related parties</t>
  </si>
  <si>
    <t>Income tax on other comprehensive income</t>
  </si>
  <si>
    <t>Baht</t>
  </si>
  <si>
    <t xml:space="preserve">Other comprehensive income for the year, </t>
  </si>
  <si>
    <t>Total comprehensive income for the year</t>
  </si>
  <si>
    <t>Statements of profit or loss</t>
  </si>
  <si>
    <t>Statements of profit or loss and other comprehensive income</t>
  </si>
  <si>
    <t xml:space="preserve">Statements of cash flows </t>
  </si>
  <si>
    <t>Comprehensive income for the year</t>
  </si>
  <si>
    <t>Trade and other current receivables</t>
  </si>
  <si>
    <t>Notes</t>
  </si>
  <si>
    <t>Trade and other current payables</t>
  </si>
  <si>
    <t>Non-current provisions for employee benefit</t>
  </si>
  <si>
    <t>Net liabilities in subsidiaries</t>
  </si>
  <si>
    <t>Income tax expense</t>
  </si>
  <si>
    <t xml:space="preserve">Share of profit (loss) of investment in subsidiaries </t>
  </si>
  <si>
    <t xml:space="preserve">Effect of exchange rate changes on ending balances held in </t>
  </si>
  <si>
    <t xml:space="preserve">Repayments of borrowings </t>
  </si>
  <si>
    <t>Current tax assets</t>
  </si>
  <si>
    <t>subsidiaries</t>
  </si>
  <si>
    <t>Cash and cash equivalents as at 1 January</t>
  </si>
  <si>
    <t xml:space="preserve">Cash and cash equivalents as at 31 December </t>
  </si>
  <si>
    <t>Finance income</t>
  </si>
  <si>
    <t>Other current financial assets</t>
  </si>
  <si>
    <t>Right-of-use assets</t>
  </si>
  <si>
    <t>Investments in joint ventures</t>
  </si>
  <si>
    <t>Corporate income tax payable</t>
  </si>
  <si>
    <t>financial assets</t>
  </si>
  <si>
    <t>Profit</t>
  </si>
  <si>
    <t>Amortisation of right-of-use assets</t>
  </si>
  <si>
    <t xml:space="preserve">   and joint ventures</t>
  </si>
  <si>
    <t>Cash paid for purchase of property and equipment</t>
  </si>
  <si>
    <t>Cash received from loan to a joint venture</t>
  </si>
  <si>
    <t>Cash paid for purchase of intangible assets</t>
  </si>
  <si>
    <t>Thai Financial Reporting Standard No.9</t>
  </si>
  <si>
    <t>and joint ventures</t>
  </si>
  <si>
    <t>Changes in fair value of financial assets</t>
  </si>
  <si>
    <t>Exchange differences on translating financial statement</t>
  </si>
  <si>
    <t xml:space="preserve">Exchange  </t>
  </si>
  <si>
    <t xml:space="preserve">on translating </t>
  </si>
  <si>
    <t>financial statement</t>
  </si>
  <si>
    <t xml:space="preserve">Dividends paid to shareholders of the Company </t>
  </si>
  <si>
    <t>Proceeds from sale of property and equipment</t>
  </si>
  <si>
    <t>Depreciation of property and equipment</t>
  </si>
  <si>
    <t>Past and current service cost</t>
  </si>
  <si>
    <t>Finance cost paid</t>
  </si>
  <si>
    <t>Investment income</t>
  </si>
  <si>
    <t>Lease liabilities</t>
  </si>
  <si>
    <t>Current portion of lease liabilities</t>
  </si>
  <si>
    <t>Net foreign exchange gain</t>
  </si>
  <si>
    <t>Profit before income tax expense</t>
  </si>
  <si>
    <t>Profit for the year</t>
  </si>
  <si>
    <t>Profit attributable to:</t>
  </si>
  <si>
    <t>Earnings per share (Baht)</t>
  </si>
  <si>
    <t xml:space="preserve">Basic earnings per share </t>
  </si>
  <si>
    <t>Diluted earnings per share</t>
  </si>
  <si>
    <t>Dividends received</t>
  </si>
  <si>
    <t xml:space="preserve">Share of (profit) loss of investment in subsidiaries </t>
  </si>
  <si>
    <t xml:space="preserve">Advance receipts </t>
  </si>
  <si>
    <t>Revenues from sale of goods and rendering of services</t>
  </si>
  <si>
    <t>Cost of sale of goods and rendering of services</t>
  </si>
  <si>
    <t>Loss on impairment of equipment</t>
  </si>
  <si>
    <t>Reversal of loss on impairment based on</t>
  </si>
  <si>
    <t>Statement of changes in equity</t>
  </si>
  <si>
    <t>loss on dilution</t>
  </si>
  <si>
    <r>
      <t>Statement of changes in equity</t>
    </r>
    <r>
      <rPr>
        <sz val="12"/>
        <rFont val="Times New Roman"/>
        <family val="1"/>
      </rPr>
      <t xml:space="preserve"> </t>
    </r>
  </si>
  <si>
    <t>Allowance for (reversal of) obsolete inventory</t>
  </si>
  <si>
    <t>Intangible assets write-off</t>
  </si>
  <si>
    <t>Right-of-use assets write-off</t>
  </si>
  <si>
    <t>Cash received from other current financial assets</t>
  </si>
  <si>
    <t xml:space="preserve">   (1,099,976,840 ordinary shares, par value at Baht 5 per share)</t>
  </si>
  <si>
    <t xml:space="preserve">   (1,096,101,954 ordinary shares, par value at Baht 5 per share)</t>
  </si>
  <si>
    <t>Defined benefit plan actuarial gain</t>
  </si>
  <si>
    <t>Amortisation of other intangible assets</t>
  </si>
  <si>
    <t>Non-current provisions for employee benefit paid</t>
  </si>
  <si>
    <t>Profit (loss) from operating activities</t>
  </si>
  <si>
    <t>Dividends for shareholders of the Company</t>
  </si>
  <si>
    <t xml:space="preserve">                 </t>
  </si>
  <si>
    <t>Inventories write-off</t>
  </si>
  <si>
    <t>Property and equipment write-off</t>
  </si>
  <si>
    <t>Cash paid for investment in subsidiaries</t>
  </si>
  <si>
    <t>Gain on disposal of property and equipment</t>
  </si>
  <si>
    <t>For the year ended 31 December 2023</t>
  </si>
  <si>
    <t>Year ended 31 December 2023</t>
  </si>
  <si>
    <t>Balance as at 1 January 2023</t>
  </si>
  <si>
    <t>Balance as at 31 December 2023</t>
  </si>
  <si>
    <t>Gross profit</t>
  </si>
  <si>
    <t>Short-term loans to a related party</t>
  </si>
  <si>
    <t>Long-term trade receivables - a related party</t>
  </si>
  <si>
    <t>Advance payments for equipment</t>
  </si>
  <si>
    <t>- property and equipment and intangible assets</t>
  </si>
  <si>
    <t xml:space="preserve">Reversal of loss on impairment (loss on impairment) </t>
  </si>
  <si>
    <t>based on Thai Financial Reporting Standard No.9</t>
  </si>
  <si>
    <t xml:space="preserve">Expected credit loss (reversal) </t>
  </si>
  <si>
    <t>Cash paid for loans to a subsidiary</t>
  </si>
  <si>
    <t xml:space="preserve">Net cash from (used in) investing activities </t>
  </si>
  <si>
    <t>Income tax (paid) received</t>
  </si>
  <si>
    <t>As at 31 December 2024</t>
  </si>
  <si>
    <t>For the year ended 31 December 2024</t>
  </si>
  <si>
    <t>Year ended 31 December 2024</t>
  </si>
  <si>
    <t>Balance as at 1 January 2024</t>
  </si>
  <si>
    <t>Balance as at 31 December 2024</t>
  </si>
  <si>
    <t>Short-term borrowings from financial institutions</t>
  </si>
  <si>
    <t>Loss</t>
  </si>
  <si>
    <t>Cash received from short-term loans from financial institutions</t>
  </si>
  <si>
    <t>Net decrease in cash and cash equivalents</t>
  </si>
  <si>
    <t>4, 7</t>
  </si>
  <si>
    <t>10, 22</t>
  </si>
  <si>
    <t>11, 22</t>
  </si>
  <si>
    <t>12, 22</t>
  </si>
  <si>
    <t>14, 22</t>
  </si>
  <si>
    <t>Long-term deposits at financial institutions increased</t>
  </si>
  <si>
    <t xml:space="preserve">Net cash from (used in) financing activities </t>
  </si>
  <si>
    <t xml:space="preserve">Basic earnings (loss) per share </t>
  </si>
  <si>
    <t>Diluted earnings (loss) per share</t>
  </si>
  <si>
    <t>Profit (loss) for the year</t>
  </si>
  <si>
    <t>Profit (loss) attributable to:</t>
  </si>
  <si>
    <t>Earnings (loss) per share (Baht)</t>
  </si>
  <si>
    <t>Long-term deposits at financial institution</t>
  </si>
  <si>
    <t>Equity attributable to owners of the Company</t>
  </si>
  <si>
    <t>Statements of financial position (Continued)</t>
  </si>
  <si>
    <t>Net foreign exchange loss</t>
  </si>
  <si>
    <t>Defined benefit plan actuarial loss</t>
  </si>
  <si>
    <t>Statement of changes in equity (Continued)</t>
  </si>
  <si>
    <t>Unrealised loss on exchange rate</t>
  </si>
  <si>
    <t>Statements of cash flows (Continued)</t>
  </si>
  <si>
    <t>Current portion of long-term borrowing from financial institutions</t>
  </si>
  <si>
    <t>Impact of hyperinflation restatement</t>
  </si>
  <si>
    <t xml:space="preserve">Balance as at 31 December 2023 - as reported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</si>
</sst>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#;\(#,###\)"/>
    <numFmt numFmtId="168" formatCode="#,##0\ ;\(#,##0\)"/>
    <numFmt numFmtId="169" formatCode="#,##0.00\ ;\(#,##0.00\)"/>
    <numFmt numFmtId="170" formatCode="0.0"/>
    <numFmt numFmtId="171" formatCode="&quot;L.&quot;\ #,##0;[Red]\-&quot;L.&quot;\ #,##0"/>
    <numFmt numFmtId="172" formatCode="0.0%"/>
    <numFmt numFmtId="173" formatCode="_-* #,##0\ _к_._-;\-* #,##0\ _к_._-;_-* &quot;-&quot;\ _к_._-;_-@_-"/>
    <numFmt numFmtId="174" formatCode="_-* #,##0\ _D_M_-;\-* #,##0\ _D_M_-;_-* &quot;-&quot;\ _D_M_-;_-@_-"/>
    <numFmt numFmtId="175" formatCode="[White]#,##0&quot; &quot;;[Red]\-#,##0&quot; &quot;"/>
    <numFmt numFmtId="176" formatCode="0.000"/>
    <numFmt numFmtId="177" formatCode="\(0.0\)"/>
    <numFmt numFmtId="178" formatCode="#,##0\ &quot;Än÷&quot;;[Red]\-#,##0\ &quot;Än÷&quot;"/>
    <numFmt numFmtId="179" formatCode="_-&quot;Ј&quot;* #,##0_-;\-&quot;Ј&quot;* #,##0_-;_-&quot;Ј&quot;* &quot;-&quot;_-;_-@_-"/>
    <numFmt numFmtId="180" formatCode="#,##0.00&quot; &quot;;[Red]\-#,##0.00&quot; &quot;"/>
    <numFmt numFmtId="181" formatCode="_-* #,##0.00\ _к_._-;\-* #,##0.00\ _к_._-;_-* &quot;-&quot;??\ _к_._-;_-@_-"/>
    <numFmt numFmtId="182" formatCode="_-* #,##0.00\ _D_M_-;\-* #,##0.00\ _D_M_-;_-* &quot;-&quot;??\ _D_M_-;_-@_-"/>
    <numFmt numFmtId="183" formatCode="&quot;$&quot;#,##0;[Red]&quot;$&quot;\-#,##0"/>
    <numFmt numFmtId="184" formatCode="#,##0.0"/>
    <numFmt numFmtId="185" formatCode="#,##0\ &quot;zl&quot;;[Red]\-#,##0\ &quot;zl&quot;"/>
    <numFmt numFmtId="186" formatCode="#,##0.00\ &quot;Än÷&quot;;[Red]\-#,##0.00\ &quot;Än÷&quot;"/>
    <numFmt numFmtId="187" formatCode="_-&quot;Ј&quot;* #,##0.00_-;\-&quot;Ј&quot;* #,##0.00_-;_-&quot;Ј&quot;* &quot;-&quot;??_-;_-@_-"/>
    <numFmt numFmtId="188" formatCode="_-* #,##0\ &quot;DM&quot;_-;\-* #,##0\ &quot;DM&quot;_-;_-* &quot;-&quot;\ &quot;DM&quot;_-;_-@_-"/>
    <numFmt numFmtId="189" formatCode="_-* #,##0.00\ &quot;DM&quot;_-;\-* #,##0.00\ &quot;DM&quot;_-;_-* &quot;-&quot;??\ &quot;DM&quot;_-;_-@_-"/>
    <numFmt numFmtId="190" formatCode="_-* #,##0.00\ &quot;Kи&quot;_-;\-* #,##0.00\ &quot;Kи&quot;_-;_-* &quot;-&quot;??\ &quot;Kи&quot;_-;_-@_-"/>
    <numFmt numFmtId="191" formatCode="#,##0\ &quot;Kиs&quot;;\-#,##0\ &quot;Kиs&quot;"/>
    <numFmt numFmtId="192" formatCode="_-* #,##0\ &quot;р.&quot;_-;\-* #,##0\ &quot;р.&quot;_-;_-* &quot;-&quot;\ &quot;р.&quot;_-;_-@_-"/>
    <numFmt numFmtId="193" formatCode="_-* #,##0.00\ &quot;р.&quot;_-;\-* #,##0.00\ &quot;р.&quot;_-;_-* &quot;-&quot;??\ &quot;р.&quot;_-;_-@_-"/>
    <numFmt numFmtId="194" formatCode="_-* #,##0&quot;р.&quot;_-;\-* #,##0&quot;р.&quot;_-;_-* &quot;-&quot;&quot;р.&quot;_-;_-@_-"/>
    <numFmt numFmtId="195" formatCode="_-* #,##0.00&quot;р.&quot;_-;\-* #,##0.00&quot;р.&quot;_-;_-* &quot;-&quot;??&quot;р.&quot;_-;_-@_-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_р_._-;\-* #,##0_р_._-;_-* &quot;-&quot;_р_._-;_-@_-"/>
    <numFmt numFmtId="199" formatCode="_-* #,##0.00_р_._-;\-* #,##0.00_р_._-;_-* &quot;-&quot;??_р_._-;_-@_-"/>
    <numFmt numFmtId="200" formatCode="#,##0.00\ &quot;FB&quot;;[Red]\-#,##0.00\ &quot;FB&quot;"/>
    <numFmt numFmtId="201" formatCode="dd\-mmm\-yy_)"/>
    <numFmt numFmtId="202" formatCode="_(* #,##0.0_);_(* \(#,##0.00\);_(* &quot;-&quot;??_);_(@_)"/>
    <numFmt numFmtId="203" formatCode="General_)"/>
    <numFmt numFmtId="204" formatCode="#,##0.0_);\(#,##0.0\)"/>
    <numFmt numFmtId="205" formatCode="#,##0.000_);\(#,##0.000\)"/>
    <numFmt numFmtId="206" formatCode="&quot;$&quot;#,\);\(&quot;$&quot;#,##0\)"/>
    <numFmt numFmtId="207" formatCode="\60\4\7\:"/>
    <numFmt numFmtId="208" formatCode="&quot;$&quot;#,\);\(&quot;$&quot;#,\)"/>
    <numFmt numFmtId="209" formatCode="&quot;$&quot;#,;\(&quot;$&quot;#,\)"/>
  </numFmts>
  <fonts count="49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MS Sans Serif"/>
      <family val="2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2"/>
      <name val="Arial"/>
      <family val="2"/>
    </font>
    <font>
      <sz val="14"/>
      <name val="Helv"/>
    </font>
    <font>
      <sz val="24"/>
      <name val="Helv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2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2">
    <xf numFmtId="0" fontId="0" fillId="0" borderId="0" applyBorder="0"/>
    <xf numFmtId="5" fontId="34" fillId="0" borderId="1" applyAlignment="0" applyProtection="0"/>
    <xf numFmtId="202" fontId="35" fillId="0" borderId="0" applyFill="0" applyBorder="0" applyAlignment="0"/>
    <xf numFmtId="203" fontId="35" fillId="0" borderId="0" applyFill="0" applyBorder="0" applyAlignment="0"/>
    <xf numFmtId="176" fontId="35" fillId="0" borderId="0" applyFill="0" applyBorder="0" applyAlignment="0"/>
    <xf numFmtId="204" fontId="36" fillId="0" borderId="0" applyFill="0" applyBorder="0" applyAlignment="0"/>
    <xf numFmtId="205" fontId="36" fillId="0" borderId="0" applyFill="0" applyBorder="0" applyAlignment="0"/>
    <xf numFmtId="202" fontId="35" fillId="0" borderId="0" applyFill="0" applyBorder="0" applyAlignment="0"/>
    <xf numFmtId="206" fontId="36" fillId="0" borderId="0" applyFill="0" applyBorder="0" applyAlignment="0"/>
    <xf numFmtId="203" fontId="35" fillId="0" borderId="0" applyFill="0" applyBorder="0" applyAlignment="0"/>
    <xf numFmtId="43" fontId="1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/>
    <xf numFmtId="164" fontId="8" fillId="0" borderId="0" applyFont="0" applyFill="0" applyBorder="0" applyAlignment="0" applyProtection="0"/>
    <xf numFmtId="203" fontId="35" fillId="0" borderId="0" applyFont="0" applyFill="0" applyBorder="0" applyAlignment="0" applyProtection="0"/>
    <xf numFmtId="201" fontId="14" fillId="0" borderId="0"/>
    <xf numFmtId="14" fontId="27" fillId="0" borderId="0" applyFill="0" applyBorder="0" applyAlignment="0"/>
    <xf numFmtId="14" fontId="27" fillId="0" borderId="0" applyFill="0" applyBorder="0" applyAlignment="0"/>
    <xf numFmtId="38" fontId="24" fillId="0" borderId="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" fillId="0" borderId="0"/>
    <xf numFmtId="173" fontId="16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02" fontId="35" fillId="0" borderId="0" applyFill="0" applyBorder="0" applyAlignment="0"/>
    <xf numFmtId="203" fontId="35" fillId="0" borderId="0" applyFill="0" applyBorder="0" applyAlignment="0"/>
    <xf numFmtId="202" fontId="35" fillId="0" borderId="0" applyFill="0" applyBorder="0" applyAlignment="0"/>
    <xf numFmtId="206" fontId="36" fillId="0" borderId="0" applyFill="0" applyBorder="0" applyAlignment="0"/>
    <xf numFmtId="203" fontId="35" fillId="0" borderId="0" applyFill="0" applyBorder="0" applyAlignment="0"/>
    <xf numFmtId="174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38" fontId="19" fillId="3" borderId="0" applyNumberFormat="0" applyBorder="0" applyAlignment="0" applyProtection="0"/>
    <xf numFmtId="0" fontId="37" fillId="0" borderId="3" applyNumberFormat="0" applyAlignment="0" applyProtection="0">
      <alignment horizontal="left" vertical="center"/>
    </xf>
    <xf numFmtId="0" fontId="37" fillId="0" borderId="4">
      <alignment horizontal="left" vertical="center"/>
    </xf>
    <xf numFmtId="0" fontId="20" fillId="0" borderId="0"/>
    <xf numFmtId="10" fontId="19" fillId="4" borderId="5" applyNumberFormat="0" applyBorder="0" applyAlignment="0" applyProtection="0"/>
    <xf numFmtId="202" fontId="35" fillId="0" borderId="0" applyFill="0" applyBorder="0" applyAlignment="0"/>
    <xf numFmtId="203" fontId="35" fillId="0" borderId="0" applyFill="0" applyBorder="0" applyAlignment="0"/>
    <xf numFmtId="202" fontId="35" fillId="0" borderId="0" applyFill="0" applyBorder="0" applyAlignment="0"/>
    <xf numFmtId="206" fontId="36" fillId="0" borderId="0" applyFill="0" applyBorder="0" applyAlignment="0"/>
    <xf numFmtId="203" fontId="35" fillId="0" borderId="0" applyFill="0" applyBorder="0" applyAlignment="0"/>
    <xf numFmtId="0" fontId="38" fillId="0" borderId="0"/>
    <xf numFmtId="0" fontId="33" fillId="0" borderId="0"/>
    <xf numFmtId="0" fontId="38" fillId="0" borderId="0"/>
    <xf numFmtId="0" fontId="33" fillId="0" borderId="0"/>
    <xf numFmtId="0" fontId="39" fillId="0" borderId="0"/>
    <xf numFmtId="38" fontId="21" fillId="0" borderId="0" applyFont="0" applyFill="0" applyBorder="0" applyAlignment="0" applyProtection="0"/>
    <xf numFmtId="37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33" fillId="0" borderId="0"/>
    <xf numFmtId="0" fontId="33" fillId="0" borderId="0"/>
    <xf numFmtId="0" fontId="8" fillId="0" borderId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23" fillId="0" borderId="0"/>
    <xf numFmtId="0" fontId="8" fillId="0" borderId="0"/>
    <xf numFmtId="0" fontId="1" fillId="0" borderId="0" applyBorder="0"/>
    <xf numFmtId="0" fontId="9" fillId="0" borderId="0"/>
    <xf numFmtId="0" fontId="8" fillId="0" borderId="0"/>
    <xf numFmtId="0" fontId="9" fillId="0" borderId="0"/>
    <xf numFmtId="40" fontId="10" fillId="5" borderId="0">
      <alignment horizontal="right"/>
    </xf>
    <xf numFmtId="0" fontId="40" fillId="5" borderId="6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05" fontId="36" fillId="0" borderId="0" applyFont="0" applyFill="0" applyBorder="0" applyAlignment="0" applyProtection="0"/>
    <xf numFmtId="207" fontId="35" fillId="0" borderId="0" applyFont="0" applyFill="0" applyBorder="0" applyAlignment="0" applyProtection="0"/>
    <xf numFmtId="10" fontId="8" fillId="0" borderId="0" applyFont="0" applyFill="0" applyBorder="0" applyAlignment="0" applyProtection="0"/>
    <xf numFmtId="202" fontId="35" fillId="0" borderId="0" applyFill="0" applyBorder="0" applyAlignment="0"/>
    <xf numFmtId="203" fontId="35" fillId="0" borderId="0" applyFill="0" applyBorder="0" applyAlignment="0"/>
    <xf numFmtId="202" fontId="35" fillId="0" borderId="0" applyFill="0" applyBorder="0" applyAlignment="0"/>
    <xf numFmtId="206" fontId="36" fillId="0" borderId="0" applyFill="0" applyBorder="0" applyAlignment="0"/>
    <xf numFmtId="203" fontId="35" fillId="0" borderId="0" applyFill="0" applyBorder="0" applyAlignment="0"/>
    <xf numFmtId="9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34" fillId="0" borderId="7">
      <alignment horizontal="center"/>
    </xf>
    <xf numFmtId="3" fontId="24" fillId="0" borderId="0" applyFont="0" applyFill="0" applyBorder="0" applyAlignment="0" applyProtection="0"/>
    <xf numFmtId="0" fontId="24" fillId="6" borderId="0" applyNumberFormat="0" applyFont="0" applyBorder="0" applyAlignment="0" applyProtection="0"/>
    <xf numFmtId="37" fontId="7" fillId="0" borderId="0"/>
    <xf numFmtId="1" fontId="8" fillId="0" borderId="8" applyNumberFormat="0" applyFill="0" applyAlignment="0" applyProtection="0">
      <alignment horizontal="center" vertical="center"/>
    </xf>
    <xf numFmtId="4" fontId="25" fillId="7" borderId="0" applyNumberFormat="0" applyProtection="0">
      <alignment horizontal="left" vertical="center" wrapText="1" indent="1"/>
    </xf>
    <xf numFmtId="4" fontId="26" fillId="8" borderId="9" applyNumberFormat="0" applyProtection="0">
      <alignment horizontal="left" vertical="center" indent="1"/>
    </xf>
    <xf numFmtId="4" fontId="27" fillId="9" borderId="0" applyNumberFormat="0" applyProtection="0">
      <alignment horizontal="left" vertical="center" indent="1"/>
    </xf>
    <xf numFmtId="4" fontId="27" fillId="10" borderId="0" applyNumberFormat="0" applyProtection="0">
      <alignment horizontal="left" vertical="center" indent="1"/>
    </xf>
    <xf numFmtId="4" fontId="28" fillId="11" borderId="10" applyNumberFormat="0" applyProtection="0">
      <alignment horizontal="right" vertical="center"/>
    </xf>
    <xf numFmtId="4" fontId="29" fillId="11" borderId="10" applyNumberFormat="0" applyProtection="0">
      <alignment horizontal="right" vertical="center"/>
    </xf>
    <xf numFmtId="4" fontId="25" fillId="2" borderId="10" applyNumberFormat="0" applyProtection="0">
      <alignment horizontal="left" vertical="center" wrapText="1" indent="1"/>
    </xf>
    <xf numFmtId="0" fontId="30" fillId="10" borderId="10" applyNumberFormat="0" applyProtection="0">
      <alignment horizontal="left" vertical="top" indent="1"/>
    </xf>
    <xf numFmtId="4" fontId="31" fillId="0" borderId="0" applyNumberFormat="0" applyProtection="0">
      <alignment horizontal="left" vertical="center" indent="1"/>
    </xf>
    <xf numFmtId="4" fontId="32" fillId="11" borderId="10" applyNumberFormat="0" applyProtection="0">
      <alignment horizontal="right" vertical="center"/>
    </xf>
    <xf numFmtId="37" fontId="33" fillId="0" borderId="0"/>
    <xf numFmtId="49" fontId="27" fillId="0" borderId="0" applyFill="0" applyBorder="0" applyAlignment="0"/>
    <xf numFmtId="49" fontId="27" fillId="0" borderId="0" applyFill="0" applyBorder="0" applyAlignment="0"/>
    <xf numFmtId="208" fontId="36" fillId="0" borderId="0" applyFill="0" applyBorder="0" applyAlignment="0"/>
    <xf numFmtId="209" fontId="36" fillId="0" borderId="0" applyFill="0" applyBorder="0" applyAlignment="0"/>
    <xf numFmtId="171" fontId="21" fillId="0" borderId="0" applyFont="0" applyFill="0" applyBorder="0" applyAlignment="0" applyProtection="0"/>
    <xf numFmtId="19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11" fillId="0" borderId="0"/>
    <xf numFmtId="0" fontId="41" fillId="0" borderId="0"/>
    <xf numFmtId="43" fontId="42" fillId="0" borderId="0" applyFont="0" applyFill="0" applyBorder="0" applyAlignment="0" applyProtection="0"/>
    <xf numFmtId="0" fontId="42" fillId="0" borderId="0"/>
  </cellStyleXfs>
  <cellXfs count="291">
    <xf numFmtId="0" fontId="0" fillId="0" borderId="0" xfId="0"/>
    <xf numFmtId="165" fontId="5" fillId="0" borderId="0" xfId="0" applyNumberFormat="1" applyFont="1"/>
    <xf numFmtId="165" fontId="3" fillId="0" borderId="0" xfId="0" applyNumberFormat="1" applyFont="1"/>
    <xf numFmtId="165" fontId="2" fillId="0" borderId="0" xfId="0" applyNumberFormat="1" applyFont="1"/>
    <xf numFmtId="165" fontId="6" fillId="0" borderId="0" xfId="0" applyNumberFormat="1" applyFont="1"/>
    <xf numFmtId="165" fontId="5" fillId="0" borderId="0" xfId="0" quotePrefix="1" applyNumberFormat="1" applyFont="1" applyAlignment="1">
      <alignment horizontal="left"/>
    </xf>
    <xf numFmtId="0" fontId="5" fillId="0" borderId="0" xfId="0" applyFont="1"/>
    <xf numFmtId="165" fontId="6" fillId="0" borderId="0" xfId="0" applyNumberFormat="1" applyFont="1" applyAlignment="1">
      <alignment horizontal="left"/>
    </xf>
    <xf numFmtId="165" fontId="9" fillId="0" borderId="0" xfId="0" applyNumberFormat="1" applyFont="1"/>
    <xf numFmtId="168" fontId="10" fillId="0" borderId="0" xfId="0" applyNumberFormat="1" applyFont="1" applyAlignment="1">
      <alignment horizontal="right"/>
    </xf>
    <xf numFmtId="168" fontId="5" fillId="0" borderId="11" xfId="0" applyNumberFormat="1" applyFont="1" applyBorder="1" applyAlignment="1">
      <alignment horizontal="right"/>
    </xf>
    <xf numFmtId="168" fontId="5" fillId="0" borderId="0" xfId="0" applyNumberFormat="1" applyFont="1" applyAlignment="1">
      <alignment horizontal="right"/>
    </xf>
    <xf numFmtId="168" fontId="5" fillId="0" borderId="0" xfId="0" applyNumberFormat="1" applyFont="1" applyBorder="1" applyAlignment="1">
      <alignment horizontal="right"/>
    </xf>
    <xf numFmtId="168" fontId="5" fillId="0" borderId="12" xfId="0" applyNumberFormat="1" applyFont="1" applyBorder="1" applyAlignment="1">
      <alignment horizontal="right"/>
    </xf>
    <xf numFmtId="168" fontId="5" fillId="0" borderId="4" xfId="0" applyNumberFormat="1" applyFont="1" applyBorder="1" applyAlignment="1">
      <alignment horizontal="right"/>
    </xf>
    <xf numFmtId="168" fontId="5" fillId="0" borderId="13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8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/>
    <xf numFmtId="0" fontId="0" fillId="0" borderId="0" xfId="0" applyBorder="1"/>
    <xf numFmtId="165" fontId="0" fillId="0" borderId="0" xfId="0" quotePrefix="1" applyNumberFormat="1"/>
    <xf numFmtId="43" fontId="0" fillId="0" borderId="0" xfId="10" applyFont="1" applyFill="1" applyAlignment="1">
      <alignment horizontal="right"/>
    </xf>
    <xf numFmtId="165" fontId="0" fillId="0" borderId="0" xfId="0" applyNumberFormat="1" applyBorder="1"/>
    <xf numFmtId="165" fontId="0" fillId="0" borderId="0" xfId="0" quotePrefix="1" applyNumberFormat="1" applyAlignment="1">
      <alignment horizontal="left"/>
    </xf>
    <xf numFmtId="165" fontId="0" fillId="0" borderId="0" xfId="0" applyNumberForma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167" fontId="5" fillId="0" borderId="0" xfId="0" applyNumberFormat="1" applyFont="1" applyAlignment="1">
      <alignment horizontal="right"/>
    </xf>
    <xf numFmtId="166" fontId="0" fillId="0" borderId="0" xfId="10" applyNumberFormat="1" applyFont="1" applyFill="1"/>
    <xf numFmtId="168" fontId="0" fillId="0" borderId="0" xfId="0" applyNumberFormat="1" applyBorder="1"/>
    <xf numFmtId="43" fontId="3" fillId="0" borderId="0" xfId="10" applyFont="1" applyFill="1" applyAlignment="1">
      <alignment horizontal="center"/>
    </xf>
    <xf numFmtId="165" fontId="46" fillId="0" borderId="0" xfId="91" applyNumberFormat="1" applyFont="1"/>
    <xf numFmtId="166" fontId="3" fillId="0" borderId="0" xfId="10" applyNumberFormat="1" applyFont="1" applyFill="1" applyAlignment="1">
      <alignment horizontal="right"/>
    </xf>
    <xf numFmtId="165" fontId="47" fillId="0" borderId="0" xfId="0" applyNumberFormat="1" applyFont="1" applyBorder="1" applyAlignment="1">
      <alignment horizontal="left"/>
    </xf>
    <xf numFmtId="0" fontId="47" fillId="0" borderId="0" xfId="91" applyFont="1"/>
    <xf numFmtId="0" fontId="0" fillId="0" borderId="0" xfId="0" applyAlignment="1">
      <alignment horizontal="center"/>
    </xf>
    <xf numFmtId="166" fontId="5" fillId="0" borderId="0" xfId="10" applyNumberFormat="1" applyFont="1" applyFill="1"/>
    <xf numFmtId="165" fontId="5" fillId="0" borderId="0" xfId="91" applyNumberFormat="1" applyFont="1"/>
    <xf numFmtId="165" fontId="3" fillId="0" borderId="0" xfId="91" applyNumberFormat="1" applyFont="1"/>
    <xf numFmtId="165" fontId="5" fillId="0" borderId="0" xfId="0" applyNumberFormat="1" applyFont="1" applyBorder="1" applyAlignment="1">
      <alignment horizontal="right"/>
    </xf>
    <xf numFmtId="165" fontId="6" fillId="0" borderId="0" xfId="91" applyNumberFormat="1" applyFont="1"/>
    <xf numFmtId="168" fontId="3" fillId="0" borderId="0" xfId="15" applyNumberFormat="1" applyFont="1" applyFill="1" applyAlignment="1">
      <alignment horizontal="right"/>
    </xf>
    <xf numFmtId="168" fontId="3" fillId="0" borderId="0" xfId="91" applyNumberFormat="1" applyFont="1" applyAlignment="1">
      <alignment horizontal="right"/>
    </xf>
    <xf numFmtId="41" fontId="3" fillId="0" borderId="0" xfId="91" applyNumberFormat="1" applyFont="1"/>
    <xf numFmtId="165" fontId="4" fillId="0" borderId="0" xfId="91" applyNumberFormat="1" applyFont="1"/>
    <xf numFmtId="41" fontId="3" fillId="0" borderId="0" xfId="91" applyNumberFormat="1" applyFont="1" applyAlignment="1">
      <alignment horizontal="right"/>
    </xf>
    <xf numFmtId="165" fontId="0" fillId="0" borderId="0" xfId="91" applyNumberFormat="1" applyFont="1"/>
    <xf numFmtId="41" fontId="3" fillId="0" borderId="0" xfId="15" applyNumberFormat="1" applyFont="1" applyFill="1" applyAlignment="1">
      <alignment horizontal="right"/>
    </xf>
    <xf numFmtId="165" fontId="5" fillId="0" borderId="0" xfId="91" applyNumberFormat="1" applyFont="1" applyAlignment="1">
      <alignment wrapText="1" shrinkToFit="1"/>
    </xf>
    <xf numFmtId="41" fontId="5" fillId="0" borderId="0" xfId="91" applyNumberFormat="1" applyFont="1" applyAlignment="1">
      <alignment horizontal="right"/>
    </xf>
    <xf numFmtId="165" fontId="5" fillId="0" borderId="0" xfId="0" applyNumberFormat="1" applyFont="1" applyAlignment="1">
      <alignment wrapText="1" shrinkToFit="1"/>
    </xf>
    <xf numFmtId="41" fontId="5" fillId="0" borderId="4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41" fontId="45" fillId="0" borderId="0" xfId="0" applyNumberFormat="1" applyFont="1" applyBorder="1" applyAlignment="1">
      <alignment horizontal="right"/>
    </xf>
    <xf numFmtId="41" fontId="45" fillId="0" borderId="0" xfId="0" applyNumberFormat="1" applyFont="1" applyAlignment="1">
      <alignment horizontal="right"/>
    </xf>
    <xf numFmtId="0" fontId="0" fillId="0" borderId="0" xfId="91" applyFont="1"/>
    <xf numFmtId="41" fontId="5" fillId="0" borderId="0" xfId="91" applyNumberFormat="1" applyFont="1"/>
    <xf numFmtId="0" fontId="5" fillId="0" borderId="0" xfId="91" applyFont="1"/>
    <xf numFmtId="0" fontId="3" fillId="0" borderId="0" xfId="0" applyFont="1" applyAlignment="1">
      <alignment horizontal="left"/>
    </xf>
    <xf numFmtId="41" fontId="5" fillId="0" borderId="13" xfId="91" applyNumberFormat="1" applyFont="1" applyBorder="1"/>
    <xf numFmtId="0" fontId="13" fillId="0" borderId="0" xfId="91" applyFont="1"/>
    <xf numFmtId="167" fontId="12" fillId="0" borderId="0" xfId="91" applyNumberFormat="1" applyFont="1"/>
    <xf numFmtId="0" fontId="6" fillId="0" borderId="0" xfId="0" applyFont="1"/>
    <xf numFmtId="43" fontId="5" fillId="0" borderId="0" xfId="10" applyFont="1" applyFill="1" applyBorder="1" applyAlignment="1">
      <alignment horizontal="right"/>
    </xf>
    <xf numFmtId="165" fontId="0" fillId="0" borderId="0" xfId="0" applyNumberFormat="1" applyBorder="1" applyAlignment="1">
      <alignment horizontal="center" vertical="center"/>
    </xf>
    <xf numFmtId="167" fontId="0" fillId="0" borderId="0" xfId="0" applyNumberFormat="1" applyBorder="1" applyAlignment="1">
      <alignment horizontal="center"/>
    </xf>
    <xf numFmtId="165" fontId="7" fillId="0" borderId="0" xfId="0" applyNumberFormat="1" applyFont="1"/>
    <xf numFmtId="165" fontId="2" fillId="0" borderId="0" xfId="0" applyNumberFormat="1" applyFont="1" applyBorder="1"/>
    <xf numFmtId="167" fontId="2" fillId="0" borderId="0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168" fontId="10" fillId="0" borderId="11" xfId="0" applyNumberFormat="1" applyFont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43" fontId="12" fillId="0" borderId="0" xfId="10" applyFont="1" applyFill="1" applyAlignment="1"/>
    <xf numFmtId="41" fontId="5" fillId="0" borderId="0" xfId="0" applyNumberFormat="1" applyFont="1" applyBorder="1" applyAlignment="1">
      <alignment horizontal="right"/>
    </xf>
    <xf numFmtId="168" fontId="4" fillId="0" borderId="0" xfId="0" applyNumberFormat="1" applyFont="1" applyBorder="1"/>
    <xf numFmtId="165" fontId="0" fillId="0" borderId="0" xfId="0" applyNumberForma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165" fontId="3" fillId="0" borderId="0" xfId="91" applyNumberFormat="1" applyFont="1" applyAlignment="1">
      <alignment horizontal="center"/>
    </xf>
    <xf numFmtId="0" fontId="3" fillId="0" borderId="0" xfId="91" applyFont="1" applyAlignment="1">
      <alignment horizontal="center"/>
    </xf>
    <xf numFmtId="165" fontId="2" fillId="0" borderId="0" xfId="0" applyNumberFormat="1" applyFont="1" applyAlignment="1">
      <alignment horizontal="center"/>
    </xf>
    <xf numFmtId="166" fontId="5" fillId="0" borderId="11" xfId="10" applyNumberFormat="1" applyFont="1" applyFill="1" applyBorder="1" applyAlignment="1">
      <alignment horizontal="right"/>
    </xf>
    <xf numFmtId="43" fontId="0" fillId="0" borderId="0" xfId="10" applyFont="1" applyFill="1" applyBorder="1"/>
    <xf numFmtId="0" fontId="0" fillId="0" borderId="11" xfId="0" applyBorder="1" applyAlignment="1">
      <alignment horizontal="center"/>
    </xf>
    <xf numFmtId="166" fontId="3" fillId="0" borderId="0" xfId="10" applyNumberFormat="1" applyFont="1" applyFill="1" applyBorder="1" applyAlignment="1">
      <alignment horizontal="right"/>
    </xf>
    <xf numFmtId="166" fontId="3" fillId="0" borderId="0" xfId="10" applyNumberFormat="1" applyFont="1" applyFill="1" applyBorder="1"/>
    <xf numFmtId="41" fontId="5" fillId="0" borderId="4" xfId="91" applyNumberFormat="1" applyFont="1" applyBorder="1" applyAlignment="1">
      <alignment horizontal="right"/>
    </xf>
    <xf numFmtId="165" fontId="7" fillId="0" borderId="0" xfId="0" applyNumberFormat="1" applyFont="1" applyBorder="1"/>
    <xf numFmtId="165" fontId="7" fillId="0" borderId="0" xfId="0" applyNumberFormat="1" applyFont="1" applyBorder="1" applyAlignment="1">
      <alignment horizontal="center"/>
    </xf>
    <xf numFmtId="167" fontId="7" fillId="0" borderId="0" xfId="0" applyNumberFormat="1" applyFont="1" applyBorder="1" applyAlignment="1">
      <alignment horizontal="right"/>
    </xf>
    <xf numFmtId="166" fontId="5" fillId="0" borderId="13" xfId="10" applyNumberFormat="1" applyFont="1" applyFill="1" applyBorder="1" applyAlignment="1">
      <alignment horizontal="right"/>
    </xf>
    <xf numFmtId="166" fontId="5" fillId="0" borderId="0" xfId="10" applyNumberFormat="1" applyFont="1" applyFill="1" applyBorder="1" applyAlignment="1">
      <alignment horizontal="right"/>
    </xf>
    <xf numFmtId="41" fontId="47" fillId="0" borderId="0" xfId="91" applyNumberFormat="1" applyFont="1"/>
    <xf numFmtId="166" fontId="5" fillId="0" borderId="4" xfId="10" applyNumberFormat="1" applyFont="1" applyFill="1" applyBorder="1" applyAlignment="1">
      <alignment horizontal="right"/>
    </xf>
    <xf numFmtId="166" fontId="5" fillId="0" borderId="0" xfId="0" applyNumberFormat="1" applyFont="1" applyAlignment="1">
      <alignment horizontal="right"/>
    </xf>
    <xf numFmtId="41" fontId="3" fillId="0" borderId="1" xfId="91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/>
    <xf numFmtId="0" fontId="7" fillId="0" borderId="0" xfId="0" applyFont="1" applyBorder="1"/>
    <xf numFmtId="0" fontId="7" fillId="0" borderId="0" xfId="0" applyFont="1"/>
    <xf numFmtId="165" fontId="2" fillId="0" borderId="0" xfId="0" applyNumberFormat="1" applyFont="1" applyBorder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Border="1"/>
    <xf numFmtId="0" fontId="7" fillId="0" borderId="0" xfId="92" applyFont="1" applyProtection="1">
      <protection locked="0"/>
    </xf>
    <xf numFmtId="1" fontId="7" fillId="0" borderId="0" xfId="92" applyNumberFormat="1" applyFont="1" applyAlignment="1" applyProtection="1">
      <alignment horizontal="center"/>
      <protection locked="0"/>
    </xf>
    <xf numFmtId="166" fontId="7" fillId="0" borderId="0" xfId="92" applyNumberFormat="1" applyFont="1" applyProtection="1">
      <protection locked="0"/>
    </xf>
    <xf numFmtId="166" fontId="7" fillId="0" borderId="0" xfId="92" applyNumberFormat="1" applyFont="1" applyBorder="1" applyAlignment="1" applyProtection="1">
      <alignment horizontal="center"/>
      <protection locked="0"/>
    </xf>
    <xf numFmtId="165" fontId="7" fillId="0" borderId="0" xfId="92" applyNumberFormat="1" applyFont="1" applyAlignment="1" applyProtection="1">
      <alignment horizontal="center"/>
      <protection locked="0"/>
    </xf>
    <xf numFmtId="165" fontId="7" fillId="0" borderId="0" xfId="92" applyNumberFormat="1" applyFont="1" applyBorder="1" applyProtection="1">
      <protection locked="0"/>
    </xf>
    <xf numFmtId="165" fontId="7" fillId="0" borderId="0" xfId="92" applyNumberFormat="1" applyFont="1" applyBorder="1" applyAlignment="1" applyProtection="1">
      <alignment horizontal="center"/>
      <protection locked="0"/>
    </xf>
    <xf numFmtId="0" fontId="7" fillId="0" borderId="0" xfId="0" applyFont="1" applyAlignment="1">
      <alignment wrapText="1"/>
    </xf>
    <xf numFmtId="166" fontId="7" fillId="0" borderId="0" xfId="92" applyNumberFormat="1" applyFont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92" applyFont="1" applyAlignment="1" applyProtection="1">
      <alignment horizontal="center"/>
      <protection locked="0"/>
    </xf>
    <xf numFmtId="0" fontId="7" fillId="0" borderId="11" xfId="0" applyFont="1" applyBorder="1" applyAlignment="1" applyProtection="1">
      <alignment horizontal="center"/>
      <protection locked="0"/>
    </xf>
    <xf numFmtId="166" fontId="7" fillId="0" borderId="0" xfId="92" applyNumberFormat="1" applyFont="1" applyBorder="1" applyAlignment="1">
      <alignment horizontal="right"/>
    </xf>
    <xf numFmtId="165" fontId="7" fillId="0" borderId="0" xfId="0" applyNumberFormat="1" applyFont="1" applyBorder="1" applyAlignment="1">
      <alignment horizontal="center" vertical="center"/>
    </xf>
    <xf numFmtId="0" fontId="43" fillId="0" borderId="0" xfId="0" applyFont="1" applyBorder="1"/>
    <xf numFmtId="165" fontId="43" fillId="0" borderId="0" xfId="92" applyNumberFormat="1" applyFont="1" applyBorder="1"/>
    <xf numFmtId="165" fontId="0" fillId="0" borderId="0" xfId="91" applyNumberFormat="1" applyFont="1" applyAlignment="1">
      <alignment horizontal="center"/>
    </xf>
    <xf numFmtId="168" fontId="3" fillId="0" borderId="0" xfId="0" applyNumberFormat="1" applyFont="1" applyAlignment="1">
      <alignment horizontal="right"/>
    </xf>
    <xf numFmtId="43" fontId="3" fillId="0" borderId="0" xfId="10" applyFont="1" applyFill="1" applyAlignment="1">
      <alignment horizontal="right"/>
    </xf>
    <xf numFmtId="166" fontId="3" fillId="0" borderId="0" xfId="10" applyNumberFormat="1" applyFont="1" applyFill="1" applyAlignment="1"/>
    <xf numFmtId="166" fontId="3" fillId="0" borderId="0" xfId="12" applyNumberFormat="1" applyFont="1" applyFill="1" applyAlignment="1"/>
    <xf numFmtId="166" fontId="3" fillId="0" borderId="0" xfId="12" applyNumberFormat="1" applyFont="1" applyFill="1" applyAlignment="1">
      <alignment horizontal="right"/>
    </xf>
    <xf numFmtId="166" fontId="3" fillId="0" borderId="0" xfId="0" applyNumberFormat="1" applyFont="1" applyBorder="1" applyAlignment="1">
      <alignment horizontal="right"/>
    </xf>
    <xf numFmtId="168" fontId="3" fillId="0" borderId="0" xfId="0" applyNumberFormat="1" applyFont="1" applyBorder="1" applyAlignment="1">
      <alignment horizontal="right"/>
    </xf>
    <xf numFmtId="167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43" fontId="3" fillId="0" borderId="0" xfId="10" applyFont="1" applyFill="1" applyBorder="1" applyAlignment="1">
      <alignment horizontal="left"/>
    </xf>
    <xf numFmtId="166" fontId="3" fillId="0" borderId="11" xfId="10" applyNumberFormat="1" applyFont="1" applyFill="1" applyBorder="1" applyAlignment="1">
      <alignment horizontal="right"/>
    </xf>
    <xf numFmtId="168" fontId="3" fillId="0" borderId="0" xfId="0" applyNumberFormat="1" applyFont="1" applyAlignment="1">
      <alignment horizontal="left"/>
    </xf>
    <xf numFmtId="168" fontId="3" fillId="0" borderId="0" xfId="0" applyNumberFormat="1" applyFont="1" applyBorder="1" applyAlignment="1">
      <alignment horizontal="left"/>
    </xf>
    <xf numFmtId="169" fontId="3" fillId="0" borderId="12" xfId="0" applyNumberFormat="1" applyFont="1" applyBorder="1" applyAlignment="1">
      <alignment horizontal="right"/>
    </xf>
    <xf numFmtId="169" fontId="3" fillId="0" borderId="0" xfId="0" applyNumberFormat="1" applyFont="1" applyBorder="1" applyAlignment="1">
      <alignment horizontal="right"/>
    </xf>
    <xf numFmtId="169" fontId="3" fillId="0" borderId="2" xfId="0" applyNumberFormat="1" applyFont="1" applyBorder="1" applyAlignment="1">
      <alignment horizontal="right"/>
    </xf>
    <xf numFmtId="169" fontId="3" fillId="0" borderId="0" xfId="0" applyNumberFormat="1" applyFont="1" applyAlignment="1">
      <alignment horizontal="right"/>
    </xf>
    <xf numFmtId="166" fontId="3" fillId="0" borderId="11" xfId="12" applyNumberFormat="1" applyFont="1" applyFill="1" applyBorder="1" applyAlignment="1">
      <alignment horizontal="right"/>
    </xf>
    <xf numFmtId="166" fontId="3" fillId="0" borderId="0" xfId="12" applyNumberFormat="1" applyFont="1" applyFill="1" applyBorder="1" applyAlignment="1">
      <alignment horizontal="right"/>
    </xf>
    <xf numFmtId="167" fontId="3" fillId="0" borderId="0" xfId="0" applyNumberFormat="1" applyFont="1" applyBorder="1" applyAlignment="1">
      <alignment horizontal="right"/>
    </xf>
    <xf numFmtId="43" fontId="3" fillId="0" borderId="11" xfId="10" applyFont="1" applyFill="1" applyBorder="1" applyAlignment="1">
      <alignment horizontal="right"/>
    </xf>
    <xf numFmtId="166" fontId="3" fillId="0" borderId="0" xfId="12" applyNumberFormat="1" applyFont="1" applyFill="1"/>
    <xf numFmtId="166" fontId="3" fillId="0" borderId="0" xfId="12" applyNumberFormat="1" applyFont="1" applyFill="1" applyBorder="1"/>
    <xf numFmtId="166" fontId="3" fillId="0" borderId="11" xfId="12" applyNumberFormat="1" applyFont="1" applyFill="1" applyBorder="1"/>
    <xf numFmtId="165" fontId="3" fillId="0" borderId="0" xfId="0" applyNumberFormat="1" applyFont="1" applyAlignment="1">
      <alignment horizontal="center"/>
    </xf>
    <xf numFmtId="41" fontId="3" fillId="0" borderId="0" xfId="0" applyNumberFormat="1" applyFont="1"/>
    <xf numFmtId="37" fontId="3" fillId="0" borderId="0" xfId="91" applyNumberFormat="1" applyFont="1" applyAlignment="1">
      <alignment horizontal="right" vertical="center"/>
    </xf>
    <xf numFmtId="166" fontId="3" fillId="0" borderId="0" xfId="91" applyNumberFormat="1" applyFont="1" applyAlignment="1">
      <alignment horizontal="right" vertical="center"/>
    </xf>
    <xf numFmtId="41" fontId="3" fillId="0" borderId="0" xfId="0" applyNumberFormat="1" applyFont="1" applyBorder="1"/>
    <xf numFmtId="41" fontId="3" fillId="0" borderId="0" xfId="0" applyNumberFormat="1" applyFont="1" applyAlignment="1">
      <alignment horizontal="right"/>
    </xf>
    <xf numFmtId="166" fontId="3" fillId="0" borderId="0" xfId="12" applyNumberFormat="1" applyFont="1" applyFill="1" applyAlignment="1">
      <alignment vertical="center"/>
    </xf>
    <xf numFmtId="166" fontId="5" fillId="0" borderId="0" xfId="10" applyNumberFormat="1" applyFont="1" applyFill="1" applyAlignment="1">
      <alignment horizontal="right"/>
    </xf>
    <xf numFmtId="166" fontId="5" fillId="0" borderId="0" xfId="10" applyNumberFormat="1" applyFont="1" applyFill="1" applyBorder="1"/>
    <xf numFmtId="168" fontId="3" fillId="0" borderId="11" xfId="0" applyNumberFormat="1" applyFont="1" applyBorder="1" applyAlignment="1">
      <alignment horizontal="right"/>
    </xf>
    <xf numFmtId="166" fontId="3" fillId="0" borderId="12" xfId="10" applyNumberFormat="1" applyFont="1" applyFill="1" applyBorder="1" applyAlignment="1">
      <alignment horizontal="right"/>
    </xf>
    <xf numFmtId="43" fontId="3" fillId="0" borderId="0" xfId="10" applyFont="1" applyFill="1" applyBorder="1"/>
    <xf numFmtId="165" fontId="3" fillId="0" borderId="0" xfId="86" applyNumberFormat="1" applyFont="1"/>
    <xf numFmtId="0" fontId="7" fillId="0" borderId="0" xfId="92" applyFont="1" applyAlignment="1" applyProtection="1">
      <alignment vertical="center"/>
      <protection locked="0"/>
    </xf>
    <xf numFmtId="0" fontId="7" fillId="0" borderId="0" xfId="92" applyFont="1" applyAlignment="1" applyProtection="1">
      <alignment horizontal="center" vertical="center"/>
      <protection locked="0"/>
    </xf>
    <xf numFmtId="166" fontId="7" fillId="0" borderId="0" xfId="92" applyNumberFormat="1" applyFont="1" applyAlignment="1" applyProtection="1">
      <alignment vertical="center"/>
      <protection locked="0"/>
    </xf>
    <xf numFmtId="166" fontId="7" fillId="0" borderId="0" xfId="92" applyNumberFormat="1" applyFont="1" applyBorder="1" applyAlignment="1" applyProtection="1">
      <alignment horizontal="center" vertical="center"/>
      <protection locked="0"/>
    </xf>
    <xf numFmtId="165" fontId="7" fillId="0" borderId="0" xfId="92" applyNumberFormat="1" applyFont="1" applyBorder="1" applyAlignment="1" applyProtection="1">
      <alignment vertical="center"/>
      <protection locked="0"/>
    </xf>
    <xf numFmtId="166" fontId="7" fillId="0" borderId="0" xfId="92" applyNumberFormat="1" applyFont="1" applyAlignment="1" applyProtection="1">
      <alignment horizontal="center" vertical="center"/>
      <protection locked="0"/>
    </xf>
    <xf numFmtId="165" fontId="7" fillId="0" borderId="0" xfId="92" applyNumberFormat="1" applyFont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5" fontId="2" fillId="0" borderId="0" xfId="92" applyNumberFormat="1" applyFont="1" applyAlignment="1" applyProtection="1">
      <alignment horizontal="center" vertical="center"/>
      <protection locked="0"/>
    </xf>
    <xf numFmtId="165" fontId="7" fillId="0" borderId="0" xfId="92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166" fontId="7" fillId="0" borderId="11" xfId="92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vertical="center"/>
    </xf>
    <xf numFmtId="0" fontId="43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43" fillId="0" borderId="0" xfId="0" applyFont="1" applyBorder="1" applyAlignment="1">
      <alignment horizontal="center" vertical="center"/>
    </xf>
    <xf numFmtId="168" fontId="44" fillId="0" borderId="0" xfId="0" applyNumberFormat="1" applyFont="1" applyAlignment="1">
      <alignment horizontal="right" vertical="center"/>
    </xf>
    <xf numFmtId="168" fontId="43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8" fontId="2" fillId="0" borderId="0" xfId="10" applyNumberFormat="1" applyFont="1" applyFill="1" applyBorder="1" applyAlignment="1">
      <alignment horizontal="right" vertical="center"/>
    </xf>
    <xf numFmtId="166" fontId="7" fillId="0" borderId="0" xfId="12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/>
    </xf>
    <xf numFmtId="166" fontId="7" fillId="0" borderId="0" xfId="10" applyNumberFormat="1" applyFont="1" applyFill="1" applyBorder="1" applyAlignment="1">
      <alignment horizontal="center" vertical="center"/>
    </xf>
    <xf numFmtId="166" fontId="7" fillId="0" borderId="0" xfId="10" applyNumberFormat="1" applyFont="1" applyFill="1" applyBorder="1" applyAlignment="1">
      <alignment horizontal="right" vertical="center"/>
    </xf>
    <xf numFmtId="43" fontId="7" fillId="0" borderId="0" xfId="10" applyFont="1" applyFill="1" applyBorder="1" applyAlignment="1">
      <alignment horizontal="center" vertical="center"/>
    </xf>
    <xf numFmtId="168" fontId="7" fillId="0" borderId="0" xfId="1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166" fontId="2" fillId="0" borderId="11" xfId="10" applyNumberFormat="1" applyFont="1" applyFill="1" applyBorder="1" applyAlignment="1">
      <alignment horizontal="center" vertical="center"/>
    </xf>
    <xf numFmtId="43" fontId="2" fillId="0" borderId="0" xfId="10" applyFont="1" applyFill="1" applyBorder="1" applyAlignment="1">
      <alignment horizontal="center" vertical="center"/>
    </xf>
    <xf numFmtId="166" fontId="2" fillId="0" borderId="0" xfId="10" applyNumberFormat="1" applyFont="1" applyFill="1" applyBorder="1" applyAlignment="1">
      <alignment horizontal="center" vertical="center"/>
    </xf>
    <xf numFmtId="168" fontId="7" fillId="0" borderId="0" xfId="10" applyNumberFormat="1" applyFont="1" applyFill="1" applyAlignment="1">
      <alignment horizontal="right" vertical="center"/>
    </xf>
    <xf numFmtId="166" fontId="7" fillId="0" borderId="11" xfId="12" applyNumberFormat="1" applyFont="1" applyFill="1" applyBorder="1" applyAlignment="1">
      <alignment horizontal="center" vertical="center"/>
    </xf>
    <xf numFmtId="166" fontId="2" fillId="0" borderId="4" xfId="10" applyNumberFormat="1" applyFont="1" applyFill="1" applyBorder="1" applyAlignment="1">
      <alignment horizontal="center" vertical="center"/>
    </xf>
    <xf numFmtId="168" fontId="2" fillId="0" borderId="0" xfId="10" applyNumberFormat="1" applyFont="1" applyFill="1" applyAlignment="1">
      <alignment horizontal="right" vertical="center"/>
    </xf>
    <xf numFmtId="166" fontId="2" fillId="0" borderId="1" xfId="10" applyNumberFormat="1" applyFont="1" applyFill="1" applyBorder="1" applyAlignment="1">
      <alignment horizontal="center" vertical="center"/>
    </xf>
    <xf numFmtId="168" fontId="2" fillId="0" borderId="12" xfId="10" applyNumberFormat="1" applyFont="1" applyFill="1" applyBorder="1" applyAlignment="1">
      <alignment horizontal="right" vertical="center"/>
    </xf>
    <xf numFmtId="165" fontId="2" fillId="0" borderId="0" xfId="0" applyNumberFormat="1" applyFont="1" applyBorder="1" applyAlignment="1">
      <alignment horizontal="center" vertical="center"/>
    </xf>
    <xf numFmtId="168" fontId="7" fillId="0" borderId="0" xfId="12" applyNumberFormat="1" applyFont="1" applyFill="1" applyBorder="1" applyAlignment="1">
      <alignment horizontal="right" vertical="center"/>
    </xf>
    <xf numFmtId="166" fontId="7" fillId="0" borderId="0" xfId="12" applyNumberFormat="1" applyFont="1" applyFill="1" applyAlignment="1">
      <alignment horizontal="right" vertical="center"/>
    </xf>
    <xf numFmtId="43" fontId="7" fillId="0" borderId="0" xfId="12" applyFont="1" applyFill="1" applyBorder="1" applyAlignment="1">
      <alignment horizontal="right" vertical="center"/>
    </xf>
    <xf numFmtId="43" fontId="7" fillId="0" borderId="0" xfId="12" applyFont="1" applyFill="1" applyAlignment="1">
      <alignment horizontal="right" vertical="center"/>
    </xf>
    <xf numFmtId="165" fontId="7" fillId="0" borderId="0" xfId="0" applyNumberFormat="1" applyFont="1" applyBorder="1" applyAlignment="1">
      <alignment vertical="center"/>
    </xf>
    <xf numFmtId="166" fontId="2" fillId="0" borderId="0" xfId="0" applyNumberFormat="1" applyFont="1" applyBorder="1"/>
    <xf numFmtId="0" fontId="48" fillId="0" borderId="0" xfId="0" applyFont="1" applyBorder="1"/>
    <xf numFmtId="168" fontId="2" fillId="0" borderId="0" xfId="12" applyNumberFormat="1" applyFont="1" applyFill="1" applyBorder="1" applyAlignment="1">
      <alignment horizontal="right" vertical="center"/>
    </xf>
    <xf numFmtId="37" fontId="7" fillId="0" borderId="0" xfId="0" applyNumberFormat="1" applyFont="1" applyBorder="1"/>
    <xf numFmtId="166" fontId="7" fillId="0" borderId="0" xfId="0" applyNumberFormat="1" applyFont="1" applyBorder="1"/>
    <xf numFmtId="166" fontId="7" fillId="0" borderId="11" xfId="10" applyNumberFormat="1" applyFont="1" applyFill="1" applyBorder="1" applyAlignment="1">
      <alignment vertical="center"/>
    </xf>
    <xf numFmtId="166" fontId="2" fillId="0" borderId="11" xfId="10" applyNumberFormat="1" applyFont="1" applyFill="1" applyBorder="1" applyAlignment="1">
      <alignment vertical="center"/>
    </xf>
    <xf numFmtId="168" fontId="2" fillId="0" borderId="0" xfId="0" applyNumberFormat="1" applyFont="1" applyBorder="1" applyAlignment="1">
      <alignment vertical="center"/>
    </xf>
    <xf numFmtId="166" fontId="7" fillId="0" borderId="0" xfId="0" applyNumberFormat="1" applyFont="1" applyBorder="1" applyAlignment="1">
      <alignment vertical="center"/>
    </xf>
    <xf numFmtId="166" fontId="2" fillId="0" borderId="4" xfId="10" applyNumberFormat="1" applyFont="1" applyFill="1" applyBorder="1" applyAlignment="1">
      <alignment vertical="center"/>
    </xf>
    <xf numFmtId="43" fontId="2" fillId="0" borderId="0" xfId="10" applyFont="1" applyFill="1" applyBorder="1" applyAlignment="1">
      <alignment vertical="center"/>
    </xf>
    <xf numFmtId="166" fontId="2" fillId="0" borderId="0" xfId="10" applyNumberFormat="1" applyFont="1" applyFill="1" applyBorder="1" applyAlignment="1">
      <alignment vertical="center"/>
    </xf>
    <xf numFmtId="166" fontId="2" fillId="0" borderId="1" xfId="0" applyNumberFormat="1" applyFont="1" applyBorder="1"/>
    <xf numFmtId="166" fontId="2" fillId="0" borderId="12" xfId="0" applyNumberFormat="1" applyFont="1" applyBorder="1"/>
    <xf numFmtId="43" fontId="7" fillId="0" borderId="0" xfId="10" applyFont="1" applyFill="1" applyBorder="1"/>
    <xf numFmtId="165" fontId="7" fillId="0" borderId="0" xfId="0" applyNumberFormat="1" applyFont="1" applyAlignment="1">
      <alignment vertical="center"/>
    </xf>
    <xf numFmtId="165" fontId="4" fillId="0" borderId="0" xfId="0" applyNumberFormat="1" applyFont="1"/>
    <xf numFmtId="165" fontId="5" fillId="0" borderId="0" xfId="0" applyNumberFormat="1" applyFont="1" applyBorder="1" applyAlignment="1">
      <alignment horizontal="center"/>
    </xf>
    <xf numFmtId="165" fontId="7" fillId="0" borderId="11" xfId="92" applyNumberFormat="1" applyFont="1" applyBorder="1" applyAlignment="1" applyProtection="1">
      <alignment horizontal="center" vertical="center"/>
      <protection locked="0"/>
    </xf>
    <xf numFmtId="165" fontId="2" fillId="0" borderId="0" xfId="92" applyNumberFormat="1" applyFont="1" applyBorder="1" applyAlignment="1" applyProtection="1">
      <alignment horizontal="center" vertical="center"/>
      <protection locked="0"/>
    </xf>
    <xf numFmtId="165" fontId="7" fillId="0" borderId="11" xfId="92" applyNumberFormat="1" applyFont="1" applyBorder="1" applyAlignment="1" applyProtection="1">
      <alignment horizontal="center"/>
      <protection locked="0"/>
    </xf>
    <xf numFmtId="165" fontId="2" fillId="0" borderId="0" xfId="92" applyNumberFormat="1" applyFont="1" applyBorder="1" applyAlignment="1" applyProtection="1">
      <alignment horizontal="center"/>
      <protection locked="0"/>
    </xf>
    <xf numFmtId="166" fontId="5" fillId="0" borderId="12" xfId="10" applyNumberFormat="1" applyFont="1" applyFill="1" applyBorder="1" applyAlignment="1">
      <alignment horizontal="right"/>
    </xf>
    <xf numFmtId="43" fontId="3" fillId="0" borderId="12" xfId="10" applyFont="1" applyFill="1" applyBorder="1" applyAlignment="1">
      <alignment horizontal="right"/>
    </xf>
    <xf numFmtId="43" fontId="3" fillId="0" borderId="2" xfId="10" applyFont="1" applyFill="1" applyBorder="1" applyAlignment="1">
      <alignment horizontal="right"/>
    </xf>
    <xf numFmtId="166" fontId="7" fillId="0" borderId="11" xfId="10" applyNumberFormat="1" applyFont="1" applyFill="1" applyBorder="1" applyAlignment="1">
      <alignment horizontal="right" vertical="center"/>
    </xf>
    <xf numFmtId="166" fontId="7" fillId="0" borderId="11" xfId="10" applyNumberFormat="1" applyFont="1" applyFill="1" applyBorder="1" applyAlignment="1">
      <alignment horizontal="center" vertical="center"/>
    </xf>
    <xf numFmtId="166" fontId="2" fillId="0" borderId="0" xfId="10" applyNumberFormat="1" applyFont="1" applyFill="1" applyBorder="1" applyAlignment="1">
      <alignment horizontal="right" vertical="center"/>
    </xf>
    <xf numFmtId="166" fontId="5" fillId="0" borderId="1" xfId="10" applyNumberFormat="1" applyFont="1" applyFill="1" applyBorder="1" applyAlignment="1">
      <alignment horizontal="right"/>
    </xf>
    <xf numFmtId="166" fontId="5" fillId="0" borderId="4" xfId="12" applyNumberFormat="1" applyFont="1" applyFill="1" applyBorder="1" applyAlignment="1">
      <alignment horizontal="right"/>
    </xf>
    <xf numFmtId="166" fontId="5" fillId="0" borderId="0" xfId="12" applyNumberFormat="1" applyFont="1" applyFill="1" applyBorder="1" applyAlignment="1">
      <alignment horizontal="right"/>
    </xf>
    <xf numFmtId="43" fontId="5" fillId="0" borderId="0" xfId="10" applyFont="1" applyFill="1" applyBorder="1" applyAlignment="1">
      <alignment horizontal="left"/>
    </xf>
    <xf numFmtId="168" fontId="5" fillId="0" borderId="1" xfId="0" applyNumberFormat="1" applyFont="1" applyBorder="1" applyAlignment="1">
      <alignment horizontal="right"/>
    </xf>
    <xf numFmtId="41" fontId="3" fillId="0" borderId="0" xfId="10" applyNumberFormat="1" applyFont="1" applyFill="1" applyAlignment="1">
      <alignment vertical="center"/>
    </xf>
    <xf numFmtId="41" fontId="3" fillId="0" borderId="11" xfId="10" applyNumberFormat="1" applyFont="1" applyFill="1" applyBorder="1" applyAlignment="1">
      <alignment vertical="center"/>
    </xf>
    <xf numFmtId="41" fontId="3" fillId="0" borderId="11" xfId="12" applyNumberFormat="1" applyFont="1" applyFill="1" applyBorder="1" applyAlignment="1">
      <alignment horizontal="right"/>
    </xf>
    <xf numFmtId="41" fontId="7" fillId="0" borderId="11" xfId="10" applyNumberFormat="1" applyFont="1" applyFill="1" applyBorder="1" applyAlignment="1">
      <alignment horizontal="center" vertical="center"/>
    </xf>
    <xf numFmtId="41" fontId="7" fillId="0" borderId="0" xfId="10" applyNumberFormat="1" applyFont="1" applyFill="1" applyBorder="1" applyAlignment="1">
      <alignment horizontal="right" vertical="center"/>
    </xf>
    <xf numFmtId="41" fontId="2" fillId="0" borderId="0" xfId="0" applyNumberFormat="1" applyFont="1" applyBorder="1" applyAlignment="1">
      <alignment vertical="center"/>
    </xf>
    <xf numFmtId="41" fontId="7" fillId="0" borderId="0" xfId="10" applyNumberFormat="1" applyFont="1" applyFill="1" applyBorder="1" applyAlignment="1">
      <alignment horizontal="center" vertical="center"/>
    </xf>
    <xf numFmtId="41" fontId="2" fillId="0" borderId="0" xfId="10" applyNumberFormat="1" applyFont="1" applyFill="1" applyBorder="1" applyAlignment="1">
      <alignment horizontal="center" vertical="center"/>
    </xf>
    <xf numFmtId="41" fontId="7" fillId="0" borderId="0" xfId="12" applyNumberFormat="1" applyFont="1" applyFill="1" applyBorder="1" applyAlignment="1">
      <alignment horizontal="right" vertical="center"/>
    </xf>
    <xf numFmtId="41" fontId="7" fillId="0" borderId="11" xfId="12" applyNumberFormat="1" applyFont="1" applyFill="1" applyBorder="1" applyAlignment="1">
      <alignment horizontal="center" vertical="center"/>
    </xf>
    <xf numFmtId="41" fontId="2" fillId="0" borderId="4" xfId="10" applyNumberFormat="1" applyFont="1" applyFill="1" applyBorder="1" applyAlignment="1">
      <alignment horizontal="center" vertical="center"/>
    </xf>
    <xf numFmtId="41" fontId="2" fillId="0" borderId="0" xfId="10" applyNumberFormat="1" applyFont="1" applyFill="1" applyBorder="1" applyAlignment="1">
      <alignment horizontal="right" vertical="center"/>
    </xf>
    <xf numFmtId="41" fontId="7" fillId="0" borderId="11" xfId="10" applyNumberFormat="1" applyFont="1" applyFill="1" applyBorder="1" applyAlignment="1">
      <alignment horizontal="right" vertical="center"/>
    </xf>
    <xf numFmtId="41" fontId="7" fillId="0" borderId="0" xfId="12" applyNumberFormat="1" applyFont="1" applyFill="1" applyBorder="1" applyAlignment="1">
      <alignment horizontal="center" vertical="center"/>
    </xf>
    <xf numFmtId="41" fontId="7" fillId="0" borderId="0" xfId="12" applyNumberFormat="1" applyFont="1" applyFill="1" applyAlignment="1">
      <alignment horizontal="right" vertical="center"/>
    </xf>
    <xf numFmtId="41" fontId="2" fillId="0" borderId="1" xfId="10" applyNumberFormat="1" applyFont="1" applyFill="1" applyBorder="1" applyAlignment="1">
      <alignment horizontal="center" vertical="center"/>
    </xf>
    <xf numFmtId="41" fontId="2" fillId="0" borderId="11" xfId="10" applyNumberFormat="1" applyFont="1" applyFill="1" applyBorder="1" applyAlignment="1">
      <alignment horizontal="center" vertical="center"/>
    </xf>
    <xf numFmtId="41" fontId="7" fillId="0" borderId="11" xfId="10" applyNumberFormat="1" applyFont="1" applyFill="1" applyBorder="1" applyAlignment="1">
      <alignment vertical="center"/>
    </xf>
    <xf numFmtId="41" fontId="7" fillId="0" borderId="0" xfId="0" applyNumberFormat="1" applyFont="1" applyBorder="1"/>
    <xf numFmtId="41" fontId="2" fillId="0" borderId="11" xfId="10" applyNumberFormat="1" applyFont="1" applyFill="1" applyBorder="1" applyAlignment="1">
      <alignment vertical="center"/>
    </xf>
    <xf numFmtId="41" fontId="7" fillId="0" borderId="0" xfId="0" applyNumberFormat="1" applyFont="1" applyBorder="1" applyAlignment="1">
      <alignment horizontal="center" vertical="center"/>
    </xf>
    <xf numFmtId="41" fontId="2" fillId="0" borderId="4" xfId="10" applyNumberFormat="1" applyFont="1" applyFill="1" applyBorder="1" applyAlignment="1">
      <alignment vertical="center"/>
    </xf>
    <xf numFmtId="41" fontId="7" fillId="0" borderId="0" xfId="0" applyNumberFormat="1" applyFont="1" applyBorder="1" applyAlignment="1">
      <alignment horizontal="right" vertical="center"/>
    </xf>
    <xf numFmtId="41" fontId="7" fillId="0" borderId="11" xfId="12" applyNumberFormat="1" applyFont="1" applyFill="1" applyBorder="1" applyAlignment="1">
      <alignment horizontal="right" vertical="center"/>
    </xf>
    <xf numFmtId="41" fontId="3" fillId="0" borderId="0" xfId="12" applyNumberFormat="1" applyFont="1" applyFill="1" applyAlignment="1"/>
    <xf numFmtId="166" fontId="0" fillId="0" borderId="0" xfId="10" applyNumberFormat="1" applyFont="1" applyFill="1" applyAlignment="1"/>
    <xf numFmtId="166" fontId="0" fillId="0" borderId="0" xfId="12" applyNumberFormat="1" applyFont="1" applyFill="1" applyBorder="1" applyAlignment="1">
      <alignment horizontal="right"/>
    </xf>
    <xf numFmtId="166" fontId="2" fillId="0" borderId="0" xfId="12" applyNumberFormat="1" applyFont="1" applyFill="1" applyBorder="1" applyAlignment="1">
      <alignment horizontal="right" vertical="center"/>
    </xf>
    <xf numFmtId="166" fontId="7" fillId="0" borderId="11" xfId="12" applyNumberFormat="1" applyFont="1" applyFill="1" applyBorder="1" applyAlignment="1">
      <alignment horizontal="right" vertical="center"/>
    </xf>
    <xf numFmtId="165" fontId="0" fillId="0" borderId="0" xfId="0" applyNumberFormat="1" applyAlignment="1"/>
    <xf numFmtId="41" fontId="3" fillId="0" borderId="0" xfId="10" applyNumberFormat="1" applyFont="1" applyFill="1" applyAlignment="1"/>
    <xf numFmtId="0" fontId="7" fillId="0" borderId="0" xfId="0" applyFont="1" applyAlignment="1">
      <alignment vertical="center"/>
    </xf>
    <xf numFmtId="43" fontId="7" fillId="0" borderId="0" xfId="10" applyFont="1" applyFill="1" applyBorder="1" applyAlignment="1">
      <alignment horizontal="right" vertical="center"/>
    </xf>
    <xf numFmtId="43" fontId="7" fillId="0" borderId="0" xfId="10" applyFont="1" applyBorder="1" applyAlignment="1">
      <alignment horizontal="right" vertical="center"/>
    </xf>
    <xf numFmtId="41" fontId="7" fillId="0" borderId="11" xfId="10" applyNumberFormat="1" applyFont="1" applyBorder="1" applyAlignment="1">
      <alignment horizontal="center" vertical="center"/>
    </xf>
    <xf numFmtId="41" fontId="7" fillId="0" borderId="0" xfId="10" applyNumberFormat="1" applyFont="1" applyBorder="1" applyAlignment="1">
      <alignment horizontal="center" vertical="center"/>
    </xf>
    <xf numFmtId="41" fontId="2" fillId="0" borderId="0" xfId="10" applyNumberFormat="1" applyFont="1" applyBorder="1" applyAlignment="1">
      <alignment horizontal="center" vertical="center"/>
    </xf>
    <xf numFmtId="41" fontId="2" fillId="0" borderId="11" xfId="10" applyNumberFormat="1" applyFont="1" applyBorder="1" applyAlignment="1">
      <alignment horizontal="center" vertical="center"/>
    </xf>
    <xf numFmtId="166" fontId="7" fillId="0" borderId="0" xfId="92" applyNumberFormat="1" applyFont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7" fillId="0" borderId="11" xfId="92" applyNumberFormat="1" applyFont="1" applyBorder="1" applyAlignment="1" applyProtection="1">
      <alignment horizontal="center" vertical="center"/>
      <protection locked="0"/>
    </xf>
    <xf numFmtId="165" fontId="2" fillId="0" borderId="0" xfId="0" applyNumberFormat="1" applyFont="1" applyAlignment="1">
      <alignment horizontal="center" vertical="center"/>
    </xf>
    <xf numFmtId="165" fontId="2" fillId="0" borderId="0" xfId="92" applyNumberFormat="1" applyFont="1" applyBorder="1" applyAlignment="1" applyProtection="1">
      <alignment horizontal="center" vertical="center"/>
      <protection locked="0"/>
    </xf>
    <xf numFmtId="165" fontId="7" fillId="0" borderId="11" xfId="92" applyNumberFormat="1" applyFont="1" applyBorder="1" applyAlignment="1" applyProtection="1">
      <alignment horizontal="center"/>
      <protection locked="0"/>
    </xf>
    <xf numFmtId="165" fontId="2" fillId="0" borderId="0" xfId="92" applyNumberFormat="1" applyFont="1" applyBorder="1" applyAlignment="1" applyProtection="1">
      <alignment horizontal="center"/>
      <protection locked="0"/>
    </xf>
    <xf numFmtId="165" fontId="5" fillId="0" borderId="0" xfId="0" applyNumberFormat="1" applyFont="1" applyBorder="1" applyAlignment="1">
      <alignment horizontal="center"/>
    </xf>
  </cellXfs>
  <cellStyles count="152">
    <cellStyle name="Border" xfId="1" xr:uid="{00000000-0005-0000-0000-000000000000}"/>
    <cellStyle name="Calc Currency (0)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2)" xfId="6" xr:uid="{00000000-0005-0000-0000-000005000000}"/>
    <cellStyle name="Calc Units (0)" xfId="7" xr:uid="{00000000-0005-0000-0000-000006000000}"/>
    <cellStyle name="Calc Units (1)" xfId="8" xr:uid="{00000000-0005-0000-0000-000007000000}"/>
    <cellStyle name="Calc Units (2)" xfId="9" xr:uid="{00000000-0005-0000-0000-000008000000}"/>
    <cellStyle name="Comma" xfId="10" builtinId="3"/>
    <cellStyle name="Comma [00]" xfId="11" xr:uid="{00000000-0005-0000-0000-00000A000000}"/>
    <cellStyle name="Comma 2" xfId="12" xr:uid="{00000000-0005-0000-0000-00000B000000}"/>
    <cellStyle name="Comma 3" xfId="13" xr:uid="{00000000-0005-0000-0000-00000C000000}"/>
    <cellStyle name="comma zerodec" xfId="14" xr:uid="{00000000-0005-0000-0000-00000D000000}"/>
    <cellStyle name="Comma_Cash flow full" xfId="15" xr:uid="{00000000-0005-0000-0000-00000E000000}"/>
    <cellStyle name="Currency [00]" xfId="16" xr:uid="{00000000-0005-0000-0000-00000F000000}"/>
    <cellStyle name="Currency1" xfId="17" xr:uid="{00000000-0005-0000-0000-000010000000}"/>
    <cellStyle name="Date Short" xfId="18" xr:uid="{00000000-0005-0000-0000-000011000000}"/>
    <cellStyle name="Date Short 2" xfId="19" xr:uid="{00000000-0005-0000-0000-000012000000}"/>
    <cellStyle name="DELTA" xfId="20" xr:uid="{00000000-0005-0000-0000-000013000000}"/>
    <cellStyle name="Dezimal [0]_Cash_Flow" xfId="21" xr:uid="{00000000-0005-0000-0000-000014000000}"/>
    <cellStyle name="Dezimal_Cash_Flow" xfId="22" xr:uid="{00000000-0005-0000-0000-000015000000}"/>
    <cellStyle name="Dollar (zero dec)" xfId="23" xr:uid="{00000000-0005-0000-0000-000016000000}"/>
    <cellStyle name="Dziesiętny [0]_D" xfId="24" xr:uid="{00000000-0005-0000-0000-000017000000}"/>
    <cellStyle name="Dziesietny [0]_WWT" xfId="25" xr:uid="{00000000-0005-0000-0000-000018000000}"/>
    <cellStyle name="Dziesiętny [0]_Zeszyt1" xfId="26" xr:uid="{00000000-0005-0000-0000-000019000000}"/>
    <cellStyle name="Dziesietny [0]_Zeszyt1_Book2" xfId="27" xr:uid="{00000000-0005-0000-0000-00001A000000}"/>
    <cellStyle name="Dziesiętny [0]_Zeszyt1_Book2" xfId="28" xr:uid="{00000000-0005-0000-0000-00001B000000}"/>
    <cellStyle name="Dziesietny [0]_Zeszyt1_Book2_1" xfId="29" xr:uid="{00000000-0005-0000-0000-00001C000000}"/>
    <cellStyle name="Dziesiętny [0]_Zeszyt1_Book2_1" xfId="30" xr:uid="{00000000-0005-0000-0000-00001D000000}"/>
    <cellStyle name="Dziesietny [0]_Zeszyt1_Book6" xfId="31" xr:uid="{00000000-0005-0000-0000-00001E000000}"/>
    <cellStyle name="Dziesiętny [0]_Zeszyt1_Book6" xfId="32" xr:uid="{00000000-0005-0000-0000-00001F000000}"/>
    <cellStyle name="Dziesietny [0]_Zeszyt1_Camb calc2002_4_Rev 1508" xfId="33" xr:uid="{00000000-0005-0000-0000-000020000000}"/>
    <cellStyle name="Dziesiętny [0]_Zeszyt1_Camb calc2002_4_Rev 1508" xfId="34" xr:uid="{00000000-0005-0000-0000-000021000000}"/>
    <cellStyle name="Dziesietny [0]_Zeszyt1_Stucture cost production LE01" xfId="35" xr:uid="{00000000-0005-0000-0000-000022000000}"/>
    <cellStyle name="Dziesiętny [0]_Zeszyt1_Stucture cost production LE01" xfId="36" xr:uid="{00000000-0005-0000-0000-000023000000}"/>
    <cellStyle name="Dziesiętny_D" xfId="37" xr:uid="{00000000-0005-0000-0000-000024000000}"/>
    <cellStyle name="Dziesietny_WWT" xfId="38" xr:uid="{00000000-0005-0000-0000-000025000000}"/>
    <cellStyle name="Dziesiętny_Zeszyt1" xfId="39" xr:uid="{00000000-0005-0000-0000-000026000000}"/>
    <cellStyle name="Dziesietny_Zeszyt1_Book2" xfId="40" xr:uid="{00000000-0005-0000-0000-000027000000}"/>
    <cellStyle name="Dziesiętny_Zeszyt1_Book2" xfId="41" xr:uid="{00000000-0005-0000-0000-000028000000}"/>
    <cellStyle name="Dziesietny_Zeszyt1_Book2_1" xfId="42" xr:uid="{00000000-0005-0000-0000-000029000000}"/>
    <cellStyle name="Dziesiętny_Zeszyt1_Book2_1" xfId="43" xr:uid="{00000000-0005-0000-0000-00002A000000}"/>
    <cellStyle name="Dziesietny_Zeszyt1_Book6" xfId="44" xr:uid="{00000000-0005-0000-0000-00002B000000}"/>
    <cellStyle name="Dziesiętny_Zeszyt1_Book6" xfId="45" xr:uid="{00000000-0005-0000-0000-00002C000000}"/>
    <cellStyle name="Dziesietny_Zeszyt1_Camb calc2002_4_Rev 1508" xfId="46" xr:uid="{00000000-0005-0000-0000-00002D000000}"/>
    <cellStyle name="Dziesiętny_Zeszyt1_Camb calc2002_4_Rev 1508" xfId="47" xr:uid="{00000000-0005-0000-0000-00002E000000}"/>
    <cellStyle name="Dziesietny_Zeszyt1_Stucture cost production LE01" xfId="48" xr:uid="{00000000-0005-0000-0000-00002F000000}"/>
    <cellStyle name="Dziesiętny_Zeszyt1_Stucture cost production LE01" xfId="49" xr:uid="{00000000-0005-0000-0000-000030000000}"/>
    <cellStyle name="Enter Currency (0)" xfId="50" xr:uid="{00000000-0005-0000-0000-000031000000}"/>
    <cellStyle name="Enter Currency (2)" xfId="51" xr:uid="{00000000-0005-0000-0000-000032000000}"/>
    <cellStyle name="Enter Units (0)" xfId="52" xr:uid="{00000000-0005-0000-0000-000033000000}"/>
    <cellStyle name="Enter Units (1)" xfId="53" xr:uid="{00000000-0005-0000-0000-000034000000}"/>
    <cellStyle name="Enter Units (2)" xfId="54" xr:uid="{00000000-0005-0000-0000-000035000000}"/>
    <cellStyle name="Ezres [0]_Ausdruck" xfId="55" xr:uid="{00000000-0005-0000-0000-000036000000}"/>
    <cellStyle name="Ezres_Ausdruck" xfId="56" xr:uid="{00000000-0005-0000-0000-000037000000}"/>
    <cellStyle name="Grey" xfId="57" xr:uid="{00000000-0005-0000-0000-000038000000}"/>
    <cellStyle name="Header1" xfId="58" xr:uid="{00000000-0005-0000-0000-000039000000}"/>
    <cellStyle name="Header2" xfId="59" xr:uid="{00000000-0005-0000-0000-00003A000000}"/>
    <cellStyle name="Îáû÷íûé_UPL-pers" xfId="60" xr:uid="{00000000-0005-0000-0000-00003B000000}"/>
    <cellStyle name="Input [yellow]" xfId="61" xr:uid="{00000000-0005-0000-0000-00003C000000}"/>
    <cellStyle name="Link Currency (0)" xfId="62" xr:uid="{00000000-0005-0000-0000-00003D000000}"/>
    <cellStyle name="Link Currency (2)" xfId="63" xr:uid="{00000000-0005-0000-0000-00003E000000}"/>
    <cellStyle name="Link Units (0)" xfId="64" xr:uid="{00000000-0005-0000-0000-00003F000000}"/>
    <cellStyle name="Link Units (1)" xfId="65" xr:uid="{00000000-0005-0000-0000-000040000000}"/>
    <cellStyle name="Link Units (2)" xfId="66" xr:uid="{00000000-0005-0000-0000-000041000000}"/>
    <cellStyle name="Miglia - Stile1" xfId="67" xr:uid="{00000000-0005-0000-0000-000042000000}"/>
    <cellStyle name="Miglia - Stile2" xfId="68" xr:uid="{00000000-0005-0000-0000-000043000000}"/>
    <cellStyle name="Miglia - Stile3" xfId="69" xr:uid="{00000000-0005-0000-0000-000044000000}"/>
    <cellStyle name="Miglia - Stile4" xfId="70" xr:uid="{00000000-0005-0000-0000-000045000000}"/>
    <cellStyle name="Miglia - Stile5" xfId="71" xr:uid="{00000000-0005-0000-0000-000046000000}"/>
    <cellStyle name="Migliaia (0)_ASSOPIA" xfId="72" xr:uid="{00000000-0005-0000-0000-000047000000}"/>
    <cellStyle name="no dec" xfId="73" xr:uid="{00000000-0005-0000-0000-000048000000}"/>
    <cellStyle name="Normal" xfId="0" builtinId="0"/>
    <cellStyle name="Normal - Formatvorlage1" xfId="74" xr:uid="{00000000-0005-0000-0000-00004A000000}"/>
    <cellStyle name="Normal - Formatvorlage2" xfId="75" xr:uid="{00000000-0005-0000-0000-00004B000000}"/>
    <cellStyle name="Normal - Formatvorlage3" xfId="76" xr:uid="{00000000-0005-0000-0000-00004C000000}"/>
    <cellStyle name="Normal - Formatvorlage4" xfId="77" xr:uid="{00000000-0005-0000-0000-00004D000000}"/>
    <cellStyle name="Normal - Formatvorlage5" xfId="78" xr:uid="{00000000-0005-0000-0000-00004E000000}"/>
    <cellStyle name="Normal - Formatvorlage6" xfId="79" xr:uid="{00000000-0005-0000-0000-00004F000000}"/>
    <cellStyle name="Normal - Formatvorlage7" xfId="80" xr:uid="{00000000-0005-0000-0000-000050000000}"/>
    <cellStyle name="Normal - Formatvorlage8" xfId="81" xr:uid="{00000000-0005-0000-0000-000051000000}"/>
    <cellStyle name="Normal - Stile6" xfId="82" xr:uid="{00000000-0005-0000-0000-000052000000}"/>
    <cellStyle name="Normal - Stile7" xfId="83" xr:uid="{00000000-0005-0000-0000-000053000000}"/>
    <cellStyle name="Normal - Stile8" xfId="84" xr:uid="{00000000-0005-0000-0000-000054000000}"/>
    <cellStyle name="Normal - Style1" xfId="85" xr:uid="{00000000-0005-0000-0000-000055000000}"/>
    <cellStyle name="Normal 2" xfId="86" xr:uid="{00000000-0005-0000-0000-000056000000}"/>
    <cellStyle name="Normal 3" xfId="87" xr:uid="{00000000-0005-0000-0000-000057000000}"/>
    <cellStyle name="Normal 4" xfId="88" xr:uid="{00000000-0005-0000-0000-000058000000}"/>
    <cellStyle name="Normal 5" xfId="89" xr:uid="{00000000-0005-0000-0000-000059000000}"/>
    <cellStyle name="Normál_ABS96 PLAN" xfId="90" xr:uid="{00000000-0005-0000-0000-00005A000000}"/>
    <cellStyle name="Normal_Cash flow full" xfId="91" xr:uid="{00000000-0005-0000-0000-00005B000000}"/>
    <cellStyle name="Normal_CSL_31032006_ENG_final 02" xfId="92" xr:uid="{00000000-0005-0000-0000-00005C000000}"/>
    <cellStyle name="Normale_Foglio1" xfId="93" xr:uid="{00000000-0005-0000-0000-00005D000000}"/>
    <cellStyle name="Normalny_KIScommHa03" xfId="94" xr:uid="{00000000-0005-0000-0000-00005E000000}"/>
    <cellStyle name="Normбl_Paramйter tбbla" xfId="95" xr:uid="{00000000-0005-0000-0000-00005F000000}"/>
    <cellStyle name="Output Amounts" xfId="96" xr:uid="{00000000-0005-0000-0000-000060000000}"/>
    <cellStyle name="Output Line Items" xfId="97" xr:uid="{00000000-0005-0000-0000-000061000000}"/>
    <cellStyle name="Pénznem [0]_Ausdruck" xfId="98" xr:uid="{00000000-0005-0000-0000-000062000000}"/>
    <cellStyle name="Pénznem_Ausdruck" xfId="99" xr:uid="{00000000-0005-0000-0000-000063000000}"/>
    <cellStyle name="Percent [0]" xfId="100" xr:uid="{00000000-0005-0000-0000-000064000000}"/>
    <cellStyle name="Percent [00]" xfId="101" xr:uid="{00000000-0005-0000-0000-000065000000}"/>
    <cellStyle name="Percent [2]" xfId="102" xr:uid="{00000000-0005-0000-0000-000066000000}"/>
    <cellStyle name="PrePop Currency (0)" xfId="103" xr:uid="{00000000-0005-0000-0000-000067000000}"/>
    <cellStyle name="PrePop Currency (2)" xfId="104" xr:uid="{00000000-0005-0000-0000-000068000000}"/>
    <cellStyle name="PrePop Units (0)" xfId="105" xr:uid="{00000000-0005-0000-0000-000069000000}"/>
    <cellStyle name="PrePop Units (1)" xfId="106" xr:uid="{00000000-0005-0000-0000-00006A000000}"/>
    <cellStyle name="PrePop Units (2)" xfId="107" xr:uid="{00000000-0005-0000-0000-00006B000000}"/>
    <cellStyle name="Prozent_DEPREC.XLS" xfId="108" xr:uid="{00000000-0005-0000-0000-00006C000000}"/>
    <cellStyle name="PSChar" xfId="109" xr:uid="{00000000-0005-0000-0000-00006D000000}"/>
    <cellStyle name="PSDate" xfId="110" xr:uid="{00000000-0005-0000-0000-00006E000000}"/>
    <cellStyle name="PSDec" xfId="111" xr:uid="{00000000-0005-0000-0000-00006F000000}"/>
    <cellStyle name="PSHeading" xfId="112" xr:uid="{00000000-0005-0000-0000-000070000000}"/>
    <cellStyle name="PSInt" xfId="113" xr:uid="{00000000-0005-0000-0000-000071000000}"/>
    <cellStyle name="PSSpacer" xfId="114" xr:uid="{00000000-0005-0000-0000-000072000000}"/>
    <cellStyle name="pwstyle" xfId="115" xr:uid="{00000000-0005-0000-0000-000073000000}"/>
    <cellStyle name="Quantity" xfId="116" xr:uid="{00000000-0005-0000-0000-000074000000}"/>
    <cellStyle name="SAPBEXchaText" xfId="117" xr:uid="{00000000-0005-0000-0000-000075000000}"/>
    <cellStyle name="SAPBEXfilterDrill" xfId="118" xr:uid="{00000000-0005-0000-0000-000076000000}"/>
    <cellStyle name="SAPBEXheaderItem" xfId="119" xr:uid="{00000000-0005-0000-0000-000077000000}"/>
    <cellStyle name="SAPBEXheaderText" xfId="120" xr:uid="{00000000-0005-0000-0000-000078000000}"/>
    <cellStyle name="SAPBEXstdData" xfId="121" xr:uid="{00000000-0005-0000-0000-000079000000}"/>
    <cellStyle name="SAPBEXstdDataEmph" xfId="122" xr:uid="{00000000-0005-0000-0000-00007A000000}"/>
    <cellStyle name="SAPBEXstdItem" xfId="123" xr:uid="{00000000-0005-0000-0000-00007B000000}"/>
    <cellStyle name="SAPBEXstdItemX" xfId="124" xr:uid="{00000000-0005-0000-0000-00007C000000}"/>
    <cellStyle name="SAPBEXtitle" xfId="125" xr:uid="{00000000-0005-0000-0000-00007D000000}"/>
    <cellStyle name="SAPBEXundefined" xfId="126" xr:uid="{00000000-0005-0000-0000-00007E000000}"/>
    <cellStyle name="Standard_€_KISII_Company_result" xfId="127" xr:uid="{00000000-0005-0000-0000-00007F000000}"/>
    <cellStyle name="Text Indent A" xfId="128" xr:uid="{00000000-0005-0000-0000-000080000000}"/>
    <cellStyle name="Text Indent A 2" xfId="129" xr:uid="{00000000-0005-0000-0000-000081000000}"/>
    <cellStyle name="Text Indent B" xfId="130" xr:uid="{00000000-0005-0000-0000-000082000000}"/>
    <cellStyle name="Text Indent C" xfId="131" xr:uid="{00000000-0005-0000-0000-000083000000}"/>
    <cellStyle name="Valuta (0)_ASSOPIA" xfId="132" xr:uid="{00000000-0005-0000-0000-000084000000}"/>
    <cellStyle name="W?hrung [0]_Perskurz 98" xfId="133" xr:uid="{00000000-0005-0000-0000-000085000000}"/>
    <cellStyle name="W?hrung_Perskurz 98" xfId="134" xr:uid="{00000000-0005-0000-0000-000086000000}"/>
    <cellStyle name="Währung [0]_Cash_Flow" xfId="135" xr:uid="{00000000-0005-0000-0000-000087000000}"/>
    <cellStyle name="Währung_Cash_Flow" xfId="136" xr:uid="{00000000-0005-0000-0000-000088000000}"/>
    <cellStyle name="Walutowy [0]_WWT" xfId="137" xr:uid="{00000000-0005-0000-0000-000089000000}"/>
    <cellStyle name="Walutowy_WWT" xfId="138" xr:uid="{00000000-0005-0000-0000-00008A000000}"/>
    <cellStyle name="Wдhrung [0]_Perskurz 98" xfId="139" xr:uid="{00000000-0005-0000-0000-00008B000000}"/>
    <cellStyle name="Wдhrung_Perskurz 98" xfId="140" xr:uid="{00000000-0005-0000-0000-00008C000000}"/>
    <cellStyle name="Денежный [0]_  Material 26,05,00" xfId="141" xr:uid="{00000000-0005-0000-0000-00008D000000}"/>
    <cellStyle name="Денежный_  Material 26,05,00" xfId="142" xr:uid="{00000000-0005-0000-0000-00008E000000}"/>
    <cellStyle name="Обычный_  Material 26,05,00" xfId="143" xr:uid="{00000000-0005-0000-0000-00008F000000}"/>
    <cellStyle name="Тысячи [0]_ UPL-98 Cherk" xfId="144" xr:uid="{00000000-0005-0000-0000-000090000000}"/>
    <cellStyle name="Тысячи_ UPL-98 Cherk" xfId="145" xr:uid="{00000000-0005-0000-0000-000091000000}"/>
    <cellStyle name="Финансовый [0]_  Material 26,05,00" xfId="146" xr:uid="{00000000-0005-0000-0000-000092000000}"/>
    <cellStyle name="Финансовый_  Material 26,05,00" xfId="147" xr:uid="{00000000-0005-0000-0000-000093000000}"/>
    <cellStyle name="ปกติ_Book1" xfId="148" xr:uid="{00000000-0005-0000-0000-000094000000}"/>
    <cellStyle name="วฅมุ_Exc_Rate" xfId="149" xr:uid="{00000000-0005-0000-0000-000095000000}"/>
    <cellStyle name="桁区切り [0.00]_DLCT Revenue Budgeting 2001" xfId="150" xr:uid="{00000000-0005-0000-0000-000096000000}"/>
    <cellStyle name="標準_DLCT Revenue Budgeting 2001" xfId="151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Q84"/>
  <sheetViews>
    <sheetView tabSelected="1" view="pageBreakPreview" topLeftCell="A33" zoomScale="55" zoomScaleNormal="85" zoomScaleSheetLayoutView="55" workbookViewId="0">
      <selection activeCell="R49" sqref="R49"/>
    </sheetView>
  </sheetViews>
  <sheetFormatPr defaultColWidth="9.36328125" defaultRowHeight="19.25" customHeight="1"/>
  <cols>
    <col min="1" max="3" width="0.6328125" style="20" customWidth="1"/>
    <col min="4" max="4" width="51.453125" style="20" customWidth="1"/>
    <col min="5" max="5" width="11.453125" style="17" customWidth="1"/>
    <col min="6" max="6" width="17.6328125" style="19" bestFit="1" customWidth="1"/>
    <col min="7" max="7" width="1" style="19" customWidth="1"/>
    <col min="8" max="8" width="16" style="19" customWidth="1"/>
    <col min="9" max="9" width="1" style="19" customWidth="1"/>
    <col min="10" max="10" width="16.90625" style="19" bestFit="1" customWidth="1"/>
    <col min="11" max="11" width="1" style="19" customWidth="1"/>
    <col min="12" max="12" width="16" style="19" customWidth="1"/>
    <col min="13" max="13" width="1" style="20" customWidth="1"/>
    <col min="14" max="16" width="8.6328125" style="20" customWidth="1"/>
    <col min="17" max="16384" width="9.36328125" style="20"/>
  </cols>
  <sheetData>
    <row r="1" spans="1:251" s="89" customFormat="1" ht="18" customHeight="1">
      <c r="A1" s="284" t="s">
        <v>37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251" s="89" customFormat="1" ht="18" customHeight="1">
      <c r="A2" s="284" t="s">
        <v>101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1:251" s="89" customFormat="1" ht="18" customHeight="1">
      <c r="A3" s="284" t="s">
        <v>201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3"/>
      <c r="O3" s="3"/>
      <c r="P3" s="3"/>
      <c r="Q3" s="3"/>
      <c r="R3" s="3"/>
      <c r="S3" s="3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  <c r="AJ3" s="284"/>
      <c r="AK3" s="284"/>
      <c r="AL3" s="284"/>
      <c r="AM3" s="284"/>
      <c r="AN3" s="284"/>
      <c r="AO3" s="284"/>
      <c r="AP3" s="284"/>
      <c r="AQ3" s="284"/>
      <c r="AR3" s="284"/>
      <c r="AS3" s="284"/>
      <c r="AT3" s="284"/>
      <c r="AU3" s="284"/>
      <c r="AV3" s="284"/>
      <c r="AW3" s="284"/>
      <c r="AX3" s="284"/>
      <c r="AY3" s="284"/>
      <c r="AZ3" s="284"/>
      <c r="BA3" s="284"/>
      <c r="BB3" s="284"/>
      <c r="BC3" s="284"/>
      <c r="BD3" s="284"/>
      <c r="BE3" s="284"/>
      <c r="BF3" s="284"/>
      <c r="BG3" s="284"/>
      <c r="BH3" s="284"/>
      <c r="BI3" s="284"/>
      <c r="BJ3" s="284"/>
      <c r="BK3" s="284"/>
      <c r="BL3" s="284"/>
      <c r="BM3" s="284"/>
      <c r="BN3" s="284"/>
      <c r="BO3" s="284"/>
      <c r="BP3" s="284"/>
      <c r="BQ3" s="284"/>
      <c r="BR3" s="284"/>
      <c r="BS3" s="284"/>
      <c r="BT3" s="284"/>
      <c r="BU3" s="284"/>
      <c r="BV3" s="284"/>
      <c r="BW3" s="284"/>
      <c r="BX3" s="284"/>
      <c r="BY3" s="284"/>
      <c r="BZ3" s="284"/>
      <c r="CA3" s="284"/>
      <c r="CB3" s="284"/>
      <c r="CC3" s="284"/>
      <c r="CD3" s="284"/>
      <c r="CE3" s="284"/>
      <c r="CF3" s="284"/>
      <c r="CG3" s="284"/>
      <c r="CH3" s="284"/>
      <c r="CI3" s="284"/>
      <c r="CJ3" s="284"/>
      <c r="CK3" s="284"/>
      <c r="CL3" s="284"/>
      <c r="CM3" s="284"/>
      <c r="CN3" s="284"/>
      <c r="CO3" s="284"/>
      <c r="CP3" s="284"/>
      <c r="CQ3" s="284"/>
      <c r="CR3" s="284"/>
      <c r="CS3" s="284"/>
      <c r="CT3" s="284"/>
      <c r="CU3" s="284"/>
      <c r="CV3" s="284"/>
      <c r="CW3" s="284"/>
      <c r="CX3" s="284"/>
      <c r="CY3" s="284"/>
      <c r="CZ3" s="284"/>
      <c r="DA3" s="284"/>
      <c r="DB3" s="284"/>
      <c r="DC3" s="284"/>
      <c r="DD3" s="284"/>
      <c r="DE3" s="284"/>
      <c r="DF3" s="284"/>
      <c r="DG3" s="284"/>
      <c r="DH3" s="284"/>
      <c r="DI3" s="284"/>
      <c r="DJ3" s="284"/>
      <c r="DK3" s="284"/>
      <c r="DL3" s="284"/>
      <c r="DM3" s="284"/>
      <c r="DN3" s="284"/>
      <c r="DO3" s="284"/>
      <c r="DP3" s="284"/>
      <c r="DQ3" s="284"/>
      <c r="DR3" s="284"/>
      <c r="DS3" s="284"/>
      <c r="DT3" s="284"/>
      <c r="DU3" s="284"/>
      <c r="DV3" s="284"/>
      <c r="DW3" s="284"/>
      <c r="DX3" s="284"/>
      <c r="DY3" s="284"/>
      <c r="DZ3" s="284"/>
      <c r="EA3" s="284"/>
      <c r="EB3" s="284"/>
      <c r="EC3" s="284"/>
      <c r="ED3" s="284"/>
      <c r="EE3" s="284"/>
      <c r="EF3" s="284"/>
      <c r="EG3" s="284"/>
      <c r="EH3" s="284"/>
      <c r="EI3" s="284"/>
      <c r="EJ3" s="284"/>
      <c r="EK3" s="284"/>
      <c r="EL3" s="284"/>
      <c r="EM3" s="284"/>
      <c r="EN3" s="284"/>
      <c r="EO3" s="284"/>
      <c r="EP3" s="284"/>
      <c r="EQ3" s="284"/>
      <c r="ER3" s="284"/>
      <c r="ES3" s="284"/>
      <c r="ET3" s="284"/>
      <c r="EU3" s="284"/>
      <c r="EV3" s="284"/>
      <c r="EW3" s="284"/>
      <c r="EX3" s="284"/>
      <c r="EY3" s="284"/>
      <c r="EZ3" s="284"/>
      <c r="FA3" s="284"/>
      <c r="FB3" s="284"/>
      <c r="FC3" s="284"/>
      <c r="FD3" s="284"/>
      <c r="FE3" s="284"/>
      <c r="FF3" s="284"/>
      <c r="FG3" s="284"/>
      <c r="FH3" s="284"/>
      <c r="FI3" s="284"/>
      <c r="FJ3" s="284"/>
      <c r="FK3" s="284"/>
      <c r="FL3" s="284"/>
      <c r="FM3" s="284"/>
      <c r="FN3" s="284"/>
      <c r="FO3" s="284"/>
      <c r="FP3" s="284"/>
      <c r="FQ3" s="284"/>
      <c r="FR3" s="284"/>
      <c r="FS3" s="284"/>
      <c r="FT3" s="284"/>
      <c r="FU3" s="284"/>
      <c r="FV3" s="284"/>
      <c r="FW3" s="284"/>
      <c r="FX3" s="284"/>
      <c r="FY3" s="284"/>
      <c r="FZ3" s="284"/>
      <c r="GA3" s="284"/>
      <c r="GB3" s="284"/>
      <c r="GC3" s="284"/>
      <c r="GD3" s="284"/>
      <c r="GE3" s="284"/>
      <c r="GF3" s="284"/>
      <c r="GG3" s="284"/>
      <c r="GH3" s="284"/>
      <c r="GI3" s="284"/>
      <c r="GJ3" s="284"/>
      <c r="GK3" s="284"/>
      <c r="GL3" s="284"/>
      <c r="GM3" s="284"/>
      <c r="GN3" s="284"/>
      <c r="GO3" s="284"/>
      <c r="GP3" s="284"/>
      <c r="GQ3" s="284"/>
      <c r="GR3" s="284"/>
      <c r="GS3" s="284"/>
      <c r="GT3" s="284"/>
      <c r="GU3" s="284"/>
      <c r="GV3" s="284"/>
      <c r="GW3" s="284"/>
      <c r="GX3" s="284"/>
      <c r="GY3" s="284"/>
      <c r="GZ3" s="284"/>
      <c r="HA3" s="284"/>
      <c r="HB3" s="284"/>
      <c r="HC3" s="284"/>
      <c r="HD3" s="284"/>
      <c r="HE3" s="284"/>
      <c r="HF3" s="284"/>
      <c r="HG3" s="284"/>
      <c r="HH3" s="284"/>
      <c r="HI3" s="284"/>
      <c r="HJ3" s="284"/>
      <c r="HK3" s="284"/>
      <c r="HL3" s="284"/>
      <c r="HM3" s="284"/>
      <c r="HN3" s="284"/>
      <c r="HO3" s="284"/>
      <c r="HP3" s="284"/>
      <c r="HQ3" s="284"/>
      <c r="HR3" s="284"/>
      <c r="HS3" s="284"/>
      <c r="HT3" s="284"/>
      <c r="HU3" s="284"/>
      <c r="HV3" s="284"/>
      <c r="HW3" s="284"/>
      <c r="HX3" s="284"/>
      <c r="HY3" s="284"/>
      <c r="HZ3" s="284"/>
      <c r="IA3" s="284"/>
      <c r="IB3" s="284"/>
      <c r="IC3" s="284"/>
      <c r="ID3" s="284"/>
      <c r="IE3" s="284"/>
      <c r="IF3" s="284"/>
      <c r="IG3" s="284"/>
      <c r="IH3" s="284"/>
      <c r="II3" s="284"/>
      <c r="IJ3" s="284"/>
      <c r="IK3" s="284"/>
      <c r="IL3" s="284"/>
      <c r="IM3" s="284"/>
      <c r="IN3" s="284"/>
      <c r="IO3" s="284"/>
      <c r="IP3" s="284"/>
      <c r="IQ3" s="284"/>
    </row>
    <row r="4" spans="1:251" s="89" customFormat="1" ht="18" customHeight="1">
      <c r="A4" s="3"/>
      <c r="E4" s="90"/>
      <c r="F4" s="91"/>
      <c r="G4" s="91"/>
      <c r="H4" s="91"/>
      <c r="I4" s="91"/>
      <c r="J4" s="91"/>
      <c r="K4" s="91"/>
      <c r="L4" s="91"/>
    </row>
    <row r="5" spans="1:251" s="24" customFormat="1" ht="18" customHeight="1">
      <c r="A5" s="20"/>
      <c r="B5" s="20"/>
      <c r="C5" s="20"/>
      <c r="D5" s="20"/>
      <c r="E5" s="17"/>
      <c r="F5" s="283" t="s">
        <v>0</v>
      </c>
      <c r="G5" s="283"/>
      <c r="H5" s="283"/>
      <c r="I5" s="16"/>
      <c r="J5" s="283" t="s">
        <v>26</v>
      </c>
      <c r="K5" s="283"/>
      <c r="L5" s="283"/>
      <c r="M5" s="283"/>
    </row>
    <row r="6" spans="1:251" s="24" customFormat="1" ht="18" customHeight="1">
      <c r="A6" s="20"/>
      <c r="B6" s="20"/>
      <c r="C6" s="20"/>
      <c r="D6" s="20"/>
      <c r="E6" s="77"/>
      <c r="F6" s="282" t="s">
        <v>27</v>
      </c>
      <c r="G6" s="282"/>
      <c r="H6" s="282"/>
      <c r="I6" s="16"/>
      <c r="J6" s="283" t="s">
        <v>27</v>
      </c>
      <c r="K6" s="283"/>
      <c r="L6" s="283"/>
      <c r="M6" s="283"/>
    </row>
    <row r="7" spans="1:251" s="24" customFormat="1" ht="18" customHeight="1">
      <c r="B7" s="20"/>
      <c r="C7" s="20"/>
      <c r="D7"/>
      <c r="F7" s="85">
        <v>2024</v>
      </c>
      <c r="G7" s="37"/>
      <c r="H7" s="85">
        <v>2023</v>
      </c>
      <c r="I7" s="37"/>
      <c r="J7" s="85">
        <v>2024</v>
      </c>
      <c r="K7" s="37"/>
      <c r="L7" s="85">
        <v>2023</v>
      </c>
    </row>
    <row r="8" spans="1:251" ht="18" customHeight="1">
      <c r="E8" s="17" t="s">
        <v>114</v>
      </c>
      <c r="F8" s="17" t="s">
        <v>106</v>
      </c>
      <c r="G8" s="17"/>
      <c r="H8" s="17" t="s">
        <v>106</v>
      </c>
      <c r="I8" s="17"/>
      <c r="J8" s="17" t="s">
        <v>106</v>
      </c>
      <c r="K8" s="17"/>
      <c r="L8" s="17" t="s">
        <v>106</v>
      </c>
    </row>
    <row r="9" spans="1:251" ht="18" customHeight="1">
      <c r="A9" s="1" t="s">
        <v>24</v>
      </c>
      <c r="E9" s="20"/>
      <c r="F9" s="20"/>
      <c r="G9" s="20"/>
      <c r="H9" s="20"/>
      <c r="I9" s="20"/>
      <c r="J9" s="20"/>
      <c r="K9" s="20"/>
      <c r="L9" s="20"/>
    </row>
    <row r="10" spans="1:251" ht="18" customHeight="1">
      <c r="A10" s="1" t="s">
        <v>9</v>
      </c>
      <c r="E10" s="20"/>
      <c r="F10" s="20"/>
      <c r="G10" s="20"/>
      <c r="H10" s="20"/>
      <c r="I10" s="20"/>
      <c r="J10" s="20"/>
      <c r="K10" s="20"/>
      <c r="L10" s="20"/>
    </row>
    <row r="11" spans="1:251" ht="18" customHeight="1">
      <c r="A11" s="20" t="s">
        <v>1</v>
      </c>
      <c r="E11" s="17">
        <v>6</v>
      </c>
      <c r="F11" s="126">
        <v>2519167817</v>
      </c>
      <c r="G11" s="20"/>
      <c r="H11" s="126">
        <v>3027774683</v>
      </c>
      <c r="I11" s="20"/>
      <c r="J11" s="126">
        <v>1560990057</v>
      </c>
      <c r="K11" s="20"/>
      <c r="L11" s="126">
        <v>2098595421</v>
      </c>
    </row>
    <row r="12" spans="1:251" ht="18" customHeight="1">
      <c r="A12" s="20" t="s">
        <v>113</v>
      </c>
      <c r="E12" s="17">
        <v>7</v>
      </c>
      <c r="F12" s="126">
        <v>1065351298</v>
      </c>
      <c r="G12" s="20"/>
      <c r="H12" s="126">
        <v>1015680925</v>
      </c>
      <c r="I12" s="20"/>
      <c r="J12" s="126">
        <v>1070070307</v>
      </c>
      <c r="K12" s="20"/>
      <c r="L12" s="126">
        <v>1106776453</v>
      </c>
    </row>
    <row r="13" spans="1:251" ht="18" customHeight="1">
      <c r="A13" s="20" t="s">
        <v>21</v>
      </c>
      <c r="E13" s="17">
        <v>4</v>
      </c>
      <c r="F13" s="126">
        <v>223377402</v>
      </c>
      <c r="G13" s="20"/>
      <c r="H13" s="126">
        <v>133047987</v>
      </c>
      <c r="I13" s="20"/>
      <c r="J13" s="126">
        <v>451537004</v>
      </c>
      <c r="K13" s="20"/>
      <c r="L13" s="126">
        <v>169173622</v>
      </c>
    </row>
    <row r="14" spans="1:251" ht="18" customHeight="1">
      <c r="A14" s="20" t="s">
        <v>191</v>
      </c>
      <c r="E14" s="17">
        <v>4</v>
      </c>
      <c r="F14" s="243">
        <v>0</v>
      </c>
      <c r="G14" s="20"/>
      <c r="H14" s="243">
        <v>0</v>
      </c>
      <c r="I14" s="20"/>
      <c r="J14" s="126">
        <v>2885765034</v>
      </c>
      <c r="K14" s="272"/>
      <c r="L14" s="273">
        <v>1269480414</v>
      </c>
    </row>
    <row r="15" spans="1:251" s="24" customFormat="1" ht="18" customHeight="1">
      <c r="A15" s="20" t="s">
        <v>28</v>
      </c>
      <c r="B15" s="20"/>
      <c r="C15" s="20"/>
      <c r="D15" s="20"/>
      <c r="E15" s="77"/>
      <c r="F15" s="126">
        <v>30244715</v>
      </c>
      <c r="G15" s="124"/>
      <c r="H15" s="126">
        <v>15227687</v>
      </c>
      <c r="I15" s="124"/>
      <c r="J15" s="126">
        <v>5694203</v>
      </c>
      <c r="K15" s="124"/>
      <c r="L15" s="126">
        <v>781712</v>
      </c>
      <c r="N15" s="20"/>
      <c r="O15" s="20"/>
      <c r="P15" s="20"/>
    </row>
    <row r="16" spans="1:251" s="24" customFormat="1" ht="18" customHeight="1">
      <c r="A16" s="20" t="s">
        <v>122</v>
      </c>
      <c r="B16" s="20"/>
      <c r="C16" s="20"/>
      <c r="D16" s="20"/>
      <c r="E16" s="77"/>
      <c r="F16" s="126">
        <v>24655151</v>
      </c>
      <c r="G16" s="124"/>
      <c r="H16" s="126">
        <v>20614568</v>
      </c>
      <c r="I16" s="124"/>
      <c r="J16" s="126">
        <v>24655151</v>
      </c>
      <c r="K16" s="124"/>
      <c r="L16" s="126">
        <v>20614568</v>
      </c>
      <c r="N16" s="20"/>
      <c r="O16" s="20"/>
      <c r="P16" s="20"/>
    </row>
    <row r="17" spans="1:16" s="24" customFormat="1" ht="18" customHeight="1">
      <c r="A17" s="20" t="s">
        <v>127</v>
      </c>
      <c r="B17" s="20"/>
      <c r="C17" s="20"/>
      <c r="D17" s="20"/>
      <c r="E17" s="77">
        <v>8</v>
      </c>
      <c r="F17" s="126">
        <v>846261202</v>
      </c>
      <c r="G17" s="124"/>
      <c r="H17" s="126">
        <v>1335918017</v>
      </c>
      <c r="I17" s="124"/>
      <c r="J17" s="126">
        <v>795666174</v>
      </c>
      <c r="K17" s="124"/>
      <c r="L17" s="126">
        <v>1182610584</v>
      </c>
      <c r="N17" s="20"/>
      <c r="O17" s="20"/>
      <c r="P17" s="20"/>
    </row>
    <row r="18" spans="1:16" s="24" customFormat="1" ht="18" customHeight="1">
      <c r="A18" s="20" t="s">
        <v>29</v>
      </c>
      <c r="B18" s="20"/>
      <c r="C18" s="20"/>
      <c r="D18" s="20"/>
      <c r="E18" s="17"/>
      <c r="F18" s="126">
        <v>1999493</v>
      </c>
      <c r="G18" s="124"/>
      <c r="H18" s="126">
        <v>2788292</v>
      </c>
      <c r="I18" s="124"/>
      <c r="J18" s="126">
        <v>14354690</v>
      </c>
      <c r="K18" s="124"/>
      <c r="L18" s="126">
        <v>15452494</v>
      </c>
      <c r="N18" s="20"/>
      <c r="O18" s="20"/>
      <c r="P18" s="20"/>
    </row>
    <row r="19" spans="1:16" s="24" customFormat="1" ht="18" customHeight="1">
      <c r="A19" s="1" t="s">
        <v>10</v>
      </c>
      <c r="B19" s="20"/>
      <c r="C19" s="20"/>
      <c r="D19" s="20"/>
      <c r="E19" s="17"/>
      <c r="F19" s="95">
        <f>SUM(F11:F18)</f>
        <v>4711057078</v>
      </c>
      <c r="G19" s="11"/>
      <c r="H19" s="14">
        <f>SUM(H11:H18)</f>
        <v>5551052159</v>
      </c>
      <c r="I19" s="11"/>
      <c r="J19" s="95">
        <f>SUM(J11:J18)</f>
        <v>6808732620</v>
      </c>
      <c r="K19" s="11"/>
      <c r="L19" s="14">
        <f>SUM(L11:L18)</f>
        <v>5863485268</v>
      </c>
      <c r="N19" s="20"/>
      <c r="O19" s="20"/>
      <c r="P19" s="20"/>
    </row>
    <row r="20" spans="1:16" s="24" customFormat="1" ht="15" customHeight="1">
      <c r="A20" s="20"/>
      <c r="B20" s="20"/>
      <c r="C20" s="20"/>
      <c r="D20" s="20"/>
      <c r="E20" s="17"/>
      <c r="F20" s="18"/>
      <c r="G20" s="18"/>
      <c r="H20" s="18"/>
      <c r="I20" s="18"/>
      <c r="J20" s="18"/>
      <c r="K20" s="18"/>
      <c r="L20" s="18"/>
      <c r="N20" s="20"/>
      <c r="O20" s="20"/>
      <c r="P20" s="20"/>
    </row>
    <row r="21" spans="1:16" s="24" customFormat="1" ht="18" customHeight="1">
      <c r="A21" s="1" t="s">
        <v>11</v>
      </c>
      <c r="B21" s="20"/>
      <c r="C21" s="20"/>
      <c r="D21" s="20"/>
      <c r="E21" s="17"/>
      <c r="F21" s="18"/>
      <c r="G21" s="18"/>
      <c r="H21" s="18"/>
      <c r="I21" s="18"/>
      <c r="J21" s="18"/>
      <c r="K21" s="18"/>
      <c r="L21" s="18"/>
      <c r="N21" s="20"/>
      <c r="O21" s="20"/>
      <c r="P21" s="20"/>
    </row>
    <row r="22" spans="1:16" s="24" customFormat="1" ht="18" customHeight="1">
      <c r="A22" s="20" t="s">
        <v>222</v>
      </c>
      <c r="B22" s="20"/>
      <c r="C22" s="20"/>
      <c r="D22" s="20"/>
      <c r="E22" s="17"/>
      <c r="F22" s="18">
        <v>24210887</v>
      </c>
      <c r="G22" s="18"/>
      <c r="H22" s="243">
        <v>0</v>
      </c>
      <c r="I22" s="18"/>
      <c r="J22" s="243">
        <v>0</v>
      </c>
      <c r="K22" s="18"/>
      <c r="L22" s="243">
        <v>0</v>
      </c>
      <c r="N22" s="20"/>
      <c r="O22" s="20"/>
      <c r="P22" s="20"/>
    </row>
    <row r="23" spans="1:16" s="24" customFormat="1" ht="18" customHeight="1">
      <c r="A23" s="20" t="s">
        <v>192</v>
      </c>
      <c r="B23" s="20"/>
      <c r="C23" s="20"/>
      <c r="D23" s="20"/>
      <c r="E23" s="17" t="s">
        <v>210</v>
      </c>
      <c r="F23" s="243">
        <v>0</v>
      </c>
      <c r="G23" s="18"/>
      <c r="H23" s="243">
        <v>0</v>
      </c>
      <c r="I23" s="18"/>
      <c r="J23" s="18">
        <v>1556161600</v>
      </c>
      <c r="K23" s="18"/>
      <c r="L23" s="18">
        <v>1634832000</v>
      </c>
      <c r="N23" s="20"/>
      <c r="O23" s="20"/>
      <c r="P23" s="20"/>
    </row>
    <row r="24" spans="1:16" s="24" customFormat="1" ht="18" customHeight="1">
      <c r="A24" s="20" t="s">
        <v>79</v>
      </c>
      <c r="B24" s="20"/>
      <c r="C24" s="20"/>
      <c r="D24" s="20"/>
      <c r="E24" s="66">
        <v>9</v>
      </c>
      <c r="F24" s="243">
        <v>0</v>
      </c>
      <c r="G24" s="125"/>
      <c r="H24" s="243">
        <v>0</v>
      </c>
      <c r="I24" s="124"/>
      <c r="J24" s="126">
        <v>764088645</v>
      </c>
      <c r="K24" s="124"/>
      <c r="L24" s="126">
        <v>738637379</v>
      </c>
      <c r="N24" s="20"/>
      <c r="O24" s="20"/>
      <c r="P24" s="20"/>
    </row>
    <row r="25" spans="1:16" s="24" customFormat="1" ht="18" customHeight="1">
      <c r="A25" s="20" t="s">
        <v>129</v>
      </c>
      <c r="B25" s="20"/>
      <c r="C25" s="20"/>
      <c r="D25" s="20"/>
      <c r="E25" s="66">
        <v>9</v>
      </c>
      <c r="F25" s="243">
        <v>395564935</v>
      </c>
      <c r="G25" s="34"/>
      <c r="H25" s="126">
        <v>459466018</v>
      </c>
      <c r="I25" s="132"/>
      <c r="J25" s="126">
        <v>409448070</v>
      </c>
      <c r="K25" s="124"/>
      <c r="L25" s="126">
        <v>470390082</v>
      </c>
      <c r="N25" s="20"/>
      <c r="O25" s="20"/>
      <c r="P25" s="20"/>
    </row>
    <row r="26" spans="1:16" s="24" customFormat="1" ht="18" customHeight="1">
      <c r="A26" s="20" t="s">
        <v>104</v>
      </c>
      <c r="B26" s="20"/>
      <c r="C26" s="20"/>
      <c r="D26" s="20"/>
      <c r="E26" s="66">
        <v>4</v>
      </c>
      <c r="F26" s="126">
        <v>1752386767</v>
      </c>
      <c r="G26" s="125"/>
      <c r="H26" s="126">
        <v>1764168063</v>
      </c>
      <c r="I26" s="124"/>
      <c r="J26" s="126">
        <v>1752386767</v>
      </c>
      <c r="K26" s="124"/>
      <c r="L26" s="126">
        <v>1764168063</v>
      </c>
      <c r="N26" s="20"/>
      <c r="O26" s="20"/>
      <c r="P26" s="20"/>
    </row>
    <row r="27" spans="1:16" s="24" customFormat="1" ht="18" customHeight="1">
      <c r="A27" s="20" t="s">
        <v>193</v>
      </c>
      <c r="B27" s="20"/>
      <c r="C27" s="20"/>
      <c r="D27" s="20"/>
      <c r="E27" s="66"/>
      <c r="F27" s="126">
        <v>893677882</v>
      </c>
      <c r="G27" s="125"/>
      <c r="H27" s="126">
        <v>1292134954</v>
      </c>
      <c r="I27" s="124"/>
      <c r="J27" s="243">
        <v>0</v>
      </c>
      <c r="K27" s="124"/>
      <c r="L27" s="243">
        <v>0</v>
      </c>
      <c r="N27" s="20"/>
      <c r="O27" s="20"/>
      <c r="P27" s="20"/>
    </row>
    <row r="28" spans="1:16" s="24" customFormat="1" ht="18" customHeight="1">
      <c r="A28" s="20" t="s">
        <v>85</v>
      </c>
      <c r="B28" s="20"/>
      <c r="C28" s="20"/>
      <c r="D28" s="20"/>
      <c r="E28" s="66">
        <v>10</v>
      </c>
      <c r="F28" s="126">
        <v>4559176512</v>
      </c>
      <c r="G28" s="34"/>
      <c r="H28" s="126">
        <v>2078667418</v>
      </c>
      <c r="I28" s="132"/>
      <c r="J28" s="126">
        <v>1778778398</v>
      </c>
      <c r="K28" s="124"/>
      <c r="L28" s="126">
        <v>1993165624</v>
      </c>
      <c r="N28" s="20"/>
      <c r="O28" s="20"/>
      <c r="P28" s="20"/>
    </row>
    <row r="29" spans="1:16" s="24" customFormat="1" ht="18" customHeight="1">
      <c r="A29" s="20" t="s">
        <v>128</v>
      </c>
      <c r="B29" s="20"/>
      <c r="C29" s="20"/>
      <c r="D29" s="20"/>
      <c r="E29" s="66">
        <v>11</v>
      </c>
      <c r="F29" s="126">
        <v>1232716635</v>
      </c>
      <c r="G29" s="34"/>
      <c r="H29" s="126">
        <v>1270948032</v>
      </c>
      <c r="I29" s="132"/>
      <c r="J29" s="126">
        <v>208856397</v>
      </c>
      <c r="K29" s="124"/>
      <c r="L29" s="126">
        <v>295783841</v>
      </c>
      <c r="N29" s="20"/>
      <c r="O29" s="20"/>
      <c r="P29" s="20"/>
    </row>
    <row r="30" spans="1:16" s="24" customFormat="1" ht="18" customHeight="1">
      <c r="A30" s="20" t="s">
        <v>30</v>
      </c>
      <c r="B30" s="20"/>
      <c r="C30" s="20"/>
      <c r="D30" s="20"/>
      <c r="E30" s="66">
        <v>12</v>
      </c>
      <c r="F30" s="126">
        <v>783890149</v>
      </c>
      <c r="G30" s="34"/>
      <c r="H30" s="126">
        <v>844964768</v>
      </c>
      <c r="I30" s="124"/>
      <c r="J30" s="126">
        <v>4876022</v>
      </c>
      <c r="K30" s="124"/>
      <c r="L30" s="126">
        <v>5984921</v>
      </c>
      <c r="N30" s="20"/>
      <c r="O30" s="20"/>
      <c r="P30" s="20"/>
    </row>
    <row r="31" spans="1:16" s="24" customFormat="1" ht="18" customHeight="1">
      <c r="A31" s="20" t="s">
        <v>22</v>
      </c>
      <c r="B31" s="20"/>
      <c r="C31" s="20"/>
      <c r="D31" s="20"/>
      <c r="E31" s="77">
        <v>23</v>
      </c>
      <c r="F31" s="126">
        <v>519733711</v>
      </c>
      <c r="G31" s="34"/>
      <c r="H31" s="126">
        <v>594055833</v>
      </c>
      <c r="I31" s="124"/>
      <c r="J31" s="126">
        <v>460424128</v>
      </c>
      <c r="K31" s="124"/>
      <c r="L31" s="126">
        <v>520053662</v>
      </c>
      <c r="N31" s="20"/>
      <c r="O31" s="20"/>
      <c r="P31" s="20"/>
    </row>
    <row r="32" spans="1:16" s="24" customFormat="1" ht="18" customHeight="1">
      <c r="A32" s="20" t="s">
        <v>31</v>
      </c>
      <c r="B32" s="20"/>
      <c r="C32" s="20"/>
      <c r="D32" s="20"/>
      <c r="E32" s="77">
        <v>13</v>
      </c>
      <c r="F32" s="126">
        <v>295581649</v>
      </c>
      <c r="G32" s="34"/>
      <c r="H32" s="126">
        <v>307032415</v>
      </c>
      <c r="I32" s="124"/>
      <c r="J32" s="126">
        <v>293280604</v>
      </c>
      <c r="K32" s="124"/>
      <c r="L32" s="126">
        <v>302142084</v>
      </c>
      <c r="N32" s="20"/>
      <c r="O32" s="20"/>
      <c r="P32" s="20"/>
    </row>
    <row r="33" spans="1:16" s="24" customFormat="1" ht="18" customHeight="1">
      <c r="A33" s="1" t="s">
        <v>12</v>
      </c>
      <c r="B33" s="20"/>
      <c r="C33" s="20"/>
      <c r="D33" s="20"/>
      <c r="E33" s="17"/>
      <c r="F33" s="95">
        <f>SUM(F22:F32)</f>
        <v>10456939127</v>
      </c>
      <c r="G33" s="11"/>
      <c r="H33" s="14">
        <f>SUM(H22:H32)</f>
        <v>8611437501</v>
      </c>
      <c r="I33" s="11"/>
      <c r="J33" s="95">
        <f>SUM(J22:J32)</f>
        <v>7228300631</v>
      </c>
      <c r="K33" s="11"/>
      <c r="L33" s="14">
        <f>SUM(L22:L32)</f>
        <v>7725157656</v>
      </c>
      <c r="N33" s="20"/>
      <c r="O33" s="20"/>
      <c r="P33" s="20"/>
    </row>
    <row r="34" spans="1:16" s="24" customFormat="1" ht="15" customHeight="1">
      <c r="A34" s="20"/>
      <c r="B34" s="20"/>
      <c r="C34" s="20"/>
      <c r="D34" s="20"/>
      <c r="E34" s="17"/>
      <c r="F34" s="12"/>
      <c r="G34" s="12"/>
      <c r="H34" s="12"/>
      <c r="I34" s="12"/>
      <c r="J34" s="12"/>
      <c r="K34" s="12"/>
      <c r="L34" s="12"/>
      <c r="N34" s="20"/>
      <c r="O34" s="20"/>
      <c r="P34" s="20"/>
    </row>
    <row r="35" spans="1:16" s="24" customFormat="1" ht="18" customHeight="1" thickBot="1">
      <c r="A35" s="1" t="s">
        <v>20</v>
      </c>
      <c r="B35" s="20"/>
      <c r="C35" s="20"/>
      <c r="D35" s="20"/>
      <c r="E35" s="17"/>
      <c r="F35" s="232">
        <f>+F33+F19</f>
        <v>15167996205</v>
      </c>
      <c r="G35" s="11"/>
      <c r="H35" s="13">
        <f>H33+H19</f>
        <v>14162489660</v>
      </c>
      <c r="I35" s="11"/>
      <c r="J35" s="232">
        <f>J33+J19</f>
        <v>14037033251</v>
      </c>
      <c r="K35" s="11"/>
      <c r="L35" s="13">
        <f>L33+L19</f>
        <v>13588642924</v>
      </c>
      <c r="N35" s="20"/>
      <c r="O35" s="20"/>
      <c r="P35" s="20"/>
    </row>
    <row r="36" spans="1:16" s="89" customFormat="1" ht="18" customHeight="1" thickTop="1">
      <c r="A36" s="284" t="s">
        <v>37</v>
      </c>
      <c r="B36" s="284"/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0"/>
      <c r="O36" s="20"/>
      <c r="P36" s="20"/>
    </row>
    <row r="37" spans="1:16" s="89" customFormat="1" ht="18" customHeight="1">
      <c r="A37" s="284" t="s">
        <v>224</v>
      </c>
      <c r="B37" s="284"/>
      <c r="C37" s="284"/>
      <c r="D37" s="284"/>
      <c r="E37" s="284"/>
      <c r="F37" s="284"/>
      <c r="G37" s="284"/>
      <c r="H37" s="284"/>
      <c r="I37" s="284"/>
      <c r="J37" s="284"/>
      <c r="K37" s="284"/>
      <c r="L37" s="284"/>
      <c r="M37" s="284"/>
      <c r="N37" s="20"/>
      <c r="O37" s="20"/>
      <c r="P37" s="20"/>
    </row>
    <row r="38" spans="1:16" s="89" customFormat="1" ht="18" customHeight="1">
      <c r="A38" s="284" t="s">
        <v>201</v>
      </c>
      <c r="B38" s="284"/>
      <c r="C38" s="284"/>
      <c r="D38" s="284"/>
      <c r="E38" s="284"/>
      <c r="F38" s="284"/>
      <c r="G38" s="284"/>
      <c r="H38" s="284"/>
      <c r="I38" s="284"/>
      <c r="J38" s="284"/>
      <c r="K38" s="284"/>
      <c r="L38" s="284"/>
      <c r="M38" s="284"/>
      <c r="N38" s="20"/>
      <c r="O38" s="20"/>
      <c r="P38" s="20"/>
    </row>
    <row r="39" spans="1:16" s="24" customFormat="1" ht="18" customHeight="1">
      <c r="A39" s="3"/>
      <c r="B39" s="89"/>
      <c r="C39" s="89"/>
      <c r="D39" s="89"/>
      <c r="E39" s="90"/>
      <c r="F39" s="91"/>
      <c r="G39" s="91"/>
      <c r="H39" s="91"/>
      <c r="I39" s="91"/>
      <c r="J39" s="91"/>
      <c r="K39" s="91"/>
      <c r="L39" s="91"/>
      <c r="M39" s="89"/>
      <c r="N39" s="20"/>
      <c r="O39" s="20"/>
      <c r="P39" s="20"/>
    </row>
    <row r="40" spans="1:16" s="24" customFormat="1" ht="18" customHeight="1">
      <c r="A40" s="20"/>
      <c r="B40" s="20"/>
      <c r="C40" s="20"/>
      <c r="D40" s="20"/>
      <c r="E40" s="17"/>
      <c r="F40" s="283" t="s">
        <v>0</v>
      </c>
      <c r="G40" s="283"/>
      <c r="H40" s="283"/>
      <c r="I40" s="16"/>
      <c r="J40" s="283" t="s">
        <v>26</v>
      </c>
      <c r="K40" s="283"/>
      <c r="L40" s="283"/>
      <c r="M40" s="283"/>
      <c r="N40" s="20"/>
      <c r="O40" s="20"/>
      <c r="P40" s="20"/>
    </row>
    <row r="41" spans="1:16" s="24" customFormat="1" ht="18" customHeight="1">
      <c r="A41" s="20"/>
      <c r="B41" s="20"/>
      <c r="C41" s="20"/>
      <c r="D41" s="20"/>
      <c r="E41" s="77"/>
      <c r="F41" s="282" t="s">
        <v>27</v>
      </c>
      <c r="G41" s="282"/>
      <c r="H41" s="282"/>
      <c r="I41" s="16"/>
      <c r="J41" s="283" t="s">
        <v>27</v>
      </c>
      <c r="K41" s="283"/>
      <c r="L41" s="283"/>
      <c r="M41" s="283"/>
      <c r="N41" s="20"/>
      <c r="O41" s="20"/>
      <c r="P41" s="20"/>
    </row>
    <row r="42" spans="1:16" s="24" customFormat="1" ht="18" customHeight="1">
      <c r="B42" s="20"/>
      <c r="C42" s="20"/>
      <c r="D42"/>
      <c r="F42" s="85">
        <v>2024</v>
      </c>
      <c r="G42" s="37"/>
      <c r="H42" s="85">
        <v>2023</v>
      </c>
      <c r="I42" s="37"/>
      <c r="J42" s="85">
        <v>2024</v>
      </c>
      <c r="K42" s="37"/>
      <c r="L42" s="85">
        <v>2023</v>
      </c>
      <c r="N42" s="20"/>
      <c r="O42" s="20"/>
      <c r="P42" s="20"/>
    </row>
    <row r="43" spans="1:16" s="24" customFormat="1" ht="18" customHeight="1">
      <c r="A43" s="20"/>
      <c r="B43" s="20"/>
      <c r="C43" s="20"/>
      <c r="D43" s="20"/>
      <c r="E43" s="77" t="s">
        <v>114</v>
      </c>
      <c r="F43" s="66" t="s">
        <v>106</v>
      </c>
      <c r="G43" s="67"/>
      <c r="H43" s="66" t="s">
        <v>106</v>
      </c>
      <c r="I43" s="67"/>
      <c r="J43" s="66" t="s">
        <v>106</v>
      </c>
      <c r="K43" s="67"/>
      <c r="L43" s="66" t="s">
        <v>106</v>
      </c>
      <c r="N43" s="20"/>
      <c r="O43" s="20"/>
      <c r="P43" s="20"/>
    </row>
    <row r="44" spans="1:16" s="24" customFormat="1" ht="18" customHeight="1">
      <c r="A44" s="1" t="s">
        <v>38</v>
      </c>
      <c r="B44" s="20"/>
      <c r="C44" s="20"/>
      <c r="D44" s="20"/>
      <c r="E44" s="77"/>
      <c r="F44" s="66"/>
      <c r="G44" s="67"/>
      <c r="H44" s="66"/>
      <c r="I44" s="67"/>
      <c r="J44" s="66"/>
      <c r="K44" s="67"/>
      <c r="L44" s="66"/>
      <c r="N44" s="20"/>
      <c r="O44" s="20"/>
      <c r="P44" s="20"/>
    </row>
    <row r="45" spans="1:16" s="24" customFormat="1" ht="18" customHeight="1">
      <c r="A45" s="1" t="s">
        <v>19</v>
      </c>
      <c r="B45" s="1"/>
      <c r="C45" s="20"/>
      <c r="D45" s="20"/>
      <c r="E45" s="17"/>
      <c r="F45" s="18"/>
      <c r="G45" s="18"/>
      <c r="H45" s="18"/>
      <c r="I45" s="18"/>
      <c r="J45" s="18"/>
      <c r="K45" s="18"/>
      <c r="L45" s="18"/>
      <c r="N45" s="20"/>
      <c r="O45" s="20"/>
      <c r="P45" s="20"/>
    </row>
    <row r="46" spans="1:16" s="24" customFormat="1" ht="18" customHeight="1">
      <c r="A46" s="20" t="s">
        <v>206</v>
      </c>
      <c r="B46" s="1"/>
      <c r="C46" s="20"/>
      <c r="D46" s="20"/>
      <c r="E46" s="17">
        <v>14</v>
      </c>
      <c r="F46" s="18">
        <v>927254984</v>
      </c>
      <c r="G46" s="18"/>
      <c r="H46" s="126">
        <v>0</v>
      </c>
      <c r="I46" s="18"/>
      <c r="J46" s="18">
        <v>927254984</v>
      </c>
      <c r="K46" s="18"/>
      <c r="L46" s="243">
        <v>0</v>
      </c>
      <c r="N46" s="20"/>
      <c r="O46" s="20"/>
      <c r="P46" s="20"/>
    </row>
    <row r="47" spans="1:16" s="24" customFormat="1" ht="18" customHeight="1">
      <c r="A47" s="20" t="s">
        <v>115</v>
      </c>
      <c r="B47" s="20"/>
      <c r="C47" s="20"/>
      <c r="D47" s="20"/>
      <c r="E47" s="77">
        <v>15</v>
      </c>
      <c r="F47" s="126">
        <v>577047638</v>
      </c>
      <c r="G47" s="124"/>
      <c r="H47" s="126">
        <v>494125596</v>
      </c>
      <c r="I47" s="125"/>
      <c r="J47" s="126">
        <v>221989575</v>
      </c>
      <c r="K47" s="125"/>
      <c r="L47" s="268">
        <v>391628493</v>
      </c>
      <c r="N47" s="20"/>
      <c r="O47" s="20"/>
      <c r="P47" s="20"/>
    </row>
    <row r="48" spans="1:16" s="24" customFormat="1" ht="18" customHeight="1">
      <c r="A48" s="20" t="s">
        <v>2</v>
      </c>
      <c r="B48" s="20"/>
      <c r="C48" s="20"/>
      <c r="D48" s="20"/>
      <c r="E48" s="77">
        <v>4</v>
      </c>
      <c r="F48" s="126">
        <v>645932</v>
      </c>
      <c r="G48" s="124"/>
      <c r="H48" s="126">
        <v>163681</v>
      </c>
      <c r="I48" s="125"/>
      <c r="J48" s="126">
        <v>125230493</v>
      </c>
      <c r="K48" s="125"/>
      <c r="L48" s="126">
        <v>7746225</v>
      </c>
      <c r="N48" s="20"/>
      <c r="O48" s="20"/>
      <c r="P48" s="20"/>
    </row>
    <row r="49" spans="1:16" s="24" customFormat="1" ht="18" customHeight="1">
      <c r="A49" s="20" t="s">
        <v>230</v>
      </c>
      <c r="B49" s="20"/>
      <c r="C49" s="20"/>
      <c r="D49" s="20"/>
      <c r="E49" s="77">
        <v>14</v>
      </c>
      <c r="F49" s="126">
        <v>0</v>
      </c>
      <c r="G49" s="124"/>
      <c r="H49" s="126">
        <v>431002357</v>
      </c>
      <c r="I49" s="125"/>
      <c r="J49" s="126">
        <v>0</v>
      </c>
      <c r="K49" s="125"/>
      <c r="L49" s="126">
        <v>431002357</v>
      </c>
      <c r="N49" s="20"/>
      <c r="O49" s="20"/>
      <c r="P49" s="20"/>
    </row>
    <row r="50" spans="1:16" s="24" customFormat="1" ht="18" customHeight="1">
      <c r="A50" s="20" t="s">
        <v>152</v>
      </c>
      <c r="B50" s="20"/>
      <c r="C50" s="20"/>
      <c r="E50" s="77">
        <v>14</v>
      </c>
      <c r="F50" s="126">
        <v>202410042</v>
      </c>
      <c r="G50" s="124"/>
      <c r="H50" s="126">
        <v>144214781</v>
      </c>
      <c r="I50" s="125"/>
      <c r="J50" s="126">
        <v>7275212</v>
      </c>
      <c r="K50" s="125"/>
      <c r="L50" s="126">
        <v>31632846</v>
      </c>
      <c r="N50" s="20"/>
      <c r="O50" s="20"/>
      <c r="P50" s="20"/>
    </row>
    <row r="51" spans="1:16" s="24" customFormat="1" ht="18" customHeight="1">
      <c r="A51" s="20" t="s">
        <v>162</v>
      </c>
      <c r="B51" s="20"/>
      <c r="C51" s="20"/>
      <c r="D51" s="20"/>
      <c r="E51" s="77"/>
      <c r="F51" s="126">
        <v>178809697</v>
      </c>
      <c r="G51" s="124"/>
      <c r="H51" s="126">
        <v>228901411</v>
      </c>
      <c r="I51" s="125"/>
      <c r="J51" s="126">
        <v>21278057</v>
      </c>
      <c r="K51" s="125"/>
      <c r="L51" s="126">
        <v>18126560</v>
      </c>
      <c r="N51" s="20"/>
      <c r="O51" s="20"/>
      <c r="P51" s="20"/>
    </row>
    <row r="52" spans="1:16" s="24" customFormat="1" ht="18" customHeight="1">
      <c r="A52" s="20" t="s">
        <v>130</v>
      </c>
      <c r="B52" s="20"/>
      <c r="C52" s="20"/>
      <c r="D52" s="20"/>
      <c r="E52" s="77"/>
      <c r="F52" s="126">
        <v>39434064</v>
      </c>
      <c r="G52" s="124"/>
      <c r="H52" s="126">
        <v>31440771</v>
      </c>
      <c r="I52" s="125"/>
      <c r="J52" s="243">
        <v>217602</v>
      </c>
      <c r="K52" s="125"/>
      <c r="L52" s="243">
        <v>0</v>
      </c>
      <c r="N52" s="20"/>
      <c r="O52" s="20"/>
      <c r="P52" s="20"/>
    </row>
    <row r="53" spans="1:16" s="24" customFormat="1" ht="18" customHeight="1">
      <c r="A53" s="20" t="s">
        <v>3</v>
      </c>
      <c r="B53" s="20"/>
      <c r="C53" s="20"/>
      <c r="D53" s="20"/>
      <c r="E53" s="77">
        <v>16</v>
      </c>
      <c r="F53" s="126">
        <v>93711613</v>
      </c>
      <c r="G53" s="124"/>
      <c r="H53" s="126">
        <v>111347369</v>
      </c>
      <c r="I53" s="125"/>
      <c r="J53" s="126">
        <v>83615218</v>
      </c>
      <c r="K53" s="125"/>
      <c r="L53" s="126">
        <v>83832587</v>
      </c>
      <c r="N53" s="20"/>
      <c r="O53" s="20"/>
      <c r="P53" s="20"/>
    </row>
    <row r="54" spans="1:16" s="24" customFormat="1" ht="18" customHeight="1">
      <c r="A54" s="1" t="s">
        <v>13</v>
      </c>
      <c r="B54" s="20"/>
      <c r="C54" s="20"/>
      <c r="D54" s="20"/>
      <c r="E54" s="17"/>
      <c r="F54" s="95">
        <f>SUM(F46:F53)</f>
        <v>2019313970</v>
      </c>
      <c r="G54" s="11"/>
      <c r="H54" s="14">
        <f>SUM(H46:H53)</f>
        <v>1441195966</v>
      </c>
      <c r="I54" s="11"/>
      <c r="J54" s="95">
        <f>SUM(J46:J53)</f>
        <v>1386861141</v>
      </c>
      <c r="K54" s="11"/>
      <c r="L54" s="14">
        <f>SUM(L46:L53)</f>
        <v>963969068</v>
      </c>
      <c r="N54" s="20"/>
      <c r="O54" s="20"/>
      <c r="P54" s="20"/>
    </row>
    <row r="55" spans="1:16" s="24" customFormat="1" ht="15" customHeight="1">
      <c r="A55" s="20"/>
      <c r="B55" s="20"/>
      <c r="C55" s="20"/>
      <c r="D55" s="20"/>
      <c r="E55" s="17"/>
      <c r="F55" s="18"/>
      <c r="G55" s="18"/>
      <c r="H55" s="18"/>
      <c r="I55" s="18"/>
      <c r="J55" s="18"/>
      <c r="K55" s="18"/>
      <c r="L55" s="18"/>
      <c r="N55" s="20"/>
      <c r="O55" s="20"/>
      <c r="P55" s="20"/>
    </row>
    <row r="56" spans="1:16" s="24" customFormat="1" ht="18" customHeight="1">
      <c r="A56" s="1" t="s">
        <v>14</v>
      </c>
      <c r="B56" s="20"/>
      <c r="C56" s="20"/>
      <c r="D56" s="20"/>
      <c r="E56" s="17"/>
      <c r="F56" s="18"/>
      <c r="G56" s="18"/>
      <c r="H56" s="18"/>
      <c r="I56" s="18"/>
      <c r="J56" s="18"/>
      <c r="K56" s="18"/>
      <c r="L56" s="18"/>
      <c r="N56" s="20"/>
      <c r="O56" s="20"/>
      <c r="P56" s="20"/>
    </row>
    <row r="57" spans="1:16" s="24" customFormat="1" ht="18" customHeight="1">
      <c r="A57" s="20" t="s">
        <v>151</v>
      </c>
      <c r="B57" s="20"/>
      <c r="C57" s="20"/>
      <c r="D57" s="20"/>
      <c r="E57" s="77">
        <v>14</v>
      </c>
      <c r="F57" s="126">
        <v>897922768</v>
      </c>
      <c r="G57" s="124"/>
      <c r="H57" s="126">
        <v>909219488</v>
      </c>
      <c r="I57" s="125"/>
      <c r="J57" s="126">
        <v>13391920</v>
      </c>
      <c r="K57" s="125"/>
      <c r="L57" s="126">
        <v>7934819</v>
      </c>
      <c r="N57" s="20"/>
      <c r="O57" s="20"/>
      <c r="P57" s="20"/>
    </row>
    <row r="58" spans="1:16" s="24" customFormat="1" ht="18" customHeight="1">
      <c r="A58" s="20" t="s">
        <v>84</v>
      </c>
      <c r="B58" s="20"/>
      <c r="C58" s="20"/>
      <c r="D58" s="20"/>
      <c r="E58" s="17"/>
      <c r="G58" s="124"/>
      <c r="I58" s="124"/>
      <c r="K58" s="124"/>
      <c r="N58" s="20"/>
      <c r="O58" s="20"/>
      <c r="P58" s="20"/>
    </row>
    <row r="59" spans="1:16" s="24" customFormat="1" ht="18" customHeight="1">
      <c r="A59" s="20"/>
      <c r="B59" s="20"/>
      <c r="C59" s="22" t="s">
        <v>194</v>
      </c>
      <c r="D59" s="20"/>
      <c r="E59" s="77"/>
      <c r="F59" s="24">
        <v>953291895</v>
      </c>
      <c r="G59" s="124"/>
      <c r="H59" s="9">
        <v>954958245</v>
      </c>
      <c r="I59" s="125"/>
      <c r="J59" s="24">
        <v>235608090</v>
      </c>
      <c r="K59" s="125"/>
      <c r="L59" s="9">
        <v>237274440</v>
      </c>
      <c r="N59" s="20"/>
      <c r="O59" s="20"/>
      <c r="P59" s="20"/>
    </row>
    <row r="60" spans="1:16" s="24" customFormat="1" ht="18" customHeight="1">
      <c r="A60" s="20" t="s">
        <v>117</v>
      </c>
      <c r="B60" s="20"/>
      <c r="C60" s="22"/>
      <c r="D60" s="20"/>
      <c r="E60" s="77">
        <v>9</v>
      </c>
      <c r="F60" s="243">
        <v>0</v>
      </c>
      <c r="G60" s="124"/>
      <c r="H60" s="243">
        <v>0</v>
      </c>
      <c r="I60" s="125"/>
      <c r="J60" s="9">
        <v>1594452342</v>
      </c>
      <c r="K60" s="125"/>
      <c r="L60" s="126">
        <v>1561079822</v>
      </c>
      <c r="N60" s="20"/>
      <c r="O60" s="20"/>
      <c r="P60" s="20"/>
    </row>
    <row r="61" spans="1:16" s="24" customFormat="1" ht="18" customHeight="1">
      <c r="A61" s="20" t="s">
        <v>116</v>
      </c>
      <c r="B61" s="20"/>
      <c r="C61" s="20"/>
      <c r="D61" s="20"/>
      <c r="E61" s="77">
        <v>17</v>
      </c>
      <c r="F61" s="126">
        <v>262508351</v>
      </c>
      <c r="G61" s="124"/>
      <c r="H61" s="126">
        <v>251775918</v>
      </c>
      <c r="I61" s="125"/>
      <c r="J61" s="126">
        <v>230349991</v>
      </c>
      <c r="K61" s="125"/>
      <c r="L61" s="126">
        <v>222793785</v>
      </c>
      <c r="N61" s="20"/>
      <c r="O61" s="20"/>
      <c r="P61" s="20"/>
    </row>
    <row r="62" spans="1:16" s="24" customFormat="1" ht="18" customHeight="1">
      <c r="A62" s="20" t="s">
        <v>15</v>
      </c>
      <c r="B62" s="20"/>
      <c r="C62" s="20"/>
      <c r="D62" s="20"/>
      <c r="E62" s="77">
        <v>18</v>
      </c>
      <c r="F62" s="126">
        <v>1015787950</v>
      </c>
      <c r="G62" s="124"/>
      <c r="H62" s="126">
        <v>374181087</v>
      </c>
      <c r="I62" s="125"/>
      <c r="J62" s="126">
        <v>557198234</v>
      </c>
      <c r="K62" s="125"/>
      <c r="L62" s="126">
        <v>364431772</v>
      </c>
      <c r="N62" s="20"/>
      <c r="O62" s="20"/>
      <c r="P62" s="20"/>
    </row>
    <row r="63" spans="1:16" s="24" customFormat="1" ht="18" customHeight="1">
      <c r="A63" s="1" t="s">
        <v>16</v>
      </c>
      <c r="B63" s="20"/>
      <c r="C63" s="20"/>
      <c r="D63" s="20"/>
      <c r="E63" s="17"/>
      <c r="F63" s="95">
        <f>SUM(F57:F62)</f>
        <v>3129510964</v>
      </c>
      <c r="G63" s="11"/>
      <c r="H63" s="14">
        <f>SUM(H57:H62)</f>
        <v>2490134738</v>
      </c>
      <c r="I63" s="11"/>
      <c r="J63" s="95">
        <f>SUM(J57:J62)</f>
        <v>2631000577</v>
      </c>
      <c r="K63" s="11"/>
      <c r="L63" s="14">
        <f>SUM(L57:L62)</f>
        <v>2393514638</v>
      </c>
      <c r="N63" s="20"/>
      <c r="O63" s="20"/>
      <c r="P63" s="20"/>
    </row>
    <row r="64" spans="1:16" s="24" customFormat="1" ht="15" customHeight="1">
      <c r="A64" s="20"/>
      <c r="B64" s="20"/>
      <c r="C64" s="20"/>
      <c r="D64" s="20"/>
      <c r="E64" s="17"/>
      <c r="F64" s="11"/>
      <c r="G64" s="11"/>
      <c r="H64" s="11"/>
      <c r="I64" s="11"/>
      <c r="J64" s="11"/>
      <c r="K64" s="11"/>
      <c r="L64" s="11"/>
      <c r="N64" s="20"/>
      <c r="O64" s="20"/>
      <c r="P64" s="20"/>
    </row>
    <row r="65" spans="1:16" s="24" customFormat="1" ht="18" customHeight="1">
      <c r="A65" s="1" t="s">
        <v>17</v>
      </c>
      <c r="B65" s="1"/>
      <c r="C65" s="20"/>
      <c r="D65" s="20"/>
      <c r="E65" s="17"/>
      <c r="F65" s="83">
        <f>SUM(F54+F63)</f>
        <v>5148824934</v>
      </c>
      <c r="G65" s="11"/>
      <c r="H65" s="10">
        <f>SUM(H54+H63)</f>
        <v>3931330704</v>
      </c>
      <c r="I65" s="11"/>
      <c r="J65" s="83">
        <f>SUM(J54+J63)</f>
        <v>4017861718</v>
      </c>
      <c r="K65" s="11"/>
      <c r="L65" s="10">
        <f>SUM(L54+L63)</f>
        <v>3357483706</v>
      </c>
      <c r="N65" s="20"/>
      <c r="O65" s="20"/>
      <c r="P65" s="20"/>
    </row>
    <row r="66" spans="1:16" s="24" customFormat="1" ht="15" customHeight="1">
      <c r="A66" s="1"/>
      <c r="B66" s="1"/>
      <c r="C66" s="20"/>
      <c r="D66" s="20"/>
      <c r="E66" s="17"/>
      <c r="F66" s="12"/>
      <c r="G66" s="11"/>
      <c r="H66" s="12"/>
      <c r="I66" s="11"/>
      <c r="J66" s="12"/>
      <c r="K66" s="11"/>
      <c r="L66" s="12"/>
      <c r="N66" s="20"/>
      <c r="O66" s="20"/>
      <c r="P66" s="20"/>
    </row>
    <row r="67" spans="1:16" s="24" customFormat="1" ht="18" customHeight="1">
      <c r="A67" s="1" t="s">
        <v>39</v>
      </c>
      <c r="B67" s="1"/>
      <c r="C67" s="20"/>
      <c r="D67" s="20"/>
      <c r="E67" s="17"/>
      <c r="F67" s="18"/>
      <c r="G67" s="18"/>
      <c r="H67" s="18"/>
      <c r="I67" s="18"/>
      <c r="J67" s="18"/>
      <c r="K67" s="18"/>
      <c r="L67" s="18"/>
      <c r="N67" s="20"/>
      <c r="O67" s="20"/>
      <c r="P67" s="20"/>
    </row>
    <row r="68" spans="1:16" s="24" customFormat="1" ht="18" customHeight="1">
      <c r="A68" s="20" t="s">
        <v>82</v>
      </c>
      <c r="B68" s="20"/>
      <c r="C68" s="20"/>
      <c r="D68" s="20"/>
      <c r="E68" s="17"/>
      <c r="F68" s="18"/>
      <c r="G68" s="18"/>
      <c r="H68" s="18"/>
      <c r="I68" s="18"/>
      <c r="J68" s="18"/>
      <c r="K68" s="18"/>
      <c r="L68" s="18"/>
      <c r="N68" s="20"/>
      <c r="O68" s="20"/>
      <c r="P68" s="20"/>
    </row>
    <row r="69" spans="1:16" s="24" customFormat="1" ht="18" customHeight="1">
      <c r="A69" s="20" t="s">
        <v>32</v>
      </c>
      <c r="B69" s="20"/>
      <c r="C69" s="20"/>
      <c r="D69" s="20"/>
      <c r="E69" s="17"/>
      <c r="F69" s="18"/>
      <c r="G69" s="18"/>
      <c r="H69" s="18"/>
      <c r="I69" s="18"/>
      <c r="J69" s="18"/>
      <c r="K69" s="18"/>
      <c r="L69" s="18"/>
      <c r="N69" s="20"/>
      <c r="O69" s="20"/>
      <c r="P69" s="20"/>
    </row>
    <row r="70" spans="1:16" s="24" customFormat="1" ht="18" customHeight="1" thickBot="1">
      <c r="A70" s="226" t="s">
        <v>174</v>
      </c>
      <c r="B70" s="20"/>
      <c r="C70" s="25"/>
      <c r="D70" s="20"/>
      <c r="E70" s="17"/>
      <c r="F70" s="158">
        <v>5499884200</v>
      </c>
      <c r="G70" s="124"/>
      <c r="H70" s="158">
        <v>5499884200</v>
      </c>
      <c r="I70" s="124"/>
      <c r="J70" s="158">
        <v>5499884200</v>
      </c>
      <c r="K70" s="124"/>
      <c r="L70" s="158">
        <v>5499884200</v>
      </c>
      <c r="N70" s="20"/>
      <c r="O70" s="20"/>
      <c r="P70" s="20"/>
    </row>
    <row r="71" spans="1:16" s="24" customFormat="1" ht="18" customHeight="1" thickTop="1">
      <c r="A71" s="20" t="s">
        <v>33</v>
      </c>
      <c r="B71" s="20"/>
      <c r="C71" s="25"/>
      <c r="D71" s="20"/>
      <c r="E71" s="17"/>
      <c r="F71" s="86"/>
      <c r="G71" s="124"/>
      <c r="H71" s="86"/>
      <c r="I71" s="124"/>
      <c r="J71" s="86"/>
      <c r="K71" s="124"/>
      <c r="L71" s="86"/>
      <c r="N71" s="20"/>
      <c r="O71" s="20"/>
      <c r="P71" s="20"/>
    </row>
    <row r="72" spans="1:16" s="24" customFormat="1" ht="18" customHeight="1">
      <c r="A72" s="226" t="s">
        <v>175</v>
      </c>
      <c r="B72" s="20"/>
      <c r="C72" s="25"/>
      <c r="D72" s="20"/>
      <c r="E72" s="17"/>
      <c r="F72" s="126">
        <v>5480509770</v>
      </c>
      <c r="G72" s="124"/>
      <c r="H72" s="126">
        <v>5480509770</v>
      </c>
      <c r="I72" s="124"/>
      <c r="J72" s="127">
        <v>5480509770</v>
      </c>
      <c r="K72" s="124"/>
      <c r="L72" s="127">
        <v>5480509770</v>
      </c>
      <c r="N72" s="20"/>
      <c r="O72" s="20"/>
      <c r="P72" s="20"/>
    </row>
    <row r="73" spans="1:16" s="24" customFormat="1" ht="18" customHeight="1">
      <c r="A73" s="20" t="s">
        <v>83</v>
      </c>
      <c r="B73" s="20"/>
      <c r="C73" s="20"/>
      <c r="D73" s="20"/>
      <c r="E73" s="17">
        <v>19</v>
      </c>
      <c r="F73" s="126">
        <v>4325271183</v>
      </c>
      <c r="G73" s="124"/>
      <c r="H73" s="126">
        <v>4325271183</v>
      </c>
      <c r="I73" s="124"/>
      <c r="J73" s="127">
        <v>4325271183</v>
      </c>
      <c r="K73" s="124"/>
      <c r="L73" s="127">
        <v>4325271183</v>
      </c>
      <c r="N73" s="20"/>
      <c r="O73" s="20"/>
      <c r="P73" s="20"/>
    </row>
    <row r="74" spans="1:16" s="24" customFormat="1" ht="18" customHeight="1">
      <c r="A74" s="20" t="s">
        <v>18</v>
      </c>
      <c r="B74" s="20"/>
      <c r="C74" s="20"/>
      <c r="D74" s="20"/>
      <c r="E74" s="17"/>
      <c r="F74" s="124"/>
      <c r="G74" s="124"/>
      <c r="H74" s="124"/>
      <c r="I74" s="124"/>
      <c r="J74" s="124"/>
      <c r="K74" s="124"/>
      <c r="L74" s="124"/>
      <c r="N74" s="20"/>
      <c r="O74" s="20"/>
      <c r="P74" s="20"/>
    </row>
    <row r="75" spans="1:16" s="24" customFormat="1" ht="18" customHeight="1">
      <c r="A75" s="20" t="s">
        <v>35</v>
      </c>
      <c r="B75" s="20"/>
      <c r="C75" s="20"/>
      <c r="D75" s="20"/>
      <c r="E75" s="17"/>
      <c r="F75" s="124"/>
      <c r="G75" s="124"/>
      <c r="H75" s="124"/>
      <c r="I75" s="124"/>
      <c r="J75" s="124"/>
      <c r="K75" s="124"/>
      <c r="L75" s="124"/>
      <c r="N75" s="20"/>
      <c r="O75" s="20"/>
      <c r="P75" s="20"/>
    </row>
    <row r="76" spans="1:16" s="24" customFormat="1" ht="18" customHeight="1">
      <c r="A76" s="20" t="s">
        <v>36</v>
      </c>
      <c r="B76" s="20"/>
      <c r="C76" s="20"/>
      <c r="D76" s="20"/>
      <c r="E76" s="17">
        <v>19</v>
      </c>
      <c r="F76" s="130">
        <v>549988420</v>
      </c>
      <c r="G76" s="124"/>
      <c r="H76" s="130">
        <v>549988420</v>
      </c>
      <c r="I76" s="124"/>
      <c r="J76" s="9">
        <v>549988420</v>
      </c>
      <c r="K76" s="124"/>
      <c r="L76" s="9">
        <v>549988420</v>
      </c>
      <c r="N76" s="20"/>
      <c r="O76" s="20"/>
      <c r="P76" s="20"/>
    </row>
    <row r="77" spans="1:16" s="24" customFormat="1" ht="18" customHeight="1">
      <c r="A77" s="20" t="s">
        <v>59</v>
      </c>
      <c r="B77" s="20"/>
      <c r="C77" s="20"/>
      <c r="D77" s="20"/>
      <c r="E77" s="17"/>
      <c r="F77" s="130">
        <v>414705517.38757771</v>
      </c>
      <c r="G77" s="124"/>
      <c r="H77" s="130">
        <v>610264894</v>
      </c>
      <c r="I77" s="124"/>
      <c r="J77" s="9">
        <v>414705517</v>
      </c>
      <c r="K77" s="124"/>
      <c r="L77" s="9">
        <v>610264894</v>
      </c>
      <c r="N77" s="20"/>
      <c r="O77" s="20"/>
      <c r="P77" s="20"/>
    </row>
    <row r="78" spans="1:16" s="24" customFormat="1" ht="18" customHeight="1">
      <c r="A78" s="20" t="s">
        <v>67</v>
      </c>
      <c r="B78" s="20"/>
      <c r="C78" s="20"/>
      <c r="D78" s="20"/>
      <c r="E78" s="17"/>
      <c r="F78" s="157">
        <v>-751303357</v>
      </c>
      <c r="G78" s="124"/>
      <c r="H78" s="157">
        <v>-734875049</v>
      </c>
      <c r="I78" s="124"/>
      <c r="J78" s="72">
        <v>-751303357</v>
      </c>
      <c r="K78" s="125"/>
      <c r="L78" s="72">
        <v>-734875049</v>
      </c>
      <c r="N78" s="20"/>
      <c r="O78" s="20"/>
      <c r="P78" s="20"/>
    </row>
    <row r="79" spans="1:16" s="24" customFormat="1" ht="18" customHeight="1">
      <c r="A79" s="1" t="s">
        <v>223</v>
      </c>
      <c r="B79" s="20"/>
      <c r="C79" s="20"/>
      <c r="D79" s="20"/>
      <c r="E79" s="17"/>
      <c r="F79" s="12">
        <f>SUM(F72:F78)</f>
        <v>10019171533.387577</v>
      </c>
      <c r="G79" s="12"/>
      <c r="H79" s="12">
        <f>SUM(H72:H78)</f>
        <v>10231159218</v>
      </c>
      <c r="I79" s="12"/>
      <c r="J79" s="12">
        <f>SUM(J72:J78)</f>
        <v>10019171533</v>
      </c>
      <c r="K79" s="12"/>
      <c r="L79" s="12">
        <f>SUM(L72:L78)</f>
        <v>10231159218</v>
      </c>
      <c r="N79" s="20"/>
      <c r="O79" s="20"/>
      <c r="P79" s="20"/>
    </row>
    <row r="80" spans="1:16" s="24" customFormat="1" ht="18" customHeight="1">
      <c r="A80" s="20" t="s">
        <v>68</v>
      </c>
      <c r="B80" s="20"/>
      <c r="C80" s="20"/>
      <c r="D80" s="20"/>
      <c r="E80" s="17"/>
      <c r="F80" s="157">
        <f>'SE(Conso)'!W58</f>
        <v>-262</v>
      </c>
      <c r="G80" s="124"/>
      <c r="H80" s="157">
        <f>'SE(Conso)'!$W$26</f>
        <v>-262</v>
      </c>
      <c r="I80" s="124"/>
      <c r="J80" s="244">
        <v>0</v>
      </c>
      <c r="K80" s="125"/>
      <c r="L80" s="244">
        <v>0</v>
      </c>
      <c r="N80" s="20"/>
      <c r="O80" s="20"/>
      <c r="P80" s="20"/>
    </row>
    <row r="81" spans="1:16" s="24" customFormat="1" ht="18" customHeight="1">
      <c r="A81" s="1" t="s">
        <v>34</v>
      </c>
      <c r="B81" s="20"/>
      <c r="C81" s="20"/>
      <c r="D81" s="20"/>
      <c r="E81" s="17"/>
      <c r="F81" s="10">
        <f>F79+F80</f>
        <v>10019171271.387577</v>
      </c>
      <c r="G81" s="11"/>
      <c r="H81" s="10">
        <f>H79+H80</f>
        <v>10231158956</v>
      </c>
      <c r="I81" s="11"/>
      <c r="J81" s="10">
        <f>J79+J80</f>
        <v>10019171533</v>
      </c>
      <c r="K81" s="12" t="e">
        <f>#REF!+K80</f>
        <v>#REF!</v>
      </c>
      <c r="L81" s="10">
        <f>L79+L80</f>
        <v>10231159218</v>
      </c>
      <c r="N81" s="20"/>
      <c r="O81" s="20"/>
      <c r="P81" s="20"/>
    </row>
    <row r="82" spans="1:16" s="24" customFormat="1" ht="15" customHeight="1">
      <c r="A82" s="1"/>
      <c r="B82" s="20"/>
      <c r="C82" s="20"/>
      <c r="D82" s="20"/>
      <c r="E82" s="17"/>
      <c r="F82" s="12"/>
      <c r="G82" s="11"/>
      <c r="H82" s="12"/>
      <c r="I82" s="11"/>
      <c r="J82" s="12"/>
      <c r="K82" s="12"/>
      <c r="L82" s="12"/>
      <c r="N82" s="20"/>
      <c r="O82" s="20"/>
      <c r="P82" s="20"/>
    </row>
    <row r="83" spans="1:16" s="24" customFormat="1" ht="18" customHeight="1" thickBot="1">
      <c r="A83" s="1" t="s">
        <v>40</v>
      </c>
      <c r="B83" s="1"/>
      <c r="C83" s="1"/>
      <c r="D83" s="1"/>
      <c r="E83" s="17"/>
      <c r="F83" s="13">
        <f>F81+F65</f>
        <v>15167996205.387577</v>
      </c>
      <c r="G83" s="11"/>
      <c r="H83" s="13">
        <f>H81+H65</f>
        <v>14162489660</v>
      </c>
      <c r="I83" s="11"/>
      <c r="J83" s="13">
        <f>J81+J65</f>
        <v>14037033251</v>
      </c>
      <c r="K83" s="11"/>
      <c r="L83" s="13">
        <f>L81+L65</f>
        <v>13588642924</v>
      </c>
      <c r="N83" s="20"/>
      <c r="O83" s="20"/>
      <c r="P83" s="20"/>
    </row>
    <row r="84" spans="1:16" ht="19.25" customHeight="1" thickTop="1">
      <c r="F84" s="23"/>
      <c r="G84" s="23"/>
      <c r="H84" s="23"/>
      <c r="I84" s="23"/>
      <c r="J84" s="23"/>
      <c r="K84" s="23"/>
      <c r="L84" s="23"/>
    </row>
  </sheetData>
  <mergeCells count="34">
    <mergeCell ref="AR3:BC3"/>
    <mergeCell ref="BD3:BO3"/>
    <mergeCell ref="BP3:CA3"/>
    <mergeCell ref="CB3:CM3"/>
    <mergeCell ref="FT3:GE3"/>
    <mergeCell ref="CN3:CY3"/>
    <mergeCell ref="CZ3:DK3"/>
    <mergeCell ref="HP3:IA3"/>
    <mergeCell ref="IB3:IM3"/>
    <mergeCell ref="IN3:IQ3"/>
    <mergeCell ref="DL3:DW3"/>
    <mergeCell ref="DX3:EI3"/>
    <mergeCell ref="EJ3:EU3"/>
    <mergeCell ref="EV3:FG3"/>
    <mergeCell ref="FH3:FS3"/>
    <mergeCell ref="GF3:GQ3"/>
    <mergeCell ref="GR3:HC3"/>
    <mergeCell ref="HD3:HO3"/>
    <mergeCell ref="F41:H41"/>
    <mergeCell ref="J41:M41"/>
    <mergeCell ref="T3:AE3"/>
    <mergeCell ref="AF3:AQ3"/>
    <mergeCell ref="A1:M1"/>
    <mergeCell ref="A2:M2"/>
    <mergeCell ref="F5:H5"/>
    <mergeCell ref="F6:H6"/>
    <mergeCell ref="A3:M3"/>
    <mergeCell ref="J5:M5"/>
    <mergeCell ref="J6:M6"/>
    <mergeCell ref="A36:M36"/>
    <mergeCell ref="A37:M37"/>
    <mergeCell ref="A38:M38"/>
    <mergeCell ref="F40:H40"/>
    <mergeCell ref="J40:M40"/>
  </mergeCells>
  <phoneticPr fontId="0" type="noConversion"/>
  <pageMargins left="0.8" right="0.5" top="0.48" bottom="0.5" header="0.5" footer="0.5"/>
  <pageSetup paperSize="9" scale="65" firstPageNumber="6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76"/>
  <sheetViews>
    <sheetView view="pageBreakPreview" topLeftCell="A42" zoomScale="60" zoomScaleNormal="80" workbookViewId="0">
      <selection activeCell="J62" sqref="J62"/>
    </sheetView>
  </sheetViews>
  <sheetFormatPr defaultColWidth="9.36328125" defaultRowHeight="19.25" customHeight="1"/>
  <cols>
    <col min="1" max="3" width="1.453125" style="20" customWidth="1"/>
    <col min="4" max="4" width="55.6328125" style="20" customWidth="1"/>
    <col min="5" max="5" width="6.453125" style="17" customWidth="1"/>
    <col min="6" max="6" width="15.54296875" style="19" customWidth="1"/>
    <col min="7" max="7" width="0.453125" style="19" customWidth="1"/>
    <col min="8" max="8" width="15.54296875" style="19" customWidth="1"/>
    <col min="9" max="9" width="0.453125" style="19" customWidth="1"/>
    <col min="10" max="10" width="17.6328125" style="19" customWidth="1"/>
    <col min="11" max="11" width="0.54296875" style="19" customWidth="1"/>
    <col min="12" max="12" width="17.6328125" style="19" customWidth="1"/>
    <col min="13" max="13" width="12.453125" style="20" bestFit="1" customWidth="1"/>
    <col min="14" max="14" width="10.453125" style="20" bestFit="1" customWidth="1"/>
    <col min="15" max="16384" width="9.36328125" style="20"/>
  </cols>
  <sheetData>
    <row r="1" spans="1:14" s="68" customFormat="1" ht="19.25" customHeight="1">
      <c r="A1" s="284" t="s">
        <v>37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</row>
    <row r="2" spans="1:14" s="68" customFormat="1" ht="19.25" customHeight="1">
      <c r="A2" s="284" t="s">
        <v>109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</row>
    <row r="3" spans="1:14" s="69" customFormat="1" ht="15.75" customHeight="1">
      <c r="A3" s="284" t="s">
        <v>186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</row>
    <row r="4" spans="1:14" s="69" customFormat="1" ht="8.75" customHeight="1">
      <c r="E4" s="78"/>
      <c r="F4" s="70"/>
      <c r="G4" s="70"/>
      <c r="H4" s="70"/>
      <c r="I4" s="70"/>
      <c r="J4" s="70"/>
      <c r="K4" s="70"/>
      <c r="L4" s="70"/>
    </row>
    <row r="5" spans="1:14" ht="18" customHeight="1">
      <c r="A5" s="8"/>
      <c r="B5" s="8"/>
      <c r="C5" s="8"/>
      <c r="D5" s="8"/>
      <c r="F5" s="283" t="s">
        <v>0</v>
      </c>
      <c r="G5" s="283"/>
      <c r="H5" s="283"/>
      <c r="I5" s="16"/>
      <c r="J5" s="283" t="s">
        <v>26</v>
      </c>
      <c r="K5" s="283"/>
      <c r="L5" s="283"/>
    </row>
    <row r="6" spans="1:14" ht="18" customHeight="1">
      <c r="A6" s="8"/>
      <c r="B6" s="8"/>
      <c r="C6" s="8"/>
      <c r="D6" s="8"/>
      <c r="E6" s="77"/>
      <c r="F6" s="283" t="s">
        <v>27</v>
      </c>
      <c r="G6" s="283"/>
      <c r="H6" s="283"/>
      <c r="I6" s="16"/>
      <c r="J6" s="283" t="s">
        <v>27</v>
      </c>
      <c r="K6" s="283"/>
      <c r="L6" s="283"/>
    </row>
    <row r="7" spans="1:14" ht="18" customHeight="1">
      <c r="F7" s="85">
        <v>2023</v>
      </c>
      <c r="G7" s="37"/>
      <c r="H7" s="85">
        <v>2022</v>
      </c>
      <c r="I7" s="37"/>
      <c r="J7" s="85">
        <v>2023</v>
      </c>
      <c r="K7" s="37"/>
      <c r="L7" s="85">
        <v>2022</v>
      </c>
    </row>
    <row r="8" spans="1:14" s="24" customFormat="1" ht="18" customHeight="1">
      <c r="A8" s="3"/>
      <c r="B8" s="20"/>
      <c r="C8" s="20"/>
      <c r="D8"/>
      <c r="E8" s="17" t="s">
        <v>114</v>
      </c>
      <c r="F8" s="17" t="s">
        <v>106</v>
      </c>
      <c r="G8" s="67"/>
      <c r="H8" s="17" t="s">
        <v>106</v>
      </c>
      <c r="I8" s="67"/>
      <c r="J8" s="17" t="s">
        <v>106</v>
      </c>
      <c r="K8" s="67"/>
      <c r="L8" s="17" t="s">
        <v>106</v>
      </c>
    </row>
    <row r="9" spans="1:14" ht="18" customHeight="1">
      <c r="A9" s="1" t="s">
        <v>65</v>
      </c>
      <c r="B9" s="1"/>
      <c r="E9" s="77">
        <v>4</v>
      </c>
    </row>
    <row r="10" spans="1:14" ht="18" customHeight="1">
      <c r="A10" s="20" t="s">
        <v>163</v>
      </c>
      <c r="E10" s="77">
        <v>19</v>
      </c>
      <c r="F10" s="128"/>
      <c r="G10" s="129"/>
      <c r="H10" s="128">
        <v>2927149460</v>
      </c>
      <c r="I10" s="129"/>
      <c r="J10" s="128"/>
      <c r="K10" s="130"/>
      <c r="L10" s="128">
        <v>975588565</v>
      </c>
    </row>
    <row r="11" spans="1:14" ht="18" customHeight="1">
      <c r="A11" s="20" t="s">
        <v>153</v>
      </c>
      <c r="E11" s="77"/>
      <c r="F11" s="128"/>
      <c r="G11" s="129"/>
      <c r="H11" s="128">
        <v>119718087</v>
      </c>
      <c r="I11" s="129"/>
      <c r="J11" s="128"/>
      <c r="K11" s="130"/>
      <c r="L11" s="128">
        <v>98096611</v>
      </c>
    </row>
    <row r="12" spans="1:14" s="24" customFormat="1" ht="18" customHeight="1">
      <c r="A12" s="24" t="s">
        <v>6</v>
      </c>
      <c r="E12" s="77">
        <v>20</v>
      </c>
      <c r="F12" s="141"/>
      <c r="G12" s="129"/>
      <c r="H12" s="141">
        <v>48922057</v>
      </c>
      <c r="I12" s="129"/>
      <c r="J12" s="141"/>
      <c r="K12" s="130"/>
      <c r="L12" s="141">
        <v>280075609</v>
      </c>
      <c r="M12" s="20"/>
      <c r="N12" s="20"/>
    </row>
    <row r="13" spans="1:14" ht="18" customHeight="1">
      <c r="A13" s="1" t="s">
        <v>66</v>
      </c>
      <c r="E13" s="77"/>
      <c r="F13" s="95">
        <f>SUM(F10:F12)</f>
        <v>0</v>
      </c>
      <c r="G13" s="11"/>
      <c r="H13" s="14">
        <f>SUM(H10:H12)</f>
        <v>3095789604</v>
      </c>
      <c r="I13" s="11"/>
      <c r="J13" s="95">
        <f>SUM(J10:J12)</f>
        <v>0</v>
      </c>
      <c r="K13" s="11"/>
      <c r="L13" s="14">
        <f>SUM(L10:L12)</f>
        <v>1353760785</v>
      </c>
    </row>
    <row r="14" spans="1:14" ht="5.25" customHeight="1">
      <c r="A14" s="1"/>
      <c r="B14" s="1"/>
      <c r="E14" s="77"/>
      <c r="F14" s="124"/>
      <c r="G14" s="124"/>
      <c r="H14" s="124"/>
      <c r="I14" s="124"/>
      <c r="J14" s="124"/>
      <c r="K14" s="124"/>
      <c r="L14" s="124"/>
    </row>
    <row r="15" spans="1:14" ht="18" customHeight="1">
      <c r="A15" s="7" t="s">
        <v>25</v>
      </c>
      <c r="B15" s="5"/>
      <c r="E15" s="77">
        <v>4</v>
      </c>
      <c r="F15" s="124"/>
      <c r="G15" s="124"/>
      <c r="H15" s="124"/>
      <c r="I15" s="124"/>
      <c r="J15" s="124"/>
      <c r="K15" s="124"/>
      <c r="L15" s="124"/>
    </row>
    <row r="16" spans="1:14" ht="18" customHeight="1">
      <c r="A16" s="20" t="s">
        <v>164</v>
      </c>
      <c r="E16" s="77"/>
      <c r="F16" s="142"/>
      <c r="G16" s="124"/>
      <c r="H16" s="142">
        <v>1500391528</v>
      </c>
      <c r="I16" s="132"/>
      <c r="J16" s="142"/>
      <c r="K16" s="132"/>
      <c r="L16" s="142">
        <v>812902436</v>
      </c>
    </row>
    <row r="17" spans="1:12" ht="18" customHeight="1">
      <c r="A17" s="25" t="s">
        <v>54</v>
      </c>
      <c r="E17" s="77"/>
      <c r="F17" s="142"/>
      <c r="G17" s="124"/>
      <c r="H17" s="142">
        <v>11457</v>
      </c>
      <c r="I17" s="132"/>
      <c r="J17" s="142"/>
      <c r="K17" s="132"/>
      <c r="L17" s="142">
        <v>11457</v>
      </c>
    </row>
    <row r="18" spans="1:12" ht="18" customHeight="1">
      <c r="A18" s="26" t="s">
        <v>56</v>
      </c>
      <c r="F18" s="142"/>
      <c r="G18" s="124"/>
      <c r="H18" s="142">
        <v>22729922</v>
      </c>
      <c r="I18" s="132"/>
      <c r="J18" s="142"/>
      <c r="K18" s="132"/>
      <c r="L18" s="142">
        <v>12007650</v>
      </c>
    </row>
    <row r="19" spans="1:12" ht="18" customHeight="1">
      <c r="A19" s="20" t="s">
        <v>57</v>
      </c>
      <c r="E19" s="77"/>
      <c r="F19" s="142"/>
      <c r="G19" s="124"/>
      <c r="H19" s="142">
        <v>858022258</v>
      </c>
      <c r="I19" s="132"/>
      <c r="J19" s="142"/>
      <c r="K19" s="132"/>
      <c r="L19" s="142">
        <v>568920218</v>
      </c>
    </row>
    <row r="20" spans="1:12" ht="18" customHeight="1">
      <c r="A20" s="20" t="s">
        <v>165</v>
      </c>
      <c r="E20" s="77">
        <v>9</v>
      </c>
      <c r="F20" s="20"/>
      <c r="G20" s="20"/>
      <c r="H20" s="20">
        <v>259000000</v>
      </c>
      <c r="I20" s="20"/>
      <c r="J20" s="20"/>
      <c r="K20" s="20"/>
      <c r="L20" s="20">
        <v>259000000</v>
      </c>
    </row>
    <row r="21" spans="1:12" ht="18" customHeight="1">
      <c r="A21" s="20" t="s">
        <v>58</v>
      </c>
      <c r="E21" s="77"/>
      <c r="F21" s="142"/>
      <c r="G21" s="124"/>
      <c r="H21" s="142">
        <v>59694935</v>
      </c>
      <c r="I21" s="132"/>
      <c r="J21" s="142"/>
      <c r="K21" s="132"/>
      <c r="L21" s="142">
        <v>59424554</v>
      </c>
    </row>
    <row r="22" spans="1:12" ht="18" customHeight="1">
      <c r="A22" s="5" t="s">
        <v>7</v>
      </c>
      <c r="E22" s="77"/>
      <c r="F22" s="95">
        <f>SUM(F16:F21)</f>
        <v>0</v>
      </c>
      <c r="G22" s="11"/>
      <c r="H22" s="14">
        <f>SUM(H16:H21)</f>
        <v>2699850100</v>
      </c>
      <c r="I22" s="11"/>
      <c r="J22" s="95">
        <f>SUM(J16:J21)</f>
        <v>0</v>
      </c>
      <c r="K22" s="11"/>
      <c r="L22" s="14">
        <f>SUM(L16:L21)</f>
        <v>1712266315</v>
      </c>
    </row>
    <row r="23" spans="1:12" ht="5.25" customHeight="1">
      <c r="E23" s="77"/>
      <c r="F23" s="124"/>
      <c r="G23" s="124"/>
      <c r="H23" s="124"/>
      <c r="I23" s="124"/>
      <c r="J23" s="124"/>
      <c r="K23" s="124"/>
      <c r="L23" s="124"/>
    </row>
    <row r="24" spans="1:12" ht="14">
      <c r="E24" s="77"/>
      <c r="F24" s="124"/>
      <c r="G24" s="124"/>
      <c r="H24" s="124"/>
      <c r="I24" s="124"/>
      <c r="J24" s="124"/>
      <c r="K24" s="124"/>
      <c r="L24" s="124"/>
    </row>
    <row r="25" spans="1:12" ht="18" customHeight="1">
      <c r="A25" s="5" t="s">
        <v>179</v>
      </c>
      <c r="E25" s="77"/>
      <c r="F25" s="155">
        <f>F13-F22</f>
        <v>0</v>
      </c>
      <c r="G25" s="11"/>
      <c r="H25" s="11">
        <f>H13-H22</f>
        <v>395939504</v>
      </c>
      <c r="I25" s="11"/>
      <c r="J25" s="155">
        <f>J13-J22</f>
        <v>0</v>
      </c>
      <c r="K25" s="11"/>
      <c r="L25" s="11">
        <f>L13-L22</f>
        <v>-358505530</v>
      </c>
    </row>
    <row r="26" spans="1:12" ht="18" customHeight="1">
      <c r="A26" s="20" t="s">
        <v>126</v>
      </c>
      <c r="E26" s="77"/>
      <c r="F26" s="128"/>
      <c r="G26" s="124"/>
      <c r="H26" s="128">
        <v>166421235</v>
      </c>
      <c r="I26" s="124"/>
      <c r="J26" s="128"/>
      <c r="K26" s="124"/>
      <c r="L26" s="128">
        <v>131086755</v>
      </c>
    </row>
    <row r="27" spans="1:12" ht="18" customHeight="1">
      <c r="A27" s="20" t="s">
        <v>55</v>
      </c>
      <c r="E27" s="77"/>
      <c r="F27" s="128"/>
      <c r="G27" s="124"/>
      <c r="H27" s="128">
        <v>-121651892</v>
      </c>
      <c r="I27" s="132"/>
      <c r="J27" s="128"/>
      <c r="K27" s="132"/>
      <c r="L27" s="128">
        <v>-57795924</v>
      </c>
    </row>
    <row r="28" spans="1:12" ht="18" customHeight="1">
      <c r="A28" s="20" t="s">
        <v>166</v>
      </c>
      <c r="E28" s="77"/>
      <c r="F28" s="124"/>
      <c r="G28" s="124"/>
      <c r="H28" s="124"/>
      <c r="I28" s="124"/>
      <c r="J28" s="124"/>
      <c r="K28" s="124"/>
      <c r="L28" s="124"/>
    </row>
    <row r="29" spans="1:12" ht="18" customHeight="1">
      <c r="B29" s="20" t="s">
        <v>138</v>
      </c>
      <c r="E29" s="77">
        <v>6</v>
      </c>
      <c r="F29" s="128"/>
      <c r="G29" s="124"/>
      <c r="H29" s="128">
        <v>63570905</v>
      </c>
      <c r="I29" s="124"/>
      <c r="J29" s="128"/>
      <c r="K29" s="124"/>
      <c r="L29" s="128">
        <v>81750421</v>
      </c>
    </row>
    <row r="30" spans="1:12" ht="18" customHeight="1">
      <c r="A30" s="20" t="s">
        <v>119</v>
      </c>
      <c r="E30" s="77"/>
      <c r="F30" s="2"/>
      <c r="G30" s="2"/>
      <c r="H30" s="2"/>
      <c r="I30" s="2"/>
      <c r="J30" s="2"/>
      <c r="K30" s="2"/>
      <c r="L30" s="2"/>
    </row>
    <row r="31" spans="1:12" ht="18" customHeight="1">
      <c r="B31" s="20" t="s">
        <v>139</v>
      </c>
      <c r="E31" s="77">
        <v>8</v>
      </c>
      <c r="F31" s="141"/>
      <c r="G31" s="130"/>
      <c r="H31" s="141">
        <v>-305653633</v>
      </c>
      <c r="I31" s="130"/>
      <c r="J31" s="141"/>
      <c r="K31" s="133"/>
      <c r="L31" s="141">
        <v>317284276</v>
      </c>
    </row>
    <row r="32" spans="1:12" ht="8.75" customHeight="1">
      <c r="A32" s="1"/>
      <c r="E32" s="77"/>
      <c r="F32" s="124"/>
      <c r="G32" s="124"/>
      <c r="H32" s="124"/>
      <c r="I32" s="124"/>
      <c r="J32" s="124"/>
      <c r="K32" s="124"/>
      <c r="L32" s="124"/>
    </row>
    <row r="33" spans="1:14" s="1" customFormat="1" ht="18" customHeight="1">
      <c r="A33" s="6" t="s">
        <v>154</v>
      </c>
      <c r="B33" s="6"/>
      <c r="E33" s="227"/>
      <c r="F33" s="155">
        <f>SUM(F25:F31)</f>
        <v>0</v>
      </c>
      <c r="G33" s="11"/>
      <c r="H33" s="11">
        <f>SUM(H25:H31)</f>
        <v>198626119</v>
      </c>
      <c r="I33" s="11"/>
      <c r="J33" s="155">
        <f>SUM(J25:J31)</f>
        <v>0</v>
      </c>
      <c r="K33" s="11"/>
      <c r="L33" s="11">
        <f>SUM(L25:L31)</f>
        <v>113819998</v>
      </c>
      <c r="M33" s="20"/>
      <c r="N33" s="20"/>
    </row>
    <row r="34" spans="1:14" ht="19.25" customHeight="1">
      <c r="A34" s="20" t="s">
        <v>118</v>
      </c>
      <c r="E34" s="77">
        <v>22</v>
      </c>
      <c r="F34" s="141"/>
      <c r="G34" s="124"/>
      <c r="H34" s="141">
        <v>-156414301</v>
      </c>
      <c r="I34" s="124"/>
      <c r="J34" s="141"/>
      <c r="K34" s="124"/>
      <c r="L34" s="141">
        <v>-71608180</v>
      </c>
    </row>
    <row r="35" spans="1:14" s="1" customFormat="1" ht="18" customHeight="1" thickBot="1">
      <c r="A35" s="6" t="s">
        <v>155</v>
      </c>
      <c r="E35" s="227"/>
      <c r="F35" s="92">
        <f>SUM(F33:F34)</f>
        <v>0</v>
      </c>
      <c r="G35" s="12"/>
      <c r="H35" s="15">
        <f>SUM(H33:H34)</f>
        <v>42211818</v>
      </c>
      <c r="I35" s="12"/>
      <c r="J35" s="92">
        <f>SUM(J33:J34)</f>
        <v>0</v>
      </c>
      <c r="K35" s="12"/>
      <c r="L35" s="15">
        <f>SUM(L33:L34)</f>
        <v>42211818</v>
      </c>
      <c r="M35" s="20"/>
      <c r="N35" s="20"/>
    </row>
    <row r="36" spans="1:14" ht="5.25" customHeight="1" thickTop="1">
      <c r="A36" s="6"/>
      <c r="B36" s="1"/>
      <c r="E36" s="77"/>
      <c r="F36" s="12"/>
      <c r="G36" s="124"/>
      <c r="H36" s="12"/>
      <c r="I36" s="124"/>
      <c r="J36" s="12"/>
      <c r="K36" s="124"/>
      <c r="L36" s="12"/>
    </row>
    <row r="37" spans="1:14" ht="18" customHeight="1">
      <c r="A37" s="20" t="s">
        <v>156</v>
      </c>
      <c r="B37" s="1"/>
      <c r="E37" s="77"/>
      <c r="F37" s="124"/>
      <c r="G37" s="124"/>
      <c r="H37" s="124"/>
      <c r="I37" s="124"/>
      <c r="J37" s="124"/>
      <c r="K37" s="124"/>
      <c r="L37" s="124"/>
    </row>
    <row r="38" spans="1:14" ht="18" customHeight="1">
      <c r="B38" s="20" t="s">
        <v>92</v>
      </c>
      <c r="E38" s="77"/>
      <c r="F38" s="34">
        <f>F35</f>
        <v>0</v>
      </c>
      <c r="G38" s="124"/>
      <c r="H38" s="124">
        <f>H35</f>
        <v>42211818</v>
      </c>
      <c r="I38" s="124"/>
      <c r="J38" s="34">
        <f>J35</f>
        <v>0</v>
      </c>
      <c r="K38" s="135"/>
      <c r="L38" s="124">
        <f>L35</f>
        <v>42211818</v>
      </c>
    </row>
    <row r="39" spans="1:14" ht="18" customHeight="1">
      <c r="B39" s="20" t="s">
        <v>87</v>
      </c>
      <c r="E39" s="77"/>
      <c r="F39" s="134">
        <v>0</v>
      </c>
      <c r="G39" s="130"/>
      <c r="H39" s="134">
        <v>0</v>
      </c>
      <c r="I39" s="130"/>
      <c r="J39" s="134">
        <v>0</v>
      </c>
      <c r="K39" s="136"/>
      <c r="L39" s="134">
        <v>0</v>
      </c>
    </row>
    <row r="40" spans="1:14" ht="18" customHeight="1" thickBot="1">
      <c r="A40" s="1" t="s">
        <v>155</v>
      </c>
      <c r="E40" s="77"/>
      <c r="F40" s="232">
        <f>SUM(F38:F39)</f>
        <v>0</v>
      </c>
      <c r="G40" s="11"/>
      <c r="H40" s="13">
        <f>SUM(H38:H39)</f>
        <v>42211818</v>
      </c>
      <c r="I40" s="11"/>
      <c r="J40" s="232">
        <f>SUM(J38:J39)</f>
        <v>0</v>
      </c>
      <c r="K40" s="11"/>
      <c r="L40" s="13">
        <f>SUM(L38:L39)</f>
        <v>42211818</v>
      </c>
    </row>
    <row r="41" spans="1:14" ht="5.25" customHeight="1" thickTop="1">
      <c r="A41" s="1"/>
      <c r="E41" s="77"/>
      <c r="F41" s="12"/>
      <c r="G41" s="11"/>
      <c r="H41" s="12"/>
      <c r="I41" s="11"/>
      <c r="J41" s="12"/>
      <c r="K41" s="11"/>
      <c r="L41" s="12"/>
    </row>
    <row r="42" spans="1:14" ht="18" customHeight="1">
      <c r="A42" s="6" t="s">
        <v>157</v>
      </c>
      <c r="E42" s="77">
        <v>23</v>
      </c>
      <c r="F42" s="12"/>
      <c r="G42" s="11"/>
      <c r="H42" s="12"/>
      <c r="I42" s="11"/>
      <c r="J42" s="12"/>
      <c r="K42" s="11"/>
      <c r="L42" s="12"/>
    </row>
    <row r="43" spans="1:14" ht="18" customHeight="1" thickBot="1">
      <c r="B43" s="20" t="s">
        <v>158</v>
      </c>
      <c r="E43" s="77"/>
      <c r="F43" s="233">
        <f>F38/1096101954</f>
        <v>0</v>
      </c>
      <c r="G43" s="138"/>
      <c r="H43" s="137">
        <f>H38/1096101954</f>
        <v>3.8510850059117765E-2</v>
      </c>
      <c r="I43" s="138"/>
      <c r="J43" s="233">
        <f>J38/1096101954</f>
        <v>0</v>
      </c>
      <c r="K43" s="138"/>
      <c r="L43" s="137">
        <f>L38/1096101954</f>
        <v>3.8510850059117765E-2</v>
      </c>
    </row>
    <row r="44" spans="1:14" ht="18" customHeight="1" thickTop="1" thickBot="1">
      <c r="A44"/>
      <c r="B44" t="s">
        <v>159</v>
      </c>
      <c r="E44" s="77"/>
      <c r="F44" s="234">
        <f>F38/1096101954</f>
        <v>0</v>
      </c>
      <c r="G44" s="124"/>
      <c r="H44" s="139">
        <f>H38/1096101954</f>
        <v>3.8510850059117765E-2</v>
      </c>
      <c r="I44" s="124"/>
      <c r="J44" s="234">
        <f>J38/1096101954</f>
        <v>0</v>
      </c>
      <c r="K44" s="140"/>
      <c r="L44" s="139">
        <f>L38/1096101954</f>
        <v>3.8510850059117765E-2</v>
      </c>
    </row>
    <row r="45" spans="1:14" ht="5.25" customHeight="1" thickTop="1">
      <c r="F45" s="18"/>
      <c r="G45" s="18"/>
      <c r="H45" s="18"/>
      <c r="I45" s="18"/>
      <c r="J45" s="18"/>
      <c r="K45" s="18"/>
      <c r="L45" s="18"/>
    </row>
    <row r="46" spans="1:14" ht="20" customHeight="1">
      <c r="F46" s="18"/>
      <c r="G46" s="18"/>
      <c r="H46" s="18"/>
      <c r="I46" s="18"/>
      <c r="J46" s="18"/>
      <c r="K46" s="18"/>
      <c r="L46" s="18"/>
    </row>
    <row r="47" spans="1:14" s="68" customFormat="1" ht="17.75" customHeight="1">
      <c r="A47" s="284" t="s">
        <v>37</v>
      </c>
      <c r="B47" s="284"/>
      <c r="C47" s="284"/>
      <c r="D47" s="284"/>
      <c r="E47" s="284"/>
      <c r="F47" s="284"/>
      <c r="G47" s="284"/>
      <c r="H47" s="284"/>
      <c r="I47" s="284"/>
      <c r="J47" s="284"/>
      <c r="K47" s="284"/>
      <c r="L47" s="284"/>
    </row>
    <row r="48" spans="1:14" s="68" customFormat="1" ht="17.75" customHeight="1">
      <c r="A48" s="284" t="s">
        <v>110</v>
      </c>
      <c r="B48" s="284"/>
      <c r="C48" s="284"/>
      <c r="D48" s="284"/>
      <c r="E48" s="284"/>
      <c r="F48" s="284"/>
      <c r="G48" s="284"/>
      <c r="H48" s="284"/>
      <c r="I48" s="284"/>
      <c r="J48" s="284"/>
      <c r="K48" s="284"/>
      <c r="L48" s="284"/>
    </row>
    <row r="49" spans="1:256" s="69" customFormat="1" ht="17.75" customHeight="1">
      <c r="A49" s="284" t="s">
        <v>186</v>
      </c>
      <c r="B49" s="284"/>
      <c r="C49" s="284"/>
      <c r="D49" s="284"/>
      <c r="E49" s="284"/>
      <c r="F49" s="284"/>
      <c r="G49" s="284"/>
      <c r="H49" s="284"/>
      <c r="I49" s="284"/>
      <c r="J49" s="284"/>
      <c r="K49" s="284"/>
      <c r="L49" s="284"/>
      <c r="M49" s="284"/>
      <c r="N49" s="284"/>
      <c r="O49" s="284"/>
      <c r="P49" s="284"/>
      <c r="Q49" s="284"/>
      <c r="R49" s="284"/>
      <c r="S49" s="284"/>
      <c r="T49" s="284"/>
      <c r="U49" s="284"/>
      <c r="V49" s="284"/>
      <c r="W49" s="284"/>
      <c r="X49" s="284"/>
      <c r="Y49" s="284"/>
      <c r="Z49" s="284"/>
      <c r="AA49" s="284"/>
      <c r="AB49" s="284"/>
      <c r="AC49" s="284"/>
      <c r="AD49" s="284"/>
      <c r="AE49" s="284"/>
      <c r="AF49" s="284"/>
      <c r="AG49" s="284"/>
      <c r="AH49" s="284"/>
      <c r="AI49" s="284"/>
      <c r="AJ49" s="284"/>
      <c r="AK49" s="284"/>
      <c r="AL49" s="284"/>
      <c r="AM49" s="284"/>
      <c r="AN49" s="284"/>
      <c r="AO49" s="284"/>
      <c r="AP49" s="284"/>
      <c r="AQ49" s="284"/>
      <c r="AR49" s="284"/>
      <c r="AS49" s="284"/>
      <c r="AT49" s="284"/>
      <c r="AU49" s="284"/>
      <c r="AV49" s="284"/>
      <c r="AW49" s="284"/>
      <c r="AX49" s="284"/>
      <c r="AY49" s="284"/>
      <c r="AZ49" s="284"/>
      <c r="BA49" s="284"/>
      <c r="BB49" s="284"/>
      <c r="BC49" s="284"/>
      <c r="BD49" s="284"/>
      <c r="BE49" s="284"/>
      <c r="BF49" s="284"/>
      <c r="BG49" s="284"/>
      <c r="BH49" s="284"/>
      <c r="BI49" s="284"/>
      <c r="BJ49" s="284"/>
      <c r="BK49" s="284"/>
      <c r="BL49" s="284"/>
      <c r="BM49" s="284"/>
      <c r="BN49" s="284"/>
      <c r="BO49" s="284"/>
      <c r="BP49" s="284"/>
      <c r="BQ49" s="284"/>
      <c r="BR49" s="284"/>
      <c r="BS49" s="284"/>
      <c r="BT49" s="284"/>
      <c r="BU49" s="284"/>
      <c r="BV49" s="284"/>
      <c r="BW49" s="284"/>
      <c r="BX49" s="284"/>
      <c r="BY49" s="284"/>
      <c r="BZ49" s="284"/>
      <c r="CA49" s="284"/>
      <c r="CB49" s="284"/>
      <c r="CC49" s="284"/>
      <c r="CD49" s="284"/>
      <c r="CE49" s="284"/>
      <c r="CF49" s="284"/>
      <c r="CG49" s="284"/>
      <c r="CH49" s="284"/>
      <c r="CI49" s="284"/>
      <c r="CJ49" s="284"/>
      <c r="CK49" s="284"/>
      <c r="CL49" s="284"/>
      <c r="CM49" s="284"/>
      <c r="CN49" s="284"/>
      <c r="CO49" s="284"/>
      <c r="CP49" s="284"/>
      <c r="CQ49" s="284"/>
      <c r="CR49" s="284"/>
      <c r="CS49" s="284"/>
      <c r="CT49" s="284"/>
      <c r="CU49" s="284"/>
      <c r="CV49" s="284"/>
      <c r="CW49" s="284"/>
      <c r="CX49" s="284"/>
      <c r="CY49" s="284"/>
      <c r="CZ49" s="284"/>
      <c r="DA49" s="284"/>
      <c r="DB49" s="284"/>
      <c r="DC49" s="284"/>
      <c r="DD49" s="284"/>
      <c r="DE49" s="284"/>
      <c r="DF49" s="284"/>
      <c r="DG49" s="284"/>
      <c r="DH49" s="284"/>
      <c r="DI49" s="284"/>
      <c r="DJ49" s="284"/>
      <c r="DK49" s="284"/>
      <c r="DL49" s="284"/>
      <c r="DM49" s="284"/>
      <c r="DN49" s="284"/>
      <c r="DO49" s="284"/>
      <c r="DP49" s="284"/>
      <c r="DQ49" s="284"/>
      <c r="DR49" s="284"/>
      <c r="DS49" s="284"/>
      <c r="DT49" s="284"/>
      <c r="DU49" s="284"/>
      <c r="DV49" s="284"/>
      <c r="DW49" s="284"/>
      <c r="DX49" s="284"/>
      <c r="DY49" s="284"/>
      <c r="DZ49" s="284"/>
      <c r="EA49" s="284"/>
      <c r="EB49" s="284"/>
      <c r="EC49" s="284"/>
      <c r="ED49" s="284"/>
      <c r="EE49" s="284"/>
      <c r="EF49" s="284"/>
      <c r="EG49" s="284"/>
      <c r="EH49" s="284"/>
      <c r="EI49" s="284"/>
      <c r="EJ49" s="284"/>
      <c r="EK49" s="284"/>
      <c r="EL49" s="284"/>
      <c r="EM49" s="284"/>
      <c r="EN49" s="284"/>
      <c r="EO49" s="284"/>
      <c r="EP49" s="284"/>
      <c r="EQ49" s="284"/>
      <c r="ER49" s="284"/>
      <c r="ES49" s="284"/>
      <c r="ET49" s="284"/>
      <c r="EU49" s="284"/>
      <c r="EV49" s="284"/>
      <c r="EW49" s="284"/>
      <c r="EX49" s="284"/>
      <c r="EY49" s="284"/>
      <c r="EZ49" s="284"/>
      <c r="FA49" s="284"/>
      <c r="FB49" s="284"/>
      <c r="FC49" s="284"/>
      <c r="FD49" s="284"/>
      <c r="FE49" s="284"/>
      <c r="FF49" s="284"/>
      <c r="FG49" s="284"/>
      <c r="FH49" s="284"/>
      <c r="FI49" s="284"/>
      <c r="FJ49" s="284"/>
      <c r="FK49" s="284"/>
      <c r="FL49" s="284"/>
      <c r="FM49" s="284"/>
      <c r="FN49" s="284"/>
      <c r="FO49" s="284"/>
      <c r="FP49" s="284"/>
      <c r="FQ49" s="284"/>
      <c r="FR49" s="284"/>
      <c r="FS49" s="284"/>
      <c r="FT49" s="284"/>
      <c r="FU49" s="284"/>
      <c r="FV49" s="284"/>
      <c r="FW49" s="284"/>
      <c r="FX49" s="284"/>
      <c r="FY49" s="284"/>
      <c r="FZ49" s="284"/>
      <c r="GA49" s="284"/>
      <c r="GB49" s="284"/>
      <c r="GC49" s="284"/>
      <c r="GD49" s="284"/>
      <c r="GE49" s="284"/>
      <c r="GF49" s="284"/>
      <c r="GG49" s="284"/>
      <c r="GH49" s="284"/>
      <c r="GI49" s="284"/>
      <c r="GJ49" s="284"/>
      <c r="GK49" s="284"/>
      <c r="GL49" s="284"/>
      <c r="GM49" s="284"/>
      <c r="GN49" s="284"/>
      <c r="GO49" s="284"/>
      <c r="GP49" s="284"/>
      <c r="GQ49" s="284"/>
      <c r="GR49" s="284"/>
      <c r="GS49" s="284"/>
      <c r="GT49" s="284"/>
      <c r="GU49" s="284"/>
      <c r="GV49" s="284"/>
      <c r="GW49" s="284"/>
      <c r="GX49" s="284"/>
      <c r="GY49" s="284"/>
      <c r="GZ49" s="284"/>
      <c r="HA49" s="284"/>
      <c r="HB49" s="284"/>
      <c r="HC49" s="284"/>
      <c r="HD49" s="284"/>
      <c r="HE49" s="284"/>
      <c r="HF49" s="284"/>
      <c r="HG49" s="284"/>
      <c r="HH49" s="284"/>
      <c r="HI49" s="284"/>
      <c r="HJ49" s="284"/>
      <c r="HK49" s="284"/>
      <c r="HL49" s="284"/>
      <c r="HM49" s="284"/>
      <c r="HN49" s="284"/>
      <c r="HO49" s="284"/>
      <c r="HP49" s="284"/>
      <c r="HQ49" s="284"/>
      <c r="HR49" s="284"/>
      <c r="HS49" s="284"/>
      <c r="HT49" s="284"/>
      <c r="HU49" s="284"/>
      <c r="HV49" s="284"/>
      <c r="HW49" s="284"/>
      <c r="HX49" s="284"/>
      <c r="HY49" s="284"/>
      <c r="HZ49" s="284"/>
      <c r="IA49" s="284"/>
      <c r="IB49" s="284"/>
      <c r="IC49" s="284"/>
      <c r="ID49" s="284"/>
      <c r="IE49" s="284"/>
      <c r="IF49" s="284"/>
      <c r="IG49" s="284"/>
      <c r="IH49" s="284"/>
      <c r="II49" s="284"/>
      <c r="IJ49" s="284"/>
      <c r="IK49" s="284"/>
      <c r="IL49" s="284"/>
      <c r="IM49" s="284"/>
      <c r="IN49" s="284"/>
      <c r="IO49" s="284"/>
      <c r="IP49" s="284"/>
      <c r="IQ49" s="284"/>
      <c r="IR49" s="284"/>
      <c r="IS49" s="284"/>
      <c r="IT49" s="284"/>
      <c r="IU49" s="284"/>
      <c r="IV49" s="284"/>
    </row>
    <row r="50" spans="1:256" s="69" customFormat="1" ht="8.75" customHeight="1">
      <c r="E50" s="78"/>
      <c r="F50" s="70"/>
      <c r="G50" s="70"/>
      <c r="H50" s="70"/>
      <c r="I50" s="70"/>
      <c r="J50" s="70"/>
      <c r="K50" s="70"/>
      <c r="L50" s="70"/>
    </row>
    <row r="51" spans="1:256" ht="17.75" customHeight="1">
      <c r="A51" s="8"/>
      <c r="B51" s="8"/>
      <c r="C51" s="8"/>
      <c r="D51" s="8"/>
      <c r="F51" s="283" t="s">
        <v>0</v>
      </c>
      <c r="G51" s="283"/>
      <c r="H51" s="283"/>
      <c r="I51" s="16"/>
      <c r="J51" s="283" t="s">
        <v>26</v>
      </c>
      <c r="K51" s="283"/>
      <c r="L51" s="283"/>
    </row>
    <row r="52" spans="1:256" ht="17.75" customHeight="1">
      <c r="A52" s="8"/>
      <c r="B52" s="8"/>
      <c r="C52" s="8"/>
      <c r="D52" s="8"/>
      <c r="E52" s="77"/>
      <c r="F52" s="283" t="s">
        <v>27</v>
      </c>
      <c r="G52" s="283"/>
      <c r="H52" s="283"/>
      <c r="I52" s="16"/>
      <c r="J52" s="283" t="s">
        <v>27</v>
      </c>
      <c r="K52" s="283"/>
      <c r="L52" s="283"/>
    </row>
    <row r="53" spans="1:256" ht="17.75" customHeight="1">
      <c r="E53" s="20"/>
      <c r="F53" s="85">
        <v>2023</v>
      </c>
      <c r="G53" s="37"/>
      <c r="H53" s="85">
        <v>2022</v>
      </c>
      <c r="I53" s="37"/>
      <c r="J53" s="85">
        <v>2023</v>
      </c>
      <c r="K53" s="37"/>
      <c r="L53" s="85">
        <v>2022</v>
      </c>
    </row>
    <row r="54" spans="1:256" s="24" customFormat="1" ht="17.75" customHeight="1">
      <c r="A54" s="3"/>
      <c r="B54" s="20"/>
      <c r="C54" s="20"/>
      <c r="D54"/>
      <c r="E54" s="77"/>
      <c r="F54" s="17" t="s">
        <v>106</v>
      </c>
      <c r="G54" s="67"/>
      <c r="H54" s="17" t="s">
        <v>106</v>
      </c>
      <c r="I54" s="67"/>
      <c r="J54" s="17" t="s">
        <v>106</v>
      </c>
      <c r="K54" s="67"/>
      <c r="L54" s="17" t="s">
        <v>106</v>
      </c>
    </row>
    <row r="55" spans="1:256" s="24" customFormat="1" ht="17.75" customHeight="1">
      <c r="A55" s="3"/>
      <c r="B55" s="20"/>
      <c r="C55" s="20"/>
      <c r="D55"/>
      <c r="E55" s="77"/>
      <c r="F55" s="17"/>
      <c r="G55" s="67"/>
      <c r="H55" s="17"/>
      <c r="I55" s="67"/>
      <c r="J55" s="17"/>
      <c r="K55" s="67"/>
      <c r="L55" s="17"/>
    </row>
    <row r="56" spans="1:256" ht="17.75" customHeight="1">
      <c r="A56" s="1" t="s">
        <v>155</v>
      </c>
      <c r="F56" s="93">
        <f>F35</f>
        <v>0</v>
      </c>
      <c r="G56" s="29">
        <v>0</v>
      </c>
      <c r="H56" s="12">
        <f>H35</f>
        <v>42211818</v>
      </c>
      <c r="I56" s="29">
        <v>0</v>
      </c>
      <c r="J56" s="93">
        <f>J35</f>
        <v>0</v>
      </c>
      <c r="K56" s="29">
        <v>0</v>
      </c>
      <c r="L56" s="12">
        <f>L35</f>
        <v>42211818</v>
      </c>
    </row>
    <row r="57" spans="1:256" ht="17.75" customHeight="1">
      <c r="A57" s="1"/>
    </row>
    <row r="58" spans="1:256" ht="18" customHeight="1">
      <c r="A58" s="1" t="s">
        <v>77</v>
      </c>
    </row>
    <row r="59" spans="1:256" s="1" customFormat="1" ht="18" customHeight="1">
      <c r="A59" s="6" t="s">
        <v>102</v>
      </c>
      <c r="E59" s="79"/>
      <c r="F59" s="65"/>
      <c r="G59" s="29"/>
      <c r="H59" s="65"/>
      <c r="I59" s="29"/>
      <c r="J59" s="73"/>
      <c r="K59" s="29"/>
      <c r="L59" s="73"/>
    </row>
    <row r="60" spans="1:256" s="1" customFormat="1" ht="18" customHeight="1">
      <c r="A60" t="s">
        <v>176</v>
      </c>
      <c r="E60" s="17"/>
      <c r="F60" s="145"/>
      <c r="G60" s="29"/>
      <c r="H60" s="145">
        <v>59560426</v>
      </c>
      <c r="I60" s="132"/>
      <c r="J60" s="145"/>
      <c r="K60" s="132"/>
      <c r="L60" s="145">
        <v>59560426</v>
      </c>
    </row>
    <row r="61" spans="1:256" s="1" customFormat="1" ht="18" customHeight="1">
      <c r="A61" t="s">
        <v>105</v>
      </c>
      <c r="B61" s="20"/>
      <c r="E61" s="17"/>
      <c r="F61" s="145"/>
      <c r="G61" s="29"/>
      <c r="H61" s="145">
        <v>-11328996</v>
      </c>
      <c r="I61" s="132"/>
      <c r="J61" s="160"/>
      <c r="K61" s="132"/>
      <c r="L61" s="160">
        <v>-11328996</v>
      </c>
    </row>
    <row r="62" spans="1:256" s="1" customFormat="1" ht="18" customHeight="1">
      <c r="A62" s="64"/>
      <c r="B62" s="20"/>
      <c r="E62" s="79"/>
      <c r="F62" s="95">
        <f>SUM(F60:F61)</f>
        <v>0</v>
      </c>
      <c r="G62" s="96"/>
      <c r="H62" s="95">
        <f>SUM(H60:H61)</f>
        <v>48231430</v>
      </c>
      <c r="I62" s="96"/>
      <c r="J62" s="95">
        <f>SUM(J60:J61)</f>
        <v>0</v>
      </c>
      <c r="K62" s="96"/>
      <c r="L62" s="95">
        <f>SUM(L60:L61)</f>
        <v>48231430</v>
      </c>
    </row>
    <row r="63" spans="1:256" ht="18" customHeight="1">
      <c r="A63" s="6" t="s">
        <v>103</v>
      </c>
      <c r="F63" s="131"/>
      <c r="G63" s="131"/>
      <c r="H63" s="131"/>
      <c r="I63" s="131"/>
      <c r="J63" s="86"/>
      <c r="K63" s="131"/>
      <c r="L63" s="86"/>
    </row>
    <row r="64" spans="1:256" ht="18" customHeight="1">
      <c r="A64" t="s">
        <v>141</v>
      </c>
      <c r="F64" s="145"/>
      <c r="G64" s="29"/>
      <c r="H64" s="145">
        <v>-316587392</v>
      </c>
      <c r="I64" s="125"/>
      <c r="J64" s="145"/>
      <c r="K64" s="159"/>
      <c r="L64" s="145">
        <v>-316587392</v>
      </c>
    </row>
    <row r="65" spans="1:12" ht="18" customHeight="1">
      <c r="A65" t="s">
        <v>140</v>
      </c>
      <c r="F65" s="146"/>
      <c r="G65" s="132"/>
      <c r="H65" s="146">
        <v>-25445616</v>
      </c>
      <c r="I65" s="34"/>
      <c r="J65" s="146"/>
      <c r="K65" s="87"/>
      <c r="L65" s="146">
        <v>-25445616</v>
      </c>
    </row>
    <row r="66" spans="1:12" ht="18" customHeight="1">
      <c r="A66" t="s">
        <v>105</v>
      </c>
      <c r="F66" s="147"/>
      <c r="G66" s="132"/>
      <c r="H66" s="147">
        <v>5089123</v>
      </c>
      <c r="I66" s="34"/>
      <c r="J66" s="147"/>
      <c r="K66" s="87"/>
      <c r="L66" s="147">
        <v>5089123</v>
      </c>
    </row>
    <row r="67" spans="1:12" ht="18" customHeight="1">
      <c r="A67"/>
      <c r="F67" s="95">
        <f>SUM(F64:F66)</f>
        <v>0</v>
      </c>
      <c r="G67" s="96"/>
      <c r="H67" s="95">
        <f>SUM(H64:H66)</f>
        <v>-336943885</v>
      </c>
      <c r="I67" s="155"/>
      <c r="J67" s="95">
        <f>SUM(J64:J66)</f>
        <v>0</v>
      </c>
      <c r="K67" s="156"/>
      <c r="L67" s="95">
        <f>SUM(L64:L66)</f>
        <v>-336943885</v>
      </c>
    </row>
    <row r="68" spans="1:12" ht="18" customHeight="1">
      <c r="A68" s="6" t="s">
        <v>107</v>
      </c>
      <c r="F68" s="143"/>
      <c r="G68" s="143"/>
      <c r="H68" s="143"/>
      <c r="I68" s="143"/>
      <c r="J68" s="143"/>
      <c r="K68" s="143"/>
      <c r="L68" s="143"/>
    </row>
    <row r="69" spans="1:12" ht="18" customHeight="1">
      <c r="B69" s="6" t="s">
        <v>100</v>
      </c>
      <c r="F69" s="83">
        <f>F62+F67</f>
        <v>0</v>
      </c>
      <c r="G69" s="29"/>
      <c r="H69" s="83">
        <f>H62+H67</f>
        <v>-288712455</v>
      </c>
      <c r="I69" s="29"/>
      <c r="J69" s="93">
        <f>J62+J67</f>
        <v>0</v>
      </c>
      <c r="K69" s="38"/>
      <c r="L69" s="93">
        <f>L62+L67</f>
        <v>-288712455</v>
      </c>
    </row>
    <row r="70" spans="1:12" ht="18" customHeight="1" thickBot="1">
      <c r="A70" s="6" t="s">
        <v>108</v>
      </c>
      <c r="F70" s="92">
        <f>F69+F56</f>
        <v>0</v>
      </c>
      <c r="G70" s="29"/>
      <c r="H70" s="15">
        <f>H69+H56</f>
        <v>-246500637</v>
      </c>
      <c r="I70" s="29"/>
      <c r="J70" s="92">
        <f>J69+J56</f>
        <v>0</v>
      </c>
      <c r="K70" s="29"/>
      <c r="L70" s="92">
        <f>L69+L56</f>
        <v>-246500637</v>
      </c>
    </row>
    <row r="71" spans="1:12" ht="18" customHeight="1" thickTop="1">
      <c r="F71" s="131"/>
      <c r="H71" s="131"/>
      <c r="J71" s="131"/>
      <c r="L71" s="131"/>
    </row>
    <row r="72" spans="1:12" s="1" customFormat="1" ht="18" customHeight="1">
      <c r="A72" s="6" t="s">
        <v>78</v>
      </c>
      <c r="B72" s="6"/>
      <c r="E72" s="79"/>
      <c r="F72" s="29"/>
      <c r="G72" s="29"/>
      <c r="H72" s="29"/>
      <c r="I72" s="29"/>
      <c r="J72" s="29"/>
      <c r="K72" s="29"/>
      <c r="L72" s="29"/>
    </row>
    <row r="73" spans="1:12" ht="18" customHeight="1">
      <c r="B73" t="s">
        <v>99</v>
      </c>
      <c r="F73" s="145">
        <f>F70-F74</f>
        <v>0</v>
      </c>
      <c r="G73" s="31"/>
      <c r="H73" s="145">
        <f>H70-H74</f>
        <v>-246500637</v>
      </c>
      <c r="I73" s="30"/>
      <c r="J73" s="145">
        <f>J70-J74</f>
        <v>0</v>
      </c>
      <c r="K73" s="30"/>
      <c r="L73" s="145">
        <f>L70-L74</f>
        <v>-246500637</v>
      </c>
    </row>
    <row r="74" spans="1:12" ht="18" customHeight="1">
      <c r="B74" t="s">
        <v>68</v>
      </c>
      <c r="F74" s="144"/>
      <c r="G74" s="31"/>
      <c r="H74" s="144">
        <v>0</v>
      </c>
      <c r="I74" s="31"/>
      <c r="J74" s="144"/>
      <c r="K74" s="84"/>
      <c r="L74" s="144">
        <v>0</v>
      </c>
    </row>
    <row r="75" spans="1:12" s="1" customFormat="1" ht="18" customHeight="1" thickBot="1">
      <c r="A75" s="6" t="s">
        <v>108</v>
      </c>
      <c r="B75" s="6"/>
      <c r="E75" s="79"/>
      <c r="F75" s="232">
        <f>SUM(F73:F74)</f>
        <v>0</v>
      </c>
      <c r="G75" s="21"/>
      <c r="H75" s="13">
        <f>SUM(H73:H74)</f>
        <v>-246500637</v>
      </c>
      <c r="I75" s="6"/>
      <c r="J75" s="232">
        <f>SUM(J73:J74)</f>
        <v>0</v>
      </c>
      <c r="K75" s="6"/>
      <c r="L75" s="13">
        <f>SUM(L73:L74)</f>
        <v>-246500637</v>
      </c>
    </row>
    <row r="76" spans="1:12" ht="19.25" customHeight="1" thickTop="1"/>
  </sheetData>
  <mergeCells count="35">
    <mergeCell ref="HU49:IF49"/>
    <mergeCell ref="IG49:IR49"/>
    <mergeCell ref="IS49:IV49"/>
    <mergeCell ref="FA49:FL49"/>
    <mergeCell ref="FM49:FX49"/>
    <mergeCell ref="FY49:GJ49"/>
    <mergeCell ref="GK49:GV49"/>
    <mergeCell ref="HI49:HT49"/>
    <mergeCell ref="GW49:HH49"/>
    <mergeCell ref="EO49:EZ49"/>
    <mergeCell ref="AK49:AV49"/>
    <mergeCell ref="AW49:BH49"/>
    <mergeCell ref="BI49:BT49"/>
    <mergeCell ref="BU49:CF49"/>
    <mergeCell ref="CG49:CR49"/>
    <mergeCell ref="CS49:DD49"/>
    <mergeCell ref="DE49:DP49"/>
    <mergeCell ref="DQ49:EB49"/>
    <mergeCell ref="EC49:EN49"/>
    <mergeCell ref="M49:X49"/>
    <mergeCell ref="F51:H51"/>
    <mergeCell ref="J51:L51"/>
    <mergeCell ref="A49:L49"/>
    <mergeCell ref="Y49:AJ49"/>
    <mergeCell ref="F52:H52"/>
    <mergeCell ref="J52:L52"/>
    <mergeCell ref="A1:L1"/>
    <mergeCell ref="A2:L2"/>
    <mergeCell ref="A3:L3"/>
    <mergeCell ref="A47:L47"/>
    <mergeCell ref="A48:L48"/>
    <mergeCell ref="F5:H5"/>
    <mergeCell ref="J5:L5"/>
    <mergeCell ref="F6:H6"/>
    <mergeCell ref="J6:L6"/>
  </mergeCells>
  <pageMargins left="0.7" right="0.7" top="0.75" bottom="0.75" header="0.3" footer="0.3"/>
  <pageSetup paperSize="9" scale="65" firstPageNumber="8" orientation="portrait" useFirstPageNumber="1" r:id="rId1"/>
  <headerFooter alignWithMargins="0">
    <oddFooter>&amp;L
The accompanying notes are an integral part of these financial statements.
&amp;C&amp;P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BA69B-13B6-4D46-8C01-D6D205469C19}">
  <sheetPr>
    <tabColor rgb="FF92D050"/>
  </sheetPr>
  <dimension ref="A1:IM69"/>
  <sheetViews>
    <sheetView view="pageBreakPreview" topLeftCell="A64" zoomScale="56" zoomScaleNormal="85" zoomScaleSheetLayoutView="56" workbookViewId="0">
      <selection activeCell="H71" sqref="H71"/>
    </sheetView>
  </sheetViews>
  <sheetFormatPr defaultColWidth="9.36328125" defaultRowHeight="14"/>
  <cols>
    <col min="1" max="3" width="1.453125" style="20" customWidth="1"/>
    <col min="4" max="4" width="44.81640625" style="20" customWidth="1"/>
    <col min="5" max="5" width="6.453125" style="17" customWidth="1"/>
    <col min="6" max="6" width="15.54296875" style="19" customWidth="1"/>
    <col min="7" max="7" width="0.453125" style="19" customWidth="1"/>
    <col min="8" max="8" width="15.54296875" style="19" customWidth="1"/>
    <col min="9" max="9" width="0.453125" style="19" customWidth="1"/>
    <col min="10" max="10" width="17.6328125" style="19" customWidth="1"/>
    <col min="11" max="11" width="0.54296875" style="19" customWidth="1"/>
    <col min="12" max="12" width="17.6328125" style="19" customWidth="1"/>
    <col min="13" max="13" width="12.453125" style="20" bestFit="1" customWidth="1"/>
    <col min="14" max="16384" width="9.36328125" style="20"/>
  </cols>
  <sheetData>
    <row r="1" spans="1:13" s="68" customFormat="1" ht="19.25" customHeight="1">
      <c r="A1" s="284" t="s">
        <v>37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</row>
    <row r="2" spans="1:13" s="68" customFormat="1" ht="19.25" customHeight="1">
      <c r="A2" s="284" t="s">
        <v>109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</row>
    <row r="3" spans="1:13" s="69" customFormat="1" ht="15.75" customHeight="1">
      <c r="A3" s="284" t="s">
        <v>202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</row>
    <row r="4" spans="1:13" s="69" customFormat="1" ht="17" customHeight="1">
      <c r="E4" s="78"/>
      <c r="F4" s="70"/>
      <c r="G4" s="70"/>
      <c r="H4" s="70"/>
      <c r="I4" s="70"/>
      <c r="J4" s="70"/>
      <c r="K4" s="70"/>
      <c r="L4" s="70"/>
    </row>
    <row r="5" spans="1:13" ht="18" customHeight="1">
      <c r="A5" s="8"/>
      <c r="B5" s="8"/>
      <c r="C5" s="8"/>
      <c r="D5" s="8"/>
      <c r="F5" s="283" t="s">
        <v>0</v>
      </c>
      <c r="G5" s="283"/>
      <c r="H5" s="283"/>
      <c r="I5" s="16"/>
      <c r="J5" s="283" t="s">
        <v>26</v>
      </c>
      <c r="K5" s="283"/>
      <c r="L5" s="283"/>
    </row>
    <row r="6" spans="1:13" ht="18" customHeight="1">
      <c r="A6" s="8"/>
      <c r="B6" s="8"/>
      <c r="C6" s="8"/>
      <c r="D6" s="8"/>
      <c r="E6" s="77"/>
      <c r="F6" s="283" t="s">
        <v>27</v>
      </c>
      <c r="G6" s="283"/>
      <c r="H6" s="283"/>
      <c r="I6" s="16"/>
      <c r="J6" s="283" t="s">
        <v>27</v>
      </c>
      <c r="K6" s="283"/>
      <c r="L6" s="283"/>
    </row>
    <row r="7" spans="1:13" ht="18" customHeight="1">
      <c r="F7" s="85">
        <v>2024</v>
      </c>
      <c r="G7" s="37"/>
      <c r="H7" s="85">
        <v>2023</v>
      </c>
      <c r="I7" s="37"/>
      <c r="J7" s="85">
        <v>2024</v>
      </c>
      <c r="K7" s="37"/>
      <c r="L7" s="85">
        <v>2023</v>
      </c>
    </row>
    <row r="8" spans="1:13" s="24" customFormat="1" ht="18" customHeight="1">
      <c r="A8" s="3"/>
      <c r="B8" s="20"/>
      <c r="C8" s="20"/>
      <c r="D8"/>
      <c r="E8" s="17" t="s">
        <v>114</v>
      </c>
      <c r="F8" s="17" t="s">
        <v>106</v>
      </c>
      <c r="G8" s="67"/>
      <c r="H8" s="17" t="s">
        <v>106</v>
      </c>
      <c r="I8" s="67"/>
      <c r="J8" s="17" t="s">
        <v>106</v>
      </c>
      <c r="K8" s="67"/>
      <c r="L8" s="17" t="s">
        <v>106</v>
      </c>
    </row>
    <row r="9" spans="1:13" ht="18" customHeight="1">
      <c r="A9" s="20" t="s">
        <v>163</v>
      </c>
      <c r="E9" s="77">
        <v>20</v>
      </c>
      <c r="F9" s="128">
        <v>2412755226</v>
      </c>
      <c r="G9" s="129"/>
      <c r="H9" s="128">
        <v>2626511670</v>
      </c>
      <c r="I9" s="129"/>
      <c r="J9" s="128">
        <v>1355096714</v>
      </c>
      <c r="K9" s="130"/>
      <c r="L9" s="128">
        <v>1368765257</v>
      </c>
    </row>
    <row r="10" spans="1:13" ht="18" customHeight="1">
      <c r="A10" s="20" t="s">
        <v>164</v>
      </c>
      <c r="E10" s="77"/>
      <c r="F10" s="142">
        <v>-1542980861</v>
      </c>
      <c r="G10" s="124"/>
      <c r="H10" s="142">
        <v>-1523577348</v>
      </c>
      <c r="I10" s="132"/>
      <c r="J10" s="142">
        <v>-852326777</v>
      </c>
      <c r="K10" s="132"/>
      <c r="L10" s="142">
        <v>-847210632</v>
      </c>
    </row>
    <row r="11" spans="1:13" ht="18" customHeight="1">
      <c r="A11" s="1" t="s">
        <v>190</v>
      </c>
      <c r="E11" s="77"/>
      <c r="F11" s="238">
        <f>SUM(F9:F10)</f>
        <v>869774365</v>
      </c>
      <c r="G11" s="12"/>
      <c r="H11" s="242">
        <f>SUM(H9:H10)</f>
        <v>1102934322</v>
      </c>
      <c r="I11" s="12"/>
      <c r="J11" s="238">
        <f>SUM(J9:J10)</f>
        <v>502769937</v>
      </c>
      <c r="K11" s="12"/>
      <c r="L11" s="242">
        <f>SUM(L9:L10)</f>
        <v>521554625</v>
      </c>
    </row>
    <row r="12" spans="1:13" ht="10.5" customHeight="1">
      <c r="A12" s="1"/>
      <c r="B12" s="1"/>
      <c r="E12" s="77"/>
      <c r="F12" s="124"/>
      <c r="G12" s="124"/>
      <c r="H12" s="124"/>
      <c r="I12" s="124"/>
      <c r="J12" s="124"/>
      <c r="K12" s="124"/>
      <c r="L12" s="124"/>
    </row>
    <row r="13" spans="1:13" s="24" customFormat="1" ht="18" customHeight="1">
      <c r="A13" s="24" t="s">
        <v>6</v>
      </c>
      <c r="E13" s="77">
        <v>21</v>
      </c>
      <c r="F13" s="142">
        <v>7591670</v>
      </c>
      <c r="G13" s="129"/>
      <c r="H13" s="269">
        <v>319612030</v>
      </c>
      <c r="I13" s="129"/>
      <c r="J13" s="142">
        <v>38717639</v>
      </c>
      <c r="K13" s="130"/>
      <c r="L13" s="142">
        <v>327223537</v>
      </c>
      <c r="M13" s="20"/>
    </row>
    <row r="14" spans="1:13" ht="18" customHeight="1">
      <c r="A14" s="26" t="s">
        <v>56</v>
      </c>
      <c r="F14" s="142">
        <v>-23174603</v>
      </c>
      <c r="G14" s="124"/>
      <c r="H14" s="142">
        <v>-24030832</v>
      </c>
      <c r="I14" s="132"/>
      <c r="J14" s="142">
        <v>-16961313</v>
      </c>
      <c r="K14" s="132"/>
      <c r="L14" s="142">
        <v>-15564082</v>
      </c>
    </row>
    <row r="15" spans="1:13" ht="18" customHeight="1">
      <c r="A15" s="20" t="s">
        <v>57</v>
      </c>
      <c r="E15" s="77"/>
      <c r="F15" s="142">
        <v>-800229700</v>
      </c>
      <c r="G15" s="124"/>
      <c r="H15" s="142">
        <v>-767815471</v>
      </c>
      <c r="I15" s="132"/>
      <c r="J15" s="142">
        <v>-473662856</v>
      </c>
      <c r="K15" s="132"/>
      <c r="L15" s="142">
        <v>-515651285</v>
      </c>
    </row>
    <row r="16" spans="1:13" ht="18" customHeight="1">
      <c r="A16" s="20" t="s">
        <v>58</v>
      </c>
      <c r="E16" s="77"/>
      <c r="F16" s="142">
        <v>-67456757</v>
      </c>
      <c r="G16" s="124"/>
      <c r="H16" s="142">
        <v>-62088842</v>
      </c>
      <c r="I16" s="132"/>
      <c r="J16" s="142">
        <v>-67082058</v>
      </c>
      <c r="K16" s="132"/>
      <c r="L16" s="142">
        <v>-61739790</v>
      </c>
    </row>
    <row r="17" spans="1:13" ht="18" customHeight="1">
      <c r="A17" s="20" t="s">
        <v>225</v>
      </c>
      <c r="E17" s="77"/>
      <c r="F17" s="141">
        <v>-69957325</v>
      </c>
      <c r="G17" s="129"/>
      <c r="H17" s="141">
        <v>-57098826</v>
      </c>
      <c r="I17" s="129"/>
      <c r="J17" s="141">
        <v>-286255149</v>
      </c>
      <c r="K17" s="130"/>
      <c r="L17" s="141">
        <v>-55201411</v>
      </c>
    </row>
    <row r="18" spans="1:13" ht="18" customHeight="1">
      <c r="A18" s="1" t="s">
        <v>179</v>
      </c>
      <c r="E18" s="77"/>
      <c r="F18" s="239">
        <f>SUM(F11:F17)</f>
        <v>-83452350</v>
      </c>
      <c r="G18" s="11"/>
      <c r="H18" s="239">
        <f>SUM(H11:H17)</f>
        <v>511512381</v>
      </c>
      <c r="I18" s="96"/>
      <c r="J18" s="239">
        <f>SUM(J11:J17)</f>
        <v>-302473800</v>
      </c>
      <c r="K18" s="96"/>
      <c r="L18" s="239">
        <f>SUM(L11:L17)</f>
        <v>200621594</v>
      </c>
    </row>
    <row r="19" spans="1:13" ht="9" customHeight="1">
      <c r="E19" s="77"/>
      <c r="F19" s="142"/>
      <c r="G19" s="124"/>
      <c r="H19" s="142"/>
      <c r="I19" s="132"/>
      <c r="J19" s="142"/>
      <c r="K19" s="132"/>
      <c r="L19" s="142"/>
    </row>
    <row r="20" spans="1:13" ht="18" customHeight="1">
      <c r="A20" s="20" t="s">
        <v>126</v>
      </c>
      <c r="E20" s="77"/>
      <c r="F20" s="128">
        <v>282450248</v>
      </c>
      <c r="G20" s="124"/>
      <c r="H20" s="128">
        <v>274073226</v>
      </c>
      <c r="I20" s="124"/>
      <c r="J20" s="128">
        <v>369338345</v>
      </c>
      <c r="K20" s="124"/>
      <c r="L20" s="128">
        <v>251759363</v>
      </c>
    </row>
    <row r="21" spans="1:13" ht="18" customHeight="1">
      <c r="A21" s="20" t="s">
        <v>55</v>
      </c>
      <c r="E21" s="77"/>
      <c r="F21" s="128">
        <v>-90776163</v>
      </c>
      <c r="G21" s="124"/>
      <c r="H21" s="128">
        <v>-127410464</v>
      </c>
      <c r="I21" s="132"/>
      <c r="J21" s="128">
        <v>-40387511</v>
      </c>
      <c r="K21" s="132"/>
      <c r="L21" s="128">
        <v>-62790826</v>
      </c>
    </row>
    <row r="22" spans="1:13" ht="18" customHeight="1">
      <c r="A22" s="20" t="s">
        <v>195</v>
      </c>
      <c r="E22" s="77"/>
      <c r="F22" s="124"/>
      <c r="G22" s="124"/>
      <c r="H22" s="124"/>
      <c r="I22" s="124"/>
      <c r="J22" s="124"/>
      <c r="K22" s="124"/>
      <c r="L22" s="124"/>
    </row>
    <row r="23" spans="1:13" ht="18" customHeight="1">
      <c r="B23" s="20" t="s">
        <v>196</v>
      </c>
      <c r="E23" s="77">
        <v>7</v>
      </c>
      <c r="F23" s="128">
        <v>44249578</v>
      </c>
      <c r="G23" s="124"/>
      <c r="H23" s="128">
        <v>17462075</v>
      </c>
      <c r="I23" s="124"/>
      <c r="J23" s="128">
        <v>40943646</v>
      </c>
      <c r="K23" s="124"/>
      <c r="L23" s="128">
        <v>-3089434</v>
      </c>
    </row>
    <row r="24" spans="1:13" ht="18" customHeight="1">
      <c r="A24" s="20" t="s">
        <v>119</v>
      </c>
      <c r="E24" s="77"/>
      <c r="F24" s="2"/>
      <c r="G24" s="2"/>
      <c r="H24" s="2"/>
      <c r="I24" s="2"/>
      <c r="J24" s="2"/>
      <c r="K24" s="2"/>
      <c r="L24" s="2"/>
    </row>
    <row r="25" spans="1:13" ht="18" customHeight="1">
      <c r="B25" s="20" t="s">
        <v>139</v>
      </c>
      <c r="E25" s="77">
        <v>9</v>
      </c>
      <c r="F25" s="141">
        <v>-37239385.612422302</v>
      </c>
      <c r="G25" s="130"/>
      <c r="H25" s="141">
        <v>-183806561</v>
      </c>
      <c r="I25" s="130"/>
      <c r="J25" s="141">
        <v>-22491813</v>
      </c>
      <c r="K25" s="133"/>
      <c r="L25" s="141">
        <v>34630317</v>
      </c>
    </row>
    <row r="26" spans="1:13" ht="18" customHeight="1">
      <c r="A26" s="1" t="s">
        <v>154</v>
      </c>
      <c r="E26" s="77"/>
      <c r="F26" s="240">
        <f>SUM(F18:F25)</f>
        <v>115231927.3875777</v>
      </c>
      <c r="G26" s="12"/>
      <c r="H26" s="240">
        <f>SUM(H18:H25)</f>
        <v>491830657</v>
      </c>
      <c r="I26" s="12"/>
      <c r="J26" s="240">
        <f>SUM(J18:J25)</f>
        <v>44928867</v>
      </c>
      <c r="K26" s="241"/>
      <c r="L26" s="240">
        <f>SUM(L18:L25)</f>
        <v>421131014</v>
      </c>
    </row>
    <row r="27" spans="1:13" ht="19.25" customHeight="1">
      <c r="A27" s="20" t="s">
        <v>118</v>
      </c>
      <c r="E27" s="77">
        <v>23</v>
      </c>
      <c r="F27" s="141">
        <v>-138068290</v>
      </c>
      <c r="G27" s="124"/>
      <c r="H27" s="141">
        <v>-138183949</v>
      </c>
      <c r="I27" s="124"/>
      <c r="J27" s="141">
        <v>-67765230</v>
      </c>
      <c r="K27" s="124"/>
      <c r="L27" s="141">
        <v>-67484306</v>
      </c>
    </row>
    <row r="28" spans="1:13" s="1" customFormat="1" ht="18" customHeight="1" thickBot="1">
      <c r="A28" s="6" t="s">
        <v>219</v>
      </c>
      <c r="E28" s="227"/>
      <c r="F28" s="92">
        <f>SUM(F26:F27)</f>
        <v>-22836362.612422302</v>
      </c>
      <c r="G28" s="12"/>
      <c r="H28" s="92">
        <f>SUM(H26:H27)</f>
        <v>353646708</v>
      </c>
      <c r="I28" s="12"/>
      <c r="J28" s="92">
        <f>SUM(J26:J27)</f>
        <v>-22836363</v>
      </c>
      <c r="K28" s="12"/>
      <c r="L28" s="92">
        <f>SUM(L26:L27)</f>
        <v>353646708</v>
      </c>
      <c r="M28" s="20"/>
    </row>
    <row r="29" spans="1:13" ht="12.75" customHeight="1" thickTop="1">
      <c r="A29" s="6"/>
      <c r="B29" s="1"/>
      <c r="E29" s="77"/>
      <c r="F29" s="12"/>
      <c r="G29" s="124"/>
      <c r="H29" s="12"/>
      <c r="I29" s="124"/>
      <c r="J29" s="12"/>
      <c r="K29" s="124"/>
      <c r="L29" s="12"/>
    </row>
    <row r="30" spans="1:13" ht="18" customHeight="1">
      <c r="A30" s="1" t="s">
        <v>220</v>
      </c>
      <c r="B30" s="1"/>
      <c r="E30" s="77"/>
      <c r="F30" s="124"/>
      <c r="G30" s="124"/>
      <c r="H30" s="124"/>
      <c r="I30" s="124"/>
      <c r="J30" s="124"/>
      <c r="K30" s="124"/>
      <c r="L30" s="124"/>
    </row>
    <row r="31" spans="1:13" ht="18" customHeight="1">
      <c r="B31" s="20" t="s">
        <v>92</v>
      </c>
      <c r="E31" s="77"/>
      <c r="F31" s="34">
        <f>F28</f>
        <v>-22836362.612422302</v>
      </c>
      <c r="G31" s="124"/>
      <c r="H31" s="124">
        <f>H28</f>
        <v>353646708</v>
      </c>
      <c r="I31" s="124"/>
      <c r="J31" s="34">
        <f>J28</f>
        <v>-22836363</v>
      </c>
      <c r="K31" s="135"/>
      <c r="L31" s="124">
        <f>L28</f>
        <v>353646708</v>
      </c>
    </row>
    <row r="32" spans="1:13" ht="18" customHeight="1">
      <c r="B32" s="20" t="s">
        <v>87</v>
      </c>
      <c r="E32" s="77"/>
      <c r="F32" s="245">
        <v>0</v>
      </c>
      <c r="G32" s="130"/>
      <c r="H32" s="245">
        <v>0</v>
      </c>
      <c r="I32" s="130"/>
      <c r="J32" s="245">
        <v>0</v>
      </c>
      <c r="K32" s="136"/>
      <c r="L32" s="245">
        <v>0</v>
      </c>
    </row>
    <row r="33" spans="1:247" ht="18" customHeight="1" thickBot="1">
      <c r="A33" s="1" t="s">
        <v>219</v>
      </c>
      <c r="E33" s="77"/>
      <c r="F33" s="232">
        <f>SUM(F31:F32)</f>
        <v>-22836362.612422302</v>
      </c>
      <c r="G33" s="11"/>
      <c r="H33" s="13">
        <f>SUM(H31:H32)</f>
        <v>353646708</v>
      </c>
      <c r="I33" s="11"/>
      <c r="J33" s="232">
        <f>SUM(J31:J32)</f>
        <v>-22836363</v>
      </c>
      <c r="K33" s="11"/>
      <c r="L33" s="13">
        <f>SUM(L31:L32)</f>
        <v>353646708</v>
      </c>
    </row>
    <row r="34" spans="1:247" ht="10.5" customHeight="1" thickTop="1">
      <c r="A34" s="1"/>
      <c r="E34" s="77"/>
      <c r="F34" s="12"/>
      <c r="G34" s="11"/>
      <c r="H34" s="12"/>
      <c r="I34" s="11"/>
      <c r="J34" s="12"/>
      <c r="K34" s="11"/>
      <c r="L34" s="12"/>
    </row>
    <row r="35" spans="1:247" ht="18" customHeight="1">
      <c r="A35" s="6" t="s">
        <v>221</v>
      </c>
      <c r="E35" s="77">
        <v>24</v>
      </c>
      <c r="F35" s="12"/>
      <c r="G35" s="11"/>
      <c r="H35" s="12"/>
      <c r="I35" s="11"/>
      <c r="J35" s="12"/>
      <c r="K35" s="11"/>
      <c r="L35" s="12"/>
    </row>
    <row r="36" spans="1:247" ht="18" customHeight="1" thickBot="1">
      <c r="B36" s="20" t="s">
        <v>217</v>
      </c>
      <c r="E36" s="77"/>
      <c r="F36" s="233">
        <f>F31/1096101954</f>
        <v>-2.0834159203061052E-2</v>
      </c>
      <c r="G36" s="138"/>
      <c r="H36" s="137">
        <f>H31/1096101954</f>
        <v>0.32264034080902659</v>
      </c>
      <c r="I36" s="138"/>
      <c r="J36" s="233">
        <f>J31/1096101954</f>
        <v>-2.0834159556657447E-2</v>
      </c>
      <c r="K36" s="138"/>
      <c r="L36" s="137">
        <f>L31/1096101954</f>
        <v>0.32264034080902659</v>
      </c>
    </row>
    <row r="37" spans="1:247" ht="18" customHeight="1" thickTop="1" thickBot="1">
      <c r="A37"/>
      <c r="B37" t="s">
        <v>218</v>
      </c>
      <c r="E37" s="77"/>
      <c r="F37" s="234">
        <f>F31/1096101954</f>
        <v>-2.0834159203061052E-2</v>
      </c>
      <c r="G37" s="124"/>
      <c r="H37" s="139">
        <f>H31/1096101954</f>
        <v>0.32264034080902659</v>
      </c>
      <c r="I37" s="124"/>
      <c r="J37" s="234">
        <f>J31/1096101954</f>
        <v>-2.0834159556657447E-2</v>
      </c>
      <c r="K37" s="140"/>
      <c r="L37" s="139">
        <f>L31/1096101954</f>
        <v>0.32264034080902659</v>
      </c>
    </row>
    <row r="38" spans="1:247" ht="5.25" customHeight="1" thickTop="1">
      <c r="F38" s="18"/>
      <c r="G38" s="18"/>
      <c r="H38" s="18"/>
      <c r="I38" s="18"/>
      <c r="J38" s="18"/>
      <c r="K38" s="18"/>
      <c r="L38" s="18"/>
    </row>
    <row r="39" spans="1:247" ht="20" customHeight="1">
      <c r="F39" s="18"/>
      <c r="G39" s="18"/>
      <c r="H39" s="18"/>
      <c r="I39" s="18"/>
      <c r="J39" s="18"/>
      <c r="K39" s="18"/>
      <c r="L39" s="18"/>
    </row>
    <row r="40" spans="1:247" s="68" customFormat="1" ht="17.75" customHeight="1">
      <c r="A40" s="284" t="s">
        <v>37</v>
      </c>
      <c r="B40" s="284"/>
      <c r="C40" s="284"/>
      <c r="D40" s="284"/>
      <c r="E40" s="284"/>
      <c r="F40" s="284"/>
      <c r="G40" s="284"/>
      <c r="H40" s="284"/>
      <c r="I40" s="284"/>
      <c r="J40" s="284"/>
      <c r="K40" s="284"/>
      <c r="L40" s="284"/>
    </row>
    <row r="41" spans="1:247" s="68" customFormat="1" ht="17.75" customHeight="1">
      <c r="A41" s="284" t="s">
        <v>110</v>
      </c>
      <c r="B41" s="284"/>
      <c r="C41" s="284"/>
      <c r="D41" s="284"/>
      <c r="E41" s="284"/>
      <c r="F41" s="284"/>
      <c r="G41" s="284"/>
      <c r="H41" s="284"/>
      <c r="I41" s="284"/>
      <c r="J41" s="284"/>
      <c r="K41" s="284"/>
      <c r="L41" s="284"/>
    </row>
    <row r="42" spans="1:247" s="69" customFormat="1" ht="17.75" customHeight="1">
      <c r="A42" s="284" t="s">
        <v>202</v>
      </c>
      <c r="B42" s="284"/>
      <c r="C42" s="284"/>
      <c r="D42" s="284"/>
      <c r="E42" s="284"/>
      <c r="F42" s="284"/>
      <c r="G42" s="284"/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284"/>
      <c r="AD42" s="284"/>
      <c r="AE42" s="284"/>
      <c r="AF42" s="284"/>
      <c r="AG42" s="284"/>
      <c r="AH42" s="284"/>
      <c r="AI42" s="284"/>
      <c r="AJ42" s="284"/>
      <c r="AK42" s="284"/>
      <c r="AL42" s="284"/>
      <c r="AM42" s="284"/>
      <c r="AN42" s="284"/>
      <c r="AO42" s="284"/>
      <c r="AP42" s="284"/>
      <c r="AQ42" s="284"/>
      <c r="AR42" s="284"/>
      <c r="AS42" s="284"/>
      <c r="AT42" s="284"/>
      <c r="AU42" s="284"/>
      <c r="AV42" s="284"/>
      <c r="AW42" s="284"/>
      <c r="AX42" s="284"/>
      <c r="AY42" s="284"/>
      <c r="AZ42" s="284"/>
      <c r="BA42" s="284"/>
      <c r="BB42" s="284"/>
      <c r="BC42" s="284"/>
      <c r="BD42" s="284"/>
      <c r="BE42" s="284"/>
      <c r="BF42" s="284"/>
      <c r="BG42" s="284"/>
      <c r="BH42" s="284"/>
      <c r="BI42" s="284"/>
      <c r="BJ42" s="284"/>
      <c r="BK42" s="284"/>
      <c r="BL42" s="284"/>
      <c r="BM42" s="284"/>
      <c r="BN42" s="284"/>
      <c r="BO42" s="284"/>
      <c r="BP42" s="284"/>
      <c r="BQ42" s="284"/>
      <c r="BR42" s="284"/>
      <c r="BS42" s="284"/>
      <c r="BT42" s="284"/>
      <c r="BU42" s="284"/>
      <c r="BV42" s="284"/>
      <c r="BW42" s="284"/>
      <c r="BX42" s="284"/>
      <c r="BY42" s="284"/>
      <c r="BZ42" s="284"/>
      <c r="CA42" s="284"/>
      <c r="CB42" s="284"/>
      <c r="CC42" s="284"/>
      <c r="CD42" s="284"/>
      <c r="CE42" s="284"/>
      <c r="CF42" s="284"/>
      <c r="CG42" s="284"/>
      <c r="CH42" s="284"/>
      <c r="CI42" s="284"/>
      <c r="CJ42" s="284"/>
      <c r="CK42" s="284"/>
      <c r="CL42" s="284"/>
      <c r="CM42" s="284"/>
      <c r="CN42" s="284"/>
      <c r="CO42" s="284"/>
      <c r="CP42" s="284"/>
      <c r="CQ42" s="284"/>
      <c r="CR42" s="284"/>
      <c r="CS42" s="284"/>
      <c r="CT42" s="284"/>
      <c r="CU42" s="284"/>
      <c r="CV42" s="284"/>
      <c r="CW42" s="284"/>
      <c r="CX42" s="284"/>
      <c r="CY42" s="284"/>
      <c r="CZ42" s="284"/>
      <c r="DA42" s="284"/>
      <c r="DB42" s="284"/>
      <c r="DC42" s="284"/>
      <c r="DD42" s="284"/>
      <c r="DE42" s="284"/>
      <c r="DF42" s="284"/>
      <c r="DG42" s="284"/>
      <c r="DH42" s="284"/>
      <c r="DI42" s="284"/>
      <c r="DJ42" s="284"/>
      <c r="DK42" s="284"/>
      <c r="DL42" s="284"/>
      <c r="DM42" s="284"/>
      <c r="DN42" s="284"/>
      <c r="DO42" s="284"/>
      <c r="DP42" s="284"/>
      <c r="DQ42" s="284"/>
      <c r="DR42" s="284"/>
      <c r="DS42" s="284"/>
      <c r="DT42" s="284"/>
      <c r="DU42" s="284"/>
      <c r="DV42" s="284"/>
      <c r="DW42" s="284"/>
      <c r="DX42" s="284"/>
      <c r="DY42" s="284"/>
      <c r="DZ42" s="284"/>
      <c r="EA42" s="284"/>
      <c r="EB42" s="284"/>
      <c r="EC42" s="284"/>
      <c r="ED42" s="284"/>
      <c r="EE42" s="284"/>
      <c r="EF42" s="284"/>
      <c r="EG42" s="284"/>
      <c r="EH42" s="284"/>
      <c r="EI42" s="284"/>
      <c r="EJ42" s="284"/>
      <c r="EK42" s="284"/>
      <c r="EL42" s="284"/>
      <c r="EM42" s="284"/>
      <c r="EN42" s="284"/>
      <c r="EO42" s="284"/>
      <c r="EP42" s="284"/>
      <c r="EQ42" s="284"/>
      <c r="ER42" s="284"/>
      <c r="ES42" s="284"/>
      <c r="ET42" s="284"/>
      <c r="EU42" s="284"/>
      <c r="EV42" s="284"/>
      <c r="EW42" s="284"/>
      <c r="EX42" s="284"/>
      <c r="EY42" s="284"/>
      <c r="EZ42" s="284"/>
      <c r="FA42" s="284"/>
      <c r="FB42" s="284"/>
      <c r="FC42" s="284"/>
      <c r="FD42" s="284"/>
      <c r="FE42" s="284"/>
      <c r="FF42" s="284"/>
      <c r="FG42" s="284"/>
      <c r="FH42" s="284"/>
      <c r="FI42" s="284"/>
      <c r="FJ42" s="284"/>
      <c r="FK42" s="284"/>
      <c r="FL42" s="284"/>
      <c r="FM42" s="284"/>
      <c r="FN42" s="284"/>
      <c r="FO42" s="284"/>
      <c r="FP42" s="284"/>
      <c r="FQ42" s="284"/>
      <c r="FR42" s="284"/>
      <c r="FS42" s="284"/>
      <c r="FT42" s="284"/>
      <c r="FU42" s="284"/>
      <c r="FV42" s="284"/>
      <c r="FW42" s="284"/>
      <c r="FX42" s="284"/>
      <c r="FY42" s="284"/>
      <c r="FZ42" s="284"/>
      <c r="GA42" s="284"/>
      <c r="GB42" s="284"/>
      <c r="GC42" s="284"/>
      <c r="GD42" s="284"/>
      <c r="GE42" s="284"/>
      <c r="GF42" s="284"/>
      <c r="GG42" s="284"/>
      <c r="GH42" s="284"/>
      <c r="GI42" s="284"/>
      <c r="GJ42" s="284"/>
      <c r="GK42" s="284"/>
      <c r="GL42" s="284"/>
      <c r="GM42" s="284"/>
      <c r="GN42" s="284"/>
      <c r="GO42" s="284"/>
      <c r="GP42" s="284"/>
      <c r="GQ42" s="284"/>
      <c r="GR42" s="284"/>
      <c r="GS42" s="284"/>
      <c r="GT42" s="284"/>
      <c r="GU42" s="284"/>
      <c r="GV42" s="284"/>
      <c r="GW42" s="284"/>
      <c r="GX42" s="284"/>
      <c r="GY42" s="284"/>
      <c r="GZ42" s="284"/>
      <c r="HA42" s="284"/>
      <c r="HB42" s="284"/>
      <c r="HC42" s="284"/>
      <c r="HD42" s="284"/>
      <c r="HE42" s="284"/>
      <c r="HF42" s="284"/>
      <c r="HG42" s="284"/>
      <c r="HH42" s="284"/>
      <c r="HI42" s="284"/>
      <c r="HJ42" s="284"/>
      <c r="HK42" s="284"/>
      <c r="HL42" s="284"/>
      <c r="HM42" s="284"/>
      <c r="HN42" s="284"/>
      <c r="HO42" s="284"/>
      <c r="HP42" s="284"/>
      <c r="HQ42" s="284"/>
      <c r="HR42" s="284"/>
      <c r="HS42" s="284"/>
      <c r="HT42" s="284"/>
      <c r="HU42" s="284"/>
      <c r="HV42" s="284"/>
      <c r="HW42" s="284"/>
      <c r="HX42" s="284"/>
      <c r="HY42" s="284"/>
      <c r="HZ42" s="284"/>
      <c r="IA42" s="284"/>
      <c r="IB42" s="284"/>
      <c r="IC42" s="284"/>
      <c r="ID42" s="284"/>
      <c r="IE42" s="284"/>
      <c r="IF42" s="284"/>
      <c r="IG42" s="284"/>
      <c r="IH42" s="284"/>
      <c r="II42" s="284"/>
      <c r="IJ42" s="284"/>
      <c r="IK42" s="284"/>
      <c r="IL42" s="284"/>
      <c r="IM42" s="284"/>
    </row>
    <row r="43" spans="1:247" s="69" customFormat="1" ht="17" customHeight="1">
      <c r="E43" s="78"/>
      <c r="F43" s="70"/>
      <c r="G43" s="70"/>
      <c r="H43" s="70"/>
      <c r="I43" s="70"/>
      <c r="J43" s="70"/>
      <c r="K43" s="70"/>
      <c r="L43" s="70"/>
    </row>
    <row r="44" spans="1:247" ht="17.75" customHeight="1">
      <c r="A44" s="8"/>
      <c r="B44" s="8"/>
      <c r="C44" s="8"/>
      <c r="D44" s="8"/>
      <c r="F44" s="283" t="s">
        <v>0</v>
      </c>
      <c r="G44" s="283"/>
      <c r="H44" s="283"/>
      <c r="I44" s="16"/>
      <c r="J44" s="283" t="s">
        <v>26</v>
      </c>
      <c r="K44" s="283"/>
      <c r="L44" s="283"/>
    </row>
    <row r="45" spans="1:247" ht="17.75" customHeight="1">
      <c r="A45" s="8"/>
      <c r="B45" s="8"/>
      <c r="C45" s="8"/>
      <c r="D45" s="8"/>
      <c r="E45" s="77"/>
      <c r="F45" s="283" t="s">
        <v>27</v>
      </c>
      <c r="G45" s="283"/>
      <c r="H45" s="283"/>
      <c r="I45" s="16"/>
      <c r="J45" s="283" t="s">
        <v>27</v>
      </c>
      <c r="K45" s="283"/>
      <c r="L45" s="283"/>
    </row>
    <row r="46" spans="1:247" ht="17.75" customHeight="1">
      <c r="E46" s="20"/>
      <c r="F46" s="85">
        <v>2024</v>
      </c>
      <c r="G46" s="37"/>
      <c r="H46" s="85">
        <v>2023</v>
      </c>
      <c r="I46" s="37"/>
      <c r="J46" s="85">
        <v>2024</v>
      </c>
      <c r="K46" s="37"/>
      <c r="L46" s="85">
        <v>2023</v>
      </c>
    </row>
    <row r="47" spans="1:247" s="24" customFormat="1" ht="17.75" customHeight="1">
      <c r="A47" s="3"/>
      <c r="B47" s="20"/>
      <c r="C47" s="20"/>
      <c r="D47"/>
      <c r="E47" s="77"/>
      <c r="F47" s="17" t="s">
        <v>106</v>
      </c>
      <c r="G47" s="67"/>
      <c r="H47" s="17" t="s">
        <v>106</v>
      </c>
      <c r="I47" s="67"/>
      <c r="J47" s="17" t="s">
        <v>106</v>
      </c>
      <c r="K47" s="67"/>
      <c r="L47" s="17" t="s">
        <v>106</v>
      </c>
    </row>
    <row r="48" spans="1:247" s="24" customFormat="1" ht="17.75" customHeight="1">
      <c r="A48" s="3"/>
      <c r="B48" s="20"/>
      <c r="C48" s="20"/>
      <c r="D48"/>
      <c r="E48" s="77"/>
      <c r="F48" s="17"/>
      <c r="G48" s="67"/>
      <c r="H48" s="17"/>
      <c r="I48" s="67"/>
      <c r="J48" s="17"/>
      <c r="K48" s="67"/>
      <c r="L48" s="17"/>
    </row>
    <row r="49" spans="1:12" ht="17.75" customHeight="1">
      <c r="A49" s="1" t="s">
        <v>219</v>
      </c>
      <c r="F49" s="93">
        <f>F28</f>
        <v>-22836362.612422302</v>
      </c>
      <c r="G49" s="29">
        <v>0</v>
      </c>
      <c r="H49" s="12">
        <f>H28</f>
        <v>353646708</v>
      </c>
      <c r="I49" s="29">
        <v>0</v>
      </c>
      <c r="J49" s="93">
        <f>J28</f>
        <v>-22836363</v>
      </c>
      <c r="K49" s="29">
        <v>0</v>
      </c>
      <c r="L49" s="12">
        <f>L28</f>
        <v>353646708</v>
      </c>
    </row>
    <row r="50" spans="1:12" ht="17.75" customHeight="1">
      <c r="A50" s="1"/>
    </row>
    <row r="51" spans="1:12" ht="18" customHeight="1">
      <c r="A51" s="1" t="s">
        <v>77</v>
      </c>
    </row>
    <row r="52" spans="1:12" s="1" customFormat="1" ht="18" customHeight="1">
      <c r="A52" s="6" t="s">
        <v>102</v>
      </c>
      <c r="E52" s="79"/>
      <c r="F52" s="65"/>
      <c r="G52" s="29"/>
      <c r="H52" s="65"/>
      <c r="I52" s="29"/>
      <c r="J52" s="73"/>
      <c r="K52" s="29"/>
      <c r="L52" s="73"/>
    </row>
    <row r="53" spans="1:12" s="1" customFormat="1" ht="18" customHeight="1">
      <c r="A53" t="s">
        <v>226</v>
      </c>
      <c r="E53" s="17"/>
      <c r="F53" s="145">
        <v>-37712675</v>
      </c>
      <c r="G53" s="29"/>
      <c r="H53" s="145">
        <v>-31730705</v>
      </c>
      <c r="I53" s="132"/>
      <c r="J53" s="145">
        <v>-37712675</v>
      </c>
      <c r="K53" s="132"/>
      <c r="L53" s="145">
        <v>-31730705</v>
      </c>
    </row>
    <row r="54" spans="1:12" s="1" customFormat="1" ht="18" customHeight="1">
      <c r="A54" t="s">
        <v>105</v>
      </c>
      <c r="B54" s="20"/>
      <c r="E54" s="17"/>
      <c r="F54" s="145">
        <v>7479634</v>
      </c>
      <c r="G54" s="29"/>
      <c r="H54" s="145">
        <v>6301086</v>
      </c>
      <c r="I54" s="132"/>
      <c r="J54" s="145">
        <v>7479634</v>
      </c>
      <c r="K54" s="132"/>
      <c r="L54" s="145">
        <v>6301086</v>
      </c>
    </row>
    <row r="55" spans="1:12" s="1" customFormat="1" ht="18" customHeight="1">
      <c r="A55" s="64"/>
      <c r="B55" s="20"/>
      <c r="E55" s="79"/>
      <c r="F55" s="95">
        <f>SUM(F53:F54)</f>
        <v>-30233041</v>
      </c>
      <c r="G55" s="96"/>
      <c r="H55" s="95">
        <f>SUM(H53:H54)</f>
        <v>-25429619</v>
      </c>
      <c r="I55" s="96"/>
      <c r="J55" s="95">
        <f>SUM(J53:J54)</f>
        <v>-30233041</v>
      </c>
      <c r="K55" s="96"/>
      <c r="L55" s="95">
        <f>SUM(L53:L54)</f>
        <v>-25429619</v>
      </c>
    </row>
    <row r="56" spans="1:12" ht="18" customHeight="1">
      <c r="A56" s="6" t="s">
        <v>103</v>
      </c>
      <c r="F56" s="131"/>
      <c r="G56" s="131"/>
      <c r="H56" s="131"/>
      <c r="I56" s="131"/>
      <c r="J56" s="86"/>
      <c r="K56" s="131"/>
      <c r="L56" s="86"/>
    </row>
    <row r="57" spans="1:12" ht="18" customHeight="1">
      <c r="A57" t="s">
        <v>141</v>
      </c>
      <c r="F57" s="145">
        <v>-49405266</v>
      </c>
      <c r="G57" s="29"/>
      <c r="H57" s="145">
        <v>-105311805</v>
      </c>
      <c r="I57" s="125"/>
      <c r="J57" s="145">
        <v>-49405266</v>
      </c>
      <c r="K57" s="159"/>
      <c r="L57" s="145">
        <v>-105311805</v>
      </c>
    </row>
    <row r="58" spans="1:12" ht="18" customHeight="1">
      <c r="A58" t="s">
        <v>140</v>
      </c>
      <c r="F58" s="146">
        <v>12160421</v>
      </c>
      <c r="G58" s="132"/>
      <c r="H58" s="146">
        <v>2914022</v>
      </c>
      <c r="I58" s="34"/>
      <c r="J58" s="146">
        <v>12160421</v>
      </c>
      <c r="K58" s="87"/>
      <c r="L58" s="146">
        <v>2914022</v>
      </c>
    </row>
    <row r="59" spans="1:12" ht="18" customHeight="1">
      <c r="A59" t="s">
        <v>105</v>
      </c>
      <c r="F59" s="147">
        <v>-2432084</v>
      </c>
      <c r="G59" s="132"/>
      <c r="H59" s="147">
        <v>-582804</v>
      </c>
      <c r="I59" s="34"/>
      <c r="J59" s="147">
        <v>-2432084</v>
      </c>
      <c r="K59" s="87"/>
      <c r="L59" s="147">
        <v>-582804</v>
      </c>
    </row>
    <row r="60" spans="1:12" ht="18" customHeight="1">
      <c r="A60"/>
      <c r="F60" s="95">
        <f>SUM(F57:F59)</f>
        <v>-39676929</v>
      </c>
      <c r="G60" s="96"/>
      <c r="H60" s="95">
        <f>SUM(H57:H59)</f>
        <v>-102980587</v>
      </c>
      <c r="I60" s="155"/>
      <c r="J60" s="95">
        <f>SUM(J57:J59)</f>
        <v>-39676929</v>
      </c>
      <c r="K60" s="156"/>
      <c r="L60" s="95">
        <f>SUM(L57:L59)</f>
        <v>-102980587</v>
      </c>
    </row>
    <row r="61" spans="1:12" ht="18" customHeight="1">
      <c r="A61" s="6" t="s">
        <v>107</v>
      </c>
      <c r="F61" s="143"/>
      <c r="G61" s="143"/>
      <c r="H61" s="143"/>
      <c r="I61" s="143"/>
      <c r="J61" s="143"/>
      <c r="K61" s="143"/>
      <c r="L61" s="143"/>
    </row>
    <row r="62" spans="1:12" ht="18" customHeight="1">
      <c r="B62" s="6" t="s">
        <v>100</v>
      </c>
      <c r="F62" s="83">
        <f>F55+F60</f>
        <v>-69909970</v>
      </c>
      <c r="G62" s="29"/>
      <c r="H62" s="83">
        <f>H55+H60</f>
        <v>-128410206</v>
      </c>
      <c r="I62" s="29"/>
      <c r="J62" s="93">
        <f>J55+J60</f>
        <v>-69909970</v>
      </c>
      <c r="K62" s="38"/>
      <c r="L62" s="93">
        <f>L55+L60</f>
        <v>-128410206</v>
      </c>
    </row>
    <row r="63" spans="1:12" ht="18" customHeight="1" thickBot="1">
      <c r="A63" s="6" t="s">
        <v>108</v>
      </c>
      <c r="F63" s="92">
        <f>F62+F49</f>
        <v>-92746332.612422302</v>
      </c>
      <c r="G63" s="29"/>
      <c r="H63" s="15">
        <f>H62+H49</f>
        <v>225236502</v>
      </c>
      <c r="I63" s="29"/>
      <c r="J63" s="92">
        <f>J62+J49</f>
        <v>-92746333</v>
      </c>
      <c r="K63" s="29"/>
      <c r="L63" s="92">
        <f>L62+L49</f>
        <v>225236502</v>
      </c>
    </row>
    <row r="64" spans="1:12" ht="18" customHeight="1" thickTop="1">
      <c r="F64" s="131"/>
      <c r="H64" s="131"/>
      <c r="J64" s="131"/>
      <c r="L64" s="131"/>
    </row>
    <row r="65" spans="1:12" s="1" customFormat="1" ht="18" customHeight="1">
      <c r="A65" s="6" t="s">
        <v>78</v>
      </c>
      <c r="B65" s="6"/>
      <c r="E65" s="79"/>
      <c r="F65" s="29"/>
      <c r="G65" s="29"/>
      <c r="H65" s="29"/>
      <c r="I65" s="29"/>
      <c r="J65" s="29"/>
      <c r="K65" s="29"/>
      <c r="L65" s="29"/>
    </row>
    <row r="66" spans="1:12" ht="18" customHeight="1">
      <c r="B66" t="s">
        <v>99</v>
      </c>
      <c r="F66" s="145">
        <f>F63-F67</f>
        <v>-92746332.612422302</v>
      </c>
      <c r="G66" s="31"/>
      <c r="H66" s="145">
        <f>H63-H67</f>
        <v>225236502</v>
      </c>
      <c r="I66" s="30"/>
      <c r="J66" s="145">
        <f>J63-J67</f>
        <v>-92746333</v>
      </c>
      <c r="K66" s="30"/>
      <c r="L66" s="145">
        <f>L63-L67</f>
        <v>225236502</v>
      </c>
    </row>
    <row r="67" spans="1:12" ht="18" customHeight="1">
      <c r="B67" t="s">
        <v>68</v>
      </c>
      <c r="F67" s="245">
        <v>0</v>
      </c>
      <c r="G67" s="31"/>
      <c r="H67" s="245">
        <v>0</v>
      </c>
      <c r="I67" s="31"/>
      <c r="J67" s="245">
        <v>0</v>
      </c>
      <c r="K67" s="84"/>
      <c r="L67" s="245">
        <v>0</v>
      </c>
    </row>
    <row r="68" spans="1:12" s="1" customFormat="1" ht="18" customHeight="1" thickBot="1">
      <c r="A68" s="6" t="s">
        <v>108</v>
      </c>
      <c r="B68" s="6"/>
      <c r="E68" s="79"/>
      <c r="F68" s="232">
        <f>SUM(F66:F67)</f>
        <v>-92746332.612422302</v>
      </c>
      <c r="G68" s="21"/>
      <c r="H68" s="13">
        <f>SUM(H66:H67)</f>
        <v>225236502</v>
      </c>
      <c r="I68" s="6"/>
      <c r="J68" s="232">
        <f>SUM(J66:J67)</f>
        <v>-92746333</v>
      </c>
      <c r="K68" s="6"/>
      <c r="L68" s="13">
        <f>SUM(L66:L67)</f>
        <v>225236502</v>
      </c>
    </row>
    <row r="69" spans="1:12" ht="19.25" customHeight="1" thickTop="1"/>
  </sheetData>
  <mergeCells count="35">
    <mergeCell ref="F44:H44"/>
    <mergeCell ref="J44:L44"/>
    <mergeCell ref="F45:H45"/>
    <mergeCell ref="J45:L45"/>
    <mergeCell ref="GB42:GM42"/>
    <mergeCell ref="DH42:DS42"/>
    <mergeCell ref="DT42:EE42"/>
    <mergeCell ref="EF42:EQ42"/>
    <mergeCell ref="ER42:FC42"/>
    <mergeCell ref="FD42:FO42"/>
    <mergeCell ref="FP42:GA42"/>
    <mergeCell ref="AN42:AY42"/>
    <mergeCell ref="AZ42:BK42"/>
    <mergeCell ref="BL42:BW42"/>
    <mergeCell ref="BX42:CI42"/>
    <mergeCell ref="CJ42:CU42"/>
    <mergeCell ref="GN42:GY42"/>
    <mergeCell ref="GZ42:HK42"/>
    <mergeCell ref="HL42:HW42"/>
    <mergeCell ref="HX42:II42"/>
    <mergeCell ref="IJ42:IM42"/>
    <mergeCell ref="CV42:DG42"/>
    <mergeCell ref="A40:L40"/>
    <mergeCell ref="A41:L41"/>
    <mergeCell ref="A42:L42"/>
    <mergeCell ref="M42:O42"/>
    <mergeCell ref="P42:AA42"/>
    <mergeCell ref="AB42:AM42"/>
    <mergeCell ref="F6:H6"/>
    <mergeCell ref="J6:L6"/>
    <mergeCell ref="A1:L1"/>
    <mergeCell ref="A2:L2"/>
    <mergeCell ref="A3:L3"/>
    <mergeCell ref="F5:H5"/>
    <mergeCell ref="J5:L5"/>
  </mergeCells>
  <pageMargins left="0.8" right="0.5" top="0.48" bottom="0.5" header="0.5" footer="0.5"/>
  <pageSetup paperSize="9" scale="72" firstPageNumber="8" orientation="portrait" useFirstPageNumber="1" r:id="rId1"/>
  <headerFooter>
    <oddFooter>&amp;L  The accompanying notes are an integral part of these financial statements.
&amp;C&amp;P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Z59"/>
  <sheetViews>
    <sheetView view="pageBreakPreview" topLeftCell="A49" zoomScale="33" zoomScaleNormal="60" zoomScaleSheetLayoutView="40" workbookViewId="0">
      <selection activeCell="G43" sqref="G43"/>
    </sheetView>
  </sheetViews>
  <sheetFormatPr defaultColWidth="9.36328125" defaultRowHeight="21.75" customHeight="1"/>
  <cols>
    <col min="1" max="1" width="47.08984375" style="209" customWidth="1"/>
    <col min="2" max="2" width="8.36328125" style="120" customWidth="1"/>
    <col min="3" max="3" width="19" style="209" bestFit="1" customWidth="1"/>
    <col min="4" max="4" width="0.54296875" style="209" customWidth="1"/>
    <col min="5" max="5" width="16" style="209" customWidth="1"/>
    <col min="6" max="6" width="0.54296875" style="209" customWidth="1"/>
    <col min="7" max="7" width="15.36328125" style="209" bestFit="1" customWidth="1"/>
    <col min="8" max="8" width="0.453125" style="209" customWidth="1"/>
    <col min="9" max="9" width="18.6328125" style="209" bestFit="1" customWidth="1"/>
    <col min="10" max="10" width="0.54296875" style="209" customWidth="1"/>
    <col min="11" max="11" width="15" style="209" bestFit="1" customWidth="1"/>
    <col min="12" max="12" width="0.453125" style="209" customWidth="1"/>
    <col min="13" max="13" width="15.36328125" style="209" bestFit="1" customWidth="1"/>
    <col min="14" max="14" width="0.453125" style="209" customWidth="1"/>
    <col min="15" max="15" width="17.54296875" style="209" bestFit="1" customWidth="1"/>
    <col min="16" max="16" width="0.453125" style="209" customWidth="1"/>
    <col min="17" max="17" width="14.54296875" style="209" bestFit="1" customWidth="1"/>
    <col min="18" max="18" width="0.453125" style="209" customWidth="1"/>
    <col min="19" max="19" width="16.36328125" style="209" bestFit="1" customWidth="1"/>
    <col min="20" max="20" width="0.453125" style="209" customWidth="1"/>
    <col min="21" max="21" width="17.6328125" style="209" customWidth="1"/>
    <col min="22" max="22" width="0.453125" style="209" customWidth="1"/>
    <col min="23" max="23" width="14.54296875" style="209" bestFit="1" customWidth="1"/>
    <col min="24" max="24" width="0.54296875" style="209" customWidth="1"/>
    <col min="25" max="25" width="18.54296875" style="209" bestFit="1" customWidth="1"/>
    <col min="26" max="26" width="0.54296875" style="209" customWidth="1"/>
    <col min="27" max="16384" width="9.36328125" style="209"/>
  </cols>
  <sheetData>
    <row r="1" spans="1:26" s="225" customFormat="1" ht="21.75" customHeight="1">
      <c r="A1" s="286" t="s">
        <v>37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</row>
    <row r="2" spans="1:26" s="178" customFormat="1" ht="21.75" customHeight="1">
      <c r="A2" s="286" t="s">
        <v>167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</row>
    <row r="3" spans="1:26" s="178" customFormat="1" ht="21.75" customHeight="1">
      <c r="A3" s="286" t="s">
        <v>202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</row>
    <row r="4" spans="1:26" s="178" customFormat="1" ht="21.75" customHeight="1">
      <c r="A4" s="180"/>
      <c r="B4" s="204"/>
    </row>
    <row r="5" spans="1:26" s="163" customFormat="1" ht="21.75" customHeight="1">
      <c r="A5" s="161"/>
      <c r="B5" s="162"/>
      <c r="C5" s="287" t="s">
        <v>49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</row>
    <row r="6" spans="1:26" s="163" customFormat="1" ht="21.75" customHeight="1">
      <c r="A6" s="161"/>
      <c r="B6" s="162"/>
      <c r="C6" s="229"/>
      <c r="D6" s="229"/>
      <c r="E6" s="164"/>
      <c r="F6" s="229"/>
      <c r="G6" s="285" t="s">
        <v>18</v>
      </c>
      <c r="H6" s="285"/>
      <c r="I6" s="285"/>
      <c r="J6" s="229"/>
      <c r="K6" s="285" t="s">
        <v>67</v>
      </c>
      <c r="L6" s="285"/>
      <c r="M6" s="285"/>
      <c r="N6" s="285"/>
      <c r="O6" s="285"/>
      <c r="P6" s="285"/>
      <c r="Q6" s="285"/>
      <c r="R6" s="285"/>
      <c r="S6" s="285"/>
      <c r="T6" s="165"/>
      <c r="U6" s="165"/>
      <c r="V6" s="229"/>
      <c r="W6" s="229"/>
    </row>
    <row r="7" spans="1:26" s="166" customFormat="1" ht="21.75" customHeight="1">
      <c r="A7" s="162"/>
      <c r="B7" s="162"/>
      <c r="D7" s="167"/>
      <c r="F7" s="167"/>
      <c r="G7" s="168"/>
      <c r="H7" s="167"/>
      <c r="I7" s="168"/>
      <c r="J7" s="167"/>
      <c r="K7" s="167"/>
      <c r="L7" s="167"/>
      <c r="M7" s="168" t="s">
        <v>62</v>
      </c>
      <c r="N7" s="167"/>
      <c r="O7" s="166" t="s">
        <v>142</v>
      </c>
      <c r="P7" s="167"/>
      <c r="R7" s="167"/>
      <c r="S7" s="169" t="s">
        <v>48</v>
      </c>
      <c r="T7" s="170"/>
      <c r="U7" s="169" t="s">
        <v>69</v>
      </c>
      <c r="W7" s="169"/>
      <c r="X7" s="171"/>
    </row>
    <row r="8" spans="1:26" s="166" customFormat="1" ht="21.75" customHeight="1">
      <c r="A8" s="162"/>
      <c r="B8" s="162"/>
      <c r="C8" s="172" t="s">
        <v>63</v>
      </c>
      <c r="D8" s="167"/>
      <c r="F8" s="167"/>
      <c r="G8" s="173"/>
      <c r="H8" s="167"/>
      <c r="I8" s="173"/>
      <c r="J8" s="167"/>
      <c r="K8" s="168" t="s">
        <v>93</v>
      </c>
      <c r="L8" s="172"/>
      <c r="M8" s="173" t="s">
        <v>168</v>
      </c>
      <c r="N8" s="172"/>
      <c r="O8" s="173" t="s">
        <v>61</v>
      </c>
      <c r="P8" s="172"/>
      <c r="Q8" s="166" t="s">
        <v>96</v>
      </c>
      <c r="R8" s="172"/>
      <c r="S8" s="169" t="s">
        <v>70</v>
      </c>
      <c r="T8" s="170"/>
      <c r="U8" s="169" t="s">
        <v>60</v>
      </c>
      <c r="W8" s="169" t="s">
        <v>71</v>
      </c>
    </row>
    <row r="9" spans="1:26" s="166" customFormat="1" ht="21.75" customHeight="1">
      <c r="A9" s="162"/>
      <c r="B9" s="162"/>
      <c r="C9" s="172" t="s">
        <v>23</v>
      </c>
      <c r="D9" s="172"/>
      <c r="E9" s="167"/>
      <c r="F9" s="172"/>
      <c r="G9" s="168"/>
      <c r="H9" s="172"/>
      <c r="I9" s="173"/>
      <c r="J9" s="172"/>
      <c r="K9" s="173" t="s">
        <v>94</v>
      </c>
      <c r="L9" s="167"/>
      <c r="M9" s="168" t="s">
        <v>50</v>
      </c>
      <c r="N9" s="167"/>
      <c r="O9" s="173" t="s">
        <v>143</v>
      </c>
      <c r="P9" s="172"/>
      <c r="Q9" s="169" t="s">
        <v>97</v>
      </c>
      <c r="R9" s="172"/>
      <c r="S9" s="169" t="s">
        <v>72</v>
      </c>
      <c r="T9" s="170"/>
      <c r="U9" s="169" t="s">
        <v>73</v>
      </c>
      <c r="W9" s="169" t="s">
        <v>74</v>
      </c>
      <c r="X9" s="172"/>
      <c r="Y9" s="168" t="s">
        <v>48</v>
      </c>
    </row>
    <row r="10" spans="1:26" s="166" customFormat="1" ht="21.75" customHeight="1">
      <c r="A10" s="162"/>
      <c r="C10" s="228" t="s">
        <v>8</v>
      </c>
      <c r="D10" s="167"/>
      <c r="E10" s="228" t="s">
        <v>80</v>
      </c>
      <c r="F10" s="167"/>
      <c r="G10" s="174" t="s">
        <v>4</v>
      </c>
      <c r="H10" s="172"/>
      <c r="I10" s="174" t="s">
        <v>5</v>
      </c>
      <c r="J10" s="167"/>
      <c r="K10" s="174" t="s">
        <v>95</v>
      </c>
      <c r="L10" s="167"/>
      <c r="M10" s="174" t="s">
        <v>123</v>
      </c>
      <c r="N10" s="167"/>
      <c r="O10" s="174" t="s">
        <v>144</v>
      </c>
      <c r="P10" s="172"/>
      <c r="Q10" s="175" t="s">
        <v>131</v>
      </c>
      <c r="R10" s="172"/>
      <c r="S10" s="176" t="s">
        <v>75</v>
      </c>
      <c r="T10" s="170"/>
      <c r="U10" s="175" t="s">
        <v>76</v>
      </c>
      <c r="W10" s="175" t="s">
        <v>47</v>
      </c>
      <c r="X10" s="172"/>
      <c r="Y10" s="177" t="s">
        <v>51</v>
      </c>
    </row>
    <row r="11" spans="1:26" s="178" customFormat="1" ht="21.75" customHeight="1">
      <c r="B11" s="170" t="s">
        <v>114</v>
      </c>
      <c r="C11" s="120" t="s">
        <v>106</v>
      </c>
      <c r="D11" s="179"/>
      <c r="E11" s="120" t="s">
        <v>106</v>
      </c>
      <c r="F11" s="179"/>
      <c r="G11" s="120" t="s">
        <v>106</v>
      </c>
      <c r="H11" s="179"/>
      <c r="I11" s="120" t="s">
        <v>106</v>
      </c>
      <c r="J11" s="179"/>
      <c r="K11" s="120" t="s">
        <v>106</v>
      </c>
      <c r="L11" s="179"/>
      <c r="M11" s="120" t="s">
        <v>106</v>
      </c>
      <c r="N11" s="179"/>
      <c r="O11" s="120" t="s">
        <v>106</v>
      </c>
      <c r="P11" s="179"/>
      <c r="Q11" s="120" t="s">
        <v>106</v>
      </c>
      <c r="R11" s="179"/>
      <c r="S11" s="120" t="s">
        <v>106</v>
      </c>
      <c r="T11" s="179"/>
      <c r="U11" s="120" t="s">
        <v>106</v>
      </c>
      <c r="V11" s="179"/>
      <c r="W11" s="120" t="s">
        <v>106</v>
      </c>
      <c r="Y11" s="120" t="s">
        <v>106</v>
      </c>
    </row>
    <row r="12" spans="1:26" s="178" customFormat="1" ht="21.75" customHeight="1">
      <c r="A12" s="180" t="s">
        <v>187</v>
      </c>
      <c r="B12" s="170"/>
      <c r="C12" s="181"/>
      <c r="D12" s="181"/>
      <c r="E12" s="181"/>
      <c r="F12" s="181"/>
      <c r="G12" s="181"/>
      <c r="H12" s="181"/>
      <c r="I12" s="182"/>
      <c r="J12" s="181"/>
      <c r="K12" s="181"/>
      <c r="L12" s="181"/>
      <c r="M12" s="183"/>
      <c r="N12" s="181"/>
      <c r="O12" s="181"/>
      <c r="P12" s="181"/>
      <c r="Q12" s="181"/>
      <c r="R12" s="181"/>
      <c r="S12" s="181"/>
      <c r="T12" s="181"/>
      <c r="U12" s="181"/>
      <c r="V12" s="181"/>
      <c r="W12" s="181"/>
    </row>
    <row r="13" spans="1:26" s="189" customFormat="1" ht="21.75" customHeight="1">
      <c r="A13" s="184" t="s">
        <v>188</v>
      </c>
      <c r="B13" s="185"/>
      <c r="C13" s="186">
        <v>5480509770</v>
      </c>
      <c r="D13" s="186"/>
      <c r="E13" s="186">
        <v>4325271183</v>
      </c>
      <c r="F13" s="186"/>
      <c r="G13" s="186">
        <v>549988420</v>
      </c>
      <c r="H13" s="186"/>
      <c r="I13" s="186">
        <v>830083612</v>
      </c>
      <c r="J13" s="186"/>
      <c r="K13" s="186">
        <v>17964219</v>
      </c>
      <c r="L13" s="186"/>
      <c r="M13" s="186">
        <v>-22126049</v>
      </c>
      <c r="N13" s="186"/>
      <c r="O13" s="186">
        <v>-611955034</v>
      </c>
      <c r="P13" s="186"/>
      <c r="Q13" s="186">
        <v>-15777598</v>
      </c>
      <c r="R13" s="186"/>
      <c r="S13" s="186">
        <v>-631894462</v>
      </c>
      <c r="T13" s="186"/>
      <c r="U13" s="186">
        <v>10553958523</v>
      </c>
      <c r="V13" s="186"/>
      <c r="W13" s="186">
        <v>-262</v>
      </c>
      <c r="X13" s="186"/>
      <c r="Y13" s="186">
        <f>SUM(U13,W13)</f>
        <v>10553958261</v>
      </c>
      <c r="Z13" s="186"/>
    </row>
    <row r="14" spans="1:26" s="189" customFormat="1" ht="21.75" customHeight="1">
      <c r="A14" s="188"/>
      <c r="B14" s="185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03"/>
      <c r="U14" s="186"/>
      <c r="V14" s="186"/>
      <c r="W14" s="186"/>
      <c r="X14" s="186"/>
      <c r="Y14" s="186"/>
      <c r="Z14" s="186"/>
    </row>
    <row r="15" spans="1:26" s="189" customFormat="1" ht="21.75" customHeight="1">
      <c r="A15" s="184" t="s">
        <v>88</v>
      </c>
      <c r="B15" s="185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03"/>
      <c r="U15" s="186"/>
      <c r="V15" s="186"/>
      <c r="W15" s="186"/>
      <c r="X15" s="186"/>
      <c r="Y15" s="186"/>
      <c r="Z15" s="186"/>
    </row>
    <row r="16" spans="1:26" s="189" customFormat="1" ht="21.75" customHeight="1">
      <c r="A16" s="189" t="s">
        <v>89</v>
      </c>
      <c r="B16" s="185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03"/>
      <c r="U16" s="186"/>
      <c r="V16" s="186"/>
      <c r="W16" s="186"/>
      <c r="X16" s="186"/>
      <c r="Y16" s="186"/>
      <c r="Z16" s="186"/>
    </row>
    <row r="17" spans="1:26" s="189" customFormat="1" ht="21.75" customHeight="1">
      <c r="A17" s="178" t="s">
        <v>180</v>
      </c>
      <c r="B17" s="170">
        <v>25</v>
      </c>
      <c r="C17" s="246">
        <v>0</v>
      </c>
      <c r="D17" s="247"/>
      <c r="E17" s="246">
        <v>0</v>
      </c>
      <c r="F17" s="247"/>
      <c r="G17" s="246">
        <v>0</v>
      </c>
      <c r="H17" s="193"/>
      <c r="I17" s="235">
        <v>-548035807</v>
      </c>
      <c r="J17" s="191"/>
      <c r="K17" s="255">
        <v>0</v>
      </c>
      <c r="L17" s="247"/>
      <c r="M17" s="246">
        <v>0</v>
      </c>
      <c r="N17" s="247"/>
      <c r="O17" s="246">
        <v>0</v>
      </c>
      <c r="P17" s="247"/>
      <c r="Q17" s="246">
        <v>0</v>
      </c>
      <c r="R17" s="247"/>
      <c r="S17" s="255">
        <f>SUM(K17:Q17)</f>
        <v>0</v>
      </c>
      <c r="T17" s="186"/>
      <c r="U17" s="235">
        <f>SUM(C17:I17,S17)</f>
        <v>-548035807</v>
      </c>
      <c r="V17" s="193"/>
      <c r="W17" s="246">
        <v>0</v>
      </c>
      <c r="X17" s="193"/>
      <c r="Y17" s="235">
        <f>SUM(U17,W17)</f>
        <v>-548035807</v>
      </c>
      <c r="Z17" s="186"/>
    </row>
    <row r="18" spans="1:26" s="189" customFormat="1" ht="21.75" customHeight="1">
      <c r="A18" s="189" t="s">
        <v>90</v>
      </c>
      <c r="B18" s="170"/>
      <c r="C18" s="248"/>
      <c r="D18" s="248"/>
      <c r="E18" s="248"/>
      <c r="F18" s="248"/>
      <c r="G18" s="248"/>
      <c r="K18" s="248"/>
      <c r="L18" s="248"/>
      <c r="M18" s="248"/>
      <c r="N18" s="248"/>
      <c r="O18" s="248"/>
      <c r="P18" s="248"/>
      <c r="Q18" s="248"/>
      <c r="R18" s="248"/>
      <c r="S18" s="248"/>
      <c r="W18" s="248"/>
      <c r="Z18" s="186"/>
    </row>
    <row r="19" spans="1:26" s="178" customFormat="1" ht="21.75" customHeight="1">
      <c r="A19" s="189" t="s">
        <v>89</v>
      </c>
      <c r="B19" s="194"/>
      <c r="C19" s="246">
        <f>SUM(C17)</f>
        <v>0</v>
      </c>
      <c r="D19" s="247"/>
      <c r="E19" s="246">
        <f>SUM(E17)</f>
        <v>0</v>
      </c>
      <c r="F19" s="247"/>
      <c r="G19" s="246">
        <f>SUM(G17)</f>
        <v>0</v>
      </c>
      <c r="H19" s="191"/>
      <c r="I19" s="195">
        <f>SUM(I17)</f>
        <v>-548035807</v>
      </c>
      <c r="J19" s="191"/>
      <c r="K19" s="246">
        <f>SUM(K17)</f>
        <v>0</v>
      </c>
      <c r="L19" s="247"/>
      <c r="M19" s="246">
        <f>SUM(M17)</f>
        <v>0</v>
      </c>
      <c r="N19" s="247"/>
      <c r="O19" s="246">
        <f>SUM(O17)</f>
        <v>0</v>
      </c>
      <c r="P19" s="247"/>
      <c r="Q19" s="246">
        <f>SUM(Q17)</f>
        <v>0</v>
      </c>
      <c r="R19" s="247"/>
      <c r="S19" s="246">
        <f>SUM(S17)</f>
        <v>0</v>
      </c>
      <c r="T19" s="237"/>
      <c r="U19" s="236">
        <f>SUM(U17)</f>
        <v>-548035807</v>
      </c>
      <c r="V19" s="193"/>
      <c r="W19" s="246">
        <f>SUM(W17)</f>
        <v>0</v>
      </c>
      <c r="X19" s="193"/>
      <c r="Y19" s="235">
        <f>SUM(U19,W19)</f>
        <v>-548035807</v>
      </c>
      <c r="Z19" s="193"/>
    </row>
    <row r="20" spans="1:26" s="178" customFormat="1" ht="21.75" customHeight="1">
      <c r="A20" s="189"/>
      <c r="B20" s="194"/>
      <c r="C20" s="249"/>
      <c r="D20" s="247"/>
      <c r="E20" s="249"/>
      <c r="F20" s="247"/>
      <c r="G20" s="249"/>
      <c r="H20" s="193"/>
      <c r="I20" s="192"/>
      <c r="J20" s="191"/>
      <c r="K20" s="192"/>
      <c r="L20" s="193"/>
      <c r="M20" s="192"/>
      <c r="N20" s="193"/>
      <c r="O20" s="192"/>
      <c r="P20" s="193"/>
      <c r="Q20" s="192"/>
      <c r="R20" s="193"/>
      <c r="S20" s="192"/>
      <c r="T20" s="186"/>
      <c r="U20" s="192"/>
      <c r="V20" s="193"/>
      <c r="W20" s="249"/>
      <c r="X20" s="193"/>
      <c r="Y20" s="191"/>
      <c r="Z20" s="193"/>
    </row>
    <row r="21" spans="1:26" s="189" customFormat="1" ht="21.75" customHeight="1">
      <c r="A21" s="189" t="s">
        <v>112</v>
      </c>
      <c r="B21" s="170"/>
      <c r="C21" s="250"/>
      <c r="D21" s="250"/>
      <c r="E21" s="250"/>
      <c r="F21" s="250"/>
      <c r="G21" s="250"/>
      <c r="H21" s="196"/>
      <c r="I21" s="196"/>
      <c r="J21" s="196"/>
      <c r="K21" s="196"/>
      <c r="L21" s="197"/>
      <c r="M21" s="196"/>
      <c r="N21" s="197"/>
      <c r="O21" s="196"/>
      <c r="P21" s="197"/>
      <c r="Q21" s="196"/>
      <c r="R21" s="197"/>
      <c r="S21" s="197"/>
      <c r="T21" s="197"/>
      <c r="U21" s="197"/>
      <c r="V21" s="197"/>
      <c r="W21" s="250"/>
      <c r="X21" s="197"/>
      <c r="Y21" s="197"/>
      <c r="Z21" s="197"/>
    </row>
    <row r="22" spans="1:26" s="178" customFormat="1" ht="21.75" customHeight="1">
      <c r="A22" s="178" t="s">
        <v>132</v>
      </c>
      <c r="B22" s="170">
        <v>24</v>
      </c>
      <c r="C22" s="251">
        <v>0</v>
      </c>
      <c r="D22" s="251"/>
      <c r="E22" s="251">
        <v>0</v>
      </c>
      <c r="F22" s="251"/>
      <c r="G22" s="251">
        <v>0</v>
      </c>
      <c r="H22" s="187"/>
      <c r="I22" s="187">
        <f>PL!H28</f>
        <v>353646708</v>
      </c>
      <c r="J22" s="187"/>
      <c r="K22" s="251">
        <v>0</v>
      </c>
      <c r="L22" s="251"/>
      <c r="M22" s="256">
        <v>0</v>
      </c>
      <c r="N22" s="187"/>
      <c r="O22" s="251">
        <v>0</v>
      </c>
      <c r="P22" s="251"/>
      <c r="Q22" s="251">
        <v>0</v>
      </c>
      <c r="R22" s="251"/>
      <c r="S22" s="251">
        <f>SUM(K22:Q22)</f>
        <v>0</v>
      </c>
      <c r="T22" s="205"/>
      <c r="U22" s="187">
        <f>SUM(C22:I22,S22)</f>
        <v>353646708</v>
      </c>
      <c r="V22" s="205"/>
      <c r="W22" s="251">
        <v>0</v>
      </c>
      <c r="X22" s="205"/>
      <c r="Y22" s="187">
        <f>SUM(U22,W22)</f>
        <v>353646708</v>
      </c>
      <c r="Z22" s="193"/>
    </row>
    <row r="23" spans="1:26" s="178" customFormat="1" ht="21.75" customHeight="1">
      <c r="A23" s="178" t="s">
        <v>77</v>
      </c>
      <c r="B23" s="170"/>
      <c r="C23" s="252">
        <v>0</v>
      </c>
      <c r="D23" s="251"/>
      <c r="E23" s="252">
        <v>0</v>
      </c>
      <c r="F23" s="251"/>
      <c r="G23" s="252">
        <v>0</v>
      </c>
      <c r="H23" s="206"/>
      <c r="I23" s="199">
        <f>PL!H55</f>
        <v>-25429619</v>
      </c>
      <c r="J23" s="206"/>
      <c r="K23" s="252">
        <v>0</v>
      </c>
      <c r="L23" s="257"/>
      <c r="M23" s="256">
        <v>0</v>
      </c>
      <c r="N23" s="187"/>
      <c r="O23" s="199">
        <f>PL!H57</f>
        <v>-105311805</v>
      </c>
      <c r="P23" s="187"/>
      <c r="Q23" s="199">
        <f>SUM(PL!H58:H59)</f>
        <v>2331218</v>
      </c>
      <c r="R23" s="207"/>
      <c r="S23" s="187">
        <f>SUM(K23:Q23)</f>
        <v>-102980587</v>
      </c>
      <c r="T23" s="205"/>
      <c r="U23" s="187">
        <f>SUM(C23:I23,S23)</f>
        <v>-128410206</v>
      </c>
      <c r="V23" s="207"/>
      <c r="W23" s="252">
        <v>0</v>
      </c>
      <c r="X23" s="208"/>
      <c r="Y23" s="271">
        <f>SUM(U23,W23)</f>
        <v>-128410206</v>
      </c>
      <c r="Z23" s="191"/>
    </row>
    <row r="24" spans="1:26" s="189" customFormat="1" ht="21.75" customHeight="1">
      <c r="A24" s="189" t="s">
        <v>108</v>
      </c>
      <c r="B24" s="170"/>
      <c r="C24" s="253">
        <f>SUM(C22:C23)</f>
        <v>0</v>
      </c>
      <c r="D24" s="254"/>
      <c r="E24" s="253">
        <f>SUM(E22:E23)</f>
        <v>0</v>
      </c>
      <c r="F24" s="254"/>
      <c r="G24" s="253">
        <f>SUM(G22:G23)</f>
        <v>0</v>
      </c>
      <c r="H24" s="201"/>
      <c r="I24" s="200">
        <f>SUM(I22:I23)</f>
        <v>328217089</v>
      </c>
      <c r="J24" s="201"/>
      <c r="K24" s="253">
        <f>SUM(K22:K23)</f>
        <v>0</v>
      </c>
      <c r="L24" s="254"/>
      <c r="M24" s="253">
        <f>SUM(M22:M23)</f>
        <v>0</v>
      </c>
      <c r="N24" s="186"/>
      <c r="O24" s="200">
        <f>SUM(O22:O23)</f>
        <v>-105311805</v>
      </c>
      <c r="P24" s="186"/>
      <c r="Q24" s="200">
        <f>SUM(Q22:Q23)</f>
        <v>2331218</v>
      </c>
      <c r="R24" s="186"/>
      <c r="S24" s="200">
        <f>SUM(S22:S23)</f>
        <v>-102980587</v>
      </c>
      <c r="T24" s="186"/>
      <c r="U24" s="200">
        <f>SUM(U22:U23)</f>
        <v>225236502</v>
      </c>
      <c r="V24" s="186"/>
      <c r="W24" s="253">
        <f>SUM(W22:W23)</f>
        <v>0</v>
      </c>
      <c r="X24" s="201"/>
      <c r="Y24" s="270">
        <f>SUM(Y22:Y23)</f>
        <v>225236502</v>
      </c>
      <c r="Z24" s="198"/>
    </row>
    <row r="25" spans="1:26" s="189" customFormat="1" ht="21.75" customHeight="1">
      <c r="B25" s="170"/>
      <c r="C25" s="202"/>
      <c r="D25" s="186"/>
      <c r="E25" s="202"/>
      <c r="F25" s="186"/>
      <c r="G25" s="202"/>
      <c r="H25" s="201"/>
      <c r="I25" s="202"/>
      <c r="J25" s="201"/>
      <c r="K25" s="197"/>
      <c r="L25" s="186"/>
      <c r="M25" s="202"/>
      <c r="N25" s="186"/>
      <c r="O25" s="202"/>
      <c r="P25" s="186"/>
      <c r="Q25" s="202"/>
      <c r="R25" s="186"/>
      <c r="S25" s="202"/>
      <c r="T25" s="186"/>
      <c r="U25" s="202"/>
      <c r="V25" s="186"/>
      <c r="W25" s="202"/>
      <c r="X25" s="201"/>
      <c r="Y25" s="202"/>
      <c r="Z25" s="201"/>
    </row>
    <row r="26" spans="1:26" s="189" customFormat="1" ht="21.75" customHeight="1" thickBot="1">
      <c r="A26" s="189" t="s">
        <v>189</v>
      </c>
      <c r="B26" s="194"/>
      <c r="C26" s="203">
        <f>C24+C19+C13</f>
        <v>5480509770</v>
      </c>
      <c r="D26" s="186"/>
      <c r="E26" s="203">
        <f>E24+E19+E13</f>
        <v>4325271183</v>
      </c>
      <c r="F26" s="186"/>
      <c r="G26" s="203">
        <f>G24+G19+G13</f>
        <v>549988420</v>
      </c>
      <c r="H26" s="186"/>
      <c r="I26" s="203">
        <f>I24+I19+I13</f>
        <v>610264894</v>
      </c>
      <c r="J26" s="186"/>
      <c r="K26" s="203">
        <f>K24+K19+K13</f>
        <v>17964219</v>
      </c>
      <c r="L26" s="186"/>
      <c r="M26" s="203">
        <f>M24+M19+M13</f>
        <v>-22126049</v>
      </c>
      <c r="N26" s="186"/>
      <c r="O26" s="203">
        <f>O24+O19+O13</f>
        <v>-717266839</v>
      </c>
      <c r="P26" s="186"/>
      <c r="Q26" s="203">
        <f>Q24+Q19+Q13</f>
        <v>-13446380</v>
      </c>
      <c r="R26" s="186"/>
      <c r="S26" s="203">
        <f>S24+S19+S13</f>
        <v>-734875049</v>
      </c>
      <c r="T26" s="186"/>
      <c r="U26" s="203">
        <f>U24+U19+U13</f>
        <v>10231159218</v>
      </c>
      <c r="V26" s="186"/>
      <c r="W26" s="203">
        <f>W24+W19+W13</f>
        <v>-262</v>
      </c>
      <c r="X26" s="186"/>
      <c r="Y26" s="203">
        <f>Y24+Y19+Y13</f>
        <v>10231158956</v>
      </c>
      <c r="Z26" s="201"/>
    </row>
    <row r="27" spans="1:26" s="189" customFormat="1" ht="21.75" customHeight="1" thickTop="1">
      <c r="B27" s="194"/>
      <c r="Z27" s="186"/>
    </row>
    <row r="28" spans="1:26" s="189" customFormat="1" ht="21.75" customHeight="1">
      <c r="B28" s="194"/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</row>
    <row r="29" spans="1:26" s="189" customFormat="1" ht="21.75" customHeight="1">
      <c r="B29" s="194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</row>
    <row r="30" spans="1:26" s="189" customFormat="1" ht="21.75" customHeight="1">
      <c r="B30" s="194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</row>
    <row r="31" spans="1:26" s="225" customFormat="1" ht="21.75" customHeight="1">
      <c r="A31" s="286" t="s">
        <v>37</v>
      </c>
      <c r="B31" s="286"/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  <c r="O31" s="286"/>
      <c r="P31" s="286"/>
      <c r="Q31" s="286"/>
      <c r="R31" s="286"/>
      <c r="S31" s="286"/>
      <c r="T31" s="286"/>
      <c r="U31" s="286"/>
      <c r="V31" s="286"/>
      <c r="W31" s="286"/>
      <c r="X31" s="286"/>
      <c r="Y31" s="286"/>
    </row>
    <row r="32" spans="1:26" s="178" customFormat="1" ht="21.75" customHeight="1">
      <c r="A32" s="286" t="s">
        <v>227</v>
      </c>
      <c r="B32" s="286"/>
      <c r="C32" s="286"/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  <c r="Y32" s="286"/>
    </row>
    <row r="33" spans="1:26" s="178" customFormat="1" ht="21.75" customHeight="1">
      <c r="A33" s="286" t="s">
        <v>202</v>
      </c>
      <c r="B33" s="286"/>
      <c r="C33" s="286"/>
      <c r="D33" s="286"/>
      <c r="E33" s="286"/>
      <c r="F33" s="286"/>
      <c r="G33" s="286"/>
      <c r="H33" s="286"/>
      <c r="I33" s="286"/>
      <c r="J33" s="286"/>
      <c r="K33" s="286"/>
      <c r="L33" s="286"/>
      <c r="M33" s="286"/>
      <c r="N33" s="286"/>
      <c r="O33" s="286"/>
      <c r="P33" s="286"/>
      <c r="Q33" s="286"/>
      <c r="R33" s="286"/>
      <c r="S33" s="286"/>
      <c r="T33" s="286"/>
      <c r="U33" s="286"/>
      <c r="V33" s="286"/>
      <c r="W33" s="286"/>
      <c r="X33" s="286"/>
      <c r="Y33" s="286"/>
    </row>
    <row r="34" spans="1:26" s="178" customFormat="1" ht="21.75" customHeight="1">
      <c r="A34" s="180"/>
      <c r="B34" s="204"/>
    </row>
    <row r="35" spans="1:26" s="163" customFormat="1" ht="21.75" customHeight="1">
      <c r="A35" s="161"/>
      <c r="B35" s="162"/>
      <c r="C35" s="287" t="s">
        <v>49</v>
      </c>
      <c r="D35" s="287"/>
      <c r="E35" s="287"/>
      <c r="F35" s="287"/>
      <c r="G35" s="287"/>
      <c r="H35" s="287"/>
      <c r="I35" s="287"/>
      <c r="J35" s="287"/>
      <c r="K35" s="287"/>
      <c r="L35" s="287"/>
      <c r="M35" s="287"/>
      <c r="N35" s="287"/>
      <c r="O35" s="287"/>
      <c r="P35" s="287"/>
      <c r="Q35" s="287"/>
      <c r="R35" s="287"/>
      <c r="S35" s="287"/>
      <c r="T35" s="287"/>
      <c r="U35" s="287"/>
      <c r="V35" s="287"/>
      <c r="W35" s="287"/>
    </row>
    <row r="36" spans="1:26" s="163" customFormat="1" ht="21.75" customHeight="1">
      <c r="A36" s="161"/>
      <c r="B36" s="162"/>
      <c r="C36" s="229"/>
      <c r="D36" s="229"/>
      <c r="E36" s="164"/>
      <c r="F36" s="229"/>
      <c r="G36" s="285" t="s">
        <v>18</v>
      </c>
      <c r="H36" s="285"/>
      <c r="I36" s="285"/>
      <c r="J36" s="229"/>
      <c r="K36" s="285" t="s">
        <v>67</v>
      </c>
      <c r="L36" s="285"/>
      <c r="M36" s="285"/>
      <c r="N36" s="285"/>
      <c r="O36" s="285"/>
      <c r="P36" s="285"/>
      <c r="Q36" s="285"/>
      <c r="R36" s="285"/>
      <c r="S36" s="285"/>
      <c r="T36" s="165"/>
      <c r="U36" s="165"/>
      <c r="V36" s="229"/>
      <c r="W36" s="229"/>
    </row>
    <row r="37" spans="1:26" s="166" customFormat="1" ht="21.75" customHeight="1">
      <c r="A37" s="162"/>
      <c r="B37" s="162"/>
      <c r="D37" s="167"/>
      <c r="F37" s="167"/>
      <c r="G37" s="168"/>
      <c r="H37" s="167"/>
      <c r="I37" s="168"/>
      <c r="J37" s="167"/>
      <c r="K37" s="167"/>
      <c r="L37" s="167"/>
      <c r="M37" s="168" t="s">
        <v>62</v>
      </c>
      <c r="N37" s="167"/>
      <c r="O37" s="166" t="s">
        <v>142</v>
      </c>
      <c r="P37" s="167"/>
      <c r="R37" s="167"/>
      <c r="S37" s="169" t="s">
        <v>48</v>
      </c>
      <c r="T37" s="170"/>
      <c r="U37" s="169" t="s">
        <v>69</v>
      </c>
      <c r="W37" s="169"/>
      <c r="X37" s="171"/>
    </row>
    <row r="38" spans="1:26" s="166" customFormat="1" ht="21.75" customHeight="1">
      <c r="A38" s="162"/>
      <c r="B38" s="162"/>
      <c r="C38" s="172" t="s">
        <v>63</v>
      </c>
      <c r="D38" s="167"/>
      <c r="F38" s="167"/>
      <c r="G38" s="173"/>
      <c r="H38" s="167"/>
      <c r="I38" s="173"/>
      <c r="J38" s="167"/>
      <c r="K38" s="168" t="s">
        <v>93</v>
      </c>
      <c r="L38" s="172"/>
      <c r="M38" s="173" t="s">
        <v>168</v>
      </c>
      <c r="N38" s="172"/>
      <c r="O38" s="173" t="s">
        <v>61</v>
      </c>
      <c r="P38" s="172"/>
      <c r="Q38" s="166" t="s">
        <v>96</v>
      </c>
      <c r="R38" s="172"/>
      <c r="S38" s="169" t="s">
        <v>70</v>
      </c>
      <c r="T38" s="170"/>
      <c r="U38" s="169" t="s">
        <v>60</v>
      </c>
      <c r="W38" s="169" t="s">
        <v>71</v>
      </c>
    </row>
    <row r="39" spans="1:26" s="166" customFormat="1" ht="21.75" customHeight="1">
      <c r="A39" s="162"/>
      <c r="B39" s="162"/>
      <c r="C39" s="172" t="s">
        <v>23</v>
      </c>
      <c r="D39" s="172"/>
      <c r="E39" s="167"/>
      <c r="F39" s="172"/>
      <c r="G39" s="168"/>
      <c r="H39" s="172"/>
      <c r="I39" s="173"/>
      <c r="J39" s="172"/>
      <c r="K39" s="173" t="s">
        <v>94</v>
      </c>
      <c r="L39" s="167"/>
      <c r="M39" s="168" t="s">
        <v>50</v>
      </c>
      <c r="N39" s="167"/>
      <c r="O39" s="173" t="s">
        <v>143</v>
      </c>
      <c r="P39" s="172"/>
      <c r="Q39" s="169" t="s">
        <v>97</v>
      </c>
      <c r="R39" s="172"/>
      <c r="S39" s="169" t="s">
        <v>72</v>
      </c>
      <c r="T39" s="170"/>
      <c r="U39" s="169" t="s">
        <v>73</v>
      </c>
      <c r="W39" s="169" t="s">
        <v>74</v>
      </c>
      <c r="X39" s="172"/>
      <c r="Y39" s="168" t="s">
        <v>48</v>
      </c>
    </row>
    <row r="40" spans="1:26" s="166" customFormat="1" ht="21.75" customHeight="1">
      <c r="A40" s="162"/>
      <c r="C40" s="228" t="s">
        <v>8</v>
      </c>
      <c r="D40" s="167"/>
      <c r="E40" s="228" t="s">
        <v>80</v>
      </c>
      <c r="F40" s="167"/>
      <c r="G40" s="174" t="s">
        <v>4</v>
      </c>
      <c r="H40" s="172"/>
      <c r="I40" s="174" t="s">
        <v>5</v>
      </c>
      <c r="J40" s="167"/>
      <c r="K40" s="174" t="s">
        <v>95</v>
      </c>
      <c r="L40" s="167"/>
      <c r="M40" s="174" t="s">
        <v>123</v>
      </c>
      <c r="N40" s="167"/>
      <c r="O40" s="174" t="s">
        <v>144</v>
      </c>
      <c r="P40" s="172"/>
      <c r="Q40" s="175" t="s">
        <v>131</v>
      </c>
      <c r="R40" s="172"/>
      <c r="S40" s="176" t="s">
        <v>75</v>
      </c>
      <c r="T40" s="170"/>
      <c r="U40" s="175" t="s">
        <v>76</v>
      </c>
      <c r="W40" s="175" t="s">
        <v>47</v>
      </c>
      <c r="X40" s="172"/>
      <c r="Y40" s="177" t="s">
        <v>51</v>
      </c>
    </row>
    <row r="41" spans="1:26" s="178" customFormat="1" ht="21.75" customHeight="1">
      <c r="B41" s="170" t="s">
        <v>114</v>
      </c>
      <c r="C41" s="120" t="s">
        <v>106</v>
      </c>
      <c r="D41" s="179"/>
      <c r="E41" s="120" t="s">
        <v>106</v>
      </c>
      <c r="F41" s="179"/>
      <c r="G41" s="120" t="s">
        <v>106</v>
      </c>
      <c r="H41" s="179"/>
      <c r="I41" s="120" t="s">
        <v>106</v>
      </c>
      <c r="J41" s="179"/>
      <c r="K41" s="120" t="s">
        <v>106</v>
      </c>
      <c r="L41" s="179"/>
      <c r="M41" s="120" t="s">
        <v>106</v>
      </c>
      <c r="N41" s="179"/>
      <c r="O41" s="120" t="s">
        <v>106</v>
      </c>
      <c r="P41" s="179"/>
      <c r="Q41" s="120" t="s">
        <v>106</v>
      </c>
      <c r="R41" s="179"/>
      <c r="S41" s="120" t="s">
        <v>106</v>
      </c>
      <c r="T41" s="179"/>
      <c r="U41" s="120" t="s">
        <v>106</v>
      </c>
      <c r="V41" s="179"/>
      <c r="W41" s="120" t="s">
        <v>106</v>
      </c>
      <c r="Y41" s="120" t="s">
        <v>106</v>
      </c>
    </row>
    <row r="42" spans="1:26" s="178" customFormat="1" ht="21.75" customHeight="1">
      <c r="A42" s="180" t="s">
        <v>203</v>
      </c>
      <c r="B42" s="170"/>
      <c r="C42" s="181"/>
      <c r="D42" s="181"/>
      <c r="E42" s="181"/>
      <c r="F42" s="181"/>
      <c r="G42" s="181"/>
      <c r="H42" s="181"/>
      <c r="I42" s="182"/>
      <c r="J42" s="181"/>
      <c r="K42" s="181"/>
      <c r="L42" s="181"/>
      <c r="M42" s="183"/>
      <c r="N42" s="181"/>
      <c r="O42" s="181"/>
      <c r="P42" s="181"/>
      <c r="Q42" s="181"/>
      <c r="R42" s="181"/>
      <c r="S42" s="181"/>
      <c r="T42" s="181"/>
      <c r="U42" s="181"/>
      <c r="V42" s="181"/>
      <c r="W42" s="181"/>
    </row>
    <row r="43" spans="1:26" s="189" customFormat="1" ht="21.75" customHeight="1">
      <c r="A43" s="184" t="s">
        <v>232</v>
      </c>
      <c r="B43" s="185"/>
      <c r="C43" s="186">
        <f>C26</f>
        <v>5480509770</v>
      </c>
      <c r="D43" s="186"/>
      <c r="E43" s="186">
        <f>E26</f>
        <v>4325271183</v>
      </c>
      <c r="F43" s="186"/>
      <c r="G43" s="186">
        <f>G26</f>
        <v>549988420</v>
      </c>
      <c r="H43" s="186"/>
      <c r="I43" s="186">
        <f>I26</f>
        <v>610264894</v>
      </c>
      <c r="J43" s="186"/>
      <c r="K43" s="186">
        <f>K26</f>
        <v>17964219</v>
      </c>
      <c r="L43" s="186"/>
      <c r="M43" s="186">
        <f>M26</f>
        <v>-22126049</v>
      </c>
      <c r="N43" s="186"/>
      <c r="O43" s="186">
        <f>O26</f>
        <v>-717266839</v>
      </c>
      <c r="P43" s="186"/>
      <c r="Q43" s="186">
        <f>Q26</f>
        <v>-13446380</v>
      </c>
      <c r="R43" s="186"/>
      <c r="S43" s="186">
        <f>S26</f>
        <v>-734875049</v>
      </c>
      <c r="T43" s="186"/>
      <c r="U43" s="186">
        <f>U26</f>
        <v>10231159218</v>
      </c>
      <c r="V43" s="186"/>
      <c r="W43" s="186">
        <f>W26</f>
        <v>-262</v>
      </c>
      <c r="X43" s="186"/>
      <c r="Y43" s="186">
        <f>SUM(U43:W43)</f>
        <v>10231158956</v>
      </c>
      <c r="Z43" s="186"/>
    </row>
    <row r="44" spans="1:26" s="276" customFormat="1" ht="21.75" customHeight="1">
      <c r="A44" s="274" t="s">
        <v>231</v>
      </c>
      <c r="B44" s="169">
        <v>5</v>
      </c>
      <c r="C44" s="277">
        <v>0</v>
      </c>
      <c r="D44" s="278"/>
      <c r="E44" s="277">
        <v>0</v>
      </c>
      <c r="F44" s="278"/>
      <c r="G44" s="277">
        <v>0</v>
      </c>
      <c r="H44" s="278"/>
      <c r="I44" s="277">
        <v>0</v>
      </c>
      <c r="J44" s="278"/>
      <c r="K44" s="277">
        <v>0</v>
      </c>
      <c r="L44" s="278"/>
      <c r="M44" s="277">
        <v>0</v>
      </c>
      <c r="N44" s="278"/>
      <c r="O44" s="277">
        <v>23248621</v>
      </c>
      <c r="P44" s="278"/>
      <c r="Q44" s="277">
        <v>0</v>
      </c>
      <c r="R44" s="278"/>
      <c r="S44" s="277">
        <f>SUM(K44:Q44)</f>
        <v>23248621</v>
      </c>
      <c r="T44" s="278"/>
      <c r="U44" s="277">
        <f>SUM(S44,C44:I44)</f>
        <v>23248621</v>
      </c>
      <c r="V44" s="278"/>
      <c r="W44" s="277">
        <v>0</v>
      </c>
      <c r="X44" s="278"/>
      <c r="Y44" s="277">
        <f>SUM(U44,W44)</f>
        <v>23248621</v>
      </c>
      <c r="Z44" s="275"/>
    </row>
    <row r="45" spans="1:26" s="276" customFormat="1" ht="21.75" customHeight="1">
      <c r="A45" s="184" t="s">
        <v>204</v>
      </c>
      <c r="B45" s="169"/>
      <c r="C45" s="280">
        <f>SUM(C43:C44)</f>
        <v>5480509770</v>
      </c>
      <c r="D45" s="279"/>
      <c r="E45" s="280">
        <f>SUM(E43:E44)</f>
        <v>4325271183</v>
      </c>
      <c r="F45" s="279"/>
      <c r="G45" s="280">
        <f>SUM(G43:G44)</f>
        <v>549988420</v>
      </c>
      <c r="H45" s="279"/>
      <c r="I45" s="280">
        <f>SUM(I43:I44)</f>
        <v>610264894</v>
      </c>
      <c r="J45" s="279"/>
      <c r="K45" s="280">
        <f>SUM(K43:K44)</f>
        <v>17964219</v>
      </c>
      <c r="L45" s="279"/>
      <c r="M45" s="280">
        <f>SUM(M43:M44)</f>
        <v>-22126049</v>
      </c>
      <c r="N45" s="279"/>
      <c r="O45" s="280">
        <f>SUM(O43:O44)</f>
        <v>-694018218</v>
      </c>
      <c r="P45" s="279"/>
      <c r="Q45" s="280">
        <f>SUM(Q43:Q44)</f>
        <v>-13446380</v>
      </c>
      <c r="R45" s="279"/>
      <c r="S45" s="280">
        <f>SUM(S43:S44)</f>
        <v>-711626428</v>
      </c>
      <c r="T45" s="279"/>
      <c r="U45" s="280">
        <f>SUM(U43:U44)</f>
        <v>10254407839</v>
      </c>
      <c r="V45" s="279"/>
      <c r="W45" s="280">
        <f>SUM(W43:W44)</f>
        <v>-262</v>
      </c>
      <c r="X45" s="279"/>
      <c r="Y45" s="280">
        <f>SUM(Y43:Y44)</f>
        <v>10254407577</v>
      </c>
      <c r="Z45" s="275"/>
    </row>
    <row r="46" spans="1:26" s="189" customFormat="1" ht="21.75" customHeight="1">
      <c r="A46" s="188"/>
      <c r="B46" s="185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03"/>
      <c r="U46" s="186"/>
      <c r="V46" s="186"/>
      <c r="W46" s="186"/>
      <c r="X46" s="186"/>
      <c r="Y46" s="186"/>
      <c r="Z46" s="186"/>
    </row>
    <row r="47" spans="1:26" s="189" customFormat="1" ht="21.75" customHeight="1">
      <c r="A47" s="184" t="s">
        <v>88</v>
      </c>
      <c r="B47" s="185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03"/>
      <c r="U47" s="186"/>
      <c r="V47" s="186"/>
      <c r="W47" s="186"/>
      <c r="X47" s="186"/>
      <c r="Y47" s="186"/>
      <c r="Z47" s="186"/>
    </row>
    <row r="48" spans="1:26" s="189" customFormat="1" ht="21.75" customHeight="1">
      <c r="A48" s="189" t="s">
        <v>89</v>
      </c>
      <c r="B48" s="185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03"/>
      <c r="U48" s="186"/>
      <c r="V48" s="186"/>
      <c r="W48" s="186"/>
      <c r="X48" s="186"/>
      <c r="Y48" s="186"/>
      <c r="Z48" s="186"/>
    </row>
    <row r="49" spans="1:26" s="189" customFormat="1" ht="21.75" customHeight="1">
      <c r="A49" s="178" t="s">
        <v>180</v>
      </c>
      <c r="B49" s="170">
        <v>25</v>
      </c>
      <c r="C49" s="246">
        <v>0</v>
      </c>
      <c r="D49" s="247"/>
      <c r="E49" s="246">
        <v>0</v>
      </c>
      <c r="F49" s="247"/>
      <c r="G49" s="246">
        <v>0</v>
      </c>
      <c r="H49" s="193"/>
      <c r="I49" s="191">
        <v>-142489973</v>
      </c>
      <c r="J49" s="191"/>
      <c r="K49" s="255">
        <v>0</v>
      </c>
      <c r="L49" s="247"/>
      <c r="M49" s="246">
        <v>0</v>
      </c>
      <c r="N49" s="247"/>
      <c r="O49" s="246">
        <v>0</v>
      </c>
      <c r="P49" s="247"/>
      <c r="Q49" s="246">
        <v>0</v>
      </c>
      <c r="R49" s="247"/>
      <c r="S49" s="255">
        <v>0</v>
      </c>
      <c r="T49" s="186"/>
      <c r="U49" s="191">
        <f>SUM(C49:I49,S49)</f>
        <v>-142489973</v>
      </c>
      <c r="V49" s="193"/>
      <c r="W49" s="255">
        <v>0</v>
      </c>
      <c r="X49" s="193"/>
      <c r="Y49" s="187">
        <f>SUM(U49,W49)</f>
        <v>-142489973</v>
      </c>
      <c r="Z49" s="186"/>
    </row>
    <row r="50" spans="1:26" s="178" customFormat="1" ht="21.75" customHeight="1">
      <c r="A50" s="189" t="s">
        <v>90</v>
      </c>
      <c r="B50" s="170"/>
      <c r="C50" s="258"/>
      <c r="D50" s="250"/>
      <c r="E50" s="258"/>
      <c r="F50" s="250"/>
      <c r="G50" s="258"/>
      <c r="H50" s="196"/>
      <c r="I50" s="202"/>
      <c r="J50" s="197"/>
      <c r="K50" s="258"/>
      <c r="L50" s="250"/>
      <c r="M50" s="258"/>
      <c r="N50" s="250"/>
      <c r="O50" s="258"/>
      <c r="P50" s="250"/>
      <c r="Q50" s="258"/>
      <c r="R50" s="250"/>
      <c r="S50" s="258"/>
      <c r="T50" s="196"/>
      <c r="U50" s="202"/>
      <c r="V50" s="196"/>
      <c r="W50" s="258"/>
      <c r="X50" s="196"/>
      <c r="Y50" s="202"/>
      <c r="Z50" s="193"/>
    </row>
    <row r="51" spans="1:26" s="189" customFormat="1" ht="21.75" customHeight="1">
      <c r="A51" s="189" t="s">
        <v>89</v>
      </c>
      <c r="B51" s="194"/>
      <c r="C51" s="259">
        <f>SUM(C49:C49)</f>
        <v>0</v>
      </c>
      <c r="D51" s="250"/>
      <c r="E51" s="259">
        <f>SUM(E49:E49)</f>
        <v>0</v>
      </c>
      <c r="F51" s="250"/>
      <c r="G51" s="259">
        <f>SUM(G49:G49)</f>
        <v>0</v>
      </c>
      <c r="H51" s="196"/>
      <c r="I51" s="195">
        <f>SUM(I49:I49)</f>
        <v>-142489973</v>
      </c>
      <c r="J51" s="196"/>
      <c r="K51" s="259">
        <f>SUM(K49:K49)</f>
        <v>0</v>
      </c>
      <c r="L51" s="250"/>
      <c r="M51" s="259">
        <f>SUM(M49:M49)</f>
        <v>0</v>
      </c>
      <c r="N51" s="250"/>
      <c r="O51" s="259">
        <f>SUM(O49:O49)</f>
        <v>0</v>
      </c>
      <c r="P51" s="250"/>
      <c r="Q51" s="259">
        <f>SUM(Q49:Q49)</f>
        <v>0</v>
      </c>
      <c r="R51" s="250"/>
      <c r="S51" s="259">
        <f>SUM(S49:S49)</f>
        <v>0</v>
      </c>
      <c r="T51" s="197"/>
      <c r="U51" s="195">
        <f>SUM(U49:U49)</f>
        <v>-142489973</v>
      </c>
      <c r="V51" s="197"/>
      <c r="W51" s="259">
        <f>SUM(W49:W49)</f>
        <v>0</v>
      </c>
      <c r="X51" s="197"/>
      <c r="Y51" s="195">
        <f>SUM(Y49:Y49)</f>
        <v>-142489973</v>
      </c>
      <c r="Z51" s="197" t="e">
        <f>SUM(#REF!)</f>
        <v>#REF!</v>
      </c>
    </row>
    <row r="52" spans="1:26" s="189" customFormat="1" ht="21.75" customHeight="1">
      <c r="B52" s="194"/>
      <c r="C52" s="250"/>
      <c r="D52" s="250"/>
      <c r="E52" s="250"/>
      <c r="F52" s="250"/>
      <c r="G52" s="250"/>
      <c r="H52" s="196"/>
      <c r="I52" s="196"/>
      <c r="J52" s="196"/>
      <c r="K52" s="196"/>
      <c r="L52" s="197"/>
      <c r="M52" s="196"/>
      <c r="N52" s="197"/>
      <c r="O52" s="196"/>
      <c r="P52" s="197"/>
      <c r="Q52" s="196"/>
      <c r="R52" s="197"/>
      <c r="S52" s="197"/>
      <c r="T52" s="197"/>
      <c r="U52" s="197"/>
      <c r="V52" s="197"/>
      <c r="W52" s="250"/>
      <c r="X52" s="197"/>
      <c r="Y52" s="197"/>
      <c r="Z52" s="197"/>
    </row>
    <row r="53" spans="1:26" s="178" customFormat="1" ht="21.75" customHeight="1">
      <c r="A53" s="189" t="s">
        <v>112</v>
      </c>
      <c r="B53" s="170"/>
      <c r="C53" s="249"/>
      <c r="D53" s="247"/>
      <c r="E53" s="249"/>
      <c r="F53" s="247"/>
      <c r="G53" s="249"/>
      <c r="H53" s="193"/>
      <c r="I53" s="192"/>
      <c r="J53" s="193"/>
      <c r="K53" s="192"/>
      <c r="L53" s="193"/>
      <c r="M53" s="192"/>
      <c r="N53" s="193"/>
      <c r="O53" s="192"/>
      <c r="P53" s="193"/>
      <c r="Q53" s="192"/>
      <c r="R53" s="193"/>
      <c r="S53" s="192"/>
      <c r="T53" s="193"/>
      <c r="U53" s="190"/>
      <c r="V53" s="193"/>
      <c r="W53" s="249"/>
      <c r="X53" s="193"/>
      <c r="Y53" s="191"/>
      <c r="Z53" s="193"/>
    </row>
    <row r="54" spans="1:26" s="178" customFormat="1" ht="21.75" customHeight="1">
      <c r="A54" s="178" t="s">
        <v>207</v>
      </c>
      <c r="B54" s="170">
        <v>24</v>
      </c>
      <c r="C54" s="251">
        <v>0</v>
      </c>
      <c r="D54" s="251"/>
      <c r="E54" s="251">
        <v>0</v>
      </c>
      <c r="F54" s="251"/>
      <c r="G54" s="251">
        <v>0</v>
      </c>
      <c r="H54" s="187"/>
      <c r="I54" s="187">
        <f>PL!F28</f>
        <v>-22836362.612422302</v>
      </c>
      <c r="J54" s="187"/>
      <c r="K54" s="251">
        <v>0</v>
      </c>
      <c r="L54" s="251"/>
      <c r="M54" s="256">
        <v>0</v>
      </c>
      <c r="N54" s="187"/>
      <c r="O54" s="251">
        <v>0</v>
      </c>
      <c r="P54" s="251"/>
      <c r="Q54" s="251">
        <v>0</v>
      </c>
      <c r="R54" s="251"/>
      <c r="S54" s="191">
        <f>SUM(K54:Q54)</f>
        <v>0</v>
      </c>
      <c r="T54" s="186"/>
      <c r="U54" s="191">
        <f>SUM(C54:I54,S54)</f>
        <v>-22836362.612422302</v>
      </c>
      <c r="V54" s="205"/>
      <c r="W54" s="251">
        <v>0</v>
      </c>
      <c r="X54" s="205"/>
      <c r="Y54" s="187">
        <f>SUM(U54,W54)</f>
        <v>-22836362.612422302</v>
      </c>
      <c r="Z54" s="191"/>
    </row>
    <row r="55" spans="1:26" s="189" customFormat="1" ht="21.75" customHeight="1">
      <c r="A55" s="178" t="s">
        <v>77</v>
      </c>
      <c r="B55" s="170"/>
      <c r="C55" s="252">
        <v>0</v>
      </c>
      <c r="D55" s="251"/>
      <c r="E55" s="252">
        <v>0</v>
      </c>
      <c r="F55" s="251"/>
      <c r="G55" s="252">
        <v>0</v>
      </c>
      <c r="H55" s="206"/>
      <c r="I55" s="199">
        <f>PL!F55</f>
        <v>-30233041</v>
      </c>
      <c r="J55" s="206"/>
      <c r="K55" s="252">
        <v>0</v>
      </c>
      <c r="L55" s="257"/>
      <c r="M55" s="256">
        <v>0</v>
      </c>
      <c r="N55" s="187"/>
      <c r="O55" s="199">
        <f>PL!F57</f>
        <v>-49405266</v>
      </c>
      <c r="P55" s="187"/>
      <c r="Q55" s="199">
        <f>SUM(PL!F58:F59)</f>
        <v>9728337</v>
      </c>
      <c r="R55" s="207"/>
      <c r="S55" s="191">
        <f>SUM(K55:Q55)</f>
        <v>-39676929</v>
      </c>
      <c r="T55" s="186"/>
      <c r="U55" s="191">
        <f>SUM(C55:I55,S55)</f>
        <v>-69909970</v>
      </c>
      <c r="V55" s="207"/>
      <c r="W55" s="252">
        <v>0</v>
      </c>
      <c r="X55" s="208"/>
      <c r="Y55" s="187">
        <f>SUM(U55,W55)</f>
        <v>-69909970</v>
      </c>
      <c r="Z55" s="198"/>
    </row>
    <row r="56" spans="1:26" s="189" customFormat="1" ht="21.75" customHeight="1">
      <c r="A56" s="189" t="s">
        <v>108</v>
      </c>
      <c r="B56" s="170"/>
      <c r="C56" s="253">
        <f>SUM(C54:C55)</f>
        <v>0</v>
      </c>
      <c r="D56" s="254"/>
      <c r="E56" s="253">
        <f>SUM(E54:E55)</f>
        <v>0</v>
      </c>
      <c r="F56" s="254"/>
      <c r="G56" s="253">
        <f>SUM(G54:G55)</f>
        <v>0</v>
      </c>
      <c r="H56" s="201"/>
      <c r="I56" s="200">
        <f>SUM(I54:I55)</f>
        <v>-53069403.612422302</v>
      </c>
      <c r="J56" s="201"/>
      <c r="K56" s="253">
        <f>SUM(K54:K55)</f>
        <v>0</v>
      </c>
      <c r="L56" s="254"/>
      <c r="M56" s="253">
        <f>SUM(M54:M55)</f>
        <v>0</v>
      </c>
      <c r="N56" s="186"/>
      <c r="O56" s="200">
        <f>SUM(O54:O55)</f>
        <v>-49405266</v>
      </c>
      <c r="P56" s="186"/>
      <c r="Q56" s="200">
        <f>SUM(Q54:Q55)</f>
        <v>9728337</v>
      </c>
      <c r="R56" s="186"/>
      <c r="S56" s="200">
        <f>SUM(S54:S55)</f>
        <v>-39676929</v>
      </c>
      <c r="T56" s="186"/>
      <c r="U56" s="200">
        <f>SUM(U54:U55)</f>
        <v>-92746332.612422302</v>
      </c>
      <c r="V56" s="186"/>
      <c r="W56" s="253">
        <f>SUM(W54:W55)</f>
        <v>0</v>
      </c>
      <c r="X56" s="201"/>
      <c r="Y56" s="200">
        <f>SUM(Y54:Y55)</f>
        <v>-92746332.612422302</v>
      </c>
      <c r="Z56" s="201"/>
    </row>
    <row r="57" spans="1:26" s="189" customFormat="1" ht="21.75" customHeight="1">
      <c r="B57" s="170"/>
      <c r="C57" s="202"/>
      <c r="D57" s="186"/>
      <c r="E57" s="202"/>
      <c r="F57" s="186"/>
      <c r="G57" s="202"/>
      <c r="H57" s="201"/>
      <c r="I57" s="202"/>
      <c r="J57" s="201"/>
      <c r="K57" s="197"/>
      <c r="L57" s="186"/>
      <c r="M57" s="202"/>
      <c r="N57" s="186"/>
      <c r="O57" s="202"/>
      <c r="P57" s="186"/>
      <c r="Q57" s="202"/>
      <c r="R57" s="186"/>
      <c r="S57" s="202"/>
      <c r="T57" s="186"/>
      <c r="U57" s="202"/>
      <c r="V57" s="186"/>
      <c r="W57" s="202"/>
      <c r="X57" s="201"/>
      <c r="Y57" s="202"/>
      <c r="Z57" s="201"/>
    </row>
    <row r="58" spans="1:26" s="189" customFormat="1" ht="21.75" customHeight="1" thickBot="1">
      <c r="A58" s="189" t="s">
        <v>205</v>
      </c>
      <c r="B58" s="194"/>
      <c r="C58" s="203">
        <f>C56+C51+C45</f>
        <v>5480509770</v>
      </c>
      <c r="D58" s="186"/>
      <c r="E58" s="203">
        <f>E56+E51+E45</f>
        <v>4325271183</v>
      </c>
      <c r="F58" s="186"/>
      <c r="G58" s="203">
        <f>G56+G51+G45</f>
        <v>549988420</v>
      </c>
      <c r="H58" s="186"/>
      <c r="I58" s="203">
        <f>I56+I51+I45</f>
        <v>414705517.38757771</v>
      </c>
      <c r="J58" s="186"/>
      <c r="K58" s="203">
        <f>K56+K51+K45</f>
        <v>17964219</v>
      </c>
      <c r="L58" s="186"/>
      <c r="M58" s="203">
        <f>M56+M51+M45</f>
        <v>-22126049</v>
      </c>
      <c r="N58" s="186"/>
      <c r="O58" s="203">
        <f>O56+O51+O45</f>
        <v>-743423484</v>
      </c>
      <c r="P58" s="186"/>
      <c r="Q58" s="203">
        <f>Q56+Q51+Q45</f>
        <v>-3718043</v>
      </c>
      <c r="R58" s="186"/>
      <c r="S58" s="203">
        <f>S56+S51+S45</f>
        <v>-751303357</v>
      </c>
      <c r="T58" s="186"/>
      <c r="U58" s="203">
        <f>U56+U51+U45</f>
        <v>10019171533.387577</v>
      </c>
      <c r="V58" s="186"/>
      <c r="W58" s="203">
        <f>W56+W51+W45</f>
        <v>-262</v>
      </c>
      <c r="X58" s="186"/>
      <c r="Y58" s="203">
        <f>Y56+Y51+Y45</f>
        <v>10019171271.387577</v>
      </c>
      <c r="Z58" s="186">
        <v>0</v>
      </c>
    </row>
    <row r="59" spans="1:26" ht="21.75" customHeight="1" thickTop="1"/>
  </sheetData>
  <mergeCells count="12">
    <mergeCell ref="G36:I36"/>
    <mergeCell ref="K36:S36"/>
    <mergeCell ref="A1:Y1"/>
    <mergeCell ref="A2:Y2"/>
    <mergeCell ref="A31:Y31"/>
    <mergeCell ref="A3:Y3"/>
    <mergeCell ref="K6:S6"/>
    <mergeCell ref="C5:W5"/>
    <mergeCell ref="G6:I6"/>
    <mergeCell ref="A32:Y32"/>
    <mergeCell ref="A33:Y33"/>
    <mergeCell ref="C35:W35"/>
  </mergeCells>
  <pageMargins left="0.8" right="0.5" top="0.48" bottom="0.5" header="0.5" footer="0.5"/>
  <pageSetup paperSize="9" scale="52" firstPageNumber="10" fitToHeight="2" orientation="landscape" useFirstPageNumber="1" r:id="rId1"/>
  <headerFooter alignWithMargins="0">
    <oddFooter xml:space="preserve">&amp;L  The accompanying notes are an integral part of these financial statements.
&amp;C&amp;P&amp;R&amp;"Times New Roman,Italic"
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X52"/>
  <sheetViews>
    <sheetView view="pageBreakPreview" topLeftCell="A25" zoomScale="25" zoomScaleNormal="43" zoomScaleSheetLayoutView="25" workbookViewId="0">
      <selection activeCell="T24" sqref="T24"/>
    </sheetView>
  </sheetViews>
  <sheetFormatPr defaultColWidth="9.36328125" defaultRowHeight="21.75" customHeight="1"/>
  <cols>
    <col min="1" max="1" width="63.36328125" style="101" customWidth="1"/>
    <col min="2" max="2" width="7.36328125" style="101" customWidth="1"/>
    <col min="3" max="3" width="0.6328125" style="101" customWidth="1"/>
    <col min="4" max="4" width="17.36328125" style="101" bestFit="1" customWidth="1"/>
    <col min="5" max="5" width="0.6328125" style="101" customWidth="1"/>
    <col min="6" max="6" width="19.36328125" style="101" bestFit="1" customWidth="1"/>
    <col min="7" max="7" width="0.6328125" style="101" customWidth="1"/>
    <col min="8" max="8" width="17" style="101" bestFit="1" customWidth="1"/>
    <col min="9" max="9" width="0.6328125" style="101" customWidth="1"/>
    <col min="10" max="10" width="19.36328125" style="101" bestFit="1" customWidth="1"/>
    <col min="11" max="11" width="0.6328125" style="101" customWidth="1"/>
    <col min="12" max="12" width="15.36328125" style="101" bestFit="1" customWidth="1"/>
    <col min="13" max="13" width="0.6328125" style="101" customWidth="1"/>
    <col min="14" max="14" width="17.36328125" style="101" bestFit="1" customWidth="1"/>
    <col min="15" max="15" width="0.6328125" style="101" customWidth="1"/>
    <col min="16" max="16" width="18.36328125" style="101" bestFit="1" customWidth="1"/>
    <col min="17" max="17" width="0.6328125" style="101" customWidth="1"/>
    <col min="18" max="18" width="15.6328125" style="101" customWidth="1"/>
    <col min="19" max="19" width="0.6328125" style="101" customWidth="1"/>
    <col min="20" max="20" width="18.36328125" style="101" bestFit="1" customWidth="1"/>
    <col min="21" max="21" width="0.6328125" style="101" customWidth="1"/>
    <col min="22" max="22" width="20.54296875" style="101" bestFit="1" customWidth="1"/>
    <col min="23" max="23" width="14.453125" style="101" bestFit="1" customWidth="1"/>
    <col min="24" max="16384" width="9.36328125" style="101"/>
  </cols>
  <sheetData>
    <row r="1" spans="1:24" s="68" customFormat="1" ht="21.75" customHeight="1">
      <c r="A1" s="284" t="s">
        <v>37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</row>
    <row r="2" spans="1:24" ht="21.75" customHeight="1">
      <c r="A2" s="284" t="s">
        <v>169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</row>
    <row r="3" spans="1:24" ht="21.75" customHeight="1">
      <c r="A3" s="284" t="s">
        <v>202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</row>
    <row r="4" spans="1:24" ht="21.75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</row>
    <row r="5" spans="1:24" s="102" customFormat="1" ht="21.75" customHeight="1">
      <c r="A5" s="106"/>
      <c r="B5" s="107"/>
      <c r="C5" s="108"/>
      <c r="D5" s="289" t="s">
        <v>52</v>
      </c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</row>
    <row r="6" spans="1:24" s="102" customFormat="1" ht="21.75" customHeight="1">
      <c r="A6" s="99"/>
      <c r="B6" s="107"/>
      <c r="C6" s="108"/>
      <c r="D6" s="231"/>
      <c r="E6" s="231"/>
      <c r="F6" s="109"/>
      <c r="G6" s="110"/>
      <c r="H6" s="288" t="s">
        <v>18</v>
      </c>
      <c r="I6" s="288"/>
      <c r="J6" s="288"/>
      <c r="K6" s="111"/>
      <c r="L6" s="288" t="s">
        <v>67</v>
      </c>
      <c r="M6" s="288"/>
      <c r="N6" s="288"/>
      <c r="O6" s="288"/>
      <c r="P6" s="288"/>
      <c r="Q6" s="288"/>
      <c r="R6" s="288"/>
      <c r="S6" s="288"/>
      <c r="T6" s="288"/>
      <c r="U6" s="111"/>
      <c r="V6" s="231"/>
    </row>
    <row r="7" spans="1:24" s="102" customFormat="1" ht="21.75" customHeight="1">
      <c r="A7" s="99"/>
      <c r="B7" s="107"/>
      <c r="C7" s="108"/>
      <c r="D7" s="231"/>
      <c r="E7" s="231"/>
      <c r="F7" s="109"/>
      <c r="G7" s="110"/>
      <c r="H7" s="112"/>
      <c r="I7" s="112"/>
      <c r="J7" s="112"/>
      <c r="K7" s="111"/>
      <c r="L7" s="111"/>
      <c r="M7" s="111"/>
      <c r="N7" s="112" t="s">
        <v>62</v>
      </c>
      <c r="O7" s="111"/>
      <c r="P7" s="112" t="s">
        <v>142</v>
      </c>
      <c r="Q7" s="111"/>
      <c r="R7" s="112"/>
      <c r="T7" s="112" t="s">
        <v>48</v>
      </c>
      <c r="U7" s="111"/>
      <c r="V7" s="231"/>
    </row>
    <row r="8" spans="1:24" s="102" customFormat="1" ht="21.75" customHeight="1">
      <c r="A8" s="113"/>
      <c r="B8" s="107"/>
      <c r="C8" s="112"/>
      <c r="D8" s="110" t="s">
        <v>63</v>
      </c>
      <c r="E8" s="112"/>
      <c r="F8" s="101"/>
      <c r="G8" s="112"/>
      <c r="H8" s="114"/>
      <c r="I8" s="112"/>
      <c r="J8" s="114"/>
      <c r="K8" s="112"/>
      <c r="L8" s="115" t="s">
        <v>93</v>
      </c>
      <c r="M8" s="112"/>
      <c r="N8" s="115" t="s">
        <v>168</v>
      </c>
      <c r="O8" s="112"/>
      <c r="P8" s="115" t="s">
        <v>61</v>
      </c>
      <c r="Q8" s="112"/>
      <c r="R8" s="115" t="s">
        <v>96</v>
      </c>
      <c r="T8" s="112" t="s">
        <v>70</v>
      </c>
      <c r="U8" s="112"/>
      <c r="V8" s="110"/>
    </row>
    <row r="9" spans="1:24" s="102" customFormat="1" ht="21.75" customHeight="1">
      <c r="A9" s="100"/>
      <c r="B9" s="107"/>
      <c r="C9" s="112"/>
      <c r="D9" s="110" t="s">
        <v>23</v>
      </c>
      <c r="E9" s="112"/>
      <c r="F9" s="110"/>
      <c r="G9" s="112"/>
      <c r="H9" s="110"/>
      <c r="I9" s="112"/>
      <c r="J9" s="101"/>
      <c r="K9" s="112"/>
      <c r="L9" s="116" t="s">
        <v>94</v>
      </c>
      <c r="M9" s="112"/>
      <c r="N9" s="116" t="s">
        <v>50</v>
      </c>
      <c r="O9" s="112"/>
      <c r="P9" s="116" t="s">
        <v>143</v>
      </c>
      <c r="Q9" s="112"/>
      <c r="R9" s="116" t="s">
        <v>97</v>
      </c>
      <c r="T9" s="112" t="s">
        <v>72</v>
      </c>
      <c r="U9" s="112"/>
      <c r="V9" s="114"/>
    </row>
    <row r="10" spans="1:24" s="102" customFormat="1" ht="21.75" customHeight="1">
      <c r="A10" s="117"/>
      <c r="C10" s="112"/>
      <c r="D10" s="230" t="s">
        <v>8</v>
      </c>
      <c r="E10" s="112"/>
      <c r="F10" s="230" t="s">
        <v>80</v>
      </c>
      <c r="G10" s="112"/>
      <c r="H10" s="118" t="s">
        <v>4</v>
      </c>
      <c r="I10" s="112"/>
      <c r="J10" s="230" t="s">
        <v>5</v>
      </c>
      <c r="K10" s="112"/>
      <c r="L10" s="118" t="s">
        <v>95</v>
      </c>
      <c r="M10" s="112"/>
      <c r="N10" s="118" t="s">
        <v>123</v>
      </c>
      <c r="O10" s="112"/>
      <c r="P10" s="118" t="s">
        <v>144</v>
      </c>
      <c r="Q10" s="112"/>
      <c r="R10" s="118" t="s">
        <v>131</v>
      </c>
      <c r="T10" s="230" t="s">
        <v>75</v>
      </c>
      <c r="U10" s="112"/>
      <c r="V10" s="230" t="s">
        <v>34</v>
      </c>
    </row>
    <row r="11" spans="1:24" s="119" customFormat="1" ht="21.75" customHeight="1">
      <c r="A11" s="98"/>
      <c r="B11" s="120" t="s">
        <v>114</v>
      </c>
      <c r="D11" s="120" t="s">
        <v>106</v>
      </c>
      <c r="E11" s="121"/>
      <c r="F11" s="120" t="s">
        <v>106</v>
      </c>
      <c r="G11" s="121"/>
      <c r="H11" s="120" t="s">
        <v>106</v>
      </c>
      <c r="I11" s="121"/>
      <c r="J11" s="120" t="s">
        <v>106</v>
      </c>
      <c r="K11" s="121"/>
      <c r="L11" s="120" t="s">
        <v>106</v>
      </c>
      <c r="M11" s="121"/>
      <c r="N11" s="120" t="s">
        <v>106</v>
      </c>
      <c r="O11" s="121"/>
      <c r="P11" s="120" t="s">
        <v>106</v>
      </c>
      <c r="Q11" s="121"/>
      <c r="R11" s="120" t="s">
        <v>106</v>
      </c>
      <c r="S11" s="121"/>
      <c r="T11" s="120" t="s">
        <v>106</v>
      </c>
      <c r="U11" s="122"/>
      <c r="V11" s="120" t="s">
        <v>106</v>
      </c>
      <c r="X11" s="281"/>
    </row>
    <row r="12" spans="1:24" ht="21.75" customHeight="1">
      <c r="A12" s="98" t="s">
        <v>187</v>
      </c>
      <c r="C12" s="210"/>
      <c r="E12" s="210"/>
      <c r="G12" s="210"/>
      <c r="I12" s="210"/>
      <c r="K12" s="210"/>
      <c r="M12" s="210"/>
      <c r="O12" s="210"/>
      <c r="Q12" s="210"/>
      <c r="S12" s="210"/>
      <c r="U12" s="210"/>
      <c r="X12" s="102"/>
    </row>
    <row r="13" spans="1:24" ht="21.75" customHeight="1">
      <c r="A13" s="99" t="s">
        <v>188</v>
      </c>
      <c r="B13" s="209"/>
      <c r="C13" s="211"/>
      <c r="D13" s="212">
        <v>5480509770</v>
      </c>
      <c r="E13" s="212"/>
      <c r="F13" s="212">
        <v>4325271183</v>
      </c>
      <c r="G13" s="212"/>
      <c r="H13" s="212">
        <v>549988420</v>
      </c>
      <c r="I13" s="212"/>
      <c r="J13" s="212">
        <v>830083612</v>
      </c>
      <c r="K13" s="212"/>
      <c r="L13" s="212">
        <v>17964219</v>
      </c>
      <c r="M13" s="212"/>
      <c r="N13" s="212">
        <v>-22126049</v>
      </c>
      <c r="O13" s="212"/>
      <c r="P13" s="212">
        <v>-611955034</v>
      </c>
      <c r="Q13" s="212"/>
      <c r="R13" s="212">
        <v>-15777598</v>
      </c>
      <c r="S13" s="212"/>
      <c r="T13" s="212">
        <v>-631894462</v>
      </c>
      <c r="U13" s="212"/>
      <c r="V13" s="212">
        <f>SUM(D13:J13,T13)</f>
        <v>10553958523</v>
      </c>
      <c r="W13" s="213"/>
      <c r="X13" s="102"/>
    </row>
    <row r="14" spans="1:24" ht="21.75" customHeight="1">
      <c r="A14" s="99"/>
      <c r="B14" s="209"/>
      <c r="C14" s="214"/>
      <c r="D14" s="186"/>
      <c r="E14" s="214"/>
      <c r="F14" s="186"/>
      <c r="G14" s="214"/>
      <c r="H14" s="186"/>
      <c r="I14" s="214"/>
      <c r="J14" s="186"/>
      <c r="K14" s="214"/>
      <c r="L14" s="186"/>
      <c r="M14" s="214"/>
      <c r="N14" s="186"/>
      <c r="O14" s="214"/>
      <c r="P14" s="186"/>
      <c r="Q14" s="214"/>
      <c r="R14" s="186"/>
      <c r="S14" s="214"/>
      <c r="T14" s="186"/>
      <c r="U14" s="214"/>
      <c r="X14" s="102"/>
    </row>
    <row r="15" spans="1:24" ht="21.75" customHeight="1">
      <c r="A15" s="100" t="s">
        <v>91</v>
      </c>
      <c r="B15" s="209"/>
      <c r="D15" s="186"/>
      <c r="F15" s="186"/>
      <c r="H15" s="186"/>
      <c r="J15" s="186"/>
      <c r="L15" s="186"/>
      <c r="N15" s="186"/>
      <c r="P15" s="186"/>
      <c r="R15" s="186"/>
      <c r="T15" s="186"/>
      <c r="X15" s="102"/>
    </row>
    <row r="16" spans="1:24" ht="21.75" customHeight="1">
      <c r="A16" s="101" t="s">
        <v>180</v>
      </c>
      <c r="B16" s="120">
        <v>25</v>
      </c>
      <c r="D16" s="260">
        <v>0</v>
      </c>
      <c r="E16" s="261"/>
      <c r="F16" s="260">
        <v>0</v>
      </c>
      <c r="G16" s="261"/>
      <c r="H16" s="260">
        <v>0</v>
      </c>
      <c r="J16" s="215">
        <v>-548035807</v>
      </c>
      <c r="L16" s="260">
        <v>0</v>
      </c>
      <c r="M16" s="261"/>
      <c r="N16" s="260">
        <v>0</v>
      </c>
      <c r="O16" s="261"/>
      <c r="P16" s="260">
        <v>0</v>
      </c>
      <c r="Q16" s="261"/>
      <c r="R16" s="260">
        <v>0</v>
      </c>
      <c r="S16" s="261"/>
      <c r="T16" s="251">
        <f>SUM(L16:R16)</f>
        <v>0</v>
      </c>
      <c r="U16" s="212"/>
      <c r="V16" s="187">
        <f>SUM(D16:K16)+T16</f>
        <v>-548035807</v>
      </c>
      <c r="X16" s="102"/>
    </row>
    <row r="17" spans="1:24" ht="21.75" customHeight="1">
      <c r="A17" s="100" t="s">
        <v>98</v>
      </c>
      <c r="D17" s="262">
        <f>SUM(D16:D16)</f>
        <v>0</v>
      </c>
      <c r="E17" s="261"/>
      <c r="F17" s="262">
        <f>SUM(F16:F16)</f>
        <v>0</v>
      </c>
      <c r="G17" s="261"/>
      <c r="H17" s="262">
        <f>SUM(H16:H16)</f>
        <v>0</v>
      </c>
      <c r="J17" s="216">
        <f>SUM(J16:J16)</f>
        <v>-548035807</v>
      </c>
      <c r="L17" s="262">
        <f>SUM(L16:L16)</f>
        <v>0</v>
      </c>
      <c r="M17" s="261"/>
      <c r="N17" s="262">
        <f>SUM(N16:N16)</f>
        <v>0</v>
      </c>
      <c r="O17" s="261"/>
      <c r="P17" s="262">
        <f>SUM(P16:P16)</f>
        <v>0</v>
      </c>
      <c r="Q17" s="261"/>
      <c r="R17" s="262">
        <f>SUM(R16:R16)</f>
        <v>0</v>
      </c>
      <c r="S17" s="261"/>
      <c r="T17" s="264">
        <f>SUM(T16:T16)</f>
        <v>0</v>
      </c>
      <c r="V17" s="219">
        <f>SUM(V16:V16)</f>
        <v>-548035807</v>
      </c>
      <c r="X17" s="102"/>
    </row>
    <row r="18" spans="1:24" ht="21.75" customHeight="1">
      <c r="A18" s="102"/>
      <c r="B18" s="209"/>
      <c r="D18" s="263"/>
      <c r="E18" s="261"/>
      <c r="F18" s="254"/>
      <c r="G18" s="261"/>
      <c r="H18" s="254"/>
      <c r="J18" s="186"/>
      <c r="L18" s="254"/>
      <c r="M18" s="261"/>
      <c r="N18" s="254"/>
      <c r="O18" s="261"/>
      <c r="P18" s="254"/>
      <c r="Q18" s="261"/>
      <c r="R18" s="254"/>
      <c r="S18" s="261"/>
      <c r="T18" s="254"/>
      <c r="V18" s="217"/>
      <c r="X18" s="102"/>
    </row>
    <row r="19" spans="1:24" ht="21.75" customHeight="1">
      <c r="A19" s="103" t="s">
        <v>112</v>
      </c>
      <c r="B19" s="209"/>
      <c r="D19" s="261"/>
      <c r="E19" s="261"/>
      <c r="F19" s="263"/>
      <c r="G19" s="261"/>
      <c r="H19" s="263"/>
      <c r="J19" s="218"/>
      <c r="L19" s="265"/>
      <c r="M19" s="261"/>
      <c r="N19" s="265"/>
      <c r="O19" s="261"/>
      <c r="P19" s="265"/>
      <c r="Q19" s="261"/>
      <c r="R19" s="265"/>
      <c r="S19" s="261"/>
      <c r="T19" s="265"/>
      <c r="X19" s="102"/>
    </row>
    <row r="20" spans="1:24" ht="21.75" customHeight="1">
      <c r="A20" s="104" t="s">
        <v>132</v>
      </c>
      <c r="B20" s="120">
        <v>24</v>
      </c>
      <c r="D20" s="251">
        <v>0</v>
      </c>
      <c r="E20" s="251"/>
      <c r="F20" s="251">
        <v>0</v>
      </c>
      <c r="G20" s="251"/>
      <c r="H20" s="251">
        <v>0</v>
      </c>
      <c r="I20" s="205"/>
      <c r="J20" s="187">
        <f>PL!L28</f>
        <v>353646708</v>
      </c>
      <c r="K20" s="205"/>
      <c r="L20" s="251">
        <v>0</v>
      </c>
      <c r="M20" s="251"/>
      <c r="N20" s="251">
        <v>0</v>
      </c>
      <c r="O20" s="251"/>
      <c r="P20" s="251">
        <v>0</v>
      </c>
      <c r="Q20" s="251"/>
      <c r="R20" s="251">
        <v>0</v>
      </c>
      <c r="S20" s="251"/>
      <c r="T20" s="251">
        <f>SUM(L20:R20)</f>
        <v>0</v>
      </c>
      <c r="U20" s="212"/>
      <c r="V20" s="187">
        <f>SUM(D20:K20)+T20</f>
        <v>353646708</v>
      </c>
      <c r="X20" s="102"/>
    </row>
    <row r="21" spans="1:24" ht="21.75" customHeight="1">
      <c r="A21" s="104" t="s">
        <v>77</v>
      </c>
      <c r="B21" s="209"/>
      <c r="D21" s="251">
        <v>0</v>
      </c>
      <c r="E21" s="251"/>
      <c r="F21" s="251">
        <v>0</v>
      </c>
      <c r="G21" s="251"/>
      <c r="H21" s="251">
        <v>0</v>
      </c>
      <c r="I21" s="205"/>
      <c r="J21" s="187">
        <f>PL!L55</f>
        <v>-25429619</v>
      </c>
      <c r="K21" s="205"/>
      <c r="L21" s="251">
        <v>0</v>
      </c>
      <c r="M21" s="251"/>
      <c r="N21" s="251">
        <v>0</v>
      </c>
      <c r="O21" s="207"/>
      <c r="P21" s="187">
        <f>PL!L57</f>
        <v>-105311805</v>
      </c>
      <c r="Q21" s="205"/>
      <c r="R21" s="187">
        <f>SUM(PL!L58:L59)</f>
        <v>2331218</v>
      </c>
      <c r="S21" s="205"/>
      <c r="T21" s="187">
        <f>SUM(L21:R21)</f>
        <v>-102980587</v>
      </c>
      <c r="U21" s="212"/>
      <c r="V21" s="187">
        <f>SUM(D21:K21)+T21</f>
        <v>-128410206</v>
      </c>
      <c r="X21" s="102"/>
    </row>
    <row r="22" spans="1:24" ht="21.75" customHeight="1">
      <c r="A22" s="98" t="s">
        <v>108</v>
      </c>
      <c r="B22" s="209"/>
      <c r="D22" s="264">
        <f>SUM(D20:D21)</f>
        <v>0</v>
      </c>
      <c r="E22" s="261"/>
      <c r="F22" s="264">
        <f>SUM(F20:F21)</f>
        <v>0</v>
      </c>
      <c r="G22" s="261"/>
      <c r="H22" s="264">
        <f>SUM(H20:H21)</f>
        <v>0</v>
      </c>
      <c r="J22" s="219">
        <f>SUM(J20:J21)</f>
        <v>328217089</v>
      </c>
      <c r="L22" s="264">
        <f>SUM(L20:L21)</f>
        <v>0</v>
      </c>
      <c r="M22" s="261"/>
      <c r="N22" s="264">
        <f>SUM(N20:N21)</f>
        <v>0</v>
      </c>
      <c r="P22" s="219">
        <f>SUM(P20:P21)</f>
        <v>-105311805</v>
      </c>
      <c r="R22" s="219">
        <f>SUM(R20:R21)</f>
        <v>2331218</v>
      </c>
      <c r="T22" s="219">
        <f>SUM(T20:T21)</f>
        <v>-102980587</v>
      </c>
      <c r="V22" s="219">
        <f>SUM(V20:V21)</f>
        <v>225236502</v>
      </c>
      <c r="X22" s="102"/>
    </row>
    <row r="23" spans="1:24" ht="21.75" customHeight="1">
      <c r="A23" s="98"/>
      <c r="B23" s="209"/>
      <c r="D23" s="220"/>
      <c r="F23" s="220"/>
      <c r="H23" s="220"/>
      <c r="J23" s="221"/>
      <c r="L23" s="220"/>
      <c r="N23" s="221"/>
      <c r="P23" s="221"/>
      <c r="R23" s="221"/>
      <c r="T23" s="222"/>
      <c r="V23" s="221"/>
      <c r="X23" s="102"/>
    </row>
    <row r="24" spans="1:24" ht="21.75" customHeight="1" thickBot="1">
      <c r="A24" s="105" t="s">
        <v>189</v>
      </c>
      <c r="D24" s="223">
        <f>D22+D17+D13</f>
        <v>5480509770</v>
      </c>
      <c r="F24" s="223">
        <f>F22+F17+F13</f>
        <v>4325271183</v>
      </c>
      <c r="H24" s="223">
        <f>H22+H17+H13</f>
        <v>549988420</v>
      </c>
      <c r="J24" s="223">
        <f>J22+J17+J13</f>
        <v>610264894</v>
      </c>
      <c r="L24" s="223">
        <f>L22+L17+L13</f>
        <v>17964219</v>
      </c>
      <c r="N24" s="223">
        <f>N22+N17+N13</f>
        <v>-22126049</v>
      </c>
      <c r="P24" s="223">
        <f>P22+P17+P13</f>
        <v>-717266839</v>
      </c>
      <c r="R24" s="223">
        <f>R22+R17+R13</f>
        <v>-13446380</v>
      </c>
      <c r="T24" s="223">
        <f>T22+T17+T13</f>
        <v>-734875049</v>
      </c>
      <c r="V24" s="223">
        <f>V22+V17+V13</f>
        <v>10231159218</v>
      </c>
    </row>
    <row r="25" spans="1:24" ht="21.75" customHeight="1" thickTop="1">
      <c r="D25" s="224"/>
      <c r="E25" s="224"/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</row>
    <row r="26" spans="1:24" s="68" customFormat="1" ht="21.75" customHeight="1">
      <c r="A26" s="284" t="s">
        <v>37</v>
      </c>
      <c r="B26" s="284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4"/>
      <c r="O26" s="284"/>
      <c r="P26" s="284"/>
      <c r="Q26" s="284"/>
      <c r="R26" s="284"/>
      <c r="S26" s="284"/>
      <c r="T26" s="284"/>
      <c r="U26" s="284"/>
      <c r="V26" s="284"/>
    </row>
    <row r="27" spans="1:24" ht="21.75" customHeight="1">
      <c r="A27" s="284" t="s">
        <v>227</v>
      </c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/>
      <c r="V27" s="284"/>
    </row>
    <row r="28" spans="1:24" ht="21.75" customHeight="1">
      <c r="A28" s="284" t="s">
        <v>202</v>
      </c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4"/>
      <c r="P28" s="284"/>
      <c r="Q28" s="284"/>
      <c r="R28" s="284"/>
      <c r="S28" s="284"/>
      <c r="T28" s="284"/>
      <c r="U28" s="284"/>
      <c r="V28" s="284"/>
    </row>
    <row r="29" spans="1:24" ht="21.75" customHeight="1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</row>
    <row r="30" spans="1:24" s="102" customFormat="1" ht="21.75" customHeight="1">
      <c r="A30" s="106"/>
      <c r="B30" s="107"/>
      <c r="C30" s="108"/>
      <c r="D30" s="289" t="s">
        <v>52</v>
      </c>
      <c r="E30" s="289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89"/>
      <c r="R30" s="289"/>
      <c r="S30" s="289"/>
      <c r="T30" s="289"/>
      <c r="U30" s="289"/>
      <c r="V30" s="289"/>
    </row>
    <row r="31" spans="1:24" s="102" customFormat="1" ht="21.75" customHeight="1">
      <c r="A31" s="99"/>
      <c r="B31" s="107"/>
      <c r="C31" s="108"/>
      <c r="D31" s="231"/>
      <c r="E31" s="231"/>
      <c r="F31" s="109"/>
      <c r="G31" s="110"/>
      <c r="H31" s="288" t="s">
        <v>18</v>
      </c>
      <c r="I31" s="288"/>
      <c r="J31" s="288"/>
      <c r="K31" s="111"/>
      <c r="L31" s="288" t="s">
        <v>67</v>
      </c>
      <c r="M31" s="288"/>
      <c r="N31" s="288"/>
      <c r="O31" s="288"/>
      <c r="P31" s="288"/>
      <c r="Q31" s="288"/>
      <c r="R31" s="288"/>
      <c r="S31" s="288"/>
      <c r="T31" s="288"/>
      <c r="U31" s="111"/>
      <c r="V31" s="231"/>
    </row>
    <row r="32" spans="1:24" s="102" customFormat="1" ht="21.75" customHeight="1">
      <c r="A32" s="99"/>
      <c r="B32" s="107"/>
      <c r="C32" s="108"/>
      <c r="D32" s="231"/>
      <c r="E32" s="231"/>
      <c r="F32" s="109"/>
      <c r="G32" s="110"/>
      <c r="H32" s="112"/>
      <c r="I32" s="112"/>
      <c r="J32" s="112"/>
      <c r="K32" s="111"/>
      <c r="L32" s="111"/>
      <c r="M32" s="111"/>
      <c r="N32" s="112" t="s">
        <v>62</v>
      </c>
      <c r="O32" s="111"/>
      <c r="P32" s="112" t="s">
        <v>142</v>
      </c>
      <c r="Q32" s="111"/>
      <c r="R32" s="112"/>
      <c r="T32" s="112" t="s">
        <v>48</v>
      </c>
      <c r="U32" s="111"/>
      <c r="V32" s="231"/>
    </row>
    <row r="33" spans="1:24" s="102" customFormat="1" ht="21.75" customHeight="1">
      <c r="A33" s="113"/>
      <c r="B33" s="107"/>
      <c r="C33" s="112"/>
      <c r="D33" s="110" t="s">
        <v>63</v>
      </c>
      <c r="E33" s="112"/>
      <c r="F33" s="101"/>
      <c r="G33" s="112"/>
      <c r="H33" s="114"/>
      <c r="I33" s="112"/>
      <c r="J33" s="114"/>
      <c r="K33" s="112"/>
      <c r="L33" s="115" t="s">
        <v>93</v>
      </c>
      <c r="M33" s="112"/>
      <c r="N33" s="115" t="s">
        <v>168</v>
      </c>
      <c r="O33" s="112"/>
      <c r="P33" s="115" t="s">
        <v>61</v>
      </c>
      <c r="Q33" s="112"/>
      <c r="R33" s="115" t="s">
        <v>96</v>
      </c>
      <c r="T33" s="112" t="s">
        <v>70</v>
      </c>
      <c r="U33" s="112"/>
      <c r="V33" s="110"/>
    </row>
    <row r="34" spans="1:24" s="102" customFormat="1" ht="21.75" customHeight="1">
      <c r="A34" s="100"/>
      <c r="B34" s="107"/>
      <c r="C34" s="112"/>
      <c r="D34" s="110" t="s">
        <v>23</v>
      </c>
      <c r="E34" s="112"/>
      <c r="F34" s="110"/>
      <c r="G34" s="112"/>
      <c r="H34" s="110"/>
      <c r="I34" s="112"/>
      <c r="J34" s="101"/>
      <c r="K34" s="112"/>
      <c r="L34" s="116" t="s">
        <v>94</v>
      </c>
      <c r="M34" s="112"/>
      <c r="N34" s="116" t="s">
        <v>50</v>
      </c>
      <c r="O34" s="112"/>
      <c r="P34" s="116" t="s">
        <v>143</v>
      </c>
      <c r="Q34" s="112"/>
      <c r="R34" s="116" t="s">
        <v>97</v>
      </c>
      <c r="T34" s="112" t="s">
        <v>72</v>
      </c>
      <c r="U34" s="112"/>
      <c r="V34" s="114"/>
    </row>
    <row r="35" spans="1:24" s="102" customFormat="1" ht="21.75" customHeight="1">
      <c r="A35" s="117"/>
      <c r="C35" s="112"/>
      <c r="D35" s="230" t="s">
        <v>8</v>
      </c>
      <c r="E35" s="112"/>
      <c r="F35" s="230" t="s">
        <v>80</v>
      </c>
      <c r="G35" s="112"/>
      <c r="H35" s="118" t="s">
        <v>4</v>
      </c>
      <c r="I35" s="112"/>
      <c r="J35" s="230" t="s">
        <v>5</v>
      </c>
      <c r="K35" s="112"/>
      <c r="L35" s="118" t="s">
        <v>95</v>
      </c>
      <c r="M35" s="112"/>
      <c r="N35" s="118" t="s">
        <v>123</v>
      </c>
      <c r="O35" s="112"/>
      <c r="P35" s="118" t="s">
        <v>144</v>
      </c>
      <c r="Q35" s="112"/>
      <c r="R35" s="118" t="s">
        <v>131</v>
      </c>
      <c r="T35" s="230" t="s">
        <v>75</v>
      </c>
      <c r="U35" s="112"/>
      <c r="V35" s="230" t="s">
        <v>34</v>
      </c>
    </row>
    <row r="36" spans="1:24" s="119" customFormat="1" ht="21.75" customHeight="1">
      <c r="A36" s="98"/>
      <c r="B36" s="120" t="s">
        <v>114</v>
      </c>
      <c r="D36" s="120" t="s">
        <v>106</v>
      </c>
      <c r="E36" s="121"/>
      <c r="F36" s="120" t="s">
        <v>106</v>
      </c>
      <c r="G36" s="121"/>
      <c r="H36" s="120" t="s">
        <v>106</v>
      </c>
      <c r="I36" s="121"/>
      <c r="J36" s="120" t="s">
        <v>106</v>
      </c>
      <c r="K36" s="121"/>
      <c r="L36" s="120" t="s">
        <v>106</v>
      </c>
      <c r="M36" s="121"/>
      <c r="N36" s="120" t="s">
        <v>106</v>
      </c>
      <c r="O36" s="121"/>
      <c r="P36" s="120" t="s">
        <v>106</v>
      </c>
      <c r="Q36" s="121"/>
      <c r="R36" s="120" t="s">
        <v>106</v>
      </c>
      <c r="S36" s="121"/>
      <c r="T36" s="120" t="s">
        <v>106</v>
      </c>
      <c r="U36" s="122"/>
      <c r="V36" s="120" t="s">
        <v>106</v>
      </c>
    </row>
    <row r="37" spans="1:24" ht="21.75" customHeight="1">
      <c r="A37" s="180" t="s">
        <v>203</v>
      </c>
      <c r="C37" s="210"/>
      <c r="E37" s="210"/>
      <c r="G37" s="210"/>
      <c r="I37" s="210"/>
      <c r="K37" s="210"/>
      <c r="M37" s="210"/>
      <c r="O37" s="210"/>
      <c r="Q37" s="210"/>
      <c r="S37" s="210"/>
      <c r="U37" s="210"/>
      <c r="W37" s="119"/>
      <c r="X37" s="119"/>
    </row>
    <row r="38" spans="1:24" ht="21.75" customHeight="1">
      <c r="A38" s="184" t="s">
        <v>232</v>
      </c>
      <c r="B38" s="209"/>
      <c r="C38" s="211"/>
      <c r="D38" s="212">
        <f>D24</f>
        <v>5480509770</v>
      </c>
      <c r="E38" s="212"/>
      <c r="F38" s="212">
        <f>F24</f>
        <v>4325271183</v>
      </c>
      <c r="G38" s="212"/>
      <c r="H38" s="212">
        <f>H24</f>
        <v>549988420</v>
      </c>
      <c r="I38" s="212"/>
      <c r="J38" s="212">
        <f>J24</f>
        <v>610264894</v>
      </c>
      <c r="K38" s="212"/>
      <c r="L38" s="212">
        <f>L24</f>
        <v>17964219</v>
      </c>
      <c r="M38" s="212"/>
      <c r="N38" s="212">
        <f>N24</f>
        <v>-22126049</v>
      </c>
      <c r="O38" s="212"/>
      <c r="P38" s="212">
        <f>P24</f>
        <v>-717266839</v>
      </c>
      <c r="Q38" s="212"/>
      <c r="R38" s="212">
        <f>R24</f>
        <v>-13446380</v>
      </c>
      <c r="S38" s="212"/>
      <c r="T38" s="212">
        <f>T24</f>
        <v>-734875049</v>
      </c>
      <c r="U38" s="212"/>
      <c r="V38" s="212">
        <f>SUM(D38:J38,T38)</f>
        <v>10231159218</v>
      </c>
      <c r="W38" s="119"/>
      <c r="X38" s="119"/>
    </row>
    <row r="39" spans="1:24" ht="21.75" customHeight="1">
      <c r="A39" s="274" t="s">
        <v>231</v>
      </c>
      <c r="B39" s="120">
        <v>5</v>
      </c>
      <c r="C39" s="211"/>
      <c r="D39" s="277">
        <v>0</v>
      </c>
      <c r="E39" s="278"/>
      <c r="F39" s="277">
        <v>0</v>
      </c>
      <c r="G39" s="278"/>
      <c r="H39" s="277">
        <v>0</v>
      </c>
      <c r="I39" s="278"/>
      <c r="J39" s="277">
        <v>0</v>
      </c>
      <c r="K39" s="278"/>
      <c r="L39" s="277">
        <v>0</v>
      </c>
      <c r="M39" s="278"/>
      <c r="N39" s="277">
        <v>0</v>
      </c>
      <c r="O39" s="278"/>
      <c r="P39" s="277">
        <v>23248621</v>
      </c>
      <c r="Q39" s="278"/>
      <c r="R39" s="277">
        <v>0</v>
      </c>
      <c r="S39" s="278"/>
      <c r="T39" s="277">
        <v>23248621</v>
      </c>
      <c r="U39" s="278"/>
      <c r="V39" s="277">
        <f>SUM(D39:K39)+T39</f>
        <v>23248621</v>
      </c>
      <c r="W39" s="119"/>
      <c r="X39" s="119"/>
    </row>
    <row r="40" spans="1:24" ht="21.75" customHeight="1">
      <c r="A40" s="184" t="s">
        <v>204</v>
      </c>
      <c r="B40" s="209"/>
      <c r="C40" s="211"/>
      <c r="D40" s="280">
        <f>SUM(D38:D39)</f>
        <v>5480509770</v>
      </c>
      <c r="E40" s="279"/>
      <c r="F40" s="280">
        <f>SUM(F38:F39)</f>
        <v>4325271183</v>
      </c>
      <c r="G40" s="279"/>
      <c r="H40" s="280">
        <f>SUM(H38:H39)</f>
        <v>549988420</v>
      </c>
      <c r="I40" s="279"/>
      <c r="J40" s="280">
        <f>SUM(J38:J39)</f>
        <v>610264894</v>
      </c>
      <c r="K40" s="279"/>
      <c r="L40" s="280">
        <f>SUM(L38:L39)</f>
        <v>17964219</v>
      </c>
      <c r="M40" s="279"/>
      <c r="N40" s="280">
        <f>SUM(N38:N39)</f>
        <v>-22126049</v>
      </c>
      <c r="O40" s="279"/>
      <c r="P40" s="280">
        <f>SUM(P38:P39)</f>
        <v>-694018218</v>
      </c>
      <c r="Q40" s="279"/>
      <c r="R40" s="280">
        <f>SUM(R38:R39)</f>
        <v>-13446380</v>
      </c>
      <c r="S40" s="279"/>
      <c r="T40" s="280">
        <f>SUM(T38:T39)</f>
        <v>-711626428</v>
      </c>
      <c r="U40" s="279"/>
      <c r="V40" s="280">
        <f>SUM(V38:V39)</f>
        <v>10254407839</v>
      </c>
      <c r="W40" s="119"/>
      <c r="X40" s="119"/>
    </row>
    <row r="41" spans="1:24" ht="21.75" customHeight="1">
      <c r="A41" s="99"/>
      <c r="B41" s="209"/>
      <c r="C41" s="214"/>
      <c r="D41" s="186"/>
      <c r="E41" s="214"/>
      <c r="F41" s="186"/>
      <c r="G41" s="214"/>
      <c r="H41" s="186"/>
      <c r="I41" s="214"/>
      <c r="J41" s="186"/>
      <c r="K41" s="214"/>
      <c r="L41" s="186"/>
      <c r="M41" s="214"/>
      <c r="N41" s="186"/>
      <c r="O41" s="214"/>
      <c r="P41" s="186"/>
      <c r="Q41" s="214"/>
      <c r="R41" s="186"/>
      <c r="S41" s="214"/>
      <c r="T41" s="186"/>
      <c r="U41" s="214"/>
      <c r="W41" s="119"/>
      <c r="X41" s="119"/>
    </row>
    <row r="42" spans="1:24" ht="21.75" customHeight="1">
      <c r="A42" s="100" t="s">
        <v>91</v>
      </c>
      <c r="B42" s="209"/>
      <c r="D42" s="186"/>
      <c r="F42" s="186"/>
      <c r="H42" s="186"/>
      <c r="J42" s="186"/>
      <c r="L42" s="186"/>
      <c r="N42" s="186"/>
      <c r="P42" s="186"/>
      <c r="R42" s="186"/>
      <c r="T42" s="186"/>
      <c r="W42" s="119"/>
      <c r="X42" s="119"/>
    </row>
    <row r="43" spans="1:24" ht="21.75" customHeight="1">
      <c r="A43" s="101" t="s">
        <v>180</v>
      </c>
      <c r="B43" s="120">
        <v>25</v>
      </c>
      <c r="D43" s="266">
        <v>0</v>
      </c>
      <c r="E43" s="251">
        <v>0</v>
      </c>
      <c r="F43" s="266">
        <v>0</v>
      </c>
      <c r="G43" s="251"/>
      <c r="H43" s="266">
        <v>0</v>
      </c>
      <c r="J43" s="215">
        <v>-142489973</v>
      </c>
      <c r="L43" s="260">
        <v>0</v>
      </c>
      <c r="M43" s="261"/>
      <c r="N43" s="260">
        <v>0</v>
      </c>
      <c r="O43" s="261"/>
      <c r="P43" s="260">
        <v>0</v>
      </c>
      <c r="Q43" s="261"/>
      <c r="R43" s="260">
        <v>0</v>
      </c>
      <c r="S43" s="261"/>
      <c r="T43" s="251">
        <v>0</v>
      </c>
      <c r="U43" s="212"/>
      <c r="V43" s="187">
        <f>SUM(D43:K43)+T43</f>
        <v>-142489973</v>
      </c>
      <c r="W43" s="119"/>
      <c r="X43" s="119"/>
    </row>
    <row r="44" spans="1:24" ht="21.75" customHeight="1">
      <c r="A44" s="100" t="s">
        <v>98</v>
      </c>
      <c r="D44" s="262">
        <f>SUM(D43:D43)</f>
        <v>0</v>
      </c>
      <c r="E44" s="261"/>
      <c r="F44" s="262">
        <f>SUM(F43:F43)</f>
        <v>0</v>
      </c>
      <c r="G44" s="261"/>
      <c r="H44" s="262">
        <f>SUM(H43:H43)</f>
        <v>0</v>
      </c>
      <c r="J44" s="216">
        <f>SUM(J43:J43)</f>
        <v>-142489973</v>
      </c>
      <c r="L44" s="262">
        <f>SUM(L43:L43)</f>
        <v>0</v>
      </c>
      <c r="M44" s="261"/>
      <c r="N44" s="262">
        <f>SUM(N43:N43)</f>
        <v>0</v>
      </c>
      <c r="O44" s="261"/>
      <c r="P44" s="262">
        <f>SUM(P43:P43)</f>
        <v>0</v>
      </c>
      <c r="Q44" s="261"/>
      <c r="R44" s="262">
        <f>SUM(R43:R43)</f>
        <v>0</v>
      </c>
      <c r="S44" s="261"/>
      <c r="T44" s="264">
        <f>SUM(T43:T43)</f>
        <v>0</v>
      </c>
      <c r="V44" s="219">
        <f>SUM(V43:V43)</f>
        <v>-142489973</v>
      </c>
    </row>
    <row r="45" spans="1:24" ht="21.75" customHeight="1">
      <c r="A45" s="102"/>
      <c r="B45" s="209"/>
      <c r="D45" s="263"/>
      <c r="E45" s="261"/>
      <c r="F45" s="254"/>
      <c r="G45" s="261"/>
      <c r="H45" s="254"/>
      <c r="J45" s="186"/>
      <c r="L45" s="254"/>
      <c r="M45" s="261"/>
      <c r="N45" s="254"/>
      <c r="O45" s="261"/>
      <c r="P45" s="254"/>
      <c r="Q45" s="261"/>
      <c r="R45" s="254"/>
      <c r="S45" s="261"/>
      <c r="T45" s="254"/>
      <c r="V45" s="217"/>
    </row>
    <row r="46" spans="1:24" ht="21.75" customHeight="1">
      <c r="A46" s="103" t="s">
        <v>112</v>
      </c>
      <c r="B46" s="209"/>
      <c r="D46" s="261"/>
      <c r="E46" s="261"/>
      <c r="F46" s="263"/>
      <c r="G46" s="261"/>
      <c r="H46" s="263"/>
      <c r="J46" s="218"/>
      <c r="L46" s="265"/>
      <c r="M46" s="261"/>
      <c r="N46" s="265"/>
      <c r="O46" s="261"/>
      <c r="P46" s="265"/>
      <c r="Q46" s="261"/>
      <c r="R46" s="265"/>
      <c r="S46" s="261"/>
      <c r="T46" s="265"/>
    </row>
    <row r="47" spans="1:24" ht="21.75" customHeight="1">
      <c r="A47" s="104" t="s">
        <v>207</v>
      </c>
      <c r="B47" s="120">
        <v>24</v>
      </c>
      <c r="D47" s="251">
        <v>0</v>
      </c>
      <c r="E47" s="251"/>
      <c r="F47" s="251">
        <v>0</v>
      </c>
      <c r="G47" s="251"/>
      <c r="H47" s="251">
        <v>0</v>
      </c>
      <c r="I47" s="205"/>
      <c r="J47" s="187">
        <f>PL!J28</f>
        <v>-22836363</v>
      </c>
      <c r="K47" s="205"/>
      <c r="L47" s="251">
        <v>0</v>
      </c>
      <c r="M47" s="251"/>
      <c r="N47" s="251">
        <v>0</v>
      </c>
      <c r="O47" s="251"/>
      <c r="P47" s="251">
        <v>0</v>
      </c>
      <c r="Q47" s="251"/>
      <c r="R47" s="251">
        <v>0</v>
      </c>
      <c r="S47" s="251"/>
      <c r="T47" s="251">
        <f>SUM(L47:R47)</f>
        <v>0</v>
      </c>
      <c r="U47" s="212"/>
      <c r="V47" s="187">
        <f>SUM(D47:K47)+T47</f>
        <v>-22836363</v>
      </c>
    </row>
    <row r="48" spans="1:24" ht="21.75" customHeight="1">
      <c r="A48" s="104" t="s">
        <v>77</v>
      </c>
      <c r="B48" s="209"/>
      <c r="D48" s="251">
        <v>0</v>
      </c>
      <c r="E48" s="251"/>
      <c r="F48" s="251">
        <v>0</v>
      </c>
      <c r="G48" s="251"/>
      <c r="H48" s="251">
        <v>0</v>
      </c>
      <c r="I48" s="205"/>
      <c r="J48" s="187">
        <f>PL!J55</f>
        <v>-30233041</v>
      </c>
      <c r="K48" s="205"/>
      <c r="L48" s="251">
        <v>0</v>
      </c>
      <c r="M48" s="251"/>
      <c r="N48" s="251">
        <v>0</v>
      </c>
      <c r="O48" s="207"/>
      <c r="P48" s="187">
        <f>PL!J57</f>
        <v>-49405266</v>
      </c>
      <c r="Q48" s="205"/>
      <c r="R48" s="187">
        <f>SUM(PL!J58:J59)</f>
        <v>9728337</v>
      </c>
      <c r="S48" s="205"/>
      <c r="T48" s="187">
        <f>SUM(L48:R48)</f>
        <v>-39676929</v>
      </c>
      <c r="U48" s="212"/>
      <c r="V48" s="187">
        <f>SUM(D48:K48)+T48</f>
        <v>-69909970</v>
      </c>
    </row>
    <row r="49" spans="1:22" ht="21.75" customHeight="1">
      <c r="A49" s="98" t="s">
        <v>108</v>
      </c>
      <c r="B49" s="209"/>
      <c r="D49" s="264">
        <f>SUM(D47:D48)</f>
        <v>0</v>
      </c>
      <c r="E49" s="261"/>
      <c r="F49" s="264">
        <f>SUM(F47:F48)</f>
        <v>0</v>
      </c>
      <c r="G49" s="261"/>
      <c r="H49" s="264">
        <f>SUM(H47:H48)</f>
        <v>0</v>
      </c>
      <c r="J49" s="219">
        <f>SUM(J47:J48)</f>
        <v>-53069404</v>
      </c>
      <c r="L49" s="264">
        <f>SUM(L47:L48)</f>
        <v>0</v>
      </c>
      <c r="M49" s="261"/>
      <c r="N49" s="264">
        <f>SUM(N47:N48)</f>
        <v>0</v>
      </c>
      <c r="P49" s="219">
        <f>SUM(P47:P48)</f>
        <v>-49405266</v>
      </c>
      <c r="R49" s="219">
        <f>SUM(R47:R48)</f>
        <v>9728337</v>
      </c>
      <c r="T49" s="219">
        <f>SUM(T47:T48)</f>
        <v>-39676929</v>
      </c>
      <c r="V49" s="219">
        <f>SUM(V47:V48)</f>
        <v>-92746333</v>
      </c>
    </row>
    <row r="50" spans="1:22" ht="21.75" customHeight="1">
      <c r="A50" s="98"/>
      <c r="B50" s="209"/>
      <c r="D50" s="220"/>
      <c r="F50" s="220"/>
      <c r="H50" s="220"/>
      <c r="J50" s="221"/>
      <c r="L50" s="220"/>
      <c r="N50" s="221"/>
      <c r="P50" s="221"/>
      <c r="R50" s="221"/>
      <c r="T50" s="222"/>
      <c r="V50" s="221"/>
    </row>
    <row r="51" spans="1:22" ht="21.75" customHeight="1" thickBot="1">
      <c r="A51" s="105" t="s">
        <v>205</v>
      </c>
      <c r="D51" s="223">
        <f>D49+D44+D40</f>
        <v>5480509770</v>
      </c>
      <c r="F51" s="223">
        <f>F49+F44+F40</f>
        <v>4325271183</v>
      </c>
      <c r="H51" s="223">
        <f>H49+H44+H40</f>
        <v>549988420</v>
      </c>
      <c r="J51" s="223">
        <f>J49+J44+J40</f>
        <v>414705517</v>
      </c>
      <c r="L51" s="223">
        <f>L49+L44+L40</f>
        <v>17964219</v>
      </c>
      <c r="N51" s="223">
        <f>N49+N44+N40</f>
        <v>-22126049</v>
      </c>
      <c r="P51" s="223">
        <f>P49+P44+P40</f>
        <v>-743423484</v>
      </c>
      <c r="R51" s="223">
        <f>R49+R44+R40</f>
        <v>-3718043</v>
      </c>
      <c r="T51" s="223">
        <f>T49+T44+T40</f>
        <v>-751303357</v>
      </c>
      <c r="V51" s="223">
        <f>V49+V44+V40</f>
        <v>10019171533</v>
      </c>
    </row>
    <row r="52" spans="1:22" ht="21.75" customHeight="1" thickTop="1"/>
  </sheetData>
  <mergeCells count="12">
    <mergeCell ref="A26:V26"/>
    <mergeCell ref="A27:V27"/>
    <mergeCell ref="A28:V28"/>
    <mergeCell ref="D30:V30"/>
    <mergeCell ref="H31:J31"/>
    <mergeCell ref="L31:T31"/>
    <mergeCell ref="A3:V3"/>
    <mergeCell ref="L6:T6"/>
    <mergeCell ref="D5:V5"/>
    <mergeCell ref="H6:J6"/>
    <mergeCell ref="A1:V1"/>
    <mergeCell ref="A2:V2"/>
  </mergeCells>
  <pageMargins left="0.8" right="0.5" top="0.48" bottom="0.5" header="0.5" footer="0.5"/>
  <pageSetup paperSize="9" scale="52" firstPageNumber="12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J83"/>
  <sheetViews>
    <sheetView view="pageBreakPreview" topLeftCell="A60" zoomScale="55" zoomScaleNormal="90" zoomScaleSheetLayoutView="55" workbookViewId="0">
      <selection activeCell="G82" sqref="A82:XFD84"/>
    </sheetView>
  </sheetViews>
  <sheetFormatPr defaultColWidth="9.36328125" defaultRowHeight="19.25" customHeight="1"/>
  <cols>
    <col min="1" max="1" width="51.26953125" style="62" customWidth="1"/>
    <col min="2" max="2" width="6.36328125" style="81" customWidth="1"/>
    <col min="3" max="3" width="18.36328125" style="63" customWidth="1"/>
    <col min="4" max="4" width="0.54296875" style="63" customWidth="1"/>
    <col min="5" max="5" width="18.36328125" style="63" customWidth="1"/>
    <col min="6" max="6" width="0.54296875" style="63" customWidth="1"/>
    <col min="7" max="7" width="18.453125" style="63" customWidth="1"/>
    <col min="8" max="8" width="0.54296875" style="63" customWidth="1"/>
    <col min="9" max="9" width="18.453125" style="63" customWidth="1"/>
    <col min="10" max="10" width="12.36328125" style="62" bestFit="1" customWidth="1"/>
    <col min="11" max="16384" width="9.36328125" style="62"/>
  </cols>
  <sheetData>
    <row r="1" spans="1:9" s="2" customFormat="1" ht="19.25" customHeight="1">
      <c r="A1" s="284" t="s">
        <v>37</v>
      </c>
      <c r="B1" s="284"/>
      <c r="C1" s="284"/>
      <c r="D1" s="284"/>
      <c r="E1" s="284"/>
      <c r="F1" s="284"/>
      <c r="G1" s="284"/>
      <c r="H1" s="284"/>
      <c r="I1" s="284"/>
    </row>
    <row r="2" spans="1:9" s="2" customFormat="1" ht="19.25" customHeight="1">
      <c r="A2" s="284" t="s">
        <v>111</v>
      </c>
      <c r="B2" s="284"/>
      <c r="C2" s="284"/>
      <c r="D2" s="284"/>
      <c r="E2" s="284"/>
      <c r="F2" s="284"/>
      <c r="G2" s="284"/>
      <c r="H2" s="284"/>
      <c r="I2" s="284"/>
    </row>
    <row r="3" spans="1:9" s="40" customFormat="1" ht="18" customHeight="1">
      <c r="A3" s="284" t="s">
        <v>202</v>
      </c>
      <c r="B3" s="284"/>
      <c r="C3" s="284"/>
      <c r="D3" s="284"/>
      <c r="E3" s="284"/>
      <c r="F3" s="284"/>
      <c r="G3" s="284"/>
      <c r="H3" s="284"/>
      <c r="I3" s="284"/>
    </row>
    <row r="4" spans="1:9" s="40" customFormat="1" ht="18" customHeight="1">
      <c r="A4" s="82"/>
      <c r="B4" s="82"/>
      <c r="C4" s="82"/>
      <c r="D4" s="82"/>
      <c r="E4" s="82"/>
      <c r="F4" s="82"/>
      <c r="G4" s="82"/>
      <c r="H4" s="82"/>
      <c r="I4" s="82"/>
    </row>
    <row r="5" spans="1:9" s="40" customFormat="1" ht="18" customHeight="1">
      <c r="A5" s="39"/>
      <c r="B5" s="77"/>
      <c r="C5" s="290" t="s">
        <v>0</v>
      </c>
      <c r="D5" s="290"/>
      <c r="E5" s="290"/>
      <c r="F5" s="41"/>
      <c r="G5" s="290" t="s">
        <v>26</v>
      </c>
      <c r="H5" s="290"/>
      <c r="I5" s="290"/>
    </row>
    <row r="6" spans="1:9" s="40" customFormat="1" ht="18" customHeight="1">
      <c r="A6" s="39"/>
      <c r="B6" s="77"/>
      <c r="C6" s="290" t="s">
        <v>46</v>
      </c>
      <c r="D6" s="290"/>
      <c r="E6" s="290"/>
      <c r="F6" s="41"/>
      <c r="G6" s="290" t="s">
        <v>46</v>
      </c>
      <c r="H6" s="290"/>
      <c r="I6" s="290"/>
    </row>
    <row r="7" spans="1:9" s="40" customFormat="1" ht="18" customHeight="1">
      <c r="A7" s="39"/>
      <c r="C7" s="71">
        <v>2024</v>
      </c>
      <c r="D7" s="28"/>
      <c r="E7" s="71">
        <v>2023</v>
      </c>
      <c r="F7" s="28"/>
      <c r="G7" s="71">
        <v>2024</v>
      </c>
      <c r="H7" s="28"/>
      <c r="I7" s="71">
        <v>2023</v>
      </c>
    </row>
    <row r="8" spans="1:9" s="40" customFormat="1" ht="18" customHeight="1">
      <c r="A8" s="39"/>
      <c r="B8" s="66" t="s">
        <v>114</v>
      </c>
      <c r="C8" s="66" t="s">
        <v>106</v>
      </c>
      <c r="D8" s="67"/>
      <c r="E8" s="66" t="s">
        <v>106</v>
      </c>
      <c r="F8" s="67"/>
      <c r="G8" s="66" t="s">
        <v>106</v>
      </c>
      <c r="H8" s="67"/>
      <c r="I8" s="66" t="s">
        <v>106</v>
      </c>
    </row>
    <row r="9" spans="1:9" s="40" customFormat="1" ht="18" customHeight="1">
      <c r="A9" s="42" t="s">
        <v>41</v>
      </c>
      <c r="B9" s="80"/>
      <c r="C9" s="43"/>
      <c r="D9" s="44"/>
      <c r="E9" s="43"/>
      <c r="F9" s="44"/>
      <c r="G9" s="43"/>
      <c r="H9" s="44"/>
      <c r="I9" s="43"/>
    </row>
    <row r="10" spans="1:9" s="40" customFormat="1" ht="18" customHeight="1">
      <c r="A10" s="48" t="s">
        <v>219</v>
      </c>
      <c r="B10" s="80"/>
      <c r="C10" s="45">
        <f>PL!F33</f>
        <v>-22836362.612422302</v>
      </c>
      <c r="D10" s="45"/>
      <c r="E10" s="45">
        <f>PL!H33</f>
        <v>353646708</v>
      </c>
      <c r="F10" s="45"/>
      <c r="G10" s="45">
        <f>PL!$J$33</f>
        <v>-22836363</v>
      </c>
      <c r="H10" s="45"/>
      <c r="I10" s="45">
        <f>PL!L33</f>
        <v>353646708</v>
      </c>
    </row>
    <row r="11" spans="1:9" s="40" customFormat="1" ht="18" customHeight="1">
      <c r="A11" s="46" t="s">
        <v>42</v>
      </c>
      <c r="B11" s="80"/>
      <c r="C11" s="45"/>
      <c r="D11" s="47"/>
      <c r="E11" s="45"/>
      <c r="F11" s="47"/>
      <c r="G11" s="45"/>
      <c r="H11" s="47"/>
      <c r="I11" s="45"/>
    </row>
    <row r="12" spans="1:9" s="40" customFormat="1" ht="18" customHeight="1">
      <c r="A12" s="40" t="s">
        <v>147</v>
      </c>
      <c r="B12" s="123" t="s">
        <v>211</v>
      </c>
      <c r="C12" s="127">
        <v>293910445</v>
      </c>
      <c r="D12" s="45"/>
      <c r="E12" s="127">
        <v>282989643</v>
      </c>
      <c r="F12" s="45"/>
      <c r="G12" s="127">
        <v>262847643</v>
      </c>
      <c r="H12" s="45"/>
      <c r="I12" s="127">
        <v>256770634</v>
      </c>
    </row>
    <row r="13" spans="1:9" s="40" customFormat="1" ht="18" customHeight="1">
      <c r="A13" s="40" t="s">
        <v>133</v>
      </c>
      <c r="B13" s="123" t="s">
        <v>212</v>
      </c>
      <c r="C13" s="127">
        <v>247230790</v>
      </c>
      <c r="D13" s="45"/>
      <c r="E13" s="127">
        <v>326257598</v>
      </c>
      <c r="F13" s="45"/>
      <c r="G13" s="127">
        <v>106284129</v>
      </c>
      <c r="H13" s="45"/>
      <c r="I13" s="127">
        <v>110014085</v>
      </c>
    </row>
    <row r="14" spans="1:9" s="40" customFormat="1" ht="18" customHeight="1">
      <c r="A14" s="48" t="s">
        <v>177</v>
      </c>
      <c r="B14" s="123" t="s">
        <v>213</v>
      </c>
      <c r="C14" s="127">
        <v>59799810</v>
      </c>
      <c r="D14" s="45"/>
      <c r="E14" s="127">
        <v>40758996</v>
      </c>
      <c r="F14" s="45"/>
      <c r="G14" s="127">
        <v>2222241</v>
      </c>
      <c r="H14" s="45"/>
      <c r="I14" s="127">
        <v>2180788</v>
      </c>
    </row>
    <row r="15" spans="1:9" s="40" customFormat="1" ht="17.75" customHeight="1">
      <c r="A15" s="48" t="s">
        <v>126</v>
      </c>
      <c r="B15" s="80"/>
      <c r="C15" s="127">
        <v>-282450248</v>
      </c>
      <c r="D15" s="45"/>
      <c r="E15" s="127">
        <v>-274073226</v>
      </c>
      <c r="F15" s="45"/>
      <c r="G15" s="127">
        <v>-369338345</v>
      </c>
      <c r="H15" s="32"/>
      <c r="I15" s="127">
        <v>-251759363</v>
      </c>
    </row>
    <row r="16" spans="1:9" s="40" customFormat="1" ht="17.75" customHeight="1">
      <c r="A16" s="48" t="s">
        <v>150</v>
      </c>
      <c r="B16" s="80"/>
      <c r="C16" s="127">
        <v>0</v>
      </c>
      <c r="D16" s="45"/>
      <c r="E16" s="127">
        <v>-7425</v>
      </c>
      <c r="F16" s="45"/>
      <c r="G16" s="127">
        <v>0</v>
      </c>
      <c r="H16" s="32"/>
      <c r="I16" s="127">
        <v>-7425</v>
      </c>
    </row>
    <row r="17" spans="1:9" s="40" customFormat="1" ht="17.75" customHeight="1">
      <c r="A17" s="48" t="s">
        <v>148</v>
      </c>
      <c r="B17" s="80">
        <v>17</v>
      </c>
      <c r="C17" s="127">
        <v>13416522</v>
      </c>
      <c r="D17" s="45"/>
      <c r="E17" s="127">
        <v>14493046</v>
      </c>
      <c r="F17" s="45"/>
      <c r="G17" s="127">
        <v>11852058</v>
      </c>
      <c r="H17" s="32"/>
      <c r="I17" s="127">
        <v>12990311</v>
      </c>
    </row>
    <row r="18" spans="1:9" s="40" customFormat="1" ht="18" customHeight="1">
      <c r="A18" s="40" t="s">
        <v>55</v>
      </c>
      <c r="C18" s="127">
        <v>87249436</v>
      </c>
      <c r="D18" s="45"/>
      <c r="E18" s="127">
        <v>125392822</v>
      </c>
      <c r="F18" s="45"/>
      <c r="G18" s="127">
        <v>36860784</v>
      </c>
      <c r="H18" s="45"/>
      <c r="I18" s="127">
        <v>60773184</v>
      </c>
    </row>
    <row r="19" spans="1:9" s="40" customFormat="1" ht="18" customHeight="1">
      <c r="A19" s="48" t="s">
        <v>228</v>
      </c>
      <c r="B19" s="80"/>
      <c r="C19" s="127">
        <v>116842190</v>
      </c>
      <c r="D19" s="45"/>
      <c r="E19" s="127">
        <v>76420078</v>
      </c>
      <c r="F19" s="45"/>
      <c r="G19" s="127">
        <v>335959251</v>
      </c>
      <c r="H19" s="45"/>
      <c r="I19" s="127">
        <v>78293951</v>
      </c>
    </row>
    <row r="20" spans="1:9" s="40" customFormat="1" ht="18" customHeight="1">
      <c r="A20" s="40" t="s">
        <v>64</v>
      </c>
      <c r="B20" s="123" t="s">
        <v>214</v>
      </c>
      <c r="C20" s="127">
        <v>3526727</v>
      </c>
      <c r="D20" s="45"/>
      <c r="E20" s="127">
        <v>2017642</v>
      </c>
      <c r="F20" s="45"/>
      <c r="G20" s="127">
        <v>3526727</v>
      </c>
      <c r="H20" s="45"/>
      <c r="I20" s="127">
        <v>2017642</v>
      </c>
    </row>
    <row r="21" spans="1:9" s="40" customFormat="1" ht="18" customHeight="1">
      <c r="A21" s="48" t="s">
        <v>197</v>
      </c>
      <c r="B21" s="80"/>
      <c r="C21" s="127">
        <v>-6221889</v>
      </c>
      <c r="D21" s="45"/>
      <c r="E21" s="127">
        <v>-17462075</v>
      </c>
      <c r="F21" s="45"/>
      <c r="G21" s="127">
        <v>-2915957</v>
      </c>
      <c r="H21" s="45"/>
      <c r="I21" s="127">
        <v>3089434</v>
      </c>
    </row>
    <row r="22" spans="1:9" s="40" customFormat="1" ht="18" customHeight="1">
      <c r="A22" s="48" t="s">
        <v>170</v>
      </c>
      <c r="B22" s="80"/>
      <c r="C22" s="127">
        <v>-28684187</v>
      </c>
      <c r="D22" s="49"/>
      <c r="E22" s="127">
        <v>61569</v>
      </c>
      <c r="F22" s="49"/>
      <c r="G22" s="267">
        <v>-30850435</v>
      </c>
      <c r="H22" s="45"/>
      <c r="I22" s="127">
        <v>0</v>
      </c>
    </row>
    <row r="23" spans="1:9" s="40" customFormat="1" ht="18" customHeight="1">
      <c r="A23" s="48" t="s">
        <v>182</v>
      </c>
      <c r="B23" s="80"/>
      <c r="C23" s="267">
        <v>25476527</v>
      </c>
      <c r="D23" s="49"/>
      <c r="E23" s="127">
        <v>0</v>
      </c>
      <c r="F23" s="49"/>
      <c r="G23" s="267">
        <v>25476527</v>
      </c>
      <c r="H23" s="45"/>
      <c r="I23" s="127">
        <v>0</v>
      </c>
    </row>
    <row r="24" spans="1:9" s="40" customFormat="1" ht="18" customHeight="1">
      <c r="A24" s="48" t="s">
        <v>171</v>
      </c>
      <c r="B24" s="80"/>
      <c r="C24" s="267">
        <v>1</v>
      </c>
      <c r="D24" s="45"/>
      <c r="E24" s="127">
        <v>0</v>
      </c>
      <c r="F24" s="45"/>
      <c r="G24" s="267">
        <v>1</v>
      </c>
      <c r="H24" s="45"/>
      <c r="I24" s="127">
        <v>0</v>
      </c>
    </row>
    <row r="25" spans="1:9" s="40" customFormat="1" ht="18" customHeight="1">
      <c r="A25" s="48" t="s">
        <v>172</v>
      </c>
      <c r="B25" s="80"/>
      <c r="C25" s="267">
        <v>714365</v>
      </c>
      <c r="D25" s="45"/>
      <c r="E25" s="127">
        <v>0</v>
      </c>
      <c r="F25" s="45"/>
      <c r="G25" s="267">
        <v>1683155</v>
      </c>
      <c r="H25" s="45"/>
      <c r="I25" s="127">
        <v>0</v>
      </c>
    </row>
    <row r="26" spans="1:9" s="40" customFormat="1" ht="18" customHeight="1">
      <c r="A26" s="48" t="s">
        <v>185</v>
      </c>
      <c r="B26" s="80"/>
      <c r="C26" s="127">
        <v>-806017</v>
      </c>
      <c r="D26" s="45"/>
      <c r="E26" s="127">
        <v>-3680026</v>
      </c>
      <c r="F26" s="45"/>
      <c r="G26" s="127">
        <v>-315845</v>
      </c>
      <c r="H26" s="45"/>
      <c r="I26" s="127">
        <v>-3655087</v>
      </c>
    </row>
    <row r="27" spans="1:9" s="40" customFormat="1" ht="18" customHeight="1">
      <c r="A27" s="48" t="s">
        <v>183</v>
      </c>
      <c r="B27" s="80"/>
      <c r="C27" s="127">
        <v>1165017</v>
      </c>
      <c r="D27" s="45"/>
      <c r="E27" s="127">
        <v>10492</v>
      </c>
      <c r="F27" s="45"/>
      <c r="G27" s="127">
        <v>951066</v>
      </c>
      <c r="H27" s="45"/>
      <c r="I27" s="127">
        <v>10490</v>
      </c>
    </row>
    <row r="28" spans="1:9" s="40" customFormat="1" ht="18" customHeight="1">
      <c r="A28" s="48" t="s">
        <v>161</v>
      </c>
      <c r="C28" s="45"/>
      <c r="E28" s="45"/>
      <c r="G28" s="45"/>
      <c r="I28" s="45"/>
    </row>
    <row r="29" spans="1:9" s="40" customFormat="1" ht="18" customHeight="1">
      <c r="A29" s="40" t="s">
        <v>134</v>
      </c>
      <c r="B29" s="80">
        <v>9</v>
      </c>
      <c r="C29" s="127">
        <v>37239385.612422302</v>
      </c>
      <c r="D29" s="45"/>
      <c r="E29" s="127">
        <v>183806561</v>
      </c>
      <c r="F29" s="45"/>
      <c r="G29" s="127">
        <v>22491813</v>
      </c>
      <c r="H29" s="45"/>
      <c r="I29" s="127">
        <v>-34630317</v>
      </c>
    </row>
    <row r="30" spans="1:9" s="40" customFormat="1" ht="18" customHeight="1">
      <c r="A30" s="40" t="s">
        <v>118</v>
      </c>
      <c r="B30" s="80">
        <v>23</v>
      </c>
      <c r="C30" s="127">
        <v>138068290</v>
      </c>
      <c r="D30" s="45"/>
      <c r="E30" s="127">
        <v>138183949</v>
      </c>
      <c r="F30" s="45"/>
      <c r="G30" s="127">
        <v>67765230</v>
      </c>
      <c r="H30" s="45"/>
      <c r="I30" s="127">
        <v>67484306</v>
      </c>
    </row>
    <row r="31" spans="1:9" s="40" customFormat="1" ht="18" customHeight="1">
      <c r="B31" s="80"/>
      <c r="C31" s="97">
        <f>SUM(C10:C30)</f>
        <v>683640802.00000012</v>
      </c>
      <c r="D31" s="47"/>
      <c r="E31" s="97">
        <f>SUM(E10:E30)</f>
        <v>1248816352</v>
      </c>
      <c r="F31" s="47"/>
      <c r="G31" s="97">
        <f>SUM(G10:G30)</f>
        <v>451663680</v>
      </c>
      <c r="H31" s="47"/>
      <c r="I31" s="97">
        <f>SUM(I10:I30)</f>
        <v>657219341</v>
      </c>
    </row>
    <row r="32" spans="1:9" s="40" customFormat="1" ht="18" customHeight="1">
      <c r="A32" s="46" t="s">
        <v>53</v>
      </c>
      <c r="B32" s="80"/>
      <c r="C32" s="47"/>
      <c r="D32" s="47"/>
      <c r="E32" s="47"/>
      <c r="F32" s="47"/>
      <c r="G32" s="47"/>
      <c r="H32" s="47"/>
      <c r="I32" s="47"/>
    </row>
    <row r="33" spans="1:10" s="40" customFormat="1" ht="18" customHeight="1">
      <c r="A33" s="40" t="s">
        <v>113</v>
      </c>
      <c r="B33" s="80"/>
      <c r="C33" s="127">
        <v>-120523405</v>
      </c>
      <c r="D33" s="47"/>
      <c r="E33" s="127">
        <v>295927427</v>
      </c>
      <c r="F33" s="47"/>
      <c r="G33" s="127">
        <v>-45152160</v>
      </c>
      <c r="H33" s="47"/>
      <c r="I33" s="127">
        <v>180668656</v>
      </c>
    </row>
    <row r="34" spans="1:10" s="40" customFormat="1" ht="18" customHeight="1">
      <c r="A34" s="40" t="s">
        <v>21</v>
      </c>
      <c r="B34" s="80"/>
      <c r="C34" s="127">
        <v>5721644</v>
      </c>
      <c r="D34" s="47"/>
      <c r="E34" s="127">
        <v>-93440673</v>
      </c>
      <c r="F34" s="47"/>
      <c r="G34" s="127">
        <v>-34149253</v>
      </c>
      <c r="H34" s="47"/>
      <c r="I34" s="127">
        <v>-122365853</v>
      </c>
    </row>
    <row r="35" spans="1:10" s="40" customFormat="1" ht="18" customHeight="1">
      <c r="A35" s="40" t="s">
        <v>28</v>
      </c>
      <c r="B35" s="80"/>
      <c r="C35" s="127">
        <v>-14234251</v>
      </c>
      <c r="D35" s="47"/>
      <c r="E35" s="127">
        <v>5888507</v>
      </c>
      <c r="F35" s="47"/>
      <c r="G35" s="127">
        <v>461416</v>
      </c>
      <c r="H35" s="47"/>
      <c r="I35" s="127">
        <v>3301916</v>
      </c>
    </row>
    <row r="36" spans="1:10" s="40" customFormat="1" ht="18" customHeight="1">
      <c r="A36" s="40" t="s">
        <v>29</v>
      </c>
      <c r="B36" s="80"/>
      <c r="C36" s="127">
        <v>1614381</v>
      </c>
      <c r="D36" s="47"/>
      <c r="E36" s="127">
        <v>-1972950</v>
      </c>
      <c r="F36" s="47"/>
      <c r="G36" s="127">
        <v>1107322</v>
      </c>
      <c r="H36" s="47"/>
      <c r="I36" s="127">
        <v>751654</v>
      </c>
    </row>
    <row r="37" spans="1:10" s="40" customFormat="1" ht="18" customHeight="1">
      <c r="A37" s="40" t="s">
        <v>31</v>
      </c>
      <c r="B37" s="80"/>
      <c r="C37" s="127">
        <v>1461568</v>
      </c>
      <c r="D37" s="47"/>
      <c r="E37" s="127">
        <v>5286760</v>
      </c>
      <c r="F37" s="47"/>
      <c r="G37" s="127">
        <v>1876575</v>
      </c>
      <c r="H37" s="47"/>
      <c r="I37" s="127">
        <v>6958543</v>
      </c>
    </row>
    <row r="38" spans="1:10" s="40" customFormat="1" ht="18" customHeight="1">
      <c r="A38" s="40" t="s">
        <v>115</v>
      </c>
      <c r="B38" s="80"/>
      <c r="C38" s="127">
        <v>-79653828</v>
      </c>
      <c r="D38" s="47"/>
      <c r="E38" s="127">
        <v>-8817494</v>
      </c>
      <c r="F38" s="47"/>
      <c r="G38" s="127">
        <v>-83720488</v>
      </c>
      <c r="H38" s="47"/>
      <c r="I38" s="127">
        <v>-6343479</v>
      </c>
    </row>
    <row r="39" spans="1:10" s="40" customFormat="1" ht="18" customHeight="1">
      <c r="A39" s="40" t="s">
        <v>2</v>
      </c>
      <c r="B39" s="80"/>
      <c r="C39" s="127">
        <v>11098764</v>
      </c>
      <c r="D39" s="47"/>
      <c r="E39" s="127">
        <v>369609</v>
      </c>
      <c r="F39" s="47"/>
      <c r="G39" s="127">
        <v>-7536509</v>
      </c>
      <c r="H39" s="47"/>
      <c r="I39" s="127">
        <v>6322766</v>
      </c>
    </row>
    <row r="40" spans="1:10" s="40" customFormat="1" ht="18" customHeight="1">
      <c r="A40" s="40" t="s">
        <v>162</v>
      </c>
      <c r="B40" s="80"/>
      <c r="C40" s="127">
        <v>-35316623</v>
      </c>
      <c r="D40" s="47"/>
      <c r="E40" s="127">
        <v>-307630679</v>
      </c>
      <c r="F40" s="47"/>
      <c r="G40" s="127">
        <v>3173743</v>
      </c>
      <c r="H40" s="47"/>
      <c r="I40" s="127">
        <v>-300967547</v>
      </c>
    </row>
    <row r="41" spans="1:10" s="40" customFormat="1" ht="18" customHeight="1">
      <c r="A41" s="40" t="s">
        <v>3</v>
      </c>
      <c r="B41" s="80"/>
      <c r="C41" s="127">
        <v>-18012031</v>
      </c>
      <c r="D41" s="47"/>
      <c r="E41" s="127">
        <v>-22352216</v>
      </c>
      <c r="F41" s="47"/>
      <c r="G41" s="127">
        <v>-72043</v>
      </c>
      <c r="H41" s="47"/>
      <c r="I41" s="127">
        <v>222792</v>
      </c>
    </row>
    <row r="42" spans="1:10" s="40" customFormat="1" ht="18" customHeight="1">
      <c r="A42" s="40" t="s">
        <v>15</v>
      </c>
      <c r="B42" s="80"/>
      <c r="C42" s="127">
        <v>719464474</v>
      </c>
      <c r="D42" s="47"/>
      <c r="E42" s="127">
        <v>-15448407</v>
      </c>
      <c r="F42" s="47"/>
      <c r="G42" s="127">
        <v>267973537</v>
      </c>
      <c r="H42" s="47"/>
      <c r="I42" s="127">
        <v>987260</v>
      </c>
    </row>
    <row r="43" spans="1:10" s="40" customFormat="1" ht="18" customHeight="1">
      <c r="A43" s="48" t="s">
        <v>178</v>
      </c>
      <c r="B43" s="80">
        <v>17</v>
      </c>
      <c r="C43" s="127">
        <v>-21214112</v>
      </c>
      <c r="D43" s="47"/>
      <c r="E43" s="127">
        <v>-39824199</v>
      </c>
      <c r="F43" s="47"/>
      <c r="G43" s="127">
        <v>-19764121</v>
      </c>
      <c r="H43" s="47"/>
      <c r="I43" s="127">
        <v>-35768065</v>
      </c>
    </row>
    <row r="44" spans="1:10" s="40" customFormat="1" ht="19.25" customHeight="1">
      <c r="A44" s="48" t="s">
        <v>200</v>
      </c>
      <c r="B44" s="80"/>
      <c r="C44" s="127">
        <v>-31918445</v>
      </c>
      <c r="D44" s="47"/>
      <c r="E44" s="127">
        <v>-59891118</v>
      </c>
      <c r="F44" s="47"/>
      <c r="G44" s="127">
        <v>21798334</v>
      </c>
      <c r="H44" s="47"/>
      <c r="I44" s="127">
        <v>47318719</v>
      </c>
    </row>
    <row r="45" spans="1:10" s="2" customFormat="1" ht="19.25" customHeight="1">
      <c r="A45" s="50" t="s">
        <v>86</v>
      </c>
      <c r="B45" s="80"/>
      <c r="C45" s="88">
        <f>SUM(C31:C44)</f>
        <v>1102128938</v>
      </c>
      <c r="D45" s="51"/>
      <c r="E45" s="88">
        <f>SUM(E31:E44)</f>
        <v>1006910919</v>
      </c>
      <c r="F45" s="51"/>
      <c r="G45" s="88">
        <f>SUM(G31:G44)</f>
        <v>557660033</v>
      </c>
      <c r="H45" s="51">
        <f>SUM(H37:H44)</f>
        <v>0</v>
      </c>
      <c r="I45" s="88">
        <f>SUM(I31:I44)</f>
        <v>438306703</v>
      </c>
      <c r="J45" s="40"/>
    </row>
    <row r="46" spans="1:10" s="2" customFormat="1" ht="19.25" customHeight="1">
      <c r="A46" s="50"/>
      <c r="B46" s="80"/>
      <c r="C46" s="51"/>
      <c r="D46" s="51"/>
      <c r="E46" s="51"/>
      <c r="F46" s="51"/>
      <c r="G46" s="51"/>
      <c r="H46" s="51"/>
      <c r="I46" s="51"/>
      <c r="J46" s="40"/>
    </row>
    <row r="47" spans="1:10" s="2" customFormat="1" ht="19.25" customHeight="1">
      <c r="A47" s="284" t="s">
        <v>37</v>
      </c>
      <c r="B47" s="284"/>
      <c r="C47" s="284"/>
      <c r="D47" s="284"/>
      <c r="E47" s="284"/>
      <c r="F47" s="284"/>
      <c r="G47" s="284"/>
      <c r="H47" s="284"/>
      <c r="I47" s="284"/>
      <c r="J47" s="40"/>
    </row>
    <row r="48" spans="1:10" s="40" customFormat="1" ht="19.25" customHeight="1">
      <c r="A48" s="284" t="s">
        <v>229</v>
      </c>
      <c r="B48" s="284"/>
      <c r="C48" s="284"/>
      <c r="D48" s="284"/>
      <c r="E48" s="284"/>
      <c r="F48" s="284"/>
      <c r="G48" s="284"/>
      <c r="H48" s="284"/>
      <c r="I48" s="284"/>
    </row>
    <row r="49" spans="1:10" s="40" customFormat="1" ht="19.25" customHeight="1">
      <c r="A49" s="284" t="s">
        <v>202</v>
      </c>
      <c r="B49" s="284"/>
      <c r="C49" s="284"/>
      <c r="D49" s="284"/>
      <c r="E49" s="284"/>
      <c r="F49" s="284"/>
      <c r="G49" s="284"/>
      <c r="H49" s="284"/>
      <c r="I49" s="284"/>
    </row>
    <row r="50" spans="1:10" s="40" customFormat="1" ht="19.25" customHeight="1">
      <c r="A50" s="82"/>
      <c r="B50" s="82"/>
      <c r="C50" s="82"/>
      <c r="D50" s="82"/>
      <c r="E50" s="82"/>
      <c r="F50" s="82"/>
      <c r="G50" s="82"/>
      <c r="H50" s="82"/>
      <c r="I50" s="82"/>
    </row>
    <row r="51" spans="1:10" s="33" customFormat="1" ht="18.75" customHeight="1">
      <c r="A51" s="39"/>
      <c r="B51" s="77"/>
      <c r="C51" s="290" t="s">
        <v>0</v>
      </c>
      <c r="D51" s="290"/>
      <c r="E51" s="290"/>
      <c r="F51" s="41"/>
      <c r="G51" s="290" t="s">
        <v>26</v>
      </c>
      <c r="H51" s="290"/>
      <c r="I51" s="290"/>
      <c r="J51" s="40"/>
    </row>
    <row r="52" spans="1:10" s="40" customFormat="1" ht="19.25" customHeight="1">
      <c r="A52" s="39"/>
      <c r="B52" s="77"/>
      <c r="C52" s="290" t="s">
        <v>46</v>
      </c>
      <c r="D52" s="290"/>
      <c r="E52" s="290"/>
      <c r="F52" s="41"/>
      <c r="G52" s="290" t="s">
        <v>46</v>
      </c>
      <c r="H52" s="290"/>
      <c r="I52" s="290"/>
    </row>
    <row r="53" spans="1:10" s="20" customFormat="1" ht="19.25" customHeight="1">
      <c r="A53" s="39"/>
      <c r="B53" s="77"/>
      <c r="C53" s="71">
        <v>2024</v>
      </c>
      <c r="D53" s="28"/>
      <c r="E53" s="71">
        <v>2023</v>
      </c>
      <c r="F53" s="28"/>
      <c r="G53" s="71">
        <v>2024</v>
      </c>
      <c r="H53" s="28"/>
      <c r="I53" s="71">
        <v>2023</v>
      </c>
      <c r="J53" s="40"/>
    </row>
    <row r="54" spans="1:10" s="40" customFormat="1" ht="18" customHeight="1">
      <c r="A54" s="39"/>
      <c r="B54" s="77" t="s">
        <v>114</v>
      </c>
      <c r="C54" s="66" t="s">
        <v>106</v>
      </c>
      <c r="D54" s="67"/>
      <c r="E54" s="66" t="s">
        <v>106</v>
      </c>
      <c r="F54" s="67"/>
      <c r="G54" s="66" t="s">
        <v>106</v>
      </c>
      <c r="H54" s="67"/>
      <c r="I54" s="66" t="s">
        <v>106</v>
      </c>
    </row>
    <row r="55" spans="1:10" s="20" customFormat="1" ht="19.25" customHeight="1">
      <c r="A55" s="4" t="s">
        <v>44</v>
      </c>
      <c r="B55" s="17"/>
      <c r="C55" s="76"/>
      <c r="D55" s="76"/>
      <c r="E55" s="76"/>
      <c r="F55" s="76"/>
      <c r="G55" s="76"/>
      <c r="H55" s="76"/>
      <c r="I55" s="76"/>
      <c r="J55" s="40"/>
    </row>
    <row r="56" spans="1:10" s="20" customFormat="1" ht="19.25" customHeight="1">
      <c r="A56" s="20" t="s">
        <v>43</v>
      </c>
      <c r="B56" s="17"/>
      <c r="C56" s="127">
        <v>187533894</v>
      </c>
      <c r="D56" s="148"/>
      <c r="E56" s="127">
        <v>272045927</v>
      </c>
      <c r="F56" s="124"/>
      <c r="G56" s="127">
        <v>122896095</v>
      </c>
      <c r="H56" s="124"/>
      <c r="I56" s="127">
        <v>249966369</v>
      </c>
      <c r="J56" s="40"/>
    </row>
    <row r="57" spans="1:10" s="20" customFormat="1" ht="19.25" customHeight="1">
      <c r="A57" s="20" t="s">
        <v>160</v>
      </c>
      <c r="B57" s="17">
        <v>9</v>
      </c>
      <c r="C57" s="267">
        <v>0</v>
      </c>
      <c r="D57" s="148"/>
      <c r="E57" s="267">
        <v>0</v>
      </c>
      <c r="F57" s="124"/>
      <c r="G57" s="127">
        <v>62634329</v>
      </c>
      <c r="H57" s="124"/>
      <c r="I57" s="127">
        <v>593663500</v>
      </c>
      <c r="J57" s="40"/>
    </row>
    <row r="58" spans="1:10" s="20" customFormat="1" ht="19.25" customHeight="1">
      <c r="A58" s="20" t="s">
        <v>173</v>
      </c>
      <c r="B58" s="17"/>
      <c r="C58" s="127">
        <v>496521594</v>
      </c>
      <c r="D58" s="148"/>
      <c r="E58" s="127">
        <v>765622215</v>
      </c>
      <c r="F58" s="124"/>
      <c r="G58" s="127">
        <v>399104832</v>
      </c>
      <c r="H58" s="124"/>
      <c r="I58" s="127">
        <v>818126547</v>
      </c>
      <c r="J58" s="40"/>
    </row>
    <row r="59" spans="1:10" s="20" customFormat="1" ht="19.25" customHeight="1">
      <c r="A59" s="20" t="s">
        <v>215</v>
      </c>
      <c r="B59" s="17"/>
      <c r="C59" s="127">
        <v>-24210887</v>
      </c>
      <c r="D59" s="148"/>
      <c r="E59" s="127">
        <v>0</v>
      </c>
      <c r="F59" s="124"/>
      <c r="G59" s="127">
        <v>0</v>
      </c>
      <c r="H59" s="124"/>
      <c r="I59" s="267">
        <v>0</v>
      </c>
      <c r="J59" s="40"/>
    </row>
    <row r="60" spans="1:10" s="20" customFormat="1" ht="19.25" customHeight="1">
      <c r="A60" s="20" t="s">
        <v>135</v>
      </c>
      <c r="B60" s="17"/>
      <c r="C60" s="127">
        <v>-1763773651</v>
      </c>
      <c r="D60" s="148"/>
      <c r="E60" s="127">
        <v>-93248179</v>
      </c>
      <c r="F60" s="124"/>
      <c r="G60" s="127">
        <v>-27751945</v>
      </c>
      <c r="H60" s="124"/>
      <c r="I60" s="127">
        <v>-55780313</v>
      </c>
      <c r="J60" s="40"/>
    </row>
    <row r="61" spans="1:10" s="20" customFormat="1" ht="19.25" customHeight="1">
      <c r="A61" s="20" t="s">
        <v>193</v>
      </c>
      <c r="B61" s="17"/>
      <c r="C61" s="127">
        <v>-552677882</v>
      </c>
      <c r="D61" s="148"/>
      <c r="E61" s="267">
        <v>-1292134954</v>
      </c>
      <c r="F61" s="124"/>
      <c r="G61" s="267">
        <v>0</v>
      </c>
      <c r="H61" s="124"/>
      <c r="I61" s="267">
        <v>0</v>
      </c>
      <c r="J61" s="40"/>
    </row>
    <row r="62" spans="1:10" s="20" customFormat="1" ht="19.25" customHeight="1">
      <c r="A62" s="20" t="s">
        <v>146</v>
      </c>
      <c r="B62" s="17"/>
      <c r="C62" s="127">
        <v>3931755</v>
      </c>
      <c r="D62" s="149"/>
      <c r="E62" s="127">
        <v>25095955</v>
      </c>
      <c r="F62" s="149"/>
      <c r="G62" s="127">
        <v>334647</v>
      </c>
      <c r="H62" s="149"/>
      <c r="I62" s="127">
        <v>3693917</v>
      </c>
      <c r="J62" s="40"/>
    </row>
    <row r="63" spans="1:10" s="20" customFormat="1" ht="19.25" customHeight="1">
      <c r="A63" s="20" t="s">
        <v>137</v>
      </c>
      <c r="B63" s="17"/>
      <c r="C63" s="127">
        <v>-2735383</v>
      </c>
      <c r="D63" s="149"/>
      <c r="E63" s="127">
        <v>-86148837</v>
      </c>
      <c r="F63" s="149"/>
      <c r="G63" s="267">
        <v>-1074343</v>
      </c>
      <c r="H63" s="149"/>
      <c r="I63" s="267">
        <v>0</v>
      </c>
      <c r="J63" s="40"/>
    </row>
    <row r="64" spans="1:10" s="20" customFormat="1" ht="19.25" customHeight="1">
      <c r="A64" s="20" t="s">
        <v>198</v>
      </c>
      <c r="B64" s="17">
        <v>4</v>
      </c>
      <c r="C64" s="267">
        <v>0</v>
      </c>
      <c r="D64" s="149"/>
      <c r="E64" s="267">
        <v>0</v>
      </c>
      <c r="F64" s="149"/>
      <c r="G64" s="127">
        <v>-1839607936</v>
      </c>
      <c r="H64" s="149"/>
      <c r="I64" s="267">
        <v>-1283019737</v>
      </c>
      <c r="J64" s="40"/>
    </row>
    <row r="65" spans="1:10" s="20" customFormat="1" ht="19.25" customHeight="1">
      <c r="A65" s="20" t="s">
        <v>136</v>
      </c>
      <c r="B65" s="17">
        <v>4</v>
      </c>
      <c r="C65" s="267">
        <v>0</v>
      </c>
      <c r="D65" s="150"/>
      <c r="E65" s="154">
        <v>42755340</v>
      </c>
      <c r="F65" s="151"/>
      <c r="G65" s="267">
        <v>0</v>
      </c>
      <c r="H65" s="151"/>
      <c r="I65" s="154">
        <v>42755340</v>
      </c>
      <c r="J65" s="40"/>
    </row>
    <row r="66" spans="1:10" s="20" customFormat="1" ht="19.25" customHeight="1">
      <c r="A66" t="s">
        <v>184</v>
      </c>
      <c r="B66" s="17">
        <v>9</v>
      </c>
      <c r="C66" s="267">
        <v>0</v>
      </c>
      <c r="D66" s="152"/>
      <c r="E66" s="267">
        <v>0</v>
      </c>
      <c r="F66" s="152"/>
      <c r="G66" s="127">
        <v>-64750000</v>
      </c>
      <c r="H66" s="152"/>
      <c r="I66" s="127">
        <v>-75000000</v>
      </c>
      <c r="J66" s="40"/>
    </row>
    <row r="67" spans="1:10" s="20" customFormat="1" ht="19.25" customHeight="1">
      <c r="A67" s="52" t="s">
        <v>199</v>
      </c>
      <c r="B67" s="17"/>
      <c r="C67" s="53">
        <f>SUM(C56:C66)</f>
        <v>-1655410560</v>
      </c>
      <c r="D67" s="54"/>
      <c r="E67" s="53">
        <f>SUM(E56:E66)</f>
        <v>-366012533</v>
      </c>
      <c r="F67" s="54"/>
      <c r="G67" s="53">
        <f>SUM(G56:G66)</f>
        <v>-1348214321</v>
      </c>
      <c r="H67" s="54"/>
      <c r="I67" s="53">
        <f>SUM(I56:I66)</f>
        <v>294405623</v>
      </c>
      <c r="J67" s="40"/>
    </row>
    <row r="68" spans="1:10" s="20" customFormat="1" ht="19.25" customHeight="1">
      <c r="A68" s="52" t="s">
        <v>181</v>
      </c>
      <c r="B68" s="17"/>
      <c r="C68" s="75"/>
      <c r="D68" s="54"/>
      <c r="E68" s="75"/>
      <c r="F68" s="54"/>
      <c r="G68" s="75"/>
      <c r="H68" s="54"/>
      <c r="I68" s="75"/>
      <c r="J68" s="40"/>
    </row>
    <row r="69" spans="1:10" s="20" customFormat="1" ht="19.25" customHeight="1">
      <c r="A69" s="4" t="s">
        <v>45</v>
      </c>
      <c r="B69" s="17"/>
      <c r="C69" s="153"/>
      <c r="D69" s="153"/>
      <c r="E69" s="153"/>
      <c r="F69" s="153"/>
      <c r="G69" s="153"/>
      <c r="H69" s="153"/>
      <c r="I69" s="153"/>
      <c r="J69" s="40"/>
    </row>
    <row r="70" spans="1:10" s="20" customFormat="1" ht="19.25" customHeight="1">
      <c r="A70" s="20" t="s">
        <v>145</v>
      </c>
      <c r="B70" s="17">
        <v>25</v>
      </c>
      <c r="C70" s="127">
        <v>-142489973</v>
      </c>
      <c r="D70" s="153"/>
      <c r="E70" s="127">
        <v>-548035807</v>
      </c>
      <c r="F70" s="153"/>
      <c r="G70" s="127">
        <v>-142489973</v>
      </c>
      <c r="H70" s="153"/>
      <c r="I70" s="127">
        <v>-548035807</v>
      </c>
      <c r="J70" s="40"/>
    </row>
    <row r="71" spans="1:10" s="20" customFormat="1" ht="19.25" customHeight="1">
      <c r="A71" s="20" t="s">
        <v>208</v>
      </c>
      <c r="B71" s="17">
        <v>14</v>
      </c>
      <c r="C71" s="127">
        <v>927254984</v>
      </c>
      <c r="D71" s="153"/>
      <c r="E71" s="127">
        <v>0</v>
      </c>
      <c r="F71" s="153"/>
      <c r="G71" s="127">
        <v>927254984</v>
      </c>
      <c r="H71" s="153"/>
      <c r="I71" s="127">
        <v>0</v>
      </c>
      <c r="J71" s="40"/>
    </row>
    <row r="72" spans="1:10" s="20" customFormat="1" ht="19.25" customHeight="1">
      <c r="A72" s="20" t="s">
        <v>121</v>
      </c>
      <c r="B72" s="17">
        <v>14</v>
      </c>
      <c r="C72" s="127">
        <v>-599220405</v>
      </c>
      <c r="D72" s="153"/>
      <c r="E72" s="127">
        <v>-693667070</v>
      </c>
      <c r="F72" s="153"/>
      <c r="G72" s="127">
        <v>-474620241</v>
      </c>
      <c r="H72" s="153"/>
      <c r="I72" s="127">
        <v>-489256411</v>
      </c>
      <c r="J72" s="40"/>
    </row>
    <row r="73" spans="1:10" s="20" customFormat="1" ht="19.25" customHeight="1">
      <c r="A73" s="48" t="s">
        <v>149</v>
      </c>
      <c r="B73" s="80"/>
      <c r="C73" s="127">
        <v>-89919939</v>
      </c>
      <c r="D73" s="149"/>
      <c r="E73" s="127">
        <v>-123945856</v>
      </c>
      <c r="F73" s="149"/>
      <c r="G73" s="127">
        <v>-40325070</v>
      </c>
      <c r="H73" s="149"/>
      <c r="I73" s="127">
        <v>-60156080</v>
      </c>
      <c r="J73" s="40"/>
    </row>
    <row r="74" spans="1:10" s="57" customFormat="1" ht="19.25" customHeight="1">
      <c r="A74" s="52" t="s">
        <v>216</v>
      </c>
      <c r="B74" s="17"/>
      <c r="C74" s="53">
        <f>SUM(C70:C73)</f>
        <v>95624667</v>
      </c>
      <c r="D74" s="54"/>
      <c r="E74" s="53">
        <f>SUM(E70:E73)</f>
        <v>-1365648733</v>
      </c>
      <c r="F74" s="54"/>
      <c r="G74" s="53">
        <f>SUM(G70:G73)</f>
        <v>269819700</v>
      </c>
      <c r="H74" s="54"/>
      <c r="I74" s="53">
        <f>SUM(I70:I73)</f>
        <v>-1097448298</v>
      </c>
      <c r="J74" s="40"/>
    </row>
    <row r="75" spans="1:10" s="59" customFormat="1" ht="19.25" customHeight="1">
      <c r="B75" s="17"/>
      <c r="C75" s="55"/>
      <c r="D75" s="56"/>
      <c r="E75" s="55"/>
      <c r="F75" s="56"/>
      <c r="G75" s="56"/>
      <c r="H75" s="56"/>
      <c r="I75" s="56"/>
      <c r="J75" s="40"/>
    </row>
    <row r="76" spans="1:10" s="57" customFormat="1" ht="19.25" customHeight="1">
      <c r="A76" s="1" t="s">
        <v>209</v>
      </c>
      <c r="B76" s="17"/>
      <c r="C76" s="58">
        <f>C74+C67+C45</f>
        <v>-457656955</v>
      </c>
      <c r="D76" s="58"/>
      <c r="E76" s="58">
        <f>E74+E67+E45</f>
        <v>-724750347</v>
      </c>
      <c r="F76" s="58"/>
      <c r="G76" s="58">
        <f>G74+G67+G45</f>
        <v>-520734588</v>
      </c>
      <c r="H76" s="58"/>
      <c r="I76" s="58">
        <f>I74+I67+I45</f>
        <v>-364735972</v>
      </c>
      <c r="J76" s="40"/>
    </row>
    <row r="77" spans="1:10" s="57" customFormat="1" ht="19.25" customHeight="1">
      <c r="A77" t="s">
        <v>124</v>
      </c>
      <c r="B77" s="17"/>
      <c r="C77" s="127">
        <v>3027774683</v>
      </c>
      <c r="D77" s="149"/>
      <c r="E77" s="127">
        <v>3750359805</v>
      </c>
      <c r="F77" s="149"/>
      <c r="G77" s="127">
        <v>2098595421</v>
      </c>
      <c r="H77" s="149"/>
      <c r="I77" s="127">
        <v>2445474025</v>
      </c>
      <c r="J77" s="40"/>
    </row>
    <row r="78" spans="1:10" s="57" customFormat="1" ht="19.25" customHeight="1">
      <c r="A78" s="27" t="s">
        <v>120</v>
      </c>
      <c r="B78" s="77"/>
      <c r="C78" s="127"/>
      <c r="D78" s="45"/>
      <c r="E78" s="127"/>
      <c r="F78" s="45"/>
      <c r="G78" s="127"/>
      <c r="H78" s="45"/>
      <c r="I78" s="127"/>
      <c r="J78" s="40"/>
    </row>
    <row r="79" spans="1:10" s="57" customFormat="1" ht="19.25" customHeight="1">
      <c r="A79" s="60" t="s">
        <v>81</v>
      </c>
      <c r="B79" s="77"/>
      <c r="C79" s="127">
        <v>-50949911</v>
      </c>
      <c r="D79" s="45"/>
      <c r="E79" s="127">
        <v>2165225</v>
      </c>
      <c r="F79" s="45"/>
      <c r="G79" s="127">
        <v>-16870776</v>
      </c>
      <c r="H79" s="45"/>
      <c r="I79" s="127">
        <v>17857368</v>
      </c>
      <c r="J79" s="40"/>
    </row>
    <row r="80" spans="1:10" s="36" customFormat="1" ht="19.25" customHeight="1" thickBot="1">
      <c r="A80" s="6" t="s">
        <v>125</v>
      </c>
      <c r="B80" s="17">
        <v>6</v>
      </c>
      <c r="C80" s="61">
        <f>SUM(C76:C79)</f>
        <v>2519167817</v>
      </c>
      <c r="D80" s="45"/>
      <c r="E80" s="61">
        <f>SUM(E76:E79)</f>
        <v>3027774683</v>
      </c>
      <c r="F80" s="45"/>
      <c r="G80" s="61">
        <f>SUM(G76:G79)</f>
        <v>1560990057</v>
      </c>
      <c r="H80" s="45"/>
      <c r="I80" s="61">
        <f>SUM(I76:I79)</f>
        <v>2098595421</v>
      </c>
      <c r="J80" s="40"/>
    </row>
    <row r="81" spans="1:9" s="57" customFormat="1" ht="19.25" customHeight="1" thickTop="1">
      <c r="A81" s="35"/>
      <c r="B81" s="81"/>
      <c r="C81" s="45"/>
      <c r="D81" s="94"/>
      <c r="E81" s="45"/>
      <c r="F81" s="94"/>
      <c r="G81" s="45"/>
      <c r="H81" s="94"/>
      <c r="I81" s="45"/>
    </row>
    <row r="82" spans="1:9" ht="19.25" customHeight="1">
      <c r="A82" s="20"/>
      <c r="G82" s="74"/>
      <c r="I82" s="74"/>
    </row>
    <row r="83" spans="1:9" ht="19.25" customHeight="1">
      <c r="C83" s="74"/>
      <c r="D83" s="74"/>
      <c r="E83" s="74"/>
      <c r="F83" s="74"/>
      <c r="G83" s="74"/>
      <c r="H83" s="74"/>
      <c r="I83" s="74"/>
    </row>
  </sheetData>
  <mergeCells count="14">
    <mergeCell ref="C52:E52"/>
    <mergeCell ref="G52:I52"/>
    <mergeCell ref="C51:E51"/>
    <mergeCell ref="G51:I51"/>
    <mergeCell ref="A1:I1"/>
    <mergeCell ref="A2:I2"/>
    <mergeCell ref="A3:I3"/>
    <mergeCell ref="A47:I47"/>
    <mergeCell ref="A48:I48"/>
    <mergeCell ref="A49:I49"/>
    <mergeCell ref="C5:E5"/>
    <mergeCell ref="G5:I5"/>
    <mergeCell ref="C6:E6"/>
    <mergeCell ref="G6:I6"/>
  </mergeCells>
  <pageMargins left="0.8" right="0.5" top="0.48" bottom="0.5" header="0.5" footer="0.5"/>
  <pageSetup paperSize="9" scale="62" firstPageNumber="14" fitToHeight="100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4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C4248C-0B25-4E15-900B-31C31A450E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E8A34E-C9AD-4D1F-9721-F0B4D1C08BC7}">
  <ds:schemaRefs>
    <ds:schemaRef ds:uri="4243d5be-521d-4052-81ca-f0f31ea6f2da"/>
    <ds:schemaRef ds:uri="http://schemas.microsoft.com/office/2006/documentManagement/types"/>
    <ds:schemaRef ds:uri="http://schemas.openxmlformats.org/package/2006/metadata/core-properties"/>
    <ds:schemaRef ds:uri="05716746-add9-412a-97a9-1b5167d151a3"/>
    <ds:schemaRef ds:uri="http://purl.org/dc/dcmitype/"/>
    <ds:schemaRef ds:uri="f6ba49b0-bcda-4796-8236-5b5cc1493ace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A42FFD0-9A2C-4366-A7FC-19BE64B3BB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not use</vt:lpstr>
      <vt:lpstr>PL</vt:lpstr>
      <vt:lpstr>SE(Conso)</vt:lpstr>
      <vt:lpstr>SE(Saparate)</vt:lpstr>
      <vt:lpstr>CF</vt:lpstr>
      <vt:lpstr>BS!Print_Area</vt:lpstr>
      <vt:lpstr>CF!Print_Area</vt:lpstr>
      <vt:lpstr>PL!Print_Area</vt:lpstr>
      <vt:lpstr>'PL not use'!Print_Area</vt:lpstr>
      <vt:lpstr>'SE(Conso)'!Print_Area</vt:lpstr>
      <vt:lpstr>'SE(Saparate)'!Print_Area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Asama, Thitithawin</cp:lastModifiedBy>
  <cp:lastPrinted>2025-01-26T10:06:17Z</cp:lastPrinted>
  <dcterms:created xsi:type="dcterms:W3CDTF">2001-07-23T03:17:52Z</dcterms:created>
  <dcterms:modified xsi:type="dcterms:W3CDTF">2025-02-07T08:16:30Z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2021-08-16T06:37:46Z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adbae702-ac82-4a0b-880b-2401f6a95a10</vt:lpwstr>
  </property>
  <property fmtid="{D5CDD505-2E9C-101B-9397-08002B2CF9AE}" pid="10" name="MSIP_Label_ea60d57e-af5b-4752-ac57-3e4f28ca11dc_ContentBits">
    <vt:lpwstr>0</vt:lpwstr>
  </property>
</Properties>
</file>