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4\Ye12'2024\"/>
    </mc:Choice>
  </mc:AlternateContent>
  <xr:revisionPtr revIDLastSave="0" documentId="13_ncr:1_{52A33818-EE6A-442A-A1A6-1B193893AE84}" xr6:coauthVersionLast="47" xr6:coauthVersionMax="47" xr10:uidLastSave="{00000000-0000-0000-0000-000000000000}"/>
  <bookViews>
    <workbookView xWindow="225" yWindow="270" windowWidth="12225" windowHeight="12870" tabRatio="740" activeTab="4" xr2:uid="{00000000-000D-0000-FFFF-FFFF00000000}"/>
  </bookViews>
  <sheets>
    <sheet name="BS" sheetId="11" r:id="rId1"/>
    <sheet name="PL" sheetId="9" r:id="rId2"/>
    <sheet name="conso" sheetId="3" r:id="rId3"/>
    <sheet name="company" sheetId="4" r:id="rId4"/>
    <sheet name="cashflow " sheetId="14" r:id="rId5"/>
  </sheets>
  <externalReferences>
    <externalReference r:id="rId6"/>
    <externalReference r:id="rId7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BS!$A$1:$J$92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0">BS!$A$1:$J$92</definedName>
    <definedName name="_xlnm.Print_Area" localSheetId="4">'cashflow '!$A$1:$K$99</definedName>
    <definedName name="_xlnm.Print_Area" localSheetId="3">company!$A$1:$M$24</definedName>
    <definedName name="_xlnm.Print_Area" localSheetId="2">conso!$A$1:$S$29</definedName>
    <definedName name="_xlnm.Print_Area" localSheetId="1">PL!$A$1:$K$63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9" l="1"/>
  <c r="D49" i="9"/>
  <c r="D15" i="11"/>
  <c r="H26" i="11"/>
  <c r="D26" i="11"/>
  <c r="D47" i="11" l="1"/>
  <c r="D59" i="11"/>
  <c r="H48" i="14"/>
  <c r="H46" i="14" l="1"/>
  <c r="D46" i="14"/>
  <c r="O24" i="3" l="1"/>
  <c r="D48" i="9"/>
  <c r="H38" i="14"/>
  <c r="H18" i="9" l="1"/>
  <c r="D25" i="9"/>
  <c r="H59" i="11"/>
  <c r="D72" i="14"/>
  <c r="S24" i="3"/>
  <c r="H47" i="11" l="1"/>
  <c r="D24" i="11"/>
  <c r="H24" i="11"/>
  <c r="D80" i="14"/>
  <c r="H80" i="14"/>
  <c r="J80" i="14"/>
  <c r="F80" i="14"/>
  <c r="H13" i="14"/>
  <c r="D13" i="14"/>
  <c r="H21" i="9" l="1"/>
  <c r="D21" i="9"/>
  <c r="J21" i="9" l="1"/>
  <c r="F21" i="9"/>
  <c r="J72" i="14" l="1"/>
  <c r="F72" i="14"/>
  <c r="H72" i="14"/>
  <c r="H79" i="11" l="1"/>
  <c r="D79" i="11"/>
  <c r="F58" i="9"/>
  <c r="M22" i="3" l="1"/>
  <c r="I22" i="3"/>
  <c r="G22" i="3"/>
  <c r="E22" i="3"/>
  <c r="C22" i="3"/>
  <c r="J60" i="11"/>
  <c r="H60" i="11"/>
  <c r="F60" i="11"/>
  <c r="D60" i="11"/>
  <c r="J8" i="14" l="1"/>
  <c r="K25" i="3"/>
  <c r="F13" i="9"/>
  <c r="H13" i="9"/>
  <c r="J13" i="9"/>
  <c r="J22" i="9"/>
  <c r="J24" i="9" s="1"/>
  <c r="J26" i="9" s="1"/>
  <c r="F82" i="11"/>
  <c r="F84" i="11" s="1"/>
  <c r="H82" i="11"/>
  <c r="H84" i="11" s="1"/>
  <c r="J82" i="11"/>
  <c r="J84" i="11" s="1"/>
  <c r="J45" i="11"/>
  <c r="J48" i="11" s="1"/>
  <c r="J61" i="11" s="1"/>
  <c r="F48" i="11"/>
  <c r="F61" i="11" s="1"/>
  <c r="H48" i="11"/>
  <c r="H61" i="11" s="1"/>
  <c r="F16" i="11"/>
  <c r="H16" i="11"/>
  <c r="J16" i="11"/>
  <c r="F27" i="11"/>
  <c r="H27" i="11"/>
  <c r="J27" i="11"/>
  <c r="J28" i="11" l="1"/>
  <c r="H28" i="11"/>
  <c r="F22" i="9"/>
  <c r="F24" i="9" s="1"/>
  <c r="F26" i="9" s="1"/>
  <c r="F8" i="14"/>
  <c r="H22" i="9"/>
  <c r="H24" i="9" s="1"/>
  <c r="J85" i="11"/>
  <c r="F28" i="11"/>
  <c r="F85" i="11"/>
  <c r="H85" i="11"/>
  <c r="H26" i="9" l="1"/>
  <c r="H47" i="9" s="1"/>
  <c r="H8" i="14"/>
  <c r="J33" i="9"/>
  <c r="J34" i="9" s="1"/>
  <c r="H33" i="9"/>
  <c r="H34" i="9" s="1"/>
  <c r="F33" i="9"/>
  <c r="F34" i="9" s="1"/>
  <c r="K14" i="3" s="1"/>
  <c r="D33" i="9"/>
  <c r="D34" i="9" l="1"/>
  <c r="K21" i="3" s="1"/>
  <c r="J30" i="14"/>
  <c r="F30" i="14"/>
  <c r="F47" i="14" l="1"/>
  <c r="F51" i="14" s="1"/>
  <c r="F81" i="14" s="1"/>
  <c r="F83" i="14" s="1"/>
  <c r="F84" i="14" s="1"/>
  <c r="J47" i="14"/>
  <c r="J51" i="14" s="1"/>
  <c r="J81" i="14" s="1"/>
  <c r="J83" i="14" s="1"/>
  <c r="J84" i="14" s="1"/>
  <c r="S25" i="3" l="1"/>
  <c r="K20" i="4"/>
  <c r="M20" i="4" s="1"/>
  <c r="O16" i="3" l="1"/>
  <c r="O12" i="3"/>
  <c r="H30" i="14" l="1"/>
  <c r="H47" i="14" s="1"/>
  <c r="H51" i="14" s="1"/>
  <c r="H81" i="14" s="1"/>
  <c r="H83" i="14" s="1"/>
  <c r="H84" i="14" s="1"/>
  <c r="S12" i="3" l="1"/>
  <c r="S16" i="3"/>
  <c r="K13" i="3" l="1"/>
  <c r="O13" i="3" s="1"/>
  <c r="J36" i="9" l="1"/>
  <c r="F36" i="9"/>
  <c r="K11" i="4" l="1"/>
  <c r="O21" i="3"/>
  <c r="O14" i="3" l="1"/>
  <c r="S14" i="3" s="1"/>
  <c r="K18" i="4"/>
  <c r="Q13" i="3" l="1"/>
  <c r="S13" i="3" s="1"/>
  <c r="F49" i="9" l="1"/>
  <c r="J52" i="9" l="1"/>
  <c r="M9" i="4"/>
  <c r="F54" i="9" l="1"/>
  <c r="I14" i="4" l="1"/>
  <c r="I16" i="4" s="1"/>
  <c r="G14" i="4"/>
  <c r="G16" i="4" s="1"/>
  <c r="E14" i="4"/>
  <c r="E16" i="4" s="1"/>
  <c r="C14" i="4"/>
  <c r="C16" i="4" s="1"/>
  <c r="C22" i="4" l="1"/>
  <c r="E22" i="4"/>
  <c r="G22" i="4"/>
  <c r="I22" i="4"/>
  <c r="C19" i="4" l="1"/>
  <c r="C21" i="4" s="1"/>
  <c r="M15" i="3"/>
  <c r="M17" i="3" s="1"/>
  <c r="M19" i="3" s="1"/>
  <c r="M26" i="3" s="1"/>
  <c r="I15" i="3"/>
  <c r="G15" i="3"/>
  <c r="G17" i="3" s="1"/>
  <c r="G19" i="3" s="1"/>
  <c r="G26" i="3" s="1"/>
  <c r="E15" i="3"/>
  <c r="E17" i="3" s="1"/>
  <c r="E19" i="3" s="1"/>
  <c r="C15" i="3"/>
  <c r="C17" i="3" s="1"/>
  <c r="C19" i="3" s="1"/>
  <c r="Q15" i="3"/>
  <c r="Q17" i="3" s="1"/>
  <c r="Q19" i="3" s="1"/>
  <c r="C26" i="3" l="1"/>
  <c r="E26" i="3"/>
  <c r="Q27" i="3"/>
  <c r="M27" i="3"/>
  <c r="I17" i="3"/>
  <c r="I19" i="3" s="1"/>
  <c r="I26" i="3" s="1"/>
  <c r="E27" i="3"/>
  <c r="G27" i="3"/>
  <c r="C27" i="3"/>
  <c r="M13" i="4"/>
  <c r="I27" i="3" l="1"/>
  <c r="I19" i="4"/>
  <c r="I21" i="4" s="1"/>
  <c r="G19" i="4"/>
  <c r="G21" i="4" s="1"/>
  <c r="E19" i="4"/>
  <c r="E21" i="4" s="1"/>
  <c r="J47" i="9" l="1"/>
  <c r="J58" i="9" s="1"/>
  <c r="J86" i="11" l="1"/>
  <c r="F86" i="11"/>
  <c r="K10" i="4"/>
  <c r="M11" i="4"/>
  <c r="K12" i="4" l="1"/>
  <c r="K14" i="4" s="1"/>
  <c r="K16" i="4" s="1"/>
  <c r="M10" i="4"/>
  <c r="K22" i="4" l="1"/>
  <c r="M12" i="4"/>
  <c r="K15" i="3" l="1"/>
  <c r="K17" i="3" s="1"/>
  <c r="K19" i="3" s="1"/>
  <c r="K27" i="3" l="1"/>
  <c r="S15" i="3"/>
  <c r="S17" i="3" s="1"/>
  <c r="S19" i="3" s="1"/>
  <c r="O15" i="3"/>
  <c r="O17" i="3" s="1"/>
  <c r="O19" i="3" s="1"/>
  <c r="S27" i="3" l="1"/>
  <c r="O27" i="3"/>
  <c r="M14" i="4" l="1"/>
  <c r="M16" i="4" s="1"/>
  <c r="M22" i="4" l="1"/>
  <c r="M18" i="4"/>
  <c r="S21" i="3" l="1"/>
  <c r="M28" i="3" l="1"/>
  <c r="C28" i="3" l="1"/>
  <c r="G23" i="4" l="1"/>
  <c r="E23" i="4"/>
  <c r="I23" i="4"/>
  <c r="C23" i="4" l="1"/>
  <c r="G28" i="3" l="1"/>
  <c r="I28" i="3"/>
  <c r="E28" i="3" l="1"/>
  <c r="Q22" i="3" l="1"/>
  <c r="Q26" i="3" l="1"/>
  <c r="Q28" i="3" s="1"/>
  <c r="D27" i="11"/>
  <c r="H36" i="9" l="1"/>
  <c r="D16" i="11"/>
  <c r="D13" i="9"/>
  <c r="D48" i="11"/>
  <c r="H58" i="9" l="1"/>
  <c r="K17" i="4"/>
  <c r="D61" i="11"/>
  <c r="H52" i="9"/>
  <c r="D28" i="11"/>
  <c r="M17" i="4" l="1"/>
  <c r="M19" i="4" s="1"/>
  <c r="M21" i="4" s="1"/>
  <c r="K19" i="4"/>
  <c r="K21" i="4" s="1"/>
  <c r="K23" i="4" l="1"/>
  <c r="M23" i="4"/>
  <c r="D22" i="9" l="1"/>
  <c r="H86" i="11"/>
  <c r="D24" i="9" l="1"/>
  <c r="D8" i="14" l="1"/>
  <c r="D26" i="9"/>
  <c r="D47" i="9" s="1"/>
  <c r="D36" i="9" l="1"/>
  <c r="D30" i="14"/>
  <c r="D47" i="14" s="1"/>
  <c r="D51" i="14" s="1"/>
  <c r="D81" i="14" s="1"/>
  <c r="D83" i="14" s="1"/>
  <c r="D84" i="14" s="1"/>
  <c r="D82" i="11"/>
  <c r="D58" i="9" l="1"/>
  <c r="D84" i="11"/>
  <c r="O20" i="3" l="1"/>
  <c r="O22" i="3" s="1"/>
  <c r="K22" i="3"/>
  <c r="D85" i="11"/>
  <c r="D86" i="11" s="1"/>
  <c r="O26" i="3" l="1"/>
  <c r="K26" i="3"/>
  <c r="K28" i="3" s="1"/>
  <c r="S20" i="3"/>
  <c r="S22" i="3" l="1"/>
  <c r="S26" i="3" s="1"/>
  <c r="S28" i="3" s="1"/>
  <c r="O28" i="3"/>
</calcChain>
</file>

<file path=xl/sharedStrings.xml><?xml version="1.0" encoding="utf-8"?>
<sst xmlns="http://schemas.openxmlformats.org/spreadsheetml/2006/main" count="328" uniqueCount="233">
  <si>
    <t>บริษัท อีสเทอร์น สตาร์ เรียล เอสเตท จำกัด (มหาชน) และบริษัทย่อย</t>
  </si>
  <si>
    <t>งบฐานะการเงิน</t>
  </si>
  <si>
    <t>ณ วันที่ 31 ธันวาคม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</si>
  <si>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</si>
  <si>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</si>
  <si>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</si>
  <si>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</si>
  <si>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</si>
  <si>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</si>
  <si>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</si>
  <si>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</si>
  <si>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</si>
  <si>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</si>
  <si>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</si>
  <si>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6, 9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</si>
  <si>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</si>
  <si>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</si>
  <si>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</si>
  <si>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</si>
  <si>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</si>
  <si>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</si>
  <si>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</si>
  <si>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</si>
  <si>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</si>
  <si>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</si>
  <si>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</si>
  <si>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</si>
  <si>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</si>
  <si>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</si>
  <si>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</si>
  <si>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</si>
  <si>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</si>
  <si>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</si>
  <si>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</si>
  <si>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</si>
  <si>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</si>
  <si>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</si>
  <si>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</si>
  <si>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6, 19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</si>
  <si>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</si>
  <si>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</si>
  <si>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</si>
  <si>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</si>
  <si>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</si>
  <si>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</si>
  <si>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</si>
  <si>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</si>
  <si>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</si>
  <si>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</si>
  <si>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</si>
  <si>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</si>
  <si>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</si>
  <si>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</si>
  <si>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</si>
  <si>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</si>
  <si>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</si>
  <si>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</si>
  <si>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</si>
  <si>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</si>
  <si>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</si>
  <si>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</si>
  <si>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</si>
  <si>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</si>
  <si>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</si>
  <si>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</si>
  <si>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</si>
  <si>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</si>
  <si>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</si>
  <si>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</si>
  <si>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</si>
  <si>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</si>
  <si>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</si>
  <si>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</si>
  <si>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</si>
  <si>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</si>
  <si>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</si>
  <si>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</si>
  <si>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กำไรขาดทุน:</t>
  </si>
  <si>
    <t>รายได้</t>
  </si>
  <si>
    <t>รายได้จากการขายอสังหาริมทรัพย์</t>
  </si>
  <si>
    <t>รายได้ค่าบริการ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</si>
  <si>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</si>
  <si>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</si>
  <si>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</si>
  <si>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</si>
  <si>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</si>
  <si>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</si>
  <si>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</si>
  <si>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</si>
  <si>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</si>
  <si>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13, 14</t>
  </si>
  <si>
    <t>รวมค่าใช้จ่าย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</si>
  <si>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</si>
  <si>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</si>
  <si>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</si>
  <si>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</si>
  <si>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</si>
  <si>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</si>
  <si>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</si>
  <si>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</si>
  <si>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</si>
  <si>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</si>
  <si>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</si>
  <si>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</si>
  <si>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</si>
  <si>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</si>
  <si>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</si>
  <si>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</si>
  <si>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</si>
  <si>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</si>
  <si>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</si>
  <si>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</si>
  <si>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</si>
  <si>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</si>
  <si>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</si>
  <si>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</si>
  <si>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</si>
  <si>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</si>
  <si>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</si>
  <si>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ส่วนทุนจากการจ่าย</t>
  </si>
  <si>
    <t>สำรองตามกฎหมาย</t>
  </si>
  <si>
    <t>สัดส่วนการถือหุ้น</t>
  </si>
  <si>
    <t>ผู้ถือหุ้น</t>
  </si>
  <si>
    <t>อำนาจควบคุม</t>
  </si>
  <si>
    <t>รวม</t>
  </si>
  <si>
    <t>ชำระแล้ว</t>
  </si>
  <si>
    <t>มูลค่าหุ้นสามัญ</t>
  </si>
  <si>
    <t>โดยใช้หุ้นเป็นเกณฑ์</t>
  </si>
  <si>
    <t>ยังไม่ได้จัดสรร</t>
  </si>
  <si>
    <t>ในบริษัทย่อย</t>
  </si>
  <si>
    <t>ของบริษัทฯ</t>
  </si>
  <si>
    <t>ของบริษัทย่อย</t>
  </si>
  <si>
    <t>ยอดคงเหลือ ณ วันที่ 1 มกราคม 2566</t>
  </si>
  <si>
    <t>จัดสรรสำรองตามกฎหมาย (หมายเหตุ 24)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</si>
  <si>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</si>
  <si>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</si>
  <si>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</si>
  <si>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</si>
  <si>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>ส่วนทุนจากการ</t>
  </si>
  <si>
    <t>ทุนเรือนหุ้นที่ออก</t>
  </si>
  <si>
    <t>จ่ายโดยใช้</t>
  </si>
  <si>
    <t>สำรอง</t>
  </si>
  <si>
    <t>และชำระแล้ว</t>
  </si>
  <si>
    <t>หุ้นเป็นเกณฑ์</t>
  </si>
  <si>
    <t>ตามกฏหมาย</t>
  </si>
  <si>
    <t>งบกระแสเงินสด</t>
  </si>
  <si>
    <t>กระแสเงินสดจากกิจกรรมดำเนินงาน</t>
  </si>
  <si>
    <t xml:space="preserve">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</si>
  <si>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</si>
  <si>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ต้นทุนพัฒนาอสังหาริมทรัพย์ลดลงจากการโอนเป็นต้นทุนขายอสังหาริมทรัพย์</t>
  </si>
  <si>
    <t xml:space="preserve">   ผลขาดทุนด้านเครดิตที่คาดว่าจะเกิดขึ้น 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</si>
  <si>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</si>
  <si>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</si>
  <si>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รายได้รับล่วงหน้าที่รับรู้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</si>
  <si>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</si>
  <si>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</si>
  <si>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</si>
  <si>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โอนกลับขาดทุนจากการด้อยค่าอสังหาริมทรัพย์เพื่อการลงทุน</t>
  </si>
  <si>
    <t xml:space="preserve">   ขาดทุนจากการตัดจำหน่ายภาษีเงินได้ถูกหัก ณ ที่จ่าย</t>
  </si>
  <si>
    <t xml:space="preserve">   ขาดทุนจากการตัดจำหน่ายสินทรัพย์ไม่หมุนเวียน</t>
  </si>
  <si>
    <t xml:space="preserve">   ขาดทุนจากการจำหน่ายและตัดจำหน่ายอาคาร อุปกรณ์ และสินทรัพย์ไม่มีตัวตน</t>
  </si>
  <si>
    <t xml:space="preserve">   กำไรจากการจำหน่ายและตัดจำหน่ายที่ดินและ</t>
  </si>
  <si>
    <t xml:space="preserve">      ส่วนปรับปรุงที่ดินรอการพัฒนา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</si>
  <si>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</si>
  <si>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</si>
  <si>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</si>
  <si>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</si>
  <si>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</si>
  <si>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</si>
  <si>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</si>
  <si>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</si>
  <si>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</si>
  <si>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</si>
  <si>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</si>
  <si>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</si>
  <si>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</si>
  <si>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</si>
  <si>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</si>
  <si>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</si>
  <si>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</si>
  <si>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</si>
  <si>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เงินสดใช้ไปในกิจกรรมดำเนินงาน</t>
  </si>
  <si>
    <t>จ่ายต้นทุนทางการเงิน</t>
  </si>
  <si>
    <t>จ่ายภาษีเงินได้</t>
  </si>
  <si>
    <t>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</si>
  <si>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</si>
  <si>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</si>
  <si>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</si>
  <si>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</si>
  <si>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</si>
  <si>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</si>
  <si>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ซื้อที่ดิน อาคารและอุปกรณ์และสินทรัพย์ไม่มีตัวตน</t>
  </si>
  <si>
    <t>ซื้อที่ดินและส่วนปรับปรุงรอการพัฒนา</t>
  </si>
  <si>
    <t>เงินสดจ่ายเพื่อการได้มาซึ่งสินทรัพย์สิทธิการใช้</t>
  </si>
  <si>
    <t>เงินสดจ่ายเงินมัดจำเพื่อการได้มาซึ่งสินทรัพย์</t>
  </si>
  <si>
    <t>เงินสดรับจากการจำหน่ายสินทรัพย์</t>
  </si>
  <si>
    <t>เงินสดรับจากการจำหน่ายที่ดินและส่วนปรับปรุงรอการพัฒนา</t>
  </si>
  <si>
    <t>เงินสดจ่ายเงินลงทุนในบริษัทย่อย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</si>
  <si>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</si>
  <si>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</si>
  <si>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เงินสดรับจากเงินกู้ยืมระยะสั้นจากสถาบันทางการเงิน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</si>
  <si>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</si>
  <si>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เงินสดรับจากเงินกู้ยืมระยะยาวจากสถาบันทางการเงิน</t>
  </si>
  <si>
    <t>ชำระคืนเงินกู้ยืมระยะสั้นจากสถาบันทางการเงิน</t>
  </si>
  <si>
    <t>ชำระคืนเงินกู้ยืมระยะยาวจากสถาบันทางการเงิน</t>
  </si>
  <si>
    <t>ชำระคืนหนี้สินตามสัญญาเช่า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</si>
  <si>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</si>
  <si>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</si>
  <si>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</si>
  <si>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</si>
  <si>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</si>
  <si>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</si>
  <si>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โอนที่ดินรอการพัฒนาเป็นต้นทุนพัฒนาอสังหาริมทรัพย์</t>
  </si>
  <si>
    <t xml:space="preserve">   โอนที่ดินรอการพัฒนาเป็นที่ดิน อาคาร และอุปกรณ์</t>
  </si>
  <si>
    <t xml:space="preserve">   โอนที่ดินรอการพัฒนาเป็นอสังหาริมทรัพย์เพื่อการลงทุน</t>
  </si>
  <si>
    <t xml:space="preserve">   บันทึกดอกเบี้ยจ่ายเป็นต้นทุนพัฒนาอสังหาริมทรัพย์</t>
  </si>
  <si>
    <t xml:space="preserve">   โอนอสังหาริมทรัพย์เพื่อการลงทุนเป็นที่ดิน อาคารและอุปกรณ์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</si>
  <si>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</si>
  <si>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เจ้าหนี้ค่าซื้ออาคารและอุปกรณ์และสินทรัพย์ไม่มีตัวตนเพิ่มขึ้น (ลดลง)</t>
  </si>
  <si>
    <t xml:space="preserve">   เจ้าหนี้ค่าซื้ออสังหาริมทรัพย์เพื่อการลงทุนเพิ่มขึ้น (ลดลง)</t>
  </si>
  <si>
    <t xml:space="preserve">   หนี้สินตามสัญญาเช่าเพิ่มขึ้น - สุทธิ</t>
  </si>
  <si>
    <t xml:space="preserve">   โอนที่ดิน อาคารและอุปกรณ์เป็นค่าใช้จ่ายจ่ายล่วงหน้า</t>
  </si>
  <si>
    <t xml:space="preserve">   (กำไร) ขาดทุนจากการจำหน่ายและตัดจำหน่ายสินทรัพย์</t>
  </si>
  <si>
    <t xml:space="preserve">  ขาดทุนจากการด้อยค่าที่ดิน อาคารและอุปกรณ์ (โอนกลับ)</t>
  </si>
  <si>
    <t>เงินสดและรายการเทียบเท่าเงินสดเพิ่มขึ้นสุทธิ</t>
  </si>
  <si>
    <t>เงินสดรับจากเงินเพิ่มทุนในบริษัทย่อย</t>
  </si>
  <si>
    <t>ผลกำไร (ขาดทุน) จากการประมาณการตามหลักคณิตศาสตร์ประกันภัย</t>
  </si>
  <si>
    <t>ส่วนของผู้ถือหุ้นของบริษัทฯ</t>
  </si>
  <si>
    <t>เงินค่าหุ้นจากผู้มีส่วนได้เสียที่ไม่มีอำนาจควบคุม</t>
  </si>
  <si>
    <t xml:space="preserve">   ของบริษัทย่อย (หมายเหตุ 12)</t>
  </si>
  <si>
    <t xml:space="preserve">   ขาดทุนจากการด้อยค่าสิทธิสมาชิกกอล์ฟ</t>
  </si>
  <si>
    <t xml:space="preserve">   จ่ายหนี้สินผลประโยชน์ระยะยาวพนักงาน</t>
  </si>
  <si>
    <t>ขาดทุนจากการลดมูลค่าของสินทรัพย์ (โอนกลับ)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</si>
</sst>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,,_)_);[Red]\(\ #,##0.00,,\ \);[Green]_-* &quot;-&quot;??_-;_-@_-"/>
    <numFmt numFmtId="169" formatCode="\ #,##0.00,_)_);[Red]\(\ #,##0.00,\ \);[Green]_-* &quot;-&quot;??_-;_-@_-"/>
    <numFmt numFmtId="170" formatCode="dd/mm/\_x0000_\_x0000_"/>
    <numFmt numFmtId="171" formatCode="\ด\ด\ด\ด\-\_x0000_\_x0000_\_x0000_\_x0000_"/>
    <numFmt numFmtId="172" formatCode="\ด\ด\ด\-\_x0000_\_x0000_"/>
    <numFmt numFmtId="173" formatCode="\ด\ด\ด\-\_x0000_\_x0000_\_x0000_\_x0000_"/>
    <numFmt numFmtId="174" formatCode="#,##0.00_ ;[Red]\-#,##0.00\ "/>
    <numFmt numFmtId="175" formatCode="_(* #,##0_)_);[Red]_(* \(\ #,##0\ \);_(* &quot;-&quot;??_);_(@_)"/>
    <numFmt numFmtId="176" formatCode="_(* #,##0.00,,_)_);[Red]_(* \(\ #,##0.00,,\ \);_(* &quot;-&quot;??_);_(@_)"/>
    <numFmt numFmtId="177" formatCode="_(* #,##0.00,_)_);[Red]_(* \(\ #,##0.00,\ \);_(* &quot;-&quot;??_);_(@_)"/>
    <numFmt numFmtId="178" formatCode="_-* #,##0.00_-;[Red]\(\ #,##0.00_-\);_-* &quot;-&quot;_-;_-@_-"/>
    <numFmt numFmtId="179" formatCode="[Blue]_*0.00%;[Red]\(_*0.00%\);[Black]0.00%"/>
    <numFmt numFmtId="180" formatCode="#,##0.000"/>
    <numFmt numFmtId="181" formatCode="_-* #,##0_-;\-* #,##0_-;_-* &quot;-&quot;??_-;_-@_-"/>
    <numFmt numFmtId="182" formatCode="_(* #,##0_);_(* \(#,##0\);_(* &quot;-&quot;??_);_(@_)"/>
    <numFmt numFmtId="183" formatCode="_(* #,##0.000_);_(* \(#,##0.000\);_(* &quot;-&quot;_);_(@_)"/>
    <numFmt numFmtId="184" formatCode="_-* #,##0_-;\-* #,##0_-;_-* &quot;-&quot;_-;_-@_-"/>
    <numFmt numFmtId="185" formatCode="_-* #,##0.00_-;\-* #,##0.00_-;_-* &quot;-&quot;??_-;_-@_-"/>
    <numFmt numFmtId="186" formatCode="#,##0.00;[Red]\(#,##0.00\)"/>
    <numFmt numFmtId="187" formatCode="#,##0;\(#,##0\)"/>
    <numFmt numFmtId="188" formatCode="#,##0\ &quot;FB&quot;;\-#,##0\ &quot;FB&quot;"/>
    <numFmt numFmtId="189" formatCode="#,##0\ &quot;F&quot;;[Red]\-#,##0\ &quot;F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0.000_)"/>
    <numFmt numFmtId="193" formatCode="_-&quot;$&quot;* #,##0.00_-;\-&quot;$&quot;* #,##0.00_-;_-&quot;$&quot;* &quot;-&quot;??_-;_-@_-"/>
    <numFmt numFmtId="194" formatCode="###0_);[Red]\(###0\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_-&quot;$&quot;* #,##0_-;\-&quot;$&quot;* #,##0_-;_-&quot;$&quot;* &quot;-&quot;_-;_-@_-"/>
    <numFmt numFmtId="199" formatCode="#,##0_);[Red]\(#,##0\);"/>
    <numFmt numFmtId="200" formatCode="[$-409]d\-mmm\-yy;@"/>
    <numFmt numFmtId="201" formatCode="General_)"/>
    <numFmt numFmtId="202" formatCode="#,##0.000000"/>
    <numFmt numFmtId="203" formatCode="&quot;S$&quot;#,##0;&quot;-S$&quot;#,##0"/>
    <numFmt numFmtId="204" formatCode="0.000"/>
    <numFmt numFmtId="205" formatCode="#,##0;[Red]\(#,##0\)"/>
    <numFmt numFmtId="206" formatCode="#,##0.0_);[Red]\(#,##0.0\)"/>
    <numFmt numFmtId="207" formatCode="_(* #,##0_);[Red]_(* \(#,##0\);_(* &quot;-&quot;_);_(@_)"/>
    <numFmt numFmtId="208" formatCode="&quot;วันที่&quot;\ ว\ ดดดด\ ปปปป"/>
    <numFmt numFmtId="209" formatCode="d\ ดดด\ bb"/>
    <numFmt numFmtId="210" formatCode=";;;"/>
    <numFmt numFmtId="211" formatCode="ว\ ดดด\ ปป"/>
    <numFmt numFmtId="212" formatCode="_-[$€-2]* #,##0.00_-;\-[$€-2]* #,##0.00_-;_-[$€-2]* &quot;-&quot;??_-"/>
    <numFmt numFmtId="213" formatCode="&quot;0&quot;#.0"/>
    <numFmt numFmtId="214" formatCode="&quot;0&quot;#"/>
    <numFmt numFmtId="215" formatCode="ดดดด\-bbbb"/>
    <numFmt numFmtId="216" formatCode="ดดด\-bb"/>
    <numFmt numFmtId="217" formatCode="ดดด\-bbbb"/>
    <numFmt numFmtId="218" formatCode="mm/dd/yy"/>
    <numFmt numFmtId="219" formatCode="_ * #,##0_ ;_ * \-#,##0_ ;_ * &quot;-&quot;_ ;_ @_ "/>
    <numFmt numFmtId="220" formatCode="_-&quot;฿&quot;* #,##0_-;\-&quot;฿&quot;* #,##0_-;_-&quot;฿&quot;* &quot;-&quot;_-;_-@_-"/>
    <numFmt numFmtId="221" formatCode="_(* #,##0.00_);_(* \(#,##0.00\);_(* \-??_);_(@_)"/>
    <numFmt numFmtId="222" formatCode="_-* #,##0.00_-;\-* #,##0.00_-;_-* \-??_-;_-@_-"/>
    <numFmt numFmtId="223" formatCode="0_)"/>
    <numFmt numFmtId="224" formatCode="mmm"/>
    <numFmt numFmtId="225" formatCode="_(* #,##0.0_);[Red]\-#,##0.0;_(* &quot;-&quot;??_);_(@_)"/>
    <numFmt numFmtId="226" formatCode="0.0"/>
    <numFmt numFmtId="227" formatCode="#,##0.0;\(#,##0.0\)"/>
    <numFmt numFmtId="228" formatCode="_(&quot;N$&quot;* #,##0.00_);_(&quot;N$&quot;* \(#,##0.00\);_(&quot;N$&quot;* &quot;-&quot;??_);_(@_)"/>
    <numFmt numFmtId="229" formatCode="#,##0.0"/>
    <numFmt numFmtId="230" formatCode="mmmm\ d\,\ yyyy"/>
    <numFmt numFmtId="231" formatCode="#,##0.00000"/>
    <numFmt numFmtId="232" formatCode="&quot;฿&quot;#,##0.00_);\(&quot;฿&quot;#,##0.00\)"/>
    <numFmt numFmtId="233" formatCode="_-* #,##0.00\ _€_-;\-* #,##0.00\ _€_-;_-* &quot;-&quot;??\ _€_-;_-@_-"/>
    <numFmt numFmtId="234" formatCode="_-&quot;¥&quot;* #,##0_-;\-&quot;¥&quot;* #,##0_-;_-&quot;¥&quot;* &quot;-&quot;_-;_-@_-"/>
    <numFmt numFmtId="235" formatCode="#,##0.00000000"/>
    <numFmt numFmtId="236" formatCode="_-&quot;฿&quot;* #,##0.00_-;\-&quot;฿&quot;* #,##0.00_-;_-&quot;฿&quot;* &quot;-&quot;??_-;_-@_-"/>
    <numFmt numFmtId="237" formatCode="&quot;S$&quot;#,##0.00;[Red]\-&quot;S$&quot;#,##0.00"/>
    <numFmt numFmtId="238" formatCode="#,##0.0_);\(#,##0.0\)"/>
    <numFmt numFmtId="239" formatCode="0,,"/>
    <numFmt numFmtId="240" formatCode="_(&quot;Cr$&quot;* #,##0.00_);_(&quot;Cr$&quot;* \(#,##0.00\);_(&quot;Cr$&quot;* &quot;-&quot;??_);_(@_)"/>
    <numFmt numFmtId="241" formatCode="0."/>
    <numFmt numFmtId="242" formatCode="_(* #,##0_);[Red]\-#,##0;_(* &quot;-&quot;??_);_(@_)"/>
    <numFmt numFmtId="243" formatCode="0%_);\(0%\)"/>
    <numFmt numFmtId="244" formatCode="#,##0.0;[Red]\-#,##0.0"/>
    <numFmt numFmtId="245" formatCode="0.00_);[Red]\(0.00\)"/>
    <numFmt numFmtId="246" formatCode="_(&quot;$&quot;* #,##0.0000_);_(&quot;$&quot;* \(#,##0.0000\);_(&quot;$&quot;* &quot;-&quot;??_);_(@_)"/>
    <numFmt numFmtId="247" formatCode="_ * #,##0_)\ _R_$_ ;_ * \(#,##0\)\ _R_$_ ;_ * &quot;-&quot;_)\ _R_$_ ;_ @_ "/>
    <numFmt numFmtId="248" formatCode="_ * #,##0.00_)\ _R_$_ ;_ * \(#,##0.00\)\ _R_$_ ;_ * &quot;-&quot;??_)\ _R_$_ ;_ @_ "/>
    <numFmt numFmtId="249" formatCode="&quot;$&quot;#,##0.000_);\(&quot;$&quot;#,##0.00\)"/>
    <numFmt numFmtId="250" formatCode="&quot;$&quot;#,##0.0000_);\(&quot;$&quot;#,##0.000\)"/>
    <numFmt numFmtId="251" formatCode="#,##0,"/>
    <numFmt numFmtId="252" formatCode="#,##0\ &quot;DM&quot;;[Red]\-#,##0\ &quot;DM&quot;"/>
    <numFmt numFmtId="253" formatCode="#,##0.00\ &quot;DM&quot;;[Red]\-#,##0.00\ &quot;DM&quot;"/>
    <numFmt numFmtId="254" formatCode="_ * #,##0.00_ ;_ * \-#,##0.00_ ;_ * &quot;-&quot;??_ ;_ @_ "/>
    <numFmt numFmtId="255" formatCode="_ &quot;$&quot;* #,##0_ ;_ &quot;$&quot;* \-#,##0_ ;_ &quot;$&quot;* &quot;-&quot;_ ;_ @_ "/>
    <numFmt numFmtId="256" formatCode="&quot;\&quot;#,##0;[Red]&quot;\&quot;\-#,##0"/>
    <numFmt numFmtId="257" formatCode="\(#,##0\)"/>
    <numFmt numFmtId="258" formatCode="0.00\ "/>
    <numFmt numFmtId="259" formatCode="#,##0&quot; F&quot;;[Red]\-#,##0&quot; F&quot;"/>
    <numFmt numFmtId="260" formatCode="#,##0\ ;\(#,##0\)"/>
    <numFmt numFmtId="261" formatCode="#,##0&quot; FB&quot;;\-#,##0&quot; FB&quot;"/>
  </numFmts>
  <fonts count="272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2"/>
      <name val="CordiaUPC"/>
      <family val="2"/>
      <charset val="222"/>
    </font>
    <font>
      <b/>
      <sz val="10"/>
      <color indexed="12"/>
      <name val="Tms Rm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1"/>
      <name val="lr oSVbN"/>
      <family val="3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8"/>
      <name val="Times New Roman"/>
      <family val="1"/>
    </font>
    <font>
      <sz val="10"/>
      <color indexed="15"/>
      <name val="Arial Rounded MT Bold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b/>
      <sz val="10"/>
      <name val="MS Sans Serif"/>
      <family val="2"/>
    </font>
    <font>
      <sz val="10"/>
      <name val="Tms Rmn"/>
      <family val="1"/>
    </font>
    <font>
      <sz val="10"/>
      <name val="Helv"/>
    </font>
    <font>
      <sz val="10"/>
      <name val="Tms Rmn"/>
      <charset val="222"/>
    </font>
    <font>
      <sz val="11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pFont"/>
    </font>
    <font>
      <sz val="10"/>
      <color theme="1"/>
      <name val="Tahoma"/>
      <family val="2"/>
      <charset val="222"/>
    </font>
    <font>
      <sz val="14"/>
      <name val="BrowalliaUPC"/>
      <family val="2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.9499999999999993"/>
      <color indexed="8"/>
      <name val="BrowalliaUPC"/>
      <family val="2"/>
      <charset val="222"/>
    </font>
    <font>
      <sz val="9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sz val="18"/>
      <name val="Palatino"/>
      <family val="1"/>
    </font>
    <font>
      <i/>
      <sz val="14"/>
      <name val="Palatino"/>
      <family val="1"/>
    </font>
    <font>
      <b/>
      <sz val="8"/>
      <name val="MS Sans Serif"/>
      <family val="2"/>
      <charset val="222"/>
    </font>
    <font>
      <b/>
      <u/>
      <sz val="12"/>
      <color indexed="12"/>
      <name val="Tms Rmn"/>
      <family val="1"/>
    </font>
    <font>
      <sz val="12"/>
      <name val="Helv"/>
    </font>
    <font>
      <sz val="12"/>
      <color indexed="9"/>
      <name val="Helv"/>
    </font>
    <font>
      <sz val="12"/>
      <name val="Tms Rmn"/>
      <family val="1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sz val="10"/>
      <color theme="1"/>
      <name val="Lucida Console"/>
      <family val="2"/>
      <charset val="222"/>
    </font>
    <font>
      <b/>
      <sz val="10"/>
      <color indexed="13"/>
      <name val="Arial Rounded MT Bold"/>
      <family val="2"/>
    </font>
    <font>
      <sz val="12"/>
      <name val="Helvetica-Black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2"/>
      <color indexed="43"/>
      <name val="Helv"/>
    </font>
    <font>
      <b/>
      <sz val="11"/>
      <name val="Times New Roman"/>
      <family val="1"/>
    </font>
    <font>
      <sz val="8"/>
      <color indexed="13"/>
      <name val="Arial Rounded MT Bold"/>
      <family val="2"/>
    </font>
    <font>
      <sz val="12"/>
      <name val="ｹﾙﾅﾁﾃｼ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11"/>
      <name val="lr oSVbN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4"/>
      <name val="Book Antiqua"/>
      <family val="1"/>
    </font>
    <font>
      <sz val="12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62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  <charset val="222"/>
    </font>
    <font>
      <sz val="10"/>
      <name val="Courier"/>
    </font>
    <font>
      <sz val="16"/>
      <name val="Cordia New"/>
      <family val="2"/>
    </font>
    <font>
      <sz val="14"/>
      <name val="Arial"/>
      <family val="2"/>
    </font>
    <font>
      <sz val="11"/>
      <color rgb="FF9C5700"/>
      <name val="Calibri"/>
      <family val="2"/>
      <charset val="222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384">
    <xf numFmtId="0" fontId="0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68" fontId="15" fillId="0" borderId="0" applyFill="0" applyBorder="0"/>
    <xf numFmtId="169" fontId="15" fillId="0" borderId="0" applyFill="0" applyBorder="0"/>
    <xf numFmtId="167" fontId="7" fillId="0" borderId="0"/>
    <xf numFmtId="167" fontId="44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65" fontId="7" fillId="0" borderId="0"/>
    <xf numFmtId="165" fontId="44" fillId="0" borderId="0"/>
    <xf numFmtId="170" fontId="19" fillId="0" borderId="0" applyFill="0">
      <alignment horizontal="center"/>
    </xf>
    <xf numFmtId="14" fontId="19" fillId="0" borderId="0" applyFill="0" applyBorder="0">
      <alignment horizontal="center"/>
    </xf>
    <xf numFmtId="164" fontId="7" fillId="0" borderId="0"/>
    <xf numFmtId="164" fontId="44" fillId="0" borderId="0"/>
    <xf numFmtId="0" fontId="20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4" fillId="0" borderId="1" applyFont="0" applyFill="0" applyBorder="0">
      <alignment horizontal="center" vertical="distributed" wrapText="1"/>
    </xf>
    <xf numFmtId="0" fontId="24" fillId="0" borderId="1" applyFont="0" applyFill="0" applyBorder="0">
      <alignment horizontal="centerContinuous" vertical="distributed" wrapText="1"/>
    </xf>
    <xf numFmtId="0" fontId="15" fillId="0" borderId="0" applyFill="0" applyBorder="0"/>
    <xf numFmtId="0" fontId="25" fillId="0" borderId="0" applyFont="0" applyFill="0" applyBorder="0"/>
    <xf numFmtId="0" fontId="25" fillId="0" borderId="0" applyFont="0" applyFill="0" applyBorder="0"/>
    <xf numFmtId="0" fontId="25" fillId="0" borderId="0" applyFont="0" applyFill="0" applyBorder="0">
      <alignment vertical="distributed" wrapText="1"/>
    </xf>
    <xf numFmtId="38" fontId="8" fillId="2" borderId="0" applyNumberFormat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8" fillId="0" borderId="2">
      <alignment horizontal="left" vertical="top"/>
    </xf>
    <xf numFmtId="0" fontId="29" fillId="0" borderId="0">
      <alignment horizontal="left"/>
    </xf>
    <xf numFmtId="0" fontId="30" fillId="0" borderId="2">
      <alignment horizontal="left" vertical="top"/>
    </xf>
    <xf numFmtId="0" fontId="31" fillId="0" borderId="0">
      <alignment horizontal="left"/>
    </xf>
    <xf numFmtId="10" fontId="8" fillId="3" borderId="1" applyNumberFormat="0" applyBorder="0" applyAlignment="0" applyProtection="0"/>
    <xf numFmtId="17" fontId="32" fillId="0" borderId="0" applyFill="0" applyBorder="0">
      <alignment horizontal="center"/>
    </xf>
    <xf numFmtId="171" fontId="25" fillId="0" borderId="0" applyFill="0" applyBorder="0">
      <alignment horizontal="center"/>
    </xf>
    <xf numFmtId="172" fontId="25" fillId="0" borderId="0" applyFont="0" applyFill="0" applyBorder="0"/>
    <xf numFmtId="173" fontId="25" fillId="0" borderId="0" applyFont="0" applyFill="0" applyBorder="0"/>
    <xf numFmtId="37" fontId="9" fillId="0" borderId="0"/>
    <xf numFmtId="166" fontId="10" fillId="0" borderId="0"/>
    <xf numFmtId="174" fontId="15" fillId="0" borderId="0" applyFont="0" applyFill="0" applyBorder="0"/>
    <xf numFmtId="175" fontId="25" fillId="0" borderId="0" applyFont="0" applyFill="0" applyBorder="0"/>
    <xf numFmtId="0" fontId="45" fillId="0" borderId="0"/>
    <xf numFmtId="0" fontId="6" fillId="0" borderId="0"/>
    <xf numFmtId="0" fontId="6" fillId="0" borderId="0"/>
    <xf numFmtId="176" fontId="25" fillId="0" borderId="0" applyFont="0" applyFill="0" applyBorder="0"/>
    <xf numFmtId="177" fontId="25" fillId="0" borderId="0"/>
    <xf numFmtId="178" fontId="25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2" fillId="0" borderId="4">
      <alignment vertical="center"/>
    </xf>
    <xf numFmtId="0" fontId="35" fillId="0" borderId="0">
      <alignment horizontal="left"/>
    </xf>
    <xf numFmtId="0" fontId="23" fillId="0" borderId="0">
      <alignment horizontal="left"/>
    </xf>
    <xf numFmtId="0" fontId="29" fillId="0" borderId="0"/>
    <xf numFmtId="0" fontId="27" fillId="0" borderId="0"/>
    <xf numFmtId="0" fontId="23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8" fillId="0" borderId="0" applyNumberFormat="0" applyFill="0" applyBorder="0" applyAlignment="0" applyProtection="0">
      <alignment vertical="top"/>
      <protection locked="0"/>
    </xf>
    <xf numFmtId="179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84" fillId="0" borderId="0"/>
    <xf numFmtId="0" fontId="78" fillId="0" borderId="0" applyNumberFormat="0" applyFill="0" applyBorder="0" applyAlignment="0" applyProtection="0">
      <alignment vertical="top"/>
      <protection locked="0"/>
    </xf>
    <xf numFmtId="184" fontId="85" fillId="0" borderId="0" applyFont="0" applyFill="0" applyBorder="0" applyAlignment="0" applyProtection="0"/>
    <xf numFmtId="185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9" fontId="44" fillId="0" borderId="0"/>
    <xf numFmtId="9" fontId="7" fillId="0" borderId="0"/>
    <xf numFmtId="9" fontId="44" fillId="0" borderId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94" fontId="11" fillId="0" borderId="0" applyFill="0" applyBorder="0" applyAlignment="0"/>
    <xf numFmtId="0" fontId="56" fillId="25" borderId="11" applyNumberFormat="0" applyAlignment="0" applyProtection="0"/>
    <xf numFmtId="0" fontId="56" fillId="25" borderId="11" applyNumberFormat="0" applyAlignment="0" applyProtection="0"/>
    <xf numFmtId="0" fontId="57" fillId="26" borderId="12" applyNumberFormat="0" applyAlignment="0" applyProtection="0"/>
    <xf numFmtId="0" fontId="57" fillId="26" borderId="12" applyNumberFormat="0" applyAlignment="0" applyProtection="0"/>
    <xf numFmtId="43" fontId="52" fillId="0" borderId="0" applyFont="0" applyFill="0" applyBorder="0" applyAlignment="0" applyProtection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18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98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187" fontId="58" fillId="0" borderId="0"/>
    <xf numFmtId="0" fontId="86" fillId="0" borderId="0" applyNumberFormat="0" applyAlignment="0">
      <alignment horizontal="left"/>
    </xf>
    <xf numFmtId="166" fontId="44" fillId="0" borderId="0"/>
    <xf numFmtId="166" fontId="7" fillId="0" borderId="0"/>
    <xf numFmtId="166" fontId="44" fillId="0" borderId="0"/>
    <xf numFmtId="199" fontId="91" fillId="27" borderId="0">
      <protection hidden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44" fillId="0" borderId="0"/>
    <xf numFmtId="189" fontId="7" fillId="0" borderId="0"/>
    <xf numFmtId="189" fontId="44" fillId="0" borderId="0"/>
    <xf numFmtId="0" fontId="92" fillId="0" borderId="0" applyNumberFormat="0" applyFill="0" applyBorder="0" applyAlignment="0" applyProtection="0"/>
    <xf numFmtId="0" fontId="87" fillId="0" borderId="0" applyNumberFormat="0" applyAlignment="0">
      <alignment horizontal="left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80" fillId="0" borderId="13" applyNumberFormat="0" applyAlignment="0" applyProtection="0">
      <alignment horizontal="left" vertical="center"/>
    </xf>
    <xf numFmtId="0" fontId="80" fillId="0" borderId="7">
      <alignment horizontal="left" vertical="center"/>
    </xf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58" fillId="0" borderId="0" applyNumberFormat="0" applyFont="0" applyFill="0" applyBorder="0" applyProtection="0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188" fontId="44" fillId="0" borderId="0"/>
    <xf numFmtId="188" fontId="7" fillId="0" borderId="0"/>
    <xf numFmtId="188" fontId="4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5" fillId="0" borderId="0"/>
    <xf numFmtId="0" fontId="25" fillId="0" borderId="0"/>
    <xf numFmtId="0" fontId="77" fillId="0" borderId="0"/>
    <xf numFmtId="0" fontId="11" fillId="0" borderId="0"/>
    <xf numFmtId="0" fontId="9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5" fillId="0" borderId="0"/>
    <xf numFmtId="0" fontId="25" fillId="0" borderId="0"/>
    <xf numFmtId="0" fontId="11" fillId="0" borderId="0" applyFont="0"/>
    <xf numFmtId="0" fontId="25" fillId="0" borderId="0"/>
    <xf numFmtId="0" fontId="11" fillId="0" borderId="0" applyFont="0"/>
    <xf numFmtId="0" fontId="11" fillId="0" borderId="0" applyFont="0"/>
    <xf numFmtId="0" fontId="11" fillId="0" borderId="0" applyFont="0"/>
    <xf numFmtId="0" fontId="11" fillId="0" borderId="0" applyFont="0"/>
    <xf numFmtId="0" fontId="11" fillId="0" borderId="0" applyFont="0"/>
    <xf numFmtId="0" fontId="11" fillId="0" borderId="0" applyFont="0"/>
    <xf numFmtId="0" fontId="11" fillId="0" borderId="0" applyFont="0"/>
    <xf numFmtId="0" fontId="11" fillId="0" borderId="0" applyFont="0"/>
    <xf numFmtId="0" fontId="11" fillId="0" borderId="0" applyFont="0"/>
    <xf numFmtId="0" fontId="77" fillId="0" borderId="0"/>
    <xf numFmtId="0" fontId="11" fillId="0" borderId="0"/>
    <xf numFmtId="0" fontId="77" fillId="0" borderId="0"/>
    <xf numFmtId="0" fontId="11" fillId="0" borderId="0"/>
    <xf numFmtId="0" fontId="77" fillId="0" borderId="0"/>
    <xf numFmtId="0" fontId="11" fillId="0" borderId="0"/>
    <xf numFmtId="0" fontId="25" fillId="0" borderId="0"/>
    <xf numFmtId="0" fontId="77" fillId="0" borderId="0"/>
    <xf numFmtId="0" fontId="77" fillId="0" borderId="0"/>
    <xf numFmtId="0" fontId="77" fillId="0" borderId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9" fontId="5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3" fontId="81" fillId="0" borderId="0" applyNumberForma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197" fontId="11" fillId="0" borderId="0" applyNumberFormat="0" applyFill="0" applyBorder="0" applyAlignment="0" applyProtection="0">
      <alignment horizontal="left"/>
    </xf>
    <xf numFmtId="40" fontId="89" fillId="0" borderId="0" applyBorder="0">
      <alignment horizontal="righ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9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0" fillId="28" borderId="11" applyNumberFormat="0" applyAlignment="0" applyProtection="0"/>
    <xf numFmtId="0" fontId="70" fillId="28" borderId="1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/>
    <xf numFmtId="184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98" fillId="0" borderId="0" applyFont="0" applyFill="0" applyBorder="0" applyAlignment="0" applyProtection="0"/>
    <xf numFmtId="185" fontId="53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57" fillId="26" borderId="12" applyNumberFormat="0" applyAlignment="0" applyProtection="0"/>
    <xf numFmtId="0" fontId="57" fillId="26" borderId="12" applyNumberFormat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11" fillId="0" borderId="0"/>
    <xf numFmtId="0" fontId="99" fillId="0" borderId="0"/>
    <xf numFmtId="0" fontId="52" fillId="0" borderId="0"/>
    <xf numFmtId="0" fontId="52" fillId="0" borderId="0"/>
    <xf numFmtId="0" fontId="11" fillId="0" borderId="0" applyFont="0"/>
    <xf numFmtId="0" fontId="45" fillId="0" borderId="0"/>
    <xf numFmtId="0" fontId="11" fillId="0" borderId="0"/>
    <xf numFmtId="0" fontId="64" fillId="8" borderId="11" applyNumberFormat="0" applyAlignment="0" applyProtection="0"/>
    <xf numFmtId="0" fontId="64" fillId="8" borderId="11" applyNumberFormat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9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67" fillId="28" borderId="19" applyNumberFormat="0" applyAlignment="0" applyProtection="0"/>
    <xf numFmtId="0" fontId="67" fillId="28" borderId="19" applyNumberFormat="0" applyAlignment="0" applyProtection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8" fontId="90" fillId="0" borderId="0" applyFont="0" applyFill="0" applyBorder="0" applyAlignment="0" applyProtection="0"/>
    <xf numFmtId="193" fontId="90" fillId="0" borderId="0" applyFont="0" applyFill="0" applyBorder="0" applyAlignment="0" applyProtection="0"/>
    <xf numFmtId="0" fontId="25" fillId="0" borderId="0"/>
    <xf numFmtId="185" fontId="25" fillId="0" borderId="0" applyFont="0" applyFill="0" applyBorder="0" applyAlignment="0" applyProtection="0"/>
    <xf numFmtId="0" fontId="52" fillId="0" borderId="0"/>
    <xf numFmtId="185" fontId="52" fillId="0" borderId="0" applyFont="0" applyFill="0" applyBorder="0" applyAlignment="0" applyProtection="0"/>
    <xf numFmtId="0" fontId="25" fillId="0" borderId="0"/>
    <xf numFmtId="185" fontId="25" fillId="0" borderId="0" applyFont="0" applyFill="0" applyBorder="0" applyAlignment="0" applyProtection="0"/>
    <xf numFmtId="201" fontId="100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/>
    <xf numFmtId="185" fontId="11" fillId="0" borderId="0" applyFont="0" applyFill="0" applyBorder="0" applyAlignment="0" applyProtection="0"/>
    <xf numFmtId="185" fontId="101" fillId="0" borderId="0" applyFont="0" applyFill="0" applyBorder="0" applyAlignment="0" applyProtection="0"/>
    <xf numFmtId="185" fontId="101" fillId="0" borderId="0" applyFont="0" applyFill="0" applyBorder="0" applyAlignment="0" applyProtection="0"/>
    <xf numFmtId="202" fontId="44" fillId="0" borderId="0"/>
    <xf numFmtId="202" fontId="44" fillId="0" borderId="0"/>
    <xf numFmtId="203" fontId="44" fillId="0" borderId="0"/>
    <xf numFmtId="203" fontId="44" fillId="0" borderId="0"/>
    <xf numFmtId="204" fontId="44" fillId="0" borderId="0"/>
    <xf numFmtId="204" fontId="44" fillId="0" borderId="0"/>
    <xf numFmtId="0" fontId="25" fillId="0" borderId="0"/>
    <xf numFmtId="0" fontId="25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205" fontId="11" fillId="0" borderId="0" applyNumberFormat="0" applyFill="0" applyBorder="0" applyAlignment="0" applyProtection="0"/>
    <xf numFmtId="0" fontId="11" fillId="0" borderId="0"/>
    <xf numFmtId="4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3" fillId="0" borderId="0" applyFont="0" applyFill="0" applyBorder="0" applyAlignment="0"/>
    <xf numFmtId="0" fontId="104" fillId="0" borderId="0"/>
    <xf numFmtId="0" fontId="77" fillId="0" borderId="0"/>
    <xf numFmtId="0" fontId="77" fillId="4" borderId="10" applyNumberFormat="0" applyFont="0" applyAlignment="0" applyProtection="0"/>
    <xf numFmtId="43" fontId="102" fillId="0" borderId="0" applyFont="0" applyFill="0" applyBorder="0" applyAlignment="0" applyProtection="0"/>
    <xf numFmtId="0" fontId="77" fillId="0" borderId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106" fillId="0" borderId="0" applyFill="0" applyBorder="0" applyAlignment="0" applyProtection="0"/>
    <xf numFmtId="40" fontId="106" fillId="0" borderId="0" applyFill="0" applyBorder="0" applyAlignment="0" applyProtection="0"/>
    <xf numFmtId="207" fontId="52" fillId="25" borderId="0" applyFill="0" applyBorder="0" applyAlignment="0">
      <alignment vertical="top"/>
    </xf>
    <xf numFmtId="208" fontId="52" fillId="0" borderId="0" applyFill="0" applyBorder="0" applyAlignment="0" applyProtection="0"/>
    <xf numFmtId="209" fontId="52" fillId="25" borderId="6" applyFill="0" applyBorder="0" applyAlignment="0">
      <alignment horizontal="right"/>
    </xf>
    <xf numFmtId="210" fontId="106" fillId="0" borderId="0" applyFill="0" applyBorder="0" applyAlignment="0" applyProtection="0"/>
    <xf numFmtId="211" fontId="52" fillId="25" borderId="0" applyFill="0" applyBorder="0" applyAlignment="0" applyProtection="0">
      <protection locked="0"/>
    </xf>
    <xf numFmtId="5" fontId="52" fillId="25" borderId="0" applyFill="0" applyBorder="0" applyAlignment="0" applyProtection="0">
      <alignment vertical="top"/>
    </xf>
    <xf numFmtId="186" fontId="52" fillId="0" borderId="0" applyFill="0" applyBorder="0" applyAlignment="0" applyProtection="0"/>
    <xf numFmtId="0" fontId="107" fillId="0" borderId="0" applyNumberFormat="0" applyFill="0" applyBorder="0" applyAlignment="0" applyProtection="0"/>
    <xf numFmtId="185" fontId="52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/>
    <xf numFmtId="0" fontId="11" fillId="0" borderId="0" applyFont="0"/>
    <xf numFmtId="0" fontId="11" fillId="0" borderId="0" applyFont="0"/>
    <xf numFmtId="185" fontId="52" fillId="0" borderId="0" applyFont="0" applyFill="0" applyBorder="0" applyAlignment="0" applyProtection="0"/>
    <xf numFmtId="185" fontId="44" fillId="0" borderId="0" applyFont="0" applyFill="0" applyBorder="0" applyAlignment="0" applyProtection="0"/>
    <xf numFmtId="0" fontId="52" fillId="0" borderId="0"/>
    <xf numFmtId="0" fontId="51" fillId="0" borderId="0"/>
    <xf numFmtId="43" fontId="51" fillId="0" borderId="0" applyFont="0" applyFill="0" applyBorder="0" applyAlignment="0" applyProtection="0"/>
    <xf numFmtId="184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44" fillId="0" borderId="0"/>
    <xf numFmtId="195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185" fontId="95" fillId="0" borderId="0" applyFont="0" applyFill="0" applyBorder="0" applyAlignment="0" applyProtection="0"/>
    <xf numFmtId="0" fontId="45" fillId="0" borderId="0"/>
    <xf numFmtId="0" fontId="4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98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64" fillId="14" borderId="11" applyNumberFormat="0" applyAlignment="0" applyProtection="0"/>
    <xf numFmtId="0" fontId="77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87" fontId="58" fillId="0" borderId="0"/>
    <xf numFmtId="43" fontId="52" fillId="0" borderId="0" applyFont="0" applyFill="0" applyBorder="0" applyAlignment="0" applyProtection="0"/>
    <xf numFmtId="38" fontId="8" fillId="2" borderId="0" applyNumberFormat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64" fillId="14" borderId="11" applyNumberFormat="0" applyAlignment="0" applyProtection="0"/>
    <xf numFmtId="10" fontId="8" fillId="3" borderId="1" applyNumberFormat="0" applyBorder="0" applyAlignment="0" applyProtection="0"/>
    <xf numFmtId="43" fontId="52" fillId="0" borderId="0" applyFont="0" applyFill="0" applyBorder="0" applyAlignment="0" applyProtection="0"/>
    <xf numFmtId="37" fontId="9" fillId="0" borderId="0"/>
    <xf numFmtId="0" fontId="77" fillId="0" borderId="0"/>
    <xf numFmtId="9" fontId="52" fillId="0" borderId="0" applyFont="0" applyFill="0" applyBorder="0" applyAlignment="0" applyProtection="0"/>
    <xf numFmtId="0" fontId="11" fillId="0" borderId="0" applyFont="0"/>
    <xf numFmtId="0" fontId="11" fillId="0" borderId="0" applyFont="0"/>
    <xf numFmtId="0" fontId="11" fillId="0" borderId="0" applyFont="0"/>
    <xf numFmtId="0" fontId="11" fillId="0" borderId="0" applyFont="0"/>
    <xf numFmtId="0" fontId="77" fillId="0" borderId="0"/>
    <xf numFmtId="0" fontId="77" fillId="0" borderId="0"/>
    <xf numFmtId="0" fontId="77" fillId="0" borderId="0"/>
    <xf numFmtId="0" fontId="77" fillId="0" borderId="0"/>
    <xf numFmtId="43" fontId="52" fillId="0" borderId="0" applyFont="0" applyFill="0" applyBorder="0" applyAlignment="0" applyProtection="0"/>
    <xf numFmtId="0" fontId="4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5" fillId="0" borderId="0"/>
    <xf numFmtId="0" fontId="45" fillId="0" borderId="0"/>
    <xf numFmtId="0" fontId="99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9" fontId="44" fillId="0" borderId="0" applyFont="0" applyFill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4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43" fontId="52" fillId="0" borderId="0" applyFon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45" fillId="0" borderId="0"/>
    <xf numFmtId="9" fontId="52" fillId="0" borderId="0" applyFont="0" applyFill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0" fontId="4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0" fontId="4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5" fillId="0" borderId="0"/>
    <xf numFmtId="0" fontId="4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4" fillId="14" borderId="11" applyNumberFormat="0" applyAlignment="0" applyProtection="0"/>
    <xf numFmtId="9" fontId="52" fillId="0" borderId="0" applyFon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3" fillId="11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4" fillId="9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5" fillId="13" borderId="0" applyNumberFormat="0" applyBorder="0" applyAlignment="0" applyProtection="0"/>
    <xf numFmtId="0" fontId="56" fillId="25" borderId="11" applyNumberFormat="0" applyAlignment="0" applyProtection="0"/>
    <xf numFmtId="0" fontId="57" fillId="26" borderId="12" applyNumberFormat="0" applyAlignment="0" applyProtection="0"/>
    <xf numFmtId="43" fontId="52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0" fontId="61" fillId="0" borderId="14" applyNumberFormat="0" applyFill="0" applyAlignment="0" applyProtection="0"/>
    <xf numFmtId="0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14" borderId="0" applyNumberFormat="0" applyBorder="0" applyAlignment="0" applyProtection="0"/>
    <xf numFmtId="0" fontId="11" fillId="7" borderId="18" applyNumberFormat="0" applyFont="0" applyAlignment="0" applyProtection="0"/>
    <xf numFmtId="0" fontId="67" fillId="25" borderId="19" applyNumberFormat="0" applyAlignment="0" applyProtection="0"/>
    <xf numFmtId="9" fontId="52" fillId="0" borderId="0" applyFont="0" applyFill="0" applyBorder="0" applyAlignment="0" applyProtection="0"/>
    <xf numFmtId="0" fontId="25" fillId="0" borderId="0"/>
    <xf numFmtId="0" fontId="68" fillId="0" borderId="0" applyNumberFormat="0" applyFill="0" applyBorder="0" applyAlignment="0" applyProtection="0"/>
    <xf numFmtId="0" fontId="51" fillId="0" borderId="0"/>
    <xf numFmtId="0" fontId="69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4" fillId="14" borderId="11" applyNumberFormat="0" applyAlignment="0" applyProtection="0"/>
    <xf numFmtId="0" fontId="62" fillId="0" borderId="15" applyNumberFormat="0" applyFill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0" fontId="53" fillId="6" borderId="0" applyNumberFormat="0" applyBorder="0" applyAlignment="0" applyProtection="0"/>
    <xf numFmtId="0" fontId="53" fillId="5" borderId="0" applyNumberFormat="0" applyBorder="0" applyAlignment="0" applyProtection="0"/>
    <xf numFmtId="0" fontId="52" fillId="0" borderId="0"/>
    <xf numFmtId="0" fontId="5" fillId="0" borderId="0"/>
    <xf numFmtId="0" fontId="5" fillId="0" borderId="0"/>
    <xf numFmtId="0" fontId="5" fillId="0" borderId="0"/>
    <xf numFmtId="0" fontId="25" fillId="0" borderId="0"/>
    <xf numFmtId="185" fontId="25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5" fontId="111" fillId="0" borderId="0" applyFont="0" applyFill="0" applyBorder="0" applyAlignment="0" applyProtection="0"/>
    <xf numFmtId="43" fontId="109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201" fontId="100" fillId="0" borderId="0"/>
    <xf numFmtId="185" fontId="25" fillId="0" borderId="0" applyFont="0" applyFill="0" applyBorder="0" applyAlignment="0" applyProtection="0"/>
    <xf numFmtId="185" fontId="113" fillId="0" borderId="0" applyFont="0" applyFill="0" applyBorder="0" applyAlignment="0" applyProtection="0">
      <alignment vertical="top"/>
    </xf>
    <xf numFmtId="0" fontId="51" fillId="0" borderId="0"/>
    <xf numFmtId="0" fontId="114" fillId="0" borderId="0"/>
    <xf numFmtId="0" fontId="115" fillId="5" borderId="0" applyNumberFormat="0" applyBorder="0" applyAlignment="0" applyProtection="0"/>
    <xf numFmtId="0" fontId="115" fillId="6" borderId="0" applyNumberFormat="0" applyBorder="0" applyAlignment="0" applyProtection="0"/>
    <xf numFmtId="0" fontId="115" fillId="7" borderId="0" applyNumberFormat="0" applyBorder="0" applyAlignment="0" applyProtection="0"/>
    <xf numFmtId="0" fontId="115" fillId="8" borderId="0" applyNumberFormat="0" applyBorder="0" applyAlignment="0" applyProtection="0"/>
    <xf numFmtId="0" fontId="115" fillId="9" borderId="0" applyNumberFormat="0" applyBorder="0" applyAlignment="0" applyProtection="0"/>
    <xf numFmtId="0" fontId="115" fillId="7" borderId="0" applyNumberFormat="0" applyBorder="0" applyAlignment="0" applyProtection="0"/>
    <xf numFmtId="0" fontId="115" fillId="9" borderId="0" applyNumberFormat="0" applyBorder="0" applyAlignment="0" applyProtection="0"/>
    <xf numFmtId="0" fontId="115" fillId="6" borderId="0" applyNumberFormat="0" applyBorder="0" applyAlignment="0" applyProtection="0"/>
    <xf numFmtId="0" fontId="115" fillId="14" borderId="0" applyNumberFormat="0" applyBorder="0" applyAlignment="0" applyProtection="0"/>
    <xf numFmtId="0" fontId="115" fillId="11" borderId="0" applyNumberFormat="0" applyBorder="0" applyAlignment="0" applyProtection="0"/>
    <xf numFmtId="0" fontId="115" fillId="9" borderId="0" applyNumberFormat="0" applyBorder="0" applyAlignment="0" applyProtection="0"/>
    <xf numFmtId="0" fontId="115" fillId="7" borderId="0" applyNumberFormat="0" applyBorder="0" applyAlignment="0" applyProtection="0"/>
    <xf numFmtId="0" fontId="116" fillId="9" borderId="0" applyNumberFormat="0" applyBorder="0" applyAlignment="0" applyProtection="0"/>
    <xf numFmtId="0" fontId="116" fillId="17" borderId="0" applyNumberFormat="0" applyBorder="0" applyAlignment="0" applyProtection="0"/>
    <xf numFmtId="0" fontId="116" fillId="16" borderId="0" applyNumberFormat="0" applyBorder="0" applyAlignment="0" applyProtection="0"/>
    <xf numFmtId="0" fontId="116" fillId="11" borderId="0" applyNumberFormat="0" applyBorder="0" applyAlignment="0" applyProtection="0"/>
    <xf numFmtId="0" fontId="116" fillId="9" borderId="0" applyNumberFormat="0" applyBorder="0" applyAlignment="0" applyProtection="0"/>
    <xf numFmtId="0" fontId="116" fillId="6" borderId="0" applyNumberFormat="0" applyBorder="0" applyAlignment="0" applyProtection="0"/>
    <xf numFmtId="43" fontId="47" fillId="0" borderId="0" applyFont="0" applyBorder="0" applyAlignment="0"/>
    <xf numFmtId="0" fontId="92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9" fontId="83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184" fontId="25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11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19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44" fillId="0" borderId="0"/>
    <xf numFmtId="3" fontId="12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0" fillId="0" borderId="0" applyFont="0" applyFill="0" applyBorder="0" applyAlignment="0" applyProtection="0"/>
    <xf numFmtId="165" fontId="44" fillId="0" borderId="0"/>
    <xf numFmtId="47" fontId="19" fillId="0" borderId="0" applyFill="0">
      <alignment horizontal="center"/>
    </xf>
    <xf numFmtId="14" fontId="113" fillId="0" borderId="0" applyFill="0" applyBorder="0" applyAlignment="0"/>
    <xf numFmtId="164" fontId="44" fillId="0" borderId="0"/>
    <xf numFmtId="0" fontId="122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2" fontId="25" fillId="0" borderId="0" applyFont="0" applyFill="0" applyBorder="0" applyAlignment="0" applyProtection="0"/>
    <xf numFmtId="0" fontId="23" fillId="0" borderId="0">
      <alignment horizontal="left"/>
    </xf>
    <xf numFmtId="0" fontId="24" fillId="0" borderId="1" applyFont="0" applyFill="0" applyBorder="0">
      <alignment horizontal="center" vertical="justify" wrapText="1"/>
    </xf>
    <xf numFmtId="0" fontId="24" fillId="0" borderId="1" applyFont="0" applyFill="0" applyBorder="0">
      <alignment horizontal="centerContinuous" vertical="justify" wrapText="1"/>
    </xf>
    <xf numFmtId="0" fontId="25" fillId="0" borderId="0" applyFont="0" applyFill="0" applyBorder="0">
      <alignment vertical="justify" wrapText="1"/>
    </xf>
    <xf numFmtId="38" fontId="110" fillId="2" borderId="0" applyNumberFormat="0" applyBorder="0" applyAlignment="0" applyProtection="0"/>
    <xf numFmtId="0" fontId="26" fillId="0" borderId="0">
      <alignment horizontal="left"/>
    </xf>
    <xf numFmtId="213" fontId="123" fillId="0" borderId="28">
      <alignment horizontal="left"/>
    </xf>
    <xf numFmtId="214" fontId="124" fillId="0" borderId="27">
      <alignment horizontal="left"/>
    </xf>
    <xf numFmtId="0" fontId="125" fillId="0" borderId="29">
      <alignment horizontal="right"/>
    </xf>
    <xf numFmtId="0" fontId="123" fillId="1" borderId="27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10" fontId="110" fillId="3" borderId="1" applyNumberFormat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5" fontId="25" fillId="0" borderId="0" applyFill="0" applyBorder="0">
      <alignment horizontal="center"/>
    </xf>
    <xf numFmtId="216" fontId="25" fillId="0" borderId="0" applyFont="0" applyFill="0" applyBorder="0"/>
    <xf numFmtId="217" fontId="25" fillId="0" borderId="0" applyFont="0" applyFill="0" applyBorder="0"/>
    <xf numFmtId="166" fontId="127" fillId="0" borderId="0"/>
    <xf numFmtId="0" fontId="51" fillId="0" borderId="0"/>
    <xf numFmtId="0" fontId="51" fillId="0" borderId="0"/>
    <xf numFmtId="0" fontId="121" fillId="0" borderId="0"/>
    <xf numFmtId="0" fontId="119" fillId="0" borderId="0"/>
    <xf numFmtId="0" fontId="11" fillId="0" borderId="0"/>
    <xf numFmtId="0" fontId="128" fillId="0" borderId="0">
      <alignment vertical="center"/>
    </xf>
    <xf numFmtId="0" fontId="119" fillId="0" borderId="0"/>
    <xf numFmtId="0" fontId="5" fillId="0" borderId="0"/>
    <xf numFmtId="0" fontId="52" fillId="0" borderId="0"/>
    <xf numFmtId="201" fontId="100" fillId="0" borderId="0"/>
    <xf numFmtId="0" fontId="109" fillId="0" borderId="0"/>
    <xf numFmtId="0" fontId="11" fillId="0" borderId="0"/>
    <xf numFmtId="0" fontId="111" fillId="0" borderId="0"/>
    <xf numFmtId="0" fontId="109" fillId="0" borderId="0"/>
    <xf numFmtId="0" fontId="109" fillId="0" borderId="0"/>
    <xf numFmtId="0" fontId="25" fillId="0" borderId="0"/>
    <xf numFmtId="201" fontId="100" fillId="0" borderId="0"/>
    <xf numFmtId="0" fontId="51" fillId="0" borderId="0"/>
    <xf numFmtId="178" fontId="25" fillId="0" borderId="0" applyFont="0" applyFill="0" applyBorder="0">
      <alignment vertical="justify" wrapText="1"/>
    </xf>
    <xf numFmtId="0" fontId="129" fillId="31" borderId="26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114" fillId="0" borderId="0"/>
    <xf numFmtId="218" fontId="130" fillId="0" borderId="0" applyNumberFormat="0" applyFill="0" applyBorder="0" applyAlignment="0" applyProtection="0">
      <alignment horizontal="left"/>
    </xf>
    <xf numFmtId="0" fontId="131" fillId="0" borderId="0">
      <alignment horizontal="left"/>
    </xf>
    <xf numFmtId="3" fontId="132" fillId="32" borderId="1">
      <alignment horizontal="left" vertical="top" wrapText="1"/>
      <protection locked="0"/>
    </xf>
    <xf numFmtId="0" fontId="11" fillId="0" borderId="0"/>
    <xf numFmtId="40" fontId="133" fillId="0" borderId="0" applyBorder="0">
      <alignment horizontal="right"/>
    </xf>
    <xf numFmtId="49" fontId="113" fillId="0" borderId="0" applyFill="0" applyBorder="0" applyAlignment="0"/>
    <xf numFmtId="0" fontId="11" fillId="0" borderId="0" applyFill="0" applyBorder="0" applyAlignment="0"/>
    <xf numFmtId="219" fontId="11" fillId="0" borderId="0" applyFill="0" applyBorder="0" applyAlignment="0"/>
    <xf numFmtId="0" fontId="134" fillId="0" borderId="0">
      <alignment horizontal="center" vertical="top"/>
    </xf>
    <xf numFmtId="184" fontId="44" fillId="0" borderId="0" applyFont="0" applyFill="0" applyBorder="0" applyAlignment="0" applyProtection="0"/>
    <xf numFmtId="184" fontId="25" fillId="0" borderId="0" applyFont="0" applyFill="0" applyBorder="0" applyAlignment="0" applyProtection="0"/>
    <xf numFmtId="220" fontId="4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26" borderId="12" applyNumberFormat="0" applyAlignment="0" applyProtection="0"/>
    <xf numFmtId="0" fontId="137" fillId="0" borderId="17" applyNumberFormat="0" applyFill="0" applyAlignment="0" applyProtection="0"/>
    <xf numFmtId="0" fontId="138" fillId="13" borderId="0" applyNumberFormat="0" applyBorder="0" applyAlignment="0" applyProtection="0"/>
    <xf numFmtId="0" fontId="139" fillId="25" borderId="19" applyNumberFormat="0" applyAlignment="0" applyProtection="0"/>
    <xf numFmtId="0" fontId="140" fillId="25" borderId="11" applyNumberFormat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5" fontId="25" fillId="0" borderId="0" applyFont="0" applyFill="0" applyBorder="0" applyAlignment="0" applyProtection="0"/>
    <xf numFmtId="0" fontId="143" fillId="9" borderId="0" applyNumberFormat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12" fillId="0" borderId="0"/>
    <xf numFmtId="0" fontId="145" fillId="14" borderId="11" applyNumberFormat="0" applyAlignment="0" applyProtection="0"/>
    <xf numFmtId="0" fontId="146" fillId="14" borderId="0" applyNumberFormat="0" applyBorder="0" applyAlignment="0" applyProtection="0"/>
    <xf numFmtId="0" fontId="147" fillId="0" borderId="20" applyNumberFormat="0" applyFill="0" applyAlignment="0" applyProtection="0"/>
    <xf numFmtId="0" fontId="116" fillId="22" borderId="0" applyNumberFormat="0" applyBorder="0" applyAlignment="0" applyProtection="0"/>
    <xf numFmtId="0" fontId="116" fillId="17" borderId="0" applyNumberFormat="0" applyBorder="0" applyAlignment="0" applyProtection="0"/>
    <xf numFmtId="0" fontId="116" fillId="16" borderId="0" applyNumberFormat="0" applyBorder="0" applyAlignment="0" applyProtection="0"/>
    <xf numFmtId="0" fontId="116" fillId="23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52" fillId="7" borderId="18" applyNumberFormat="0" applyFont="0" applyAlignment="0" applyProtection="0"/>
    <xf numFmtId="0" fontId="148" fillId="0" borderId="14" applyNumberFormat="0" applyFill="0" applyAlignment="0" applyProtection="0"/>
    <xf numFmtId="0" fontId="149" fillId="0" borderId="15" applyNumberFormat="0" applyFill="0" applyAlignment="0" applyProtection="0"/>
    <xf numFmtId="0" fontId="150" fillId="0" borderId="16" applyNumberFormat="0" applyFill="0" applyAlignment="0" applyProtection="0"/>
    <xf numFmtId="0" fontId="15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25" fillId="0" borderId="0"/>
    <xf numFmtId="0" fontId="151" fillId="0" borderId="0"/>
    <xf numFmtId="0" fontId="5" fillId="0" borderId="0"/>
    <xf numFmtId="0" fontId="5" fillId="0" borderId="0"/>
    <xf numFmtId="0" fontId="52" fillId="0" borderId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3" fillId="11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4" fillId="9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5" fillId="13" borderId="0" applyNumberFormat="0" applyBorder="0" applyAlignment="0" applyProtection="0"/>
    <xf numFmtId="0" fontId="56" fillId="25" borderId="11" applyNumberFormat="0" applyAlignment="0" applyProtection="0"/>
    <xf numFmtId="0" fontId="57" fillId="26" borderId="12" applyNumberFormat="0" applyAlignment="0" applyProtection="0"/>
    <xf numFmtId="43" fontId="5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0" fontId="61" fillId="0" borderId="14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11" applyNumberFormat="0" applyAlignment="0" applyProtection="0"/>
    <xf numFmtId="0" fontId="65" fillId="0" borderId="17" applyNumberFormat="0" applyFill="0" applyAlignment="0" applyProtection="0"/>
    <xf numFmtId="0" fontId="66" fillId="14" borderId="0" applyNumberFormat="0" applyBorder="0" applyAlignment="0" applyProtection="0"/>
    <xf numFmtId="0" fontId="11" fillId="7" borderId="18" applyNumberFormat="0" applyFont="0" applyAlignment="0" applyProtection="0"/>
    <xf numFmtId="0" fontId="67" fillId="25" borderId="19" applyNumberFormat="0" applyAlignment="0" applyProtection="0"/>
    <xf numFmtId="9" fontId="5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0" fontId="5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0" fontId="5" fillId="0" borderId="0"/>
    <xf numFmtId="0" fontId="52" fillId="0" borderId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3" fillId="11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4" fillId="9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5" fillId="13" borderId="0" applyNumberFormat="0" applyBorder="0" applyAlignment="0" applyProtection="0"/>
    <xf numFmtId="0" fontId="56" fillId="25" borderId="11" applyNumberFormat="0" applyAlignment="0" applyProtection="0"/>
    <xf numFmtId="0" fontId="57" fillId="26" borderId="12" applyNumberFormat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0" fontId="61" fillId="0" borderId="14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11" applyNumberFormat="0" applyAlignment="0" applyProtection="0"/>
    <xf numFmtId="0" fontId="65" fillId="0" borderId="17" applyNumberFormat="0" applyFill="0" applyAlignment="0" applyProtection="0"/>
    <xf numFmtId="0" fontId="66" fillId="14" borderId="0" applyNumberFormat="0" applyBorder="0" applyAlignment="0" applyProtection="0"/>
    <xf numFmtId="0" fontId="11" fillId="7" borderId="18" applyNumberFormat="0" applyFont="0" applyAlignment="0" applyProtection="0"/>
    <xf numFmtId="0" fontId="67" fillId="25" borderId="19" applyNumberFormat="0" applyAlignment="0" applyProtection="0"/>
    <xf numFmtId="0" fontId="68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167" fontId="7" fillId="0" borderId="0"/>
    <xf numFmtId="167" fontId="44" fillId="0" borderId="0"/>
    <xf numFmtId="165" fontId="7" fillId="0" borderId="0"/>
    <xf numFmtId="165" fontId="44" fillId="0" borderId="0"/>
    <xf numFmtId="164" fontId="7" fillId="0" borderId="0"/>
    <xf numFmtId="164" fontId="44" fillId="0" borderId="0"/>
    <xf numFmtId="0" fontId="20" fillId="0" borderId="0" applyNumberFormat="0" applyFill="0" applyBorder="0" applyAlignment="0" applyProtection="0"/>
    <xf numFmtId="166" fontId="10" fillId="0" borderId="0"/>
    <xf numFmtId="0" fontId="4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201" fontId="100" fillId="0" borderId="0"/>
    <xf numFmtId="18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85" fontId="101" fillId="0" borderId="0" applyFont="0" applyFill="0" applyBorder="0" applyAlignment="0" applyProtection="0"/>
    <xf numFmtId="185" fontId="11" fillId="0" borderId="0" applyNumberFormat="0" applyFill="0" applyBorder="0" applyAlignment="0" applyProtection="0"/>
    <xf numFmtId="185" fontId="101" fillId="0" borderId="0" applyFont="0" applyFill="0" applyBorder="0" applyAlignment="0" applyProtection="0"/>
    <xf numFmtId="221" fontId="52" fillId="0" borderId="0" applyFill="0" applyBorder="0" applyAlignment="0" applyProtection="0"/>
    <xf numFmtId="43" fontId="5" fillId="0" borderId="0" applyFont="0" applyFill="0" applyBorder="0" applyAlignment="0" applyProtection="0"/>
    <xf numFmtId="222" fontId="52" fillId="0" borderId="0" applyFill="0" applyBorder="0" applyAlignment="0" applyProtection="0"/>
    <xf numFmtId="185" fontId="11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101" fillId="0" borderId="0"/>
    <xf numFmtId="0" fontId="11" fillId="0" borderId="0"/>
    <xf numFmtId="0" fontId="11" fillId="0" borderId="0"/>
    <xf numFmtId="0" fontId="5" fillId="0" borderId="0"/>
    <xf numFmtId="0" fontId="115" fillId="0" borderId="0"/>
    <xf numFmtId="0" fontId="52" fillId="0" borderId="0"/>
    <xf numFmtId="9" fontId="1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1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5" fillId="0" borderId="0"/>
    <xf numFmtId="185" fontId="25" fillId="0" borderId="0" applyFont="0" applyFill="0" applyBorder="0" applyAlignment="0" applyProtection="0"/>
    <xf numFmtId="0" fontId="25" fillId="0" borderId="0"/>
    <xf numFmtId="0" fontId="45" fillId="0" borderId="0"/>
    <xf numFmtId="18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5" fillId="0" borderId="0"/>
    <xf numFmtId="0" fontId="25" fillId="0" borderId="0"/>
    <xf numFmtId="0" fontId="77" fillId="0" borderId="0"/>
    <xf numFmtId="185" fontId="152" fillId="0" borderId="0" applyFont="0" applyFill="0" applyBorder="0" applyAlignment="0" applyProtection="0"/>
    <xf numFmtId="0" fontId="101" fillId="0" borderId="0"/>
    <xf numFmtId="185" fontId="101" fillId="0" borderId="0" applyFont="0" applyFill="0" applyBorder="0" applyAlignment="0" applyProtection="0"/>
    <xf numFmtId="0" fontId="153" fillId="0" borderId="0"/>
    <xf numFmtId="43" fontId="154" fillId="0" borderId="0" applyFont="0" applyFill="0" applyBorder="0" applyAlignment="0" applyProtection="0"/>
    <xf numFmtId="0" fontId="155" fillId="0" borderId="0"/>
    <xf numFmtId="0" fontId="45" fillId="0" borderId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45" fillId="0" borderId="0"/>
    <xf numFmtId="0" fontId="77" fillId="0" borderId="0"/>
    <xf numFmtId="0" fontId="155" fillId="0" borderId="0"/>
    <xf numFmtId="0" fontId="155" fillId="0" borderId="0"/>
    <xf numFmtId="0" fontId="45" fillId="0" borderId="0"/>
    <xf numFmtId="43" fontId="153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0" fontId="25" fillId="0" borderId="0"/>
    <xf numFmtId="0" fontId="5" fillId="0" borderId="0"/>
    <xf numFmtId="43" fontId="5" fillId="0" borderId="0" applyFont="0" applyFill="0" applyBorder="0" applyAlignment="0" applyProtection="0"/>
    <xf numFmtId="0" fontId="64" fillId="8" borderId="104" applyNumberFormat="0" applyAlignment="0" applyProtection="0"/>
    <xf numFmtId="4" fontId="113" fillId="3" borderId="133" applyNumberFormat="0" applyProtection="0">
      <alignment vertical="center"/>
    </xf>
    <xf numFmtId="0" fontId="67" fillId="25" borderId="132" applyNumberFormat="0" applyAlignment="0" applyProtection="0"/>
    <xf numFmtId="0" fontId="11" fillId="34" borderId="109" applyNumberFormat="0" applyProtection="0">
      <alignment horizontal="left" vertical="center" indent="1"/>
    </xf>
    <xf numFmtId="4" fontId="215" fillId="32" borderId="75" applyNumberFormat="0" applyProtection="0">
      <alignment vertical="center"/>
    </xf>
    <xf numFmtId="0" fontId="214" fillId="32" borderId="75" applyNumberFormat="0" applyProtection="0">
      <alignment horizontal="left" vertical="top" indent="1"/>
    </xf>
    <xf numFmtId="4" fontId="113" fillId="30" borderId="75" applyNumberFormat="0" applyProtection="0">
      <alignment horizontal="right" vertical="center"/>
    </xf>
    <xf numFmtId="3" fontId="132" fillId="32" borderId="66">
      <alignment horizontal="left" vertical="top" wrapText="1"/>
      <protection locked="0"/>
    </xf>
    <xf numFmtId="0" fontId="70" fillId="28" borderId="104" applyNumberFormat="0" applyAlignment="0" applyProtection="0"/>
    <xf numFmtId="0" fontId="56" fillId="25" borderId="104" applyNumberFormat="0" applyAlignment="0" applyProtection="0"/>
    <xf numFmtId="4" fontId="113" fillId="11" borderId="133" applyNumberFormat="0" applyProtection="0">
      <alignment horizontal="right" vertical="center"/>
    </xf>
    <xf numFmtId="0" fontId="139" fillId="25" borderId="120" applyNumberFormat="0" applyAlignment="0" applyProtection="0"/>
    <xf numFmtId="4" fontId="113" fillId="15" borderId="121" applyNumberFormat="0" applyProtection="0">
      <alignment horizontal="right" vertical="center"/>
    </xf>
    <xf numFmtId="10" fontId="110" fillId="3" borderId="117" applyNumberFormat="0" applyBorder="0" applyAlignment="0" applyProtection="0"/>
    <xf numFmtId="0" fontId="69" fillId="0" borderId="76" applyNumberFormat="0" applyFill="0" applyAlignment="0" applyProtection="0"/>
    <xf numFmtId="4" fontId="113" fillId="24" borderId="121" applyNumberFormat="0" applyProtection="0">
      <alignment horizontal="right" vertical="center"/>
    </xf>
    <xf numFmtId="0" fontId="70" fillId="28" borderId="61" applyNumberFormat="0" applyAlignment="0" applyProtection="0"/>
    <xf numFmtId="0" fontId="112" fillId="7" borderId="82" applyNumberFormat="0" applyFont="0" applyAlignment="0" applyProtection="0"/>
    <xf numFmtId="200" fontId="168" fillId="7" borderId="94" applyNumberFormat="0" applyFont="0" applyAlignment="0" applyProtection="0">
      <alignment vertical="center"/>
    </xf>
    <xf numFmtId="0" fontId="64" fillId="14" borderId="140" applyNumberFormat="0" applyAlignment="0" applyProtection="0"/>
    <xf numFmtId="0" fontId="64" fillId="8" borderId="61" applyNumberFormat="0" applyAlignment="0" applyProtection="0"/>
    <xf numFmtId="0" fontId="168" fillId="7" borderId="94" applyNumberFormat="0" applyFont="0" applyAlignment="0" applyProtection="0">
      <alignment vertical="center"/>
    </xf>
    <xf numFmtId="0" fontId="64" fillId="14" borderId="81" applyNumberFormat="0" applyAlignment="0" applyProtection="0"/>
    <xf numFmtId="0" fontId="64" fillId="14" borderId="81" applyNumberFormat="0" applyAlignment="0" applyProtection="0"/>
    <xf numFmtId="0" fontId="11" fillId="52" borderId="121" applyNumberFormat="0" applyProtection="0">
      <alignment horizontal="left" vertical="center" indent="1"/>
    </xf>
    <xf numFmtId="0" fontId="69" fillId="0" borderId="110" applyNumberFormat="0" applyFill="0" applyAlignment="0" applyProtection="0"/>
    <xf numFmtId="0" fontId="64" fillId="14" borderId="116" applyNumberFormat="0" applyAlignment="0" applyProtection="0"/>
    <xf numFmtId="0" fontId="145" fillId="14" borderId="128" applyNumberFormat="0" applyAlignment="0" applyProtection="0"/>
    <xf numFmtId="0" fontId="64" fillId="14" borderId="116" applyNumberFormat="0" applyAlignment="0" applyProtection="0"/>
    <xf numFmtId="0" fontId="214" fillId="32" borderId="109" applyNumberFormat="0" applyProtection="0">
      <alignment horizontal="left" vertical="top" indent="1"/>
    </xf>
    <xf numFmtId="4" fontId="215" fillId="32" borderId="145" applyNumberFormat="0" applyProtection="0">
      <alignment vertical="center"/>
    </xf>
    <xf numFmtId="10" fontId="8" fillId="3" borderId="48" applyNumberFormat="0" applyBorder="0" applyAlignment="0" applyProtection="0"/>
    <xf numFmtId="0" fontId="64" fillId="46" borderId="116" applyNumberFormat="0" applyAlignment="0" applyProtection="0"/>
    <xf numFmtId="200" fontId="235" fillId="8" borderId="92" applyNumberFormat="0" applyAlignment="0" applyProtection="0">
      <alignment vertical="center"/>
    </xf>
    <xf numFmtId="0" fontId="64" fillId="14" borderId="61" applyNumberFormat="0" applyAlignment="0" applyProtection="0"/>
    <xf numFmtId="200" fontId="246" fillId="28" borderId="70" applyNumberFormat="0" applyAlignment="0" applyProtection="0">
      <alignment vertical="center"/>
    </xf>
    <xf numFmtId="0" fontId="246" fillId="28" borderId="70" applyNumberFormat="0" applyAlignment="0" applyProtection="0">
      <alignment vertical="center"/>
    </xf>
    <xf numFmtId="200" fontId="250" fillId="0" borderId="78" applyNumberFormat="0" applyFill="0" applyAlignment="0" applyProtection="0">
      <alignment vertical="center"/>
    </xf>
    <xf numFmtId="0" fontId="250" fillId="0" borderId="78" applyNumberFormat="0" applyFill="0" applyAlignment="0" applyProtection="0">
      <alignment vertical="center"/>
    </xf>
    <xf numFmtId="0" fontId="24" fillId="0" borderId="48" applyFont="0" applyFill="0" applyBorder="0">
      <alignment horizontal="center" vertical="justify" wrapText="1"/>
    </xf>
    <xf numFmtId="0" fontId="24" fillId="0" borderId="48" applyFont="0" applyFill="0" applyBorder="0">
      <alignment horizontal="centerContinuous" vertical="justify" wrapText="1"/>
    </xf>
    <xf numFmtId="0" fontId="113" fillId="34" borderId="75" applyNumberFormat="0" applyProtection="0">
      <alignment horizontal="left" vertical="top" indent="1"/>
    </xf>
    <xf numFmtId="4" fontId="113" fillId="51" borderId="75" applyNumberFormat="0" applyProtection="0">
      <alignment horizontal="right" vertical="center"/>
    </xf>
    <xf numFmtId="0" fontId="52" fillId="43" borderId="118" applyNumberFormat="0" applyAlignment="0" applyProtection="0"/>
    <xf numFmtId="0" fontId="64" fillId="14" borderId="104" applyNumberFormat="0" applyAlignment="0" applyProtection="0"/>
    <xf numFmtId="10" fontId="8" fillId="3" borderId="117" applyNumberFormat="0" applyBorder="0" applyAlignment="0" applyProtection="0"/>
    <xf numFmtId="0" fontId="24" fillId="0" borderId="71" applyFont="0" applyFill="0" applyBorder="0">
      <alignment horizontal="centerContinuous" vertical="distributed" wrapText="1"/>
    </xf>
    <xf numFmtId="0" fontId="56" fillId="25" borderId="128" applyNumberFormat="0" applyAlignment="0" applyProtection="0"/>
    <xf numFmtId="0" fontId="53" fillId="7" borderId="130" applyNumberFormat="0" applyFont="0" applyAlignment="0" applyProtection="0"/>
    <xf numFmtId="0" fontId="53" fillId="7" borderId="118" applyNumberFormat="0" applyFont="0" applyAlignment="0" applyProtection="0"/>
    <xf numFmtId="4" fontId="113" fillId="15" borderId="145" applyNumberFormat="0" applyProtection="0">
      <alignment horizontal="right" vertical="center"/>
    </xf>
    <xf numFmtId="0" fontId="64" fillId="14" borderId="81" applyNumberFormat="0" applyAlignment="0" applyProtection="0"/>
    <xf numFmtId="4" fontId="113" fillId="11" borderId="121" applyNumberFormat="0" applyProtection="0">
      <alignment horizontal="right" vertical="center"/>
    </xf>
    <xf numFmtId="0" fontId="69" fillId="0" borderId="100" applyNumberFormat="0" applyFill="0" applyAlignment="0" applyProtection="0"/>
    <xf numFmtId="0" fontId="70" fillId="28" borderId="128" applyNumberFormat="0" applyAlignment="0" applyProtection="0"/>
    <xf numFmtId="0" fontId="64" fillId="14" borderId="140" applyNumberFormat="0" applyAlignment="0" applyProtection="0"/>
    <xf numFmtId="0" fontId="64" fillId="14" borderId="116" applyNumberFormat="0" applyAlignment="0" applyProtection="0"/>
    <xf numFmtId="0" fontId="64" fillId="14" borderId="140" applyNumberFormat="0" applyAlignment="0" applyProtection="0"/>
    <xf numFmtId="0" fontId="11" fillId="7" borderId="94" applyNumberFormat="0" applyFont="0" applyAlignment="0" applyProtection="0"/>
    <xf numFmtId="0" fontId="24" fillId="0" borderId="71" applyFont="0" applyFill="0" applyBorder="0">
      <alignment horizontal="center" vertical="justify" wrapText="1"/>
    </xf>
    <xf numFmtId="0" fontId="64" fillId="8" borderId="128" applyNumberFormat="0" applyAlignment="0" applyProtection="0"/>
    <xf numFmtId="4" fontId="113" fillId="17" borderId="109" applyNumberFormat="0" applyProtection="0">
      <alignment horizontal="right" vertical="center"/>
    </xf>
    <xf numFmtId="4" fontId="113" fillId="53" borderId="109" applyNumberFormat="0" applyProtection="0">
      <alignment horizontal="left" vertical="center" indent="1"/>
    </xf>
    <xf numFmtId="0" fontId="251" fillId="55" borderId="104" applyNumberFormat="0" applyAlignment="0" applyProtection="0"/>
    <xf numFmtId="0" fontId="70" fillId="28" borderId="140" applyNumberFormat="0" applyAlignment="0" applyProtection="0"/>
    <xf numFmtId="0" fontId="69" fillId="0" borderId="123" applyNumberFormat="0" applyFill="0" applyAlignment="0" applyProtection="0"/>
    <xf numFmtId="0" fontId="113" fillId="3" borderId="97" applyNumberFormat="0" applyProtection="0">
      <alignment horizontal="left" vertical="top" indent="1"/>
    </xf>
    <xf numFmtId="4" fontId="113" fillId="51" borderId="97" applyNumberFormat="0" applyProtection="0">
      <alignment horizontal="right" vertical="center"/>
    </xf>
    <xf numFmtId="0" fontId="113" fillId="34" borderId="97" applyNumberFormat="0" applyProtection="0">
      <alignment horizontal="left" vertical="top" indent="1"/>
    </xf>
    <xf numFmtId="200" fontId="250" fillId="0" borderId="100" applyNumberFormat="0" applyFill="0" applyAlignment="0" applyProtection="0">
      <alignment vertical="center"/>
    </xf>
    <xf numFmtId="0" fontId="64" fillId="14" borderId="81" applyNumberFormat="0" applyAlignment="0" applyProtection="0"/>
    <xf numFmtId="0" fontId="64" fillId="14" borderId="81" applyNumberFormat="0" applyAlignment="0" applyProtection="0"/>
    <xf numFmtId="10" fontId="8" fillId="3" borderId="71" applyNumberFormat="0" applyBorder="0" applyAlignment="0" applyProtection="0"/>
    <xf numFmtId="0" fontId="11" fillId="7" borderId="94" applyNumberFormat="0" applyFont="0" applyAlignment="0" applyProtection="0"/>
    <xf numFmtId="0" fontId="64" fillId="14" borderId="81" applyNumberFormat="0" applyAlignment="0" applyProtection="0"/>
    <xf numFmtId="0" fontId="145" fillId="14" borderId="81" applyNumberFormat="0" applyAlignment="0" applyProtection="0"/>
    <xf numFmtId="0" fontId="140" fillId="25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3" fontId="121" fillId="0" borderId="88"/>
    <xf numFmtId="4" fontId="113" fillId="24" borderId="97" applyNumberFormat="0" applyProtection="0">
      <alignment horizontal="right" vertical="center"/>
    </xf>
    <xf numFmtId="0" fontId="263" fillId="0" borderId="85" applyNumberFormat="0" applyFill="0" applyAlignment="0" applyProtection="0"/>
    <xf numFmtId="200" fontId="250" fillId="0" borderId="136" applyNumberFormat="0" applyFill="0" applyAlignment="0" applyProtection="0">
      <alignment vertical="center"/>
    </xf>
    <xf numFmtId="0" fontId="214" fillId="32" borderId="97" applyNumberFormat="0" applyProtection="0">
      <alignment horizontal="left" vertical="top" indent="1"/>
    </xf>
    <xf numFmtId="10" fontId="8" fillId="3" borderId="88" applyNumberFormat="0" applyBorder="0" applyAlignment="0" applyProtection="0"/>
    <xf numFmtId="43" fontId="4" fillId="0" borderId="0" applyFont="0" applyFill="0" applyBorder="0" applyAlignment="0" applyProtection="0"/>
    <xf numFmtId="4" fontId="113" fillId="15" borderId="133" applyNumberFormat="0" applyProtection="0">
      <alignment horizontal="right" vertical="center"/>
    </xf>
    <xf numFmtId="4" fontId="113" fillId="53" borderId="133" applyNumberFormat="0" applyProtection="0">
      <alignment horizontal="left" vertical="center" indent="1"/>
    </xf>
    <xf numFmtId="0" fontId="11" fillId="7" borderId="130" applyNumberFormat="0" applyFont="0" applyAlignment="0" applyProtection="0"/>
    <xf numFmtId="0" fontId="64" fillId="14" borderId="104" applyNumberFormat="0" applyAlignment="0" applyProtection="0"/>
    <xf numFmtId="4" fontId="217" fillId="3" borderId="109" applyNumberFormat="0" applyProtection="0">
      <alignment vertical="center"/>
    </xf>
    <xf numFmtId="0" fontId="69" fillId="0" borderId="110" applyNumberFormat="0" applyFill="0" applyAlignment="0" applyProtection="0"/>
    <xf numFmtId="4" fontId="113" fillId="11" borderId="75" applyNumberFormat="0" applyProtection="0">
      <alignment horizontal="right" vertical="center"/>
    </xf>
    <xf numFmtId="4" fontId="113" fillId="16" borderId="75" applyNumberFormat="0" applyProtection="0">
      <alignment horizontal="right" vertical="center"/>
    </xf>
    <xf numFmtId="4" fontId="113" fillId="21" borderId="75" applyNumberFormat="0" applyProtection="0">
      <alignment horizontal="right" vertical="center"/>
    </xf>
    <xf numFmtId="0" fontId="11" fillId="35" borderId="75" applyNumberFormat="0" applyProtection="0">
      <alignment horizontal="left" vertical="top" indent="1"/>
    </xf>
    <xf numFmtId="4" fontId="113" fillId="51" borderId="75" applyNumberFormat="0" applyProtection="0">
      <alignment horizontal="right" vertical="center"/>
    </xf>
    <xf numFmtId="0" fontId="64" fillId="14" borderId="128" applyNumberFormat="0" applyAlignment="0" applyProtection="0"/>
    <xf numFmtId="0" fontId="64" fillId="46" borderId="116" applyNumberFormat="0" applyAlignment="0" applyProtection="0"/>
    <xf numFmtId="0" fontId="69" fillId="0" borderId="76" applyNumberFormat="0" applyFill="0" applyAlignment="0" applyProtection="0"/>
    <xf numFmtId="0" fontId="69" fillId="0" borderId="76" applyNumberFormat="0" applyFill="0" applyAlignment="0" applyProtection="0"/>
    <xf numFmtId="0" fontId="64" fillId="14" borderId="104" applyNumberFormat="0" applyAlignment="0" applyProtection="0"/>
    <xf numFmtId="0" fontId="69" fillId="0" borderId="134" applyNumberFormat="0" applyFill="0" applyAlignment="0" applyProtection="0"/>
    <xf numFmtId="0" fontId="64" fillId="14" borderId="70" applyNumberFormat="0" applyAlignment="0" applyProtection="0"/>
    <xf numFmtId="0" fontId="64" fillId="14" borderId="116" applyNumberFormat="0" applyAlignment="0" applyProtection="0"/>
    <xf numFmtId="0" fontId="70" fillId="28" borderId="92" applyNumberFormat="0" applyAlignment="0" applyProtection="0"/>
    <xf numFmtId="0" fontId="64" fillId="14" borderId="81" applyNumberFormat="0" applyAlignment="0" applyProtection="0"/>
    <xf numFmtId="241" fontId="156" fillId="0" borderId="79" applyFont="0" applyFill="0" applyBorder="0" applyAlignment="0" applyProtection="0"/>
    <xf numFmtId="0" fontId="69" fillId="0" borderId="99" applyNumberFormat="0" applyFill="0" applyAlignment="0" applyProtection="0"/>
    <xf numFmtId="4" fontId="113" fillId="3" borderId="109" applyNumberFormat="0" applyProtection="0">
      <alignment vertical="center"/>
    </xf>
    <xf numFmtId="4" fontId="219" fillId="51" borderId="109" applyNumberFormat="0" applyProtection="0">
      <alignment horizontal="right" vertical="center"/>
    </xf>
    <xf numFmtId="0" fontId="64" fillId="14" borderId="70" applyNumberFormat="0" applyAlignment="0" applyProtection="0"/>
    <xf numFmtId="4" fontId="113" fillId="30" borderId="109" applyNumberFormat="0" applyProtection="0">
      <alignment horizontal="right" vertical="center"/>
    </xf>
    <xf numFmtId="0" fontId="70" fillId="28" borderId="70" applyNumberFormat="0" applyAlignment="0" applyProtection="0"/>
    <xf numFmtId="200" fontId="246" fillId="28" borderId="104" applyNumberFormat="0" applyAlignment="0" applyProtection="0">
      <alignment vertical="center"/>
    </xf>
    <xf numFmtId="0" fontId="24" fillId="0" borderId="117" applyFont="0" applyFill="0" applyBorder="0">
      <alignment horizontal="center" vertical="distributed" wrapText="1"/>
    </xf>
    <xf numFmtId="4" fontId="214" fillId="32" borderId="97" applyNumberFormat="0" applyProtection="0">
      <alignment horizontal="left" vertical="center" indent="1"/>
    </xf>
    <xf numFmtId="4" fontId="214" fillId="14" borderId="97" applyNumberFormat="0" applyProtection="0">
      <alignment vertical="center"/>
    </xf>
    <xf numFmtId="0" fontId="67" fillId="25" borderId="96" applyNumberFormat="0" applyAlignment="0" applyProtection="0"/>
    <xf numFmtId="0" fontId="112" fillId="7" borderId="94" applyNumberFormat="0" applyFont="0" applyAlignment="0" applyProtection="0"/>
    <xf numFmtId="0" fontId="4" fillId="0" borderId="0"/>
    <xf numFmtId="10" fontId="8" fillId="3" borderId="48" applyNumberFormat="0" applyBorder="0" applyAlignment="0" applyProtection="0"/>
    <xf numFmtId="0" fontId="64" fillId="8" borderId="61" applyNumberFormat="0" applyAlignment="0" applyProtection="0"/>
    <xf numFmtId="0" fontId="24" fillId="0" borderId="48" applyFont="0" applyFill="0" applyBorder="0">
      <alignment horizontal="center" vertical="distributed" wrapText="1"/>
    </xf>
    <xf numFmtId="0" fontId="56" fillId="25" borderId="61" applyNumberFormat="0" applyAlignment="0" applyProtection="0"/>
    <xf numFmtId="0" fontId="53" fillId="7" borderId="94" applyNumberFormat="0" applyFont="0" applyAlignment="0" applyProtection="0"/>
    <xf numFmtId="0" fontId="64" fillId="14" borderId="104" applyNumberFormat="0" applyAlignment="0" applyProtection="0"/>
    <xf numFmtId="0" fontId="67" fillId="28" borderId="120" applyNumberFormat="0" applyAlignment="0" applyProtection="0"/>
    <xf numFmtId="4" fontId="113" fillId="3" borderId="133" applyNumberFormat="0" applyProtection="0">
      <alignment vertical="center"/>
    </xf>
    <xf numFmtId="0" fontId="56" fillId="25" borderId="140" applyNumberFormat="0" applyAlignment="0" applyProtection="0"/>
    <xf numFmtId="4" fontId="113" fillId="49" borderId="109" applyNumberFormat="0" applyProtection="0">
      <alignment horizontal="right" vertical="center"/>
    </xf>
    <xf numFmtId="0" fontId="64" fillId="46" borderId="128" applyNumberFormat="0" applyAlignment="0" applyProtection="0"/>
    <xf numFmtId="0" fontId="53" fillId="7" borderId="142" applyNumberFormat="0" applyFont="0" applyAlignment="0" applyProtection="0"/>
    <xf numFmtId="0" fontId="251" fillId="55" borderId="140" applyNumberFormat="0" applyAlignment="0" applyProtection="0"/>
    <xf numFmtId="4" fontId="113" fillId="17" borderId="109" applyNumberFormat="0" applyProtection="0">
      <alignment horizontal="right" vertical="center"/>
    </xf>
    <xf numFmtId="0" fontId="11" fillId="7" borderId="94" applyNumberFormat="0" applyFont="0" applyAlignment="0" applyProtection="0"/>
    <xf numFmtId="4" fontId="113" fillId="49" borderId="75" applyNumberFormat="0" applyProtection="0">
      <alignment horizontal="right" vertical="center"/>
    </xf>
    <xf numFmtId="4" fontId="113" fillId="3" borderId="121" applyNumberFormat="0" applyProtection="0">
      <alignment horizontal="left" vertical="center" indent="1"/>
    </xf>
    <xf numFmtId="0" fontId="67" fillId="25" borderId="108" applyNumberFormat="0" applyAlignment="0" applyProtection="0"/>
    <xf numFmtId="0" fontId="25" fillId="43" borderId="72" applyNumberFormat="0" applyAlignment="0" applyProtection="0"/>
    <xf numFmtId="0" fontId="53" fillId="7" borderId="130" applyNumberFormat="0" applyFont="0" applyAlignment="0" applyProtection="0"/>
    <xf numFmtId="0" fontId="11" fillId="7" borderId="72" applyNumberFormat="0" applyFont="0" applyAlignment="0" applyProtection="0"/>
    <xf numFmtId="0" fontId="52" fillId="43" borderId="72" applyNumberFormat="0" applyAlignment="0" applyProtection="0"/>
    <xf numFmtId="0" fontId="69" fillId="0" borderId="111" applyNumberFormat="0" applyFill="0" applyAlignment="0" applyProtection="0"/>
    <xf numFmtId="0" fontId="56" fillId="25" borderId="116" applyNumberFormat="0" applyAlignment="0" applyProtection="0"/>
    <xf numFmtId="0" fontId="11" fillId="35" borderId="97" applyNumberFormat="0" applyProtection="0">
      <alignment horizontal="left" vertical="center" indent="1"/>
    </xf>
    <xf numFmtId="5" fontId="176" fillId="0" borderId="127" applyAlignment="0" applyProtection="0"/>
    <xf numFmtId="0" fontId="53" fillId="7" borderId="130" applyNumberFormat="0" applyFont="0" applyAlignment="0" applyProtection="0"/>
    <xf numFmtId="0" fontId="67" fillId="25" borderId="96" applyNumberFormat="0" applyAlignment="0" applyProtection="0"/>
    <xf numFmtId="0" fontId="214" fillId="32" borderId="75" applyNumberFormat="0" applyProtection="0">
      <alignment horizontal="left" vertical="top" indent="1"/>
    </xf>
    <xf numFmtId="0" fontId="67" fillId="25" borderId="108" applyNumberFormat="0" applyAlignment="0" applyProtection="0"/>
    <xf numFmtId="0" fontId="64" fillId="8" borderId="61" applyNumberFormat="0" applyAlignment="0" applyProtection="0"/>
    <xf numFmtId="0" fontId="52" fillId="43" borderId="62" applyNumberFormat="0" applyAlignment="0" applyProtection="0"/>
    <xf numFmtId="0" fontId="64" fillId="14" borderId="61" applyNumberFormat="0" applyAlignment="0" applyProtection="0"/>
    <xf numFmtId="0" fontId="69" fillId="0" borderId="78" applyNumberFormat="0" applyFill="0" applyAlignment="0" applyProtection="0"/>
    <xf numFmtId="0" fontId="113" fillId="34" borderId="75" applyNumberFormat="0" applyProtection="0">
      <alignment horizontal="left" vertical="top" indent="1"/>
    </xf>
    <xf numFmtId="4" fontId="217" fillId="51" borderId="75" applyNumberFormat="0" applyProtection="0">
      <alignment horizontal="right" vertical="center"/>
    </xf>
    <xf numFmtId="0" fontId="113" fillId="3" borderId="75" applyNumberFormat="0" applyProtection="0">
      <alignment horizontal="left" vertical="top" indent="1"/>
    </xf>
    <xf numFmtId="0" fontId="113" fillId="3" borderId="75" applyNumberFormat="0" applyProtection="0">
      <alignment horizontal="left" vertical="top" indent="1"/>
    </xf>
    <xf numFmtId="0" fontId="67" fillId="25" borderId="56" applyNumberFormat="0" applyAlignment="0" applyProtection="0"/>
    <xf numFmtId="0" fontId="11" fillId="7" borderId="106" applyNumberFormat="0" applyFont="0" applyAlignment="0" applyProtection="0"/>
    <xf numFmtId="4" fontId="219" fillId="51" borderId="109" applyNumberFormat="0" applyProtection="0">
      <alignment horizontal="right" vertical="center"/>
    </xf>
    <xf numFmtId="0" fontId="53" fillId="7" borderId="130" applyNumberFormat="0" applyFont="0" applyAlignment="0" applyProtection="0"/>
    <xf numFmtId="0" fontId="70" fillId="28" borderId="128" applyNumberFormat="0" applyAlignment="0" applyProtection="0"/>
    <xf numFmtId="0" fontId="69" fillId="0" borderId="134" applyNumberFormat="0" applyFill="0" applyAlignment="0" applyProtection="0"/>
    <xf numFmtId="0" fontId="64" fillId="14" borderId="92" applyNumberFormat="0" applyAlignment="0" applyProtection="0"/>
    <xf numFmtId="0" fontId="11" fillId="7" borderId="94" applyNumberFormat="0" applyFont="0" applyAlignment="0" applyProtection="0"/>
    <xf numFmtId="0" fontId="64" fillId="14" borderId="104" applyNumberFormat="0" applyAlignment="0" applyProtection="0"/>
    <xf numFmtId="0" fontId="64" fillId="14" borderId="116" applyNumberFormat="0" applyAlignment="0" applyProtection="0"/>
    <xf numFmtId="0" fontId="53" fillId="7" borderId="118" applyNumberFormat="0" applyFont="0" applyAlignment="0" applyProtection="0"/>
    <xf numFmtId="0" fontId="147" fillId="0" borderId="123" applyNumberFormat="0" applyFill="0" applyAlignment="0" applyProtection="0"/>
    <xf numFmtId="0" fontId="70" fillId="28" borderId="116" applyNumberFormat="0" applyAlignment="0" applyProtection="0"/>
    <xf numFmtId="0" fontId="256" fillId="41" borderId="144" applyNumberFormat="0" applyAlignment="0" applyProtection="0"/>
    <xf numFmtId="0" fontId="11" fillId="7" borderId="72" applyNumberFormat="0" applyFont="0" applyAlignment="0" applyProtection="0"/>
    <xf numFmtId="0" fontId="64" fillId="14" borderId="116" applyNumberFormat="0" applyAlignment="0" applyProtection="0"/>
    <xf numFmtId="4" fontId="113" fillId="53" borderId="75" applyNumberFormat="0" applyProtection="0">
      <alignment horizontal="left" vertical="center" indent="1"/>
    </xf>
    <xf numFmtId="4" fontId="113" fillId="3" borderId="75" applyNumberFormat="0" applyProtection="0">
      <alignment horizontal="left" vertical="center" indent="1"/>
    </xf>
    <xf numFmtId="4" fontId="113" fillId="3" borderId="75" applyNumberFormat="0" applyProtection="0">
      <alignment vertical="center"/>
    </xf>
    <xf numFmtId="4" fontId="113" fillId="21" borderId="75" applyNumberFormat="0" applyProtection="0">
      <alignment horizontal="right" vertical="center"/>
    </xf>
    <xf numFmtId="0" fontId="64" fillId="14" borderId="128" applyNumberFormat="0" applyAlignment="0" applyProtection="0"/>
    <xf numFmtId="4" fontId="113" fillId="30" borderId="121" applyNumberFormat="0" applyProtection="0">
      <alignment horizontal="right" vertical="center"/>
    </xf>
    <xf numFmtId="3" fontId="121" fillId="0" borderId="117"/>
    <xf numFmtId="10" fontId="8" fillId="3" borderId="129" applyNumberFormat="0" applyBorder="0" applyAlignment="0" applyProtection="0"/>
    <xf numFmtId="4" fontId="113" fillId="53" borderId="97" applyNumberFormat="0" applyProtection="0">
      <alignment horizontal="left" vertical="center" indent="1"/>
    </xf>
    <xf numFmtId="0" fontId="64" fillId="14" borderId="81" applyNumberFormat="0" applyAlignment="0" applyProtection="0"/>
    <xf numFmtId="0" fontId="113" fillId="34" borderId="97" applyNumberFormat="0" applyProtection="0">
      <alignment horizontal="left" vertical="top" indent="1"/>
    </xf>
    <xf numFmtId="0" fontId="64" fillId="14" borderId="81" applyNumberFormat="0" applyAlignment="0" applyProtection="0"/>
    <xf numFmtId="4" fontId="113" fillId="24" borderId="97" applyNumberFormat="0" applyProtection="0">
      <alignment horizontal="right" vertical="center"/>
    </xf>
    <xf numFmtId="0" fontId="67" fillId="25" borderId="132" applyNumberFormat="0" applyAlignment="0" applyProtection="0"/>
    <xf numFmtId="0" fontId="11" fillId="7" borderId="130" applyNumberFormat="0" applyFont="0" applyAlignment="0" applyProtection="0"/>
    <xf numFmtId="3" fontId="132" fillId="32" borderId="129">
      <alignment horizontal="left" vertical="top" wrapText="1"/>
      <protection locked="0"/>
    </xf>
    <xf numFmtId="0" fontId="64" fillId="14" borderId="104" applyNumberFormat="0" applyAlignment="0" applyProtection="0"/>
    <xf numFmtId="4" fontId="113" fillId="6" borderId="121" applyNumberFormat="0" applyProtection="0">
      <alignment horizontal="right" vertical="center"/>
    </xf>
    <xf numFmtId="0" fontId="64" fillId="14" borderId="92" applyNumberFormat="0" applyAlignment="0" applyProtection="0"/>
    <xf numFmtId="0" fontId="56" fillId="25" borderId="116" applyNumberFormat="0" applyAlignment="0" applyProtection="0"/>
    <xf numFmtId="0" fontId="11" fillId="34" borderId="145" applyNumberFormat="0" applyProtection="0">
      <alignment horizontal="left" vertical="top" indent="1"/>
    </xf>
    <xf numFmtId="0" fontId="70" fillId="25" borderId="92" applyNumberFormat="0" applyAlignment="0" applyProtection="0"/>
    <xf numFmtId="0" fontId="56" fillId="25" borderId="104" applyNumberFormat="0" applyAlignment="0" applyProtection="0"/>
    <xf numFmtId="0" fontId="64" fillId="14" borderId="104" applyNumberFormat="0" applyAlignment="0" applyProtection="0"/>
    <xf numFmtId="0" fontId="69" fillId="0" borderId="112" applyNumberFormat="0" applyFill="0" applyAlignment="0" applyProtection="0"/>
    <xf numFmtId="0" fontId="56" fillId="25" borderId="116" applyNumberFormat="0" applyAlignment="0" applyProtection="0"/>
    <xf numFmtId="0" fontId="67" fillId="25" borderId="120" applyNumberFormat="0" applyAlignment="0" applyProtection="0"/>
    <xf numFmtId="0" fontId="64" fillId="8" borderId="81" applyNumberFormat="0" applyAlignment="0" applyProtection="0"/>
    <xf numFmtId="0" fontId="70" fillId="28" borderId="81" applyNumberFormat="0" applyAlignment="0" applyProtection="0"/>
    <xf numFmtId="0" fontId="52" fillId="43" borderId="82" applyNumberFormat="0" applyAlignment="0" applyProtection="0"/>
    <xf numFmtId="0" fontId="53" fillId="7" borderId="130" applyNumberFormat="0" applyFont="0" applyAlignment="0" applyProtection="0"/>
    <xf numFmtId="4" fontId="113" fillId="3" borderId="109" applyNumberFormat="0" applyProtection="0">
      <alignment vertical="center"/>
    </xf>
    <xf numFmtId="4" fontId="113" fillId="3" borderId="109" applyNumberFormat="0" applyProtection="0">
      <alignment horizontal="left" vertical="center" indent="1"/>
    </xf>
    <xf numFmtId="0" fontId="64" fillId="46" borderId="128" applyNumberFormat="0" applyAlignment="0" applyProtection="0"/>
    <xf numFmtId="0" fontId="11" fillId="7" borderId="118" applyNumberFormat="0" applyFont="0" applyAlignment="0" applyProtection="0"/>
    <xf numFmtId="3" fontId="132" fillId="32" borderId="93">
      <alignment horizontal="left" vertical="top" wrapText="1"/>
      <protection locked="0"/>
    </xf>
    <xf numFmtId="0" fontId="251" fillId="55" borderId="92" applyNumberFormat="0" applyAlignment="0" applyProtection="0"/>
    <xf numFmtId="3" fontId="132" fillId="32" borderId="105">
      <alignment horizontal="left" vertical="top" wrapText="1"/>
      <protection locked="0"/>
    </xf>
    <xf numFmtId="0" fontId="67" fillId="25" borderId="108" applyNumberFormat="0" applyAlignment="0" applyProtection="0"/>
    <xf numFmtId="0" fontId="69" fillId="0" borderId="85" applyNumberFormat="0" applyFill="0" applyAlignment="0" applyProtection="0"/>
    <xf numFmtId="200" fontId="168" fillId="7" borderId="82" applyNumberFormat="0" applyFont="0" applyAlignment="0" applyProtection="0">
      <alignment vertical="center"/>
    </xf>
    <xf numFmtId="0" fontId="251" fillId="55" borderId="116" applyNumberFormat="0" applyAlignment="0" applyProtection="0"/>
    <xf numFmtId="3" fontId="132" fillId="32" borderId="88">
      <alignment horizontal="left" vertical="top" wrapText="1"/>
      <protection locked="0"/>
    </xf>
    <xf numFmtId="4" fontId="215" fillId="32" borderId="97" applyNumberFormat="0" applyProtection="0">
      <alignment vertical="center"/>
    </xf>
    <xf numFmtId="0" fontId="70" fillId="25" borderId="104" applyNumberFormat="0" applyAlignment="0" applyProtection="0"/>
    <xf numFmtId="0" fontId="64" fillId="14" borderId="140" applyNumberFormat="0" applyAlignment="0" applyProtection="0"/>
    <xf numFmtId="0" fontId="123" fillId="1" borderId="114">
      <alignment horizontal="left"/>
    </xf>
    <xf numFmtId="4" fontId="113" fillId="51" borderId="145" applyNumberFormat="0" applyProtection="0">
      <alignment horizontal="right" vertical="center"/>
    </xf>
    <xf numFmtId="0" fontId="56" fillId="71" borderId="116" applyNumberFormat="0" applyAlignment="0" applyProtection="0"/>
    <xf numFmtId="0" fontId="64" fillId="14" borderId="128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28" applyNumberFormat="0" applyAlignment="0" applyProtection="0"/>
    <xf numFmtId="0" fontId="140" fillId="25" borderId="140" applyNumberFormat="0" applyAlignment="0" applyProtection="0"/>
    <xf numFmtId="0" fontId="64" fillId="14" borderId="140" applyNumberFormat="0" applyAlignment="0" applyProtection="0"/>
    <xf numFmtId="0" fontId="56" fillId="25" borderId="140" applyNumberFormat="0" applyAlignment="0" applyProtection="0"/>
    <xf numFmtId="4" fontId="113" fillId="53" borderId="133" applyNumberFormat="0" applyProtection="0">
      <alignment horizontal="left" vertical="center" indent="1"/>
    </xf>
    <xf numFmtId="0" fontId="64" fillId="14" borderId="140" applyNumberFormat="0" applyAlignment="0" applyProtection="0"/>
    <xf numFmtId="0" fontId="64" fillId="14" borderId="104" applyNumberFormat="0" applyAlignment="0" applyProtection="0"/>
    <xf numFmtId="4" fontId="113" fillId="15" borderId="109" applyNumberFormat="0" applyProtection="0">
      <alignment horizontal="right" vertical="center"/>
    </xf>
    <xf numFmtId="0" fontId="67" fillId="25" borderId="96" applyNumberFormat="0" applyAlignment="0" applyProtection="0"/>
    <xf numFmtId="0" fontId="64" fillId="14" borderId="92" applyNumberFormat="0" applyAlignment="0" applyProtection="0"/>
    <xf numFmtId="200" fontId="168" fillId="7" borderId="106" applyNumberFormat="0" applyFont="0" applyAlignment="0" applyProtection="0">
      <alignment vertical="center"/>
    </xf>
    <xf numFmtId="0" fontId="69" fillId="0" borderId="111" applyNumberFormat="0" applyFill="0" applyAlignment="0" applyProtection="0"/>
    <xf numFmtId="0" fontId="64" fillId="14" borderId="92" applyNumberFormat="0" applyAlignment="0" applyProtection="0"/>
    <xf numFmtId="0" fontId="64" fillId="46" borderId="116" applyNumberFormat="0" applyAlignment="0" applyProtection="0"/>
    <xf numFmtId="3" fontId="132" fillId="32" borderId="71">
      <alignment horizontal="left" vertical="top" wrapText="1"/>
      <protection locked="0"/>
    </xf>
    <xf numFmtId="0" fontId="24" fillId="0" borderId="71" applyFont="0" applyFill="0" applyBorder="0">
      <alignment horizontal="centerContinuous" vertical="justify" wrapText="1"/>
    </xf>
    <xf numFmtId="0" fontId="11" fillId="33" borderId="109" applyNumberFormat="0" applyProtection="0">
      <alignment horizontal="left" vertical="center" indent="1"/>
    </xf>
    <xf numFmtId="0" fontId="64" fillId="8" borderId="140" applyNumberFormat="0" applyAlignment="0" applyProtection="0"/>
    <xf numFmtId="0" fontId="70" fillId="25" borderId="140" applyNumberFormat="0" applyAlignment="0" applyProtection="0"/>
    <xf numFmtId="0" fontId="80" fillId="0" borderId="89">
      <alignment horizontal="left" vertical="center"/>
    </xf>
    <xf numFmtId="0" fontId="70" fillId="25" borderId="92" applyNumberFormat="0" applyAlignment="0" applyProtection="0"/>
    <xf numFmtId="4" fontId="113" fillId="3" borderId="121" applyNumberFormat="0" applyProtection="0">
      <alignment horizontal="left" vertical="center" indent="1"/>
    </xf>
    <xf numFmtId="0" fontId="56" fillId="25" borderId="92" applyNumberFormat="0" applyAlignment="0" applyProtection="0"/>
    <xf numFmtId="0" fontId="64" fillId="14" borderId="92" applyNumberFormat="0" applyAlignment="0" applyProtection="0"/>
    <xf numFmtId="0" fontId="263" fillId="0" borderId="136" applyNumberFormat="0" applyFill="0" applyAlignment="0" applyProtection="0"/>
    <xf numFmtId="43" fontId="4" fillId="0" borderId="0" applyFont="0" applyFill="0" applyBorder="0" applyAlignment="0" applyProtection="0"/>
    <xf numFmtId="0" fontId="69" fillId="0" borderId="99" applyNumberFormat="0" applyFill="0" applyAlignment="0" applyProtection="0"/>
    <xf numFmtId="0" fontId="64" fillId="14" borderId="81" applyNumberFormat="0" applyAlignment="0" applyProtection="0"/>
    <xf numFmtId="10" fontId="8" fillId="3" borderId="71" applyNumberFormat="0" applyBorder="0" applyAlignment="0" applyProtection="0"/>
    <xf numFmtId="0" fontId="64" fillId="46" borderId="81" applyNumberFormat="0" applyAlignment="0" applyProtection="0"/>
    <xf numFmtId="0" fontId="56" fillId="71" borderId="81" applyNumberFormat="0" applyAlignment="0" applyProtection="0"/>
    <xf numFmtId="0" fontId="69" fillId="0" borderId="84" applyNumberFormat="0" applyFill="0" applyAlignment="0" applyProtection="0"/>
    <xf numFmtId="0" fontId="11" fillId="7" borderId="82" applyNumberFormat="0" applyFont="0" applyAlignment="0" applyProtection="0"/>
    <xf numFmtId="4" fontId="113" fillId="30" borderId="97" applyNumberFormat="0" applyProtection="0">
      <alignment horizontal="right" vertical="center"/>
    </xf>
    <xf numFmtId="0" fontId="70" fillId="25" borderId="81" applyNumberFormat="0" applyAlignment="0" applyProtection="0"/>
    <xf numFmtId="10" fontId="8" fillId="3" borderId="117" applyNumberFormat="0" applyBorder="0" applyAlignment="0" applyProtection="0"/>
    <xf numFmtId="4" fontId="217" fillId="3" borderId="145" applyNumberFormat="0" applyProtection="0">
      <alignment vertical="center"/>
    </xf>
    <xf numFmtId="214" fontId="124" fillId="0" borderId="138">
      <alignment horizontal="left"/>
    </xf>
    <xf numFmtId="0" fontId="70" fillId="28" borderId="104" applyNumberFormat="0" applyAlignment="0" applyProtection="0"/>
    <xf numFmtId="0" fontId="70" fillId="25" borderId="10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14" borderId="116" applyNumberFormat="0" applyAlignment="0" applyProtection="0"/>
    <xf numFmtId="43" fontId="4" fillId="0" borderId="0" applyFont="0" applyFill="0" applyBorder="0" applyAlignment="0" applyProtection="0"/>
    <xf numFmtId="0" fontId="11" fillId="7" borderId="94" applyNumberFormat="0" applyFont="0" applyAlignment="0" applyProtection="0"/>
    <xf numFmtId="0" fontId="64" fillId="14" borderId="92" applyNumberFormat="0" applyAlignment="0" applyProtection="0"/>
    <xf numFmtId="0" fontId="11" fillId="7" borderId="130" applyNumberFormat="0" applyFont="0" applyAlignment="0" applyProtection="0"/>
    <xf numFmtId="0" fontId="69" fillId="0" borderId="122" applyNumberFormat="0" applyFill="0" applyAlignment="0" applyProtection="0"/>
    <xf numFmtId="0" fontId="69" fillId="0" borderId="134" applyNumberFormat="0" applyFill="0" applyAlignment="0" applyProtection="0"/>
    <xf numFmtId="0" fontId="113" fillId="3" borderId="133" applyNumberFormat="0" applyProtection="0">
      <alignment horizontal="left" vertical="top" indent="1"/>
    </xf>
    <xf numFmtId="0" fontId="11" fillId="7" borderId="118" applyNumberFormat="0" applyFont="0" applyAlignment="0" applyProtection="0"/>
    <xf numFmtId="0" fontId="67" fillId="25" borderId="144" applyNumberFormat="0" applyAlignment="0" applyProtection="0"/>
    <xf numFmtId="10" fontId="8" fillId="3" borderId="129" applyNumberFormat="0" applyBorder="0" applyAlignment="0" applyProtection="0"/>
    <xf numFmtId="0" fontId="70" fillId="25" borderId="104" applyNumberFormat="0" applyAlignment="0" applyProtection="0"/>
    <xf numFmtId="0" fontId="67" fillId="25" borderId="120" applyNumberFormat="0" applyAlignment="0" applyProtection="0"/>
    <xf numFmtId="0" fontId="112" fillId="7" borderId="118" applyNumberFormat="0" applyFont="0" applyAlignment="0" applyProtection="0"/>
    <xf numFmtId="0" fontId="64" fillId="8" borderId="70" applyNumberFormat="0" applyAlignment="0" applyProtection="0"/>
    <xf numFmtId="4" fontId="219" fillId="51" borderId="145" applyNumberFormat="0" applyProtection="0">
      <alignment horizontal="right" vertical="center"/>
    </xf>
    <xf numFmtId="0" fontId="64" fillId="8" borderId="104" applyNumberFormat="0" applyAlignment="0" applyProtection="0"/>
    <xf numFmtId="10" fontId="8" fillId="3" borderId="93" applyNumberFormat="0" applyBorder="0" applyAlignment="0" applyProtection="0"/>
    <xf numFmtId="0" fontId="112" fillId="7" borderId="130" applyNumberFormat="0" applyFont="0" applyAlignment="0" applyProtection="0"/>
    <xf numFmtId="0" fontId="67" fillId="28" borderId="132" applyNumberFormat="0" applyAlignment="0" applyProtection="0"/>
    <xf numFmtId="0" fontId="113" fillId="34" borderId="133" applyNumberFormat="0" applyProtection="0">
      <alignment horizontal="left" vertical="top" indent="1"/>
    </xf>
    <xf numFmtId="0" fontId="64" fillId="14" borderId="128" applyNumberFormat="0" applyAlignment="0" applyProtection="0"/>
    <xf numFmtId="4" fontId="113" fillId="30" borderId="145" applyNumberFormat="0" applyProtection="0">
      <alignment horizontal="right" vertical="center"/>
    </xf>
    <xf numFmtId="0" fontId="24" fillId="0" borderId="105" applyFont="0" applyFill="0" applyBorder="0">
      <alignment horizontal="center" vertical="distributed" wrapText="1"/>
    </xf>
    <xf numFmtId="0" fontId="70" fillId="25" borderId="116" applyNumberFormat="0" applyAlignment="0" applyProtection="0"/>
    <xf numFmtId="0" fontId="250" fillId="0" borderId="136" applyNumberFormat="0" applyFill="0" applyAlignment="0" applyProtection="0">
      <alignment vertical="center"/>
    </xf>
    <xf numFmtId="4" fontId="217" fillId="51" borderId="133" applyNumberFormat="0" applyProtection="0">
      <alignment horizontal="right" vertical="center"/>
    </xf>
    <xf numFmtId="0" fontId="69" fillId="0" borderId="134" applyNumberFormat="0" applyFill="0" applyAlignment="0" applyProtection="0"/>
    <xf numFmtId="4" fontId="113" fillId="49" borderId="109" applyNumberFormat="0" applyProtection="0">
      <alignment horizontal="right" vertical="center"/>
    </xf>
    <xf numFmtId="0" fontId="69" fillId="0" borderId="110" applyNumberFormat="0" applyFill="0" applyAlignment="0" applyProtection="0"/>
    <xf numFmtId="0" fontId="24" fillId="0" borderId="93" applyFont="0" applyFill="0" applyBorder="0">
      <alignment horizontal="center" vertical="distributed" wrapText="1"/>
    </xf>
    <xf numFmtId="0" fontId="145" fillId="14" borderId="104" applyNumberFormat="0" applyAlignment="0" applyProtection="0"/>
    <xf numFmtId="0" fontId="70" fillId="25" borderId="92" applyNumberFormat="0" applyAlignment="0" applyProtection="0"/>
    <xf numFmtId="0" fontId="70" fillId="25" borderId="92" applyNumberFormat="0" applyAlignment="0" applyProtection="0"/>
    <xf numFmtId="0" fontId="67" fillId="25" borderId="120" applyNumberFormat="0" applyAlignment="0" applyProtection="0"/>
    <xf numFmtId="0" fontId="69" fillId="0" borderId="124" applyNumberFormat="0" applyFill="0" applyAlignment="0" applyProtection="0"/>
    <xf numFmtId="0" fontId="64" fillId="14" borderId="104" applyNumberFormat="0" applyAlignment="0" applyProtection="0"/>
    <xf numFmtId="43" fontId="4" fillId="0" borderId="0" applyFont="0" applyFill="0" applyBorder="0" applyAlignment="0" applyProtection="0"/>
    <xf numFmtId="4" fontId="113" fillId="15" borderId="133" applyNumberFormat="0" applyProtection="0">
      <alignment horizontal="right" vertical="center"/>
    </xf>
    <xf numFmtId="0" fontId="235" fillId="8" borderId="140" applyNumberFormat="0" applyAlignment="0" applyProtection="0">
      <alignment vertical="center"/>
    </xf>
    <xf numFmtId="0" fontId="64" fillId="8" borderId="92" applyNumberFormat="0" applyAlignment="0" applyProtection="0"/>
    <xf numFmtId="0" fontId="67" fillId="25" borderId="108" applyNumberFormat="0" applyAlignment="0" applyProtection="0"/>
    <xf numFmtId="4" fontId="113" fillId="17" borderId="75" applyNumberFormat="0" applyProtection="0">
      <alignment horizontal="right" vertical="center"/>
    </xf>
    <xf numFmtId="4" fontId="113" fillId="15" borderId="75" applyNumberFormat="0" applyProtection="0">
      <alignment horizontal="right" vertical="center"/>
    </xf>
    <xf numFmtId="4" fontId="113" fillId="53" borderId="75" applyNumberFormat="0" applyProtection="0">
      <alignment horizontal="right" vertical="center"/>
    </xf>
    <xf numFmtId="4" fontId="113" fillId="51" borderId="145" applyNumberFormat="0" applyProtection="0">
      <alignment horizontal="right" vertical="center"/>
    </xf>
    <xf numFmtId="0" fontId="80" fillId="0" borderId="113">
      <alignment horizontal="left" vertical="center"/>
    </xf>
    <xf numFmtId="0" fontId="11" fillId="52" borderId="75" applyNumberFormat="0" applyProtection="0">
      <alignment horizontal="left" vertical="top" indent="1"/>
    </xf>
    <xf numFmtId="0" fontId="11" fillId="34" borderId="75" applyNumberFormat="0" applyProtection="0">
      <alignment horizontal="left" vertical="top" indent="1"/>
    </xf>
    <xf numFmtId="0" fontId="11" fillId="33" borderId="75" applyNumberFormat="0" applyProtection="0">
      <alignment horizontal="left" vertical="top" indent="1"/>
    </xf>
    <xf numFmtId="4" fontId="113" fillId="53" borderId="75" applyNumberFormat="0" applyProtection="0">
      <alignment horizontal="left" vertical="center" indent="1"/>
    </xf>
    <xf numFmtId="4" fontId="219" fillId="51" borderId="75" applyNumberFormat="0" applyProtection="0">
      <alignment horizontal="right" vertical="center"/>
    </xf>
    <xf numFmtId="0" fontId="64" fillId="14" borderId="104" applyNumberFormat="0" applyAlignment="0" applyProtection="0"/>
    <xf numFmtId="0" fontId="64" fillId="14" borderId="116" applyNumberFormat="0" applyAlignment="0" applyProtection="0"/>
    <xf numFmtId="0" fontId="69" fillId="0" borderId="76" applyNumberFormat="0" applyFill="0" applyAlignment="0" applyProtection="0"/>
    <xf numFmtId="0" fontId="69" fillId="0" borderId="76" applyNumberFormat="0" applyFill="0" applyAlignment="0" applyProtection="0"/>
    <xf numFmtId="0" fontId="69" fillId="0" borderId="76" applyNumberFormat="0" applyFill="0" applyAlignment="0" applyProtection="0"/>
    <xf numFmtId="0" fontId="64" fillId="14" borderId="92" applyNumberFormat="0" applyAlignment="0" applyProtection="0"/>
    <xf numFmtId="0" fontId="69" fillId="0" borderId="100" applyNumberFormat="0" applyFill="0" applyAlignment="0" applyProtection="0"/>
    <xf numFmtId="0" fontId="11" fillId="7" borderId="118" applyNumberFormat="0" applyFont="0" applyAlignment="0" applyProtection="0"/>
    <xf numFmtId="0" fontId="52" fillId="43" borderId="118" applyNumberFormat="0" applyAlignment="0" applyProtection="0"/>
    <xf numFmtId="0" fontId="64" fillId="14" borderId="128" applyNumberFormat="0" applyAlignment="0" applyProtection="0"/>
    <xf numFmtId="0" fontId="69" fillId="0" borderId="134" applyNumberFormat="0" applyFill="0" applyAlignment="0" applyProtection="0"/>
    <xf numFmtId="0" fontId="113" fillId="34" borderId="145" applyNumberFormat="0" applyProtection="0">
      <alignment horizontal="left" vertical="top" indent="1"/>
    </xf>
    <xf numFmtId="0" fontId="53" fillId="7" borderId="130" applyNumberFormat="0" applyFont="0" applyAlignment="0" applyProtection="0"/>
    <xf numFmtId="0" fontId="80" fillId="0" borderId="86">
      <alignment horizontal="left" vertical="center"/>
    </xf>
    <xf numFmtId="0" fontId="113" fillId="34" borderId="133" applyNumberFormat="0" applyProtection="0">
      <alignment horizontal="left" vertical="top" indent="1"/>
    </xf>
    <xf numFmtId="4" fontId="113" fillId="11" borderId="121" applyNumberFormat="0" applyProtection="0">
      <alignment horizontal="right" vertical="center"/>
    </xf>
    <xf numFmtId="0" fontId="11" fillId="7" borderId="62" applyNumberFormat="0" applyFont="0" applyAlignment="0" applyProtection="0"/>
    <xf numFmtId="4" fontId="113" fillId="51" borderId="133" applyNumberFormat="0" applyProtection="0">
      <alignment horizontal="right" vertical="center"/>
    </xf>
    <xf numFmtId="200" fontId="235" fillId="8" borderId="61" applyNumberFormat="0" applyAlignment="0" applyProtection="0">
      <alignment vertical="center"/>
    </xf>
    <xf numFmtId="0" fontId="70" fillId="28" borderId="70" applyNumberFormat="0" applyAlignment="0" applyProtection="0"/>
    <xf numFmtId="0" fontId="24" fillId="0" borderId="66" applyFont="0" applyFill="0" applyBorder="0">
      <alignment horizontal="center" vertical="justify" wrapText="1"/>
    </xf>
    <xf numFmtId="0" fontId="24" fillId="0" borderId="66" applyFont="0" applyFill="0" applyBorder="0">
      <alignment horizontal="centerContinuous" vertical="justify" wrapText="1"/>
    </xf>
    <xf numFmtId="10" fontId="110" fillId="3" borderId="66" applyNumberFormat="0" applyBorder="0" applyAlignment="0" applyProtection="0"/>
    <xf numFmtId="4" fontId="113" fillId="30" borderId="121" applyNumberFormat="0" applyProtection="0">
      <alignment horizontal="right" vertical="center"/>
    </xf>
    <xf numFmtId="0" fontId="64" fillId="14" borderId="104" applyNumberFormat="0" applyAlignment="0" applyProtection="0"/>
    <xf numFmtId="0" fontId="64" fillId="14" borderId="128" applyNumberFormat="0" applyAlignment="0" applyProtection="0"/>
    <xf numFmtId="0" fontId="64" fillId="14" borderId="116" applyNumberFormat="0" applyAlignment="0" applyProtection="0"/>
    <xf numFmtId="0" fontId="69" fillId="0" borderId="77" applyNumberFormat="0" applyFill="0" applyAlignment="0" applyProtection="0"/>
    <xf numFmtId="0" fontId="64" fillId="14" borderId="92" applyNumberFormat="0" applyAlignment="0" applyProtection="0"/>
    <xf numFmtId="0" fontId="11" fillId="7" borderId="82" applyNumberFormat="0" applyFont="0" applyAlignment="0" applyProtection="0"/>
    <xf numFmtId="0" fontId="64" fillId="14" borderId="92" applyNumberFormat="0" applyAlignment="0" applyProtection="0"/>
    <xf numFmtId="0" fontId="69" fillId="0" borderId="99" applyNumberFormat="0" applyFill="0" applyAlignment="0" applyProtection="0"/>
    <xf numFmtId="0" fontId="56" fillId="71" borderId="70" applyNumberFormat="0" applyAlignment="0" applyProtection="0"/>
    <xf numFmtId="4" fontId="113" fillId="21" borderId="97" applyNumberFormat="0" applyProtection="0">
      <alignment horizontal="right" vertical="center"/>
    </xf>
    <xf numFmtId="0" fontId="64" fillId="14" borderId="116" applyNumberFormat="0" applyAlignment="0" applyProtection="0"/>
    <xf numFmtId="0" fontId="64" fillId="14" borderId="104" applyNumberFormat="0" applyAlignment="0" applyProtection="0"/>
    <xf numFmtId="0" fontId="4" fillId="0" borderId="0"/>
    <xf numFmtId="0" fontId="64" fillId="8" borderId="140" applyNumberFormat="0" applyAlignment="0" applyProtection="0"/>
    <xf numFmtId="0" fontId="67" fillId="28" borderId="74" applyNumberFormat="0" applyAlignment="0" applyProtection="0"/>
    <xf numFmtId="0" fontId="69" fillId="0" borderId="98" applyNumberFormat="0" applyFill="0" applyAlignment="0" applyProtection="0"/>
    <xf numFmtId="0" fontId="24" fillId="0" borderId="88" applyFont="0" applyFill="0" applyBorder="0">
      <alignment horizontal="centerContinuous" vertical="distributed" wrapText="1"/>
    </xf>
    <xf numFmtId="0" fontId="56" fillId="25" borderId="92" applyNumberFormat="0" applyAlignment="0" applyProtection="0"/>
    <xf numFmtId="0" fontId="4" fillId="0" borderId="0"/>
    <xf numFmtId="0" fontId="64" fillId="14" borderId="128" applyNumberFormat="0" applyAlignment="0" applyProtection="0"/>
    <xf numFmtId="0" fontId="64" fillId="14" borderId="70" applyNumberFormat="0" applyAlignment="0" applyProtection="0"/>
    <xf numFmtId="0" fontId="4" fillId="0" borderId="0"/>
    <xf numFmtId="0" fontId="64" fillId="14" borderId="128" applyNumberFormat="0" applyAlignment="0" applyProtection="0"/>
    <xf numFmtId="4" fontId="113" fillId="15" borderId="75" applyNumberFormat="0" applyProtection="0">
      <alignment horizontal="right" vertical="center"/>
    </xf>
    <xf numFmtId="4" fontId="113" fillId="49" borderId="75" applyNumberFormat="0" applyProtection="0">
      <alignment horizontal="right" vertical="center"/>
    </xf>
    <xf numFmtId="0" fontId="53" fillId="7" borderId="62" applyNumberFormat="0" applyFont="0" applyAlignment="0" applyProtection="0"/>
    <xf numFmtId="0" fontId="64" fillId="14" borderId="104" applyNumberFormat="0" applyAlignment="0" applyProtection="0"/>
    <xf numFmtId="0" fontId="52" fillId="7" borderId="118" applyNumberFormat="0" applyFont="0" applyAlignment="0" applyProtection="0"/>
    <xf numFmtId="0" fontId="64" fillId="14" borderId="61" applyNumberFormat="0" applyAlignment="0" applyProtection="0"/>
    <xf numFmtId="4" fontId="113" fillId="16" borderId="75" applyNumberFormat="0" applyProtection="0">
      <alignment horizontal="right" vertical="center"/>
    </xf>
    <xf numFmtId="4" fontId="113" fillId="6" borderId="75" applyNumberFormat="0" applyProtection="0">
      <alignment horizontal="right" vertical="center"/>
    </xf>
    <xf numFmtId="10" fontId="8" fillId="3" borderId="66" applyNumberFormat="0" applyBorder="0" applyAlignment="0" applyProtection="0"/>
    <xf numFmtId="214" fontId="124" fillId="0" borderId="68">
      <alignment horizontal="left"/>
    </xf>
    <xf numFmtId="0" fontId="67" fillId="28" borderId="144" applyNumberFormat="0" applyAlignment="0" applyProtection="0"/>
    <xf numFmtId="0" fontId="11" fillId="7" borderId="72" applyNumberFormat="0" applyFont="0" applyAlignment="0" applyProtection="0"/>
    <xf numFmtId="0" fontId="67" fillId="25" borderId="74" applyNumberFormat="0" applyAlignment="0" applyProtection="0"/>
    <xf numFmtId="0" fontId="112" fillId="7" borderId="62" applyNumberFormat="0" applyFont="0" applyAlignment="0" applyProtection="0"/>
    <xf numFmtId="0" fontId="69" fillId="0" borderId="77" applyNumberFormat="0" applyFill="0" applyAlignment="0" applyProtection="0"/>
    <xf numFmtId="0" fontId="147" fillId="0" borderId="77" applyNumberFormat="0" applyFill="0" applyAlignment="0" applyProtection="0"/>
    <xf numFmtId="0" fontId="52" fillId="7" borderId="72" applyNumberFormat="0" applyFont="0" applyAlignment="0" applyProtection="0"/>
    <xf numFmtId="0" fontId="53" fillId="7" borderId="62" applyNumberFormat="0" applyFont="0" applyAlignment="0" applyProtection="0"/>
    <xf numFmtId="241" fontId="156" fillId="0" borderId="55" applyFont="0" applyFill="0" applyBorder="0" applyAlignment="0" applyProtection="0"/>
    <xf numFmtId="0" fontId="64" fillId="14" borderId="61" applyNumberFormat="0" applyAlignment="0" applyProtection="0"/>
    <xf numFmtId="0" fontId="69" fillId="0" borderId="76" applyNumberFormat="0" applyFill="0" applyAlignment="0" applyProtection="0"/>
    <xf numFmtId="5" fontId="176" fillId="0" borderId="51" applyAlignment="0" applyProtection="0"/>
    <xf numFmtId="0" fontId="70" fillId="25" borderId="61" applyNumberFormat="0" applyAlignment="0" applyProtection="0"/>
    <xf numFmtId="0" fontId="64" fillId="14" borderId="61" applyNumberFormat="0" applyAlignment="0" applyProtection="0"/>
    <xf numFmtId="0" fontId="263" fillId="0" borderId="148" applyNumberFormat="0" applyFill="0" applyAlignment="0" applyProtection="0"/>
    <xf numFmtId="0" fontId="140" fillId="25" borderId="61" applyNumberFormat="0" applyAlignment="0" applyProtection="0"/>
    <xf numFmtId="0" fontId="53" fillId="7" borderId="62" applyNumberFormat="0" applyFont="0" applyAlignment="0" applyProtection="0"/>
    <xf numFmtId="0" fontId="112" fillId="7" borderId="62" applyNumberFormat="0" applyFont="0" applyAlignment="0" applyProtection="0"/>
    <xf numFmtId="0" fontId="67" fillId="25" borderId="56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168" fillId="7" borderId="72" applyNumberFormat="0" applyFont="0" applyAlignment="0" applyProtection="0">
      <alignment vertical="center"/>
    </xf>
    <xf numFmtId="0" fontId="67" fillId="25" borderId="74" applyNumberFormat="0" applyAlignment="0" applyProtection="0"/>
    <xf numFmtId="0" fontId="64" fillId="14" borderId="70" applyNumberFormat="0" applyAlignment="0" applyProtection="0"/>
    <xf numFmtId="0" fontId="64" fillId="14" borderId="61" applyNumberFormat="0" applyAlignment="0" applyProtection="0"/>
    <xf numFmtId="0" fontId="64" fillId="8" borderId="104" applyNumberFormat="0" applyAlignment="0" applyProtection="0"/>
    <xf numFmtId="0" fontId="70" fillId="28" borderId="116" applyNumberFormat="0" applyAlignment="0" applyProtection="0"/>
    <xf numFmtId="0" fontId="64" fillId="14" borderId="116" applyNumberFormat="0" applyAlignment="0" applyProtection="0"/>
    <xf numFmtId="0" fontId="11" fillId="7" borderId="106" applyNumberFormat="0" applyFont="0" applyAlignment="0" applyProtection="0"/>
    <xf numFmtId="4" fontId="217" fillId="51" borderId="97" applyNumberFormat="0" applyProtection="0">
      <alignment horizontal="right" vertical="center"/>
    </xf>
    <xf numFmtId="0" fontId="56" fillId="25" borderId="81" applyNumberFormat="0" applyAlignment="0" applyProtection="0"/>
    <xf numFmtId="0" fontId="56" fillId="25" borderId="81" applyNumberFormat="0" applyAlignment="0" applyProtection="0"/>
    <xf numFmtId="0" fontId="67" fillId="25" borderId="96" applyNumberFormat="0" applyAlignment="0" applyProtection="0"/>
    <xf numFmtId="4" fontId="113" fillId="49" borderId="97" applyNumberFormat="0" applyProtection="0">
      <alignment horizontal="right" vertical="center"/>
    </xf>
    <xf numFmtId="0" fontId="64" fillId="8" borderId="92" applyNumberFormat="0" applyAlignment="0" applyProtection="0"/>
    <xf numFmtId="4" fontId="113" fillId="30" borderId="145" applyNumberFormat="0" applyProtection="0">
      <alignment horizontal="right" vertical="center"/>
    </xf>
    <xf numFmtId="0" fontId="70" fillId="25" borderId="104" applyNumberFormat="0" applyAlignment="0" applyProtection="0"/>
    <xf numFmtId="0" fontId="64" fillId="14" borderId="128" applyNumberFormat="0" applyAlignment="0" applyProtection="0"/>
    <xf numFmtId="0" fontId="64" fillId="8" borderId="104" applyNumberFormat="0" applyAlignment="0" applyProtection="0"/>
    <xf numFmtId="0" fontId="56" fillId="71" borderId="128" applyNumberFormat="0" applyAlignment="0" applyProtection="0"/>
    <xf numFmtId="0" fontId="11" fillId="7" borderId="142" applyNumberFormat="0" applyFont="0" applyAlignment="0" applyProtection="0"/>
    <xf numFmtId="0" fontId="214" fillId="32" borderId="145" applyNumberFormat="0" applyProtection="0">
      <alignment horizontal="left" vertical="top" indent="1"/>
    </xf>
    <xf numFmtId="0" fontId="64" fillId="8" borderId="92" applyNumberFormat="0" applyAlignment="0" applyProtection="0"/>
    <xf numFmtId="0" fontId="69" fillId="0" borderId="13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14" borderId="92" applyNumberFormat="0" applyAlignment="0" applyProtection="0"/>
    <xf numFmtId="0" fontId="56" fillId="71" borderId="92" applyNumberFormat="0" applyAlignment="0" applyProtection="0"/>
    <xf numFmtId="4" fontId="113" fillId="3" borderId="133" applyNumberFormat="0" applyProtection="0">
      <alignment vertical="center"/>
    </xf>
    <xf numFmtId="0" fontId="64" fillId="14" borderId="104" applyNumberFormat="0" applyAlignment="0" applyProtection="0"/>
    <xf numFmtId="0" fontId="4" fillId="0" borderId="0"/>
    <xf numFmtId="0" fontId="235" fillId="8" borderId="104" applyNumberFormat="0" applyAlignment="0" applyProtection="0">
      <alignment vertical="center"/>
    </xf>
    <xf numFmtId="0" fontId="64" fillId="14" borderId="116" applyNumberFormat="0" applyAlignment="0" applyProtection="0"/>
    <xf numFmtId="0" fontId="52" fillId="7" borderId="142" applyNumberFormat="0" applyFont="0" applyAlignment="0" applyProtection="0"/>
    <xf numFmtId="0" fontId="236" fillId="28" borderId="96" applyNumberFormat="0" applyAlignment="0" applyProtection="0">
      <alignment vertical="center"/>
    </xf>
    <xf numFmtId="0" fontId="4" fillId="0" borderId="0"/>
    <xf numFmtId="185" fontId="44" fillId="0" borderId="0" applyFont="0" applyFill="0" applyBorder="0" applyAlignment="0" applyProtection="0"/>
    <xf numFmtId="0" fontId="53" fillId="7" borderId="106" applyNumberFormat="0" applyFont="0" applyAlignment="0" applyProtection="0"/>
    <xf numFmtId="4" fontId="113" fillId="53" borderId="97" applyNumberFormat="0" applyProtection="0">
      <alignment horizontal="right" vertical="center"/>
    </xf>
    <xf numFmtId="0" fontId="69" fillId="0" borderId="122" applyNumberFormat="0" applyFill="0" applyAlignment="0" applyProtection="0"/>
    <xf numFmtId="10" fontId="8" fillId="3" borderId="117" applyNumberFormat="0" applyBorder="0" applyAlignment="0" applyProtection="0"/>
    <xf numFmtId="0" fontId="70" fillId="28" borderId="104" applyNumberFormat="0" applyAlignment="0" applyProtection="0"/>
    <xf numFmtId="200" fontId="236" fillId="28" borderId="96" applyNumberFormat="0" applyAlignment="0" applyProtection="0">
      <alignment vertical="center"/>
    </xf>
    <xf numFmtId="0" fontId="56" fillId="25" borderId="92" applyNumberFormat="0" applyAlignment="0" applyProtection="0"/>
    <xf numFmtId="0" fontId="67" fillId="25" borderId="96" applyNumberFormat="0" applyAlignment="0" applyProtection="0"/>
    <xf numFmtId="0" fontId="64" fillId="14" borderId="81" applyNumberFormat="0" applyAlignment="0" applyProtection="0"/>
    <xf numFmtId="0" fontId="67" fillId="25" borderId="83" applyNumberFormat="0" applyAlignment="0" applyProtection="0"/>
    <xf numFmtId="4" fontId="113" fillId="21" borderId="109" applyNumberFormat="0" applyProtection="0">
      <alignment horizontal="right" vertical="center"/>
    </xf>
    <xf numFmtId="0" fontId="70" fillId="25" borderId="104" applyNumberFormat="0" applyAlignment="0" applyProtection="0"/>
    <xf numFmtId="0" fontId="64" fillId="14" borderId="104" applyNumberFormat="0" applyAlignment="0" applyProtection="0"/>
    <xf numFmtId="0" fontId="67" fillId="28" borderId="96" applyNumberFormat="0" applyAlignment="0" applyProtection="0"/>
    <xf numFmtId="0" fontId="56" fillId="25" borderId="104" applyNumberFormat="0" applyAlignment="0" applyProtection="0"/>
    <xf numFmtId="0" fontId="64" fillId="14" borderId="104" applyNumberFormat="0" applyAlignment="0" applyProtection="0"/>
    <xf numFmtId="0" fontId="64" fillId="46" borderId="92" applyNumberFormat="0" applyAlignment="0" applyProtection="0"/>
    <xf numFmtId="0" fontId="257" fillId="41" borderId="92" applyNumberFormat="0" applyAlignment="0" applyProtection="0"/>
    <xf numFmtId="0" fontId="70" fillId="25" borderId="70" applyNumberFormat="0" applyAlignment="0" applyProtection="0"/>
    <xf numFmtId="0" fontId="64" fillId="14" borderId="92" applyNumberFormat="0" applyAlignment="0" applyProtection="0"/>
    <xf numFmtId="0" fontId="24" fillId="0" borderId="88" applyFont="0" applyFill="0" applyBorder="0">
      <alignment horizontal="center" vertical="distributed" wrapText="1"/>
    </xf>
    <xf numFmtId="0" fontId="214" fillId="32" borderId="121" applyNumberFormat="0" applyProtection="0">
      <alignment horizontal="left" vertical="top" indent="1"/>
    </xf>
    <xf numFmtId="0" fontId="113" fillId="3" borderId="97" applyNumberFormat="0" applyProtection="0">
      <alignment horizontal="left" vertical="top" indent="1"/>
    </xf>
    <xf numFmtId="0" fontId="64" fillId="14" borderId="140" applyNumberFormat="0" applyAlignment="0" applyProtection="0"/>
    <xf numFmtId="0" fontId="213" fillId="1" borderId="101" applyNumberFormat="0" applyFont="0" applyAlignment="0">
      <alignment horizontal="center"/>
    </xf>
    <xf numFmtId="0" fontId="112" fillId="7" borderId="142" applyNumberFormat="0" applyFont="0" applyAlignment="0" applyProtection="0"/>
    <xf numFmtId="0" fontId="70" fillId="28" borderId="104" applyNumberFormat="0" applyAlignment="0" applyProtection="0"/>
    <xf numFmtId="0" fontId="64" fillId="8" borderId="104" applyNumberFormat="0" applyAlignment="0" applyProtection="0"/>
    <xf numFmtId="0" fontId="70" fillId="25" borderId="92" applyNumberFormat="0" applyAlignment="0" applyProtection="0"/>
    <xf numFmtId="0" fontId="64" fillId="14" borderId="128" applyNumberFormat="0" applyAlignment="0" applyProtection="0"/>
    <xf numFmtId="4" fontId="113" fillId="51" borderId="121" applyNumberFormat="0" applyProtection="0">
      <alignment horizontal="right" vertical="center"/>
    </xf>
    <xf numFmtId="0" fontId="53" fillId="7" borderId="94" applyNumberFormat="0" applyFont="0" applyAlignment="0" applyProtection="0"/>
    <xf numFmtId="0" fontId="64" fillId="14" borderId="92" applyNumberFormat="0" applyAlignment="0" applyProtection="0"/>
    <xf numFmtId="4" fontId="113" fillId="49" borderId="75" applyNumberFormat="0" applyProtection="0">
      <alignment horizontal="right" vertical="center"/>
    </xf>
    <xf numFmtId="0" fontId="113" fillId="34" borderId="75" applyNumberFormat="0" applyProtection="0">
      <alignment horizontal="left" vertical="top" indent="1"/>
    </xf>
    <xf numFmtId="0" fontId="69" fillId="0" borderId="134" applyNumberFormat="0" applyFill="0" applyAlignment="0" applyProtection="0"/>
    <xf numFmtId="0" fontId="213" fillId="1" borderId="67" applyNumberFormat="0" applyFont="0" applyAlignment="0">
      <alignment horizontal="center"/>
    </xf>
    <xf numFmtId="0" fontId="64" fillId="14" borderId="128" applyNumberFormat="0" applyAlignment="0" applyProtection="0"/>
    <xf numFmtId="0" fontId="70" fillId="28" borderId="128" applyNumberFormat="0" applyAlignment="0" applyProtection="0"/>
    <xf numFmtId="4" fontId="113" fillId="3" borderId="145" applyNumberFormat="0" applyProtection="0">
      <alignment horizontal="left" vertical="center" indent="1"/>
    </xf>
    <xf numFmtId="4" fontId="113" fillId="49" borderId="133" applyNumberFormat="0" applyProtection="0">
      <alignment horizontal="right" vertical="center"/>
    </xf>
    <xf numFmtId="0" fontId="11" fillId="52" borderId="133" applyNumberFormat="0" applyProtection="0">
      <alignment horizontal="left" vertical="center" indent="1"/>
    </xf>
    <xf numFmtId="0" fontId="235" fillId="8" borderId="61" applyNumberFormat="0" applyAlignment="0" applyProtection="0">
      <alignment vertical="center"/>
    </xf>
    <xf numFmtId="0" fontId="24" fillId="0" borderId="66" applyFont="0" applyFill="0" applyBorder="0">
      <alignment horizontal="centerContinuous" vertical="distributed" wrapText="1"/>
    </xf>
    <xf numFmtId="0" fontId="64" fillId="14" borderId="70" applyNumberFormat="0" applyAlignment="0" applyProtection="0"/>
    <xf numFmtId="0" fontId="70" fillId="28" borderId="116" applyNumberFormat="0" applyAlignment="0" applyProtection="0"/>
    <xf numFmtId="4" fontId="113" fillId="3" borderId="97" applyNumberFormat="0" applyProtection="0">
      <alignment horizontal="left" vertical="center" indent="1"/>
    </xf>
    <xf numFmtId="0" fontId="24" fillId="0" borderId="117" applyFont="0" applyFill="0" applyBorder="0">
      <alignment horizontal="center" vertical="justify" wrapText="1"/>
    </xf>
    <xf numFmtId="0" fontId="64" fillId="14" borderId="116" applyNumberFormat="0" applyAlignment="0" applyProtection="0"/>
    <xf numFmtId="0" fontId="11" fillId="35" borderId="109" applyNumberFormat="0" applyProtection="0">
      <alignment horizontal="left" vertical="center" indent="1"/>
    </xf>
    <xf numFmtId="0" fontId="11" fillId="33" borderId="97" applyNumberFormat="0" applyProtection="0">
      <alignment horizontal="left" vertical="top" indent="1"/>
    </xf>
    <xf numFmtId="0" fontId="64" fillId="14" borderId="116" applyNumberFormat="0" applyAlignment="0" applyProtection="0"/>
    <xf numFmtId="0" fontId="67" fillId="25" borderId="74" applyNumberFormat="0" applyAlignment="0" applyProtection="0"/>
    <xf numFmtId="0" fontId="67" fillId="71" borderId="74" applyNumberFormat="0" applyAlignment="0" applyProtection="0"/>
    <xf numFmtId="0" fontId="250" fillId="0" borderId="85" applyNumberFormat="0" applyFill="0" applyAlignment="0" applyProtection="0">
      <alignment vertical="center"/>
    </xf>
    <xf numFmtId="0" fontId="64" fillId="14" borderId="128" applyNumberFormat="0" applyAlignment="0" applyProtection="0"/>
    <xf numFmtId="0" fontId="69" fillId="0" borderId="78" applyNumberFormat="0" applyFill="0" applyAlignment="0" applyProtection="0"/>
    <xf numFmtId="0" fontId="64" fillId="14" borderId="70" applyNumberFormat="0" applyAlignment="0" applyProtection="0"/>
    <xf numFmtId="0" fontId="235" fillId="8" borderId="81" applyNumberFormat="0" applyAlignment="0" applyProtection="0">
      <alignment vertical="center"/>
    </xf>
    <xf numFmtId="10" fontId="8" fillId="3" borderId="66" applyNumberFormat="0" applyBorder="0" applyAlignment="0" applyProtection="0"/>
    <xf numFmtId="0" fontId="64" fillId="14" borderId="61" applyNumberFormat="0" applyAlignment="0" applyProtection="0"/>
    <xf numFmtId="0" fontId="53" fillId="7" borderId="62" applyNumberFormat="0" applyFont="0" applyAlignment="0" applyProtection="0"/>
    <xf numFmtId="0" fontId="69" fillId="0" borderId="76" applyNumberFormat="0" applyFill="0" applyAlignment="0" applyProtection="0"/>
    <xf numFmtId="0" fontId="56" fillId="25" borderId="61" applyNumberFormat="0" applyAlignment="0" applyProtection="0"/>
    <xf numFmtId="0" fontId="69" fillId="0" borderId="59" applyNumberFormat="0" applyFill="0" applyAlignment="0" applyProtection="0"/>
    <xf numFmtId="0" fontId="67" fillId="28" borderId="56" applyNumberFormat="0" applyAlignment="0" applyProtection="0"/>
    <xf numFmtId="0" fontId="64" fillId="14" borderId="61" applyNumberFormat="0" applyAlignment="0" applyProtection="0"/>
    <xf numFmtId="0" fontId="56" fillId="25" borderId="61" applyNumberFormat="0" applyAlignment="0" applyProtection="0"/>
    <xf numFmtId="0" fontId="64" fillId="14" borderId="61" applyNumberFormat="0" applyAlignment="0" applyProtection="0"/>
    <xf numFmtId="4" fontId="113" fillId="53" borderId="75" applyNumberFormat="0" applyProtection="0">
      <alignment horizontal="left" vertical="center" indent="1"/>
    </xf>
    <xf numFmtId="4" fontId="113" fillId="51" borderId="75" applyNumberFormat="0" applyProtection="0">
      <alignment horizontal="right" vertical="center"/>
    </xf>
    <xf numFmtId="0" fontId="24" fillId="0" borderId="88" applyFont="0" applyFill="0" applyBorder="0">
      <alignment horizontal="centerContinuous" vertical="justify" wrapText="1"/>
    </xf>
    <xf numFmtId="0" fontId="263" fillId="0" borderId="136" applyNumberFormat="0" applyFill="0" applyAlignment="0" applyProtection="0"/>
    <xf numFmtId="0" fontId="147" fillId="0" borderId="111" applyNumberFormat="0" applyFill="0" applyAlignment="0" applyProtection="0"/>
    <xf numFmtId="0" fontId="24" fillId="0" borderId="71" applyFont="0" applyFill="0" applyBorder="0">
      <alignment horizontal="center" vertical="distributed" wrapText="1"/>
    </xf>
    <xf numFmtId="0" fontId="53" fillId="7" borderId="118" applyNumberFormat="0" applyFont="0" applyAlignment="0" applyProtection="0"/>
    <xf numFmtId="5" fontId="176" fillId="0" borderId="127" applyAlignment="0" applyProtection="0"/>
    <xf numFmtId="10" fontId="8" fillId="3" borderId="93" applyNumberFormat="0" applyBorder="0" applyAlignment="0" applyProtection="0"/>
    <xf numFmtId="4" fontId="113" fillId="53" borderId="121" applyNumberFormat="0" applyProtection="0">
      <alignment horizontal="left" vertical="center" indent="1"/>
    </xf>
    <xf numFmtId="4" fontId="217" fillId="3" borderId="121" applyNumberFormat="0" applyProtection="0">
      <alignment vertical="center"/>
    </xf>
    <xf numFmtId="0" fontId="139" fillId="25" borderId="132" applyNumberFormat="0" applyAlignment="0" applyProtection="0"/>
    <xf numFmtId="0" fontId="69" fillId="0" borderId="122" applyNumberFormat="0" applyFill="0" applyAlignment="0" applyProtection="0"/>
    <xf numFmtId="4" fontId="113" fillId="16" borderId="109" applyNumberFormat="0" applyProtection="0">
      <alignment horizontal="right" vertical="center"/>
    </xf>
    <xf numFmtId="0" fontId="53" fillId="7" borderId="94" applyNumberFormat="0" applyFont="0" applyAlignment="0" applyProtection="0"/>
    <xf numFmtId="0" fontId="69" fillId="0" borderId="99" applyNumberFormat="0" applyFill="0" applyAlignment="0" applyProtection="0"/>
    <xf numFmtId="0" fontId="56" fillId="25" borderId="104" applyNumberFormat="0" applyAlignment="0" applyProtection="0"/>
    <xf numFmtId="0" fontId="64" fillId="14" borderId="116" applyNumberFormat="0" applyAlignment="0" applyProtection="0"/>
    <xf numFmtId="0" fontId="53" fillId="7" borderId="72" applyNumberFormat="0" applyFont="0" applyAlignment="0" applyProtection="0"/>
    <xf numFmtId="0" fontId="53" fillId="7" borderId="72" applyNumberFormat="0" applyFont="0" applyAlignment="0" applyProtection="0"/>
    <xf numFmtId="0" fontId="53" fillId="7" borderId="72" applyNumberFormat="0" applyFont="0" applyAlignment="0" applyProtection="0"/>
    <xf numFmtId="43" fontId="25" fillId="0" borderId="0" applyFont="0" applyFill="0" applyBorder="0" applyAlignment="0" applyProtection="0"/>
    <xf numFmtId="201" fontId="100" fillId="0" borderId="0"/>
    <xf numFmtId="18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224" fontId="157" fillId="0" borderId="0">
      <alignment horizontal="center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212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212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12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212" fontId="16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64" fillId="0" borderId="0">
      <alignment vertical="top"/>
    </xf>
    <xf numFmtId="212" fontId="11" fillId="0" borderId="0"/>
    <xf numFmtId="212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64" fillId="0" borderId="0">
      <alignment vertical="top"/>
    </xf>
    <xf numFmtId="0" fontId="11" fillId="0" borderId="0"/>
    <xf numFmtId="0" fontId="11" fillId="0" borderId="0"/>
    <xf numFmtId="212" fontId="165" fillId="0" borderId="0" applyNumberFormat="0" applyFill="0" applyBorder="0" applyAlignment="0" applyProtection="0"/>
    <xf numFmtId="0" fontId="166" fillId="0" borderId="0"/>
    <xf numFmtId="212" fontId="114" fillId="0" borderId="0"/>
    <xf numFmtId="225" fontId="167" fillId="0" borderId="0" applyFont="0" applyFill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4" fontId="113" fillId="17" borderId="109" applyNumberFormat="0" applyProtection="0">
      <alignment horizontal="right" vertical="center"/>
    </xf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28" borderId="0" applyNumberFormat="0" applyBorder="0" applyAlignment="0" applyProtection="0"/>
    <xf numFmtId="0" fontId="64" fillId="14" borderId="92" applyNumberFormat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200" fontId="168" fillId="10" borderId="0" applyNumberFormat="0" applyBorder="0" applyAlignment="0" applyProtection="0">
      <alignment vertical="center"/>
    </xf>
    <xf numFmtId="0" fontId="168" fillId="10" borderId="0" applyNumberFormat="0" applyBorder="0" applyAlignment="0" applyProtection="0">
      <alignment vertical="center"/>
    </xf>
    <xf numFmtId="200" fontId="168" fillId="11" borderId="0" applyNumberFormat="0" applyBorder="0" applyAlignment="0" applyProtection="0">
      <alignment vertical="center"/>
    </xf>
    <xf numFmtId="0" fontId="168" fillId="11" borderId="0" applyNumberFormat="0" applyBorder="0" applyAlignment="0" applyProtection="0">
      <alignment vertical="center"/>
    </xf>
    <xf numFmtId="200" fontId="168" fillId="12" borderId="0" applyNumberFormat="0" applyBorder="0" applyAlignment="0" applyProtection="0">
      <alignment vertical="center"/>
    </xf>
    <xf numFmtId="0" fontId="168" fillId="12" borderId="0" applyNumberFormat="0" applyBorder="0" applyAlignment="0" applyProtection="0">
      <alignment vertical="center"/>
    </xf>
    <xf numFmtId="200" fontId="168" fillId="13" borderId="0" applyNumberFormat="0" applyBorder="0" applyAlignment="0" applyProtection="0">
      <alignment vertical="center"/>
    </xf>
    <xf numFmtId="0" fontId="168" fillId="13" borderId="0" applyNumberFormat="0" applyBorder="0" applyAlignment="0" applyProtection="0">
      <alignment vertical="center"/>
    </xf>
    <xf numFmtId="200" fontId="168" fillId="9" borderId="0" applyNumberFormat="0" applyBorder="0" applyAlignment="0" applyProtection="0">
      <alignment vertical="center"/>
    </xf>
    <xf numFmtId="0" fontId="168" fillId="9" borderId="0" applyNumberFormat="0" applyBorder="0" applyAlignment="0" applyProtection="0">
      <alignment vertical="center"/>
    </xf>
    <xf numFmtId="200" fontId="168" fillId="8" borderId="0" applyNumberFormat="0" applyBorder="0" applyAlignment="0" applyProtection="0">
      <alignment vertical="center"/>
    </xf>
    <xf numFmtId="0" fontId="168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8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36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200" fontId="168" fillId="5" borderId="0" applyNumberFormat="0" applyBorder="0" applyAlignment="0" applyProtection="0">
      <alignment vertical="center"/>
    </xf>
    <xf numFmtId="0" fontId="168" fillId="5" borderId="0" applyNumberFormat="0" applyBorder="0" applyAlignment="0" applyProtection="0">
      <alignment vertical="center"/>
    </xf>
    <xf numFmtId="200" fontId="168" fillId="6" borderId="0" applyNumberFormat="0" applyBorder="0" applyAlignment="0" applyProtection="0">
      <alignment vertical="center"/>
    </xf>
    <xf numFmtId="0" fontId="168" fillId="6" borderId="0" applyNumberFormat="0" applyBorder="0" applyAlignment="0" applyProtection="0">
      <alignment vertical="center"/>
    </xf>
    <xf numFmtId="200" fontId="168" fillId="15" borderId="0" applyNumberFormat="0" applyBorder="0" applyAlignment="0" applyProtection="0">
      <alignment vertical="center"/>
    </xf>
    <xf numFmtId="0" fontId="168" fillId="15" borderId="0" applyNumberFormat="0" applyBorder="0" applyAlignment="0" applyProtection="0">
      <alignment vertical="center"/>
    </xf>
    <xf numFmtId="200" fontId="168" fillId="13" borderId="0" applyNumberFormat="0" applyBorder="0" applyAlignment="0" applyProtection="0">
      <alignment vertical="center"/>
    </xf>
    <xf numFmtId="0" fontId="168" fillId="13" borderId="0" applyNumberFormat="0" applyBorder="0" applyAlignment="0" applyProtection="0">
      <alignment vertical="center"/>
    </xf>
    <xf numFmtId="200" fontId="168" fillId="5" borderId="0" applyNumberFormat="0" applyBorder="0" applyAlignment="0" applyProtection="0">
      <alignment vertical="center"/>
    </xf>
    <xf numFmtId="0" fontId="168" fillId="5" borderId="0" applyNumberFormat="0" applyBorder="0" applyAlignment="0" applyProtection="0">
      <alignment vertical="center"/>
    </xf>
    <xf numFmtId="200" fontId="168" fillId="16" borderId="0" applyNumberFormat="0" applyBorder="0" applyAlignment="0" applyProtection="0">
      <alignment vertical="center"/>
    </xf>
    <xf numFmtId="0" fontId="168" fillId="16" borderId="0" applyNumberFormat="0" applyBorder="0" applyAlignment="0" applyProtection="0">
      <alignment vertical="center"/>
    </xf>
    <xf numFmtId="0" fontId="53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3" fillId="11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37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3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00" fontId="169" fillId="18" borderId="0" applyNumberFormat="0" applyBorder="0" applyAlignment="0" applyProtection="0">
      <alignment vertical="center"/>
    </xf>
    <xf numFmtId="0" fontId="169" fillId="18" borderId="0" applyNumberFormat="0" applyBorder="0" applyAlignment="0" applyProtection="0">
      <alignment vertical="center"/>
    </xf>
    <xf numFmtId="200" fontId="169" fillId="6" borderId="0" applyNumberFormat="0" applyBorder="0" applyAlignment="0" applyProtection="0">
      <alignment vertical="center"/>
    </xf>
    <xf numFmtId="0" fontId="169" fillId="6" borderId="0" applyNumberFormat="0" applyBorder="0" applyAlignment="0" applyProtection="0">
      <alignment vertical="center"/>
    </xf>
    <xf numFmtId="200" fontId="169" fillId="15" borderId="0" applyNumberFormat="0" applyBorder="0" applyAlignment="0" applyProtection="0">
      <alignment vertical="center"/>
    </xf>
    <xf numFmtId="0" fontId="169" fillId="15" borderId="0" applyNumberFormat="0" applyBorder="0" applyAlignment="0" applyProtection="0">
      <alignment vertical="center"/>
    </xf>
    <xf numFmtId="200" fontId="169" fillId="19" borderId="0" applyNumberFormat="0" applyBorder="0" applyAlignment="0" applyProtection="0">
      <alignment vertical="center"/>
    </xf>
    <xf numFmtId="0" fontId="169" fillId="19" borderId="0" applyNumberFormat="0" applyBorder="0" applyAlignment="0" applyProtection="0">
      <alignment vertical="center"/>
    </xf>
    <xf numFmtId="200" fontId="169" fillId="20" borderId="0" applyNumberFormat="0" applyBorder="0" applyAlignment="0" applyProtection="0">
      <alignment vertical="center"/>
    </xf>
    <xf numFmtId="0" fontId="169" fillId="20" borderId="0" applyNumberFormat="0" applyBorder="0" applyAlignment="0" applyProtection="0">
      <alignment vertical="center"/>
    </xf>
    <xf numFmtId="200" fontId="169" fillId="21" borderId="0" applyNumberFormat="0" applyBorder="0" applyAlignment="0" applyProtection="0">
      <alignment vertical="center"/>
    </xf>
    <xf numFmtId="0" fontId="169" fillId="21" borderId="0" applyNumberFormat="0" applyBorder="0" applyAlignment="0" applyProtection="0">
      <alignment vertical="center"/>
    </xf>
    <xf numFmtId="0" fontId="54" fillId="9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9" fontId="44" fillId="0" borderId="0"/>
    <xf numFmtId="181" fontId="170" fillId="0" borderId="0"/>
    <xf numFmtId="181" fontId="171" fillId="0" borderId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37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8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39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72" fillId="0" borderId="0">
      <alignment horizontal="center" wrapText="1"/>
      <protection locked="0"/>
    </xf>
    <xf numFmtId="181" fontId="173" fillId="0" borderId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212" fontId="92" fillId="0" borderId="0" applyNumberFormat="0" applyFill="0" applyBorder="0" applyAlignment="0" applyProtection="0"/>
    <xf numFmtId="226" fontId="174" fillId="0" borderId="0">
      <alignment horizontal="left"/>
      <protection locked="0"/>
    </xf>
    <xf numFmtId="226" fontId="175" fillId="0" borderId="0">
      <alignment horizontal="left"/>
      <protection locked="0"/>
    </xf>
    <xf numFmtId="5" fontId="176" fillId="0" borderId="30" applyAlignment="0" applyProtection="0"/>
    <xf numFmtId="227" fontId="177" fillId="0" borderId="8"/>
    <xf numFmtId="0" fontId="113" fillId="0" borderId="0" applyFill="0" applyBorder="0" applyAlignment="0"/>
    <xf numFmtId="194" fontId="11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0" fontId="11" fillId="0" borderId="0" applyFill="0" applyBorder="0" applyAlignment="0"/>
    <xf numFmtId="229" fontId="52" fillId="0" borderId="0" applyFill="0" applyBorder="0" applyAlignment="0"/>
    <xf numFmtId="0" fontId="11" fillId="0" borderId="0" applyFill="0" applyBorder="0" applyAlignment="0"/>
    <xf numFmtId="230" fontId="52" fillId="0" borderId="0" applyFill="0" applyBorder="0" applyAlignment="0"/>
    <xf numFmtId="0" fontId="11" fillId="0" borderId="0" applyFill="0" applyBorder="0" applyAlignment="0"/>
    <xf numFmtId="218" fontId="52" fillId="0" borderId="0" applyFill="0" applyBorder="0" applyAlignment="0"/>
    <xf numFmtId="0" fontId="11" fillId="0" borderId="0" applyFill="0" applyBorder="0" applyAlignment="0"/>
    <xf numFmtId="44" fontId="178" fillId="0" borderId="0" applyFill="0" applyBorder="0" applyAlignment="0"/>
    <xf numFmtId="0" fontId="11" fillId="0" borderId="0" applyFill="0" applyBorder="0" applyAlignment="0"/>
    <xf numFmtId="231" fontId="52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0" fontId="70" fillId="25" borderId="11" applyNumberFormat="0" applyAlignment="0" applyProtection="0"/>
    <xf numFmtId="0" fontId="70" fillId="25" borderId="11" applyNumberFormat="0" applyAlignment="0" applyProtection="0"/>
    <xf numFmtId="0" fontId="70" fillId="25" borderId="11" applyNumberFormat="0" applyAlignment="0" applyProtection="0"/>
    <xf numFmtId="0" fontId="70" fillId="25" borderId="11" applyNumberFormat="0" applyAlignment="0" applyProtection="0"/>
    <xf numFmtId="0" fontId="70" fillId="28" borderId="11" applyNumberFormat="0" applyAlignment="0" applyProtection="0"/>
    <xf numFmtId="0" fontId="70" fillId="28" borderId="11" applyNumberFormat="0" applyAlignment="0" applyProtection="0"/>
    <xf numFmtId="0" fontId="70" fillId="28" borderId="11" applyNumberFormat="0" applyAlignment="0" applyProtection="0"/>
    <xf numFmtId="0" fontId="70" fillId="25" borderId="11" applyNumberFormat="0" applyAlignment="0" applyProtection="0"/>
    <xf numFmtId="0" fontId="70" fillId="25" borderId="11" applyNumberFormat="0" applyAlignment="0" applyProtection="0"/>
    <xf numFmtId="0" fontId="70" fillId="25" borderId="11" applyNumberFormat="0" applyAlignment="0" applyProtection="0"/>
    <xf numFmtId="0" fontId="70" fillId="25" borderId="11" applyNumberFormat="0" applyAlignment="0" applyProtection="0"/>
    <xf numFmtId="3" fontId="121" fillId="0" borderId="33"/>
    <xf numFmtId="0" fontId="57" fillId="26" borderId="12" applyNumberFormat="0" applyAlignment="0" applyProtection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192" fontId="79" fillId="0" borderId="0"/>
    <xf numFmtId="206" fontId="106" fillId="0" borderId="0" applyFill="0" applyBorder="0" applyAlignment="0" applyProtection="0"/>
    <xf numFmtId="206" fontId="179" fillId="0" borderId="0" applyFill="0" applyBorder="0" applyAlignment="0" applyProtection="0"/>
    <xf numFmtId="206" fontId="106" fillId="0" borderId="0" applyFill="0" applyBorder="0" applyAlignment="0" applyProtection="0"/>
    <xf numFmtId="206" fontId="179" fillId="0" borderId="0" applyFill="0" applyBorder="0" applyAlignment="0" applyProtection="0"/>
    <xf numFmtId="40" fontId="106" fillId="0" borderId="0" applyFill="0" applyBorder="0" applyAlignment="0" applyProtection="0"/>
    <xf numFmtId="40" fontId="179" fillId="0" borderId="0" applyFill="0" applyBorder="0" applyAlignment="0" applyProtection="0"/>
    <xf numFmtId="40" fontId="106" fillId="0" borderId="0" applyFill="0" applyBorder="0" applyAlignment="0" applyProtection="0"/>
    <xf numFmtId="40" fontId="179" fillId="0" borderId="0" applyFill="0" applyBorder="0" applyAlignment="0" applyProtection="0"/>
    <xf numFmtId="232" fontId="52" fillId="25" borderId="0" applyFill="0" applyBorder="0" applyAlignment="0">
      <alignment vertical="top"/>
    </xf>
    <xf numFmtId="232" fontId="52" fillId="25" borderId="0" applyFill="0" applyBorder="0" applyAlignment="0">
      <alignment vertical="top"/>
    </xf>
    <xf numFmtId="204" fontId="52" fillId="0" borderId="0" applyFill="0" applyBorder="0" applyAlignment="0" applyProtection="0"/>
    <xf numFmtId="204" fontId="52" fillId="0" borderId="0" applyFill="0" applyBorder="0" applyAlignment="0" applyProtection="0"/>
    <xf numFmtId="38" fontId="180" fillId="0" borderId="0" applyFont="0" applyFill="0" applyBorder="0" applyAlignment="0" applyProtection="0">
      <alignment vertical="center"/>
    </xf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4" fontId="178" fillId="0" borderId="0" applyFont="0" applyFill="0" applyBorder="0" applyAlignment="0" applyProtection="0"/>
    <xf numFmtId="185" fontId="112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181" fillId="0" borderId="0" applyFont="0" applyFill="0" applyBorder="0" applyAlignment="0" applyProtection="0"/>
    <xf numFmtId="185" fontId="181" fillId="0" borderId="0" applyFont="0" applyFill="0" applyBorder="0" applyAlignment="0" applyProtection="0"/>
    <xf numFmtId="43" fontId="109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52" fillId="0" borderId="0" applyFont="0" applyFill="0" applyBorder="0" applyAlignment="0" applyProtection="0"/>
    <xf numFmtId="233" fontId="11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81" fillId="0" borderId="0" applyFont="0" applyFill="0" applyBorder="0" applyAlignment="0" applyProtection="0"/>
    <xf numFmtId="185" fontId="112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81" fillId="0" borderId="0" applyFont="0" applyFill="0" applyBorder="0" applyAlignment="0" applyProtection="0"/>
    <xf numFmtId="185" fontId="119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98" fillId="0" borderId="0" applyFont="0" applyFill="0" applyBorder="0" applyAlignment="0" applyProtection="0"/>
    <xf numFmtId="0" fontId="67" fillId="25" borderId="83" applyNumberFormat="0" applyAlignment="0" applyProtection="0"/>
    <xf numFmtId="221" fontId="52" fillId="0" borderId="0" applyFill="0" applyBorder="0" applyAlignment="0" applyProtection="0"/>
    <xf numFmtId="185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185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52" fillId="0" borderId="0" applyFill="0" applyBorder="0" applyAlignment="0" applyProtection="0"/>
    <xf numFmtId="185" fontId="11" fillId="0" borderId="0" applyFont="0" applyFill="0" applyBorder="0" applyAlignment="0" applyProtection="0"/>
    <xf numFmtId="185" fontId="181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2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1" fillId="0" borderId="0" applyFont="0" applyFill="0" applyBorder="0" applyAlignment="0" applyProtection="0"/>
    <xf numFmtId="181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18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23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81" fillId="0" borderId="0" applyFont="0" applyFill="0" applyBorder="0" applyAlignment="0" applyProtection="0"/>
    <xf numFmtId="43" fontId="52" fillId="0" borderId="0" applyFont="0" applyFill="0" applyBorder="0" applyAlignment="0" applyProtection="0"/>
    <xf numFmtId="185" fontId="18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182" fillId="0" borderId="0" applyFont="0" applyFill="0" applyBorder="0" applyAlignment="0" applyProtection="0"/>
    <xf numFmtId="43" fontId="109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83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84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01" fillId="0" borderId="0" applyFont="0" applyFill="0" applyBorder="0" applyAlignment="0" applyProtection="0"/>
    <xf numFmtId="185" fontId="182" fillId="0" borderId="0" applyFont="0" applyFill="0" applyBorder="0" applyAlignment="0" applyProtection="0"/>
    <xf numFmtId="43" fontId="52" fillId="0" borderId="0" applyFont="0" applyFill="0" applyBorder="0" applyAlignment="0" applyProtection="0"/>
    <xf numFmtId="185" fontId="18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185" fontId="182" fillId="0" borderId="0" applyFont="0" applyFill="0" applyBorder="0" applyAlignment="0" applyProtection="0"/>
    <xf numFmtId="234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87" fontId="58" fillId="0" borderId="0"/>
    <xf numFmtId="187" fontId="58" fillId="0" borderId="0"/>
    <xf numFmtId="187" fontId="58" fillId="0" borderId="0"/>
    <xf numFmtId="187" fontId="58" fillId="0" borderId="0"/>
    <xf numFmtId="187" fontId="58" fillId="0" borderId="0"/>
    <xf numFmtId="0" fontId="64" fillId="14" borderId="116" applyNumberFormat="0" applyAlignment="0" applyProtection="0"/>
    <xf numFmtId="0" fontId="44" fillId="0" borderId="0"/>
    <xf numFmtId="9" fontId="7" fillId="0" borderId="0"/>
    <xf numFmtId="0" fontId="69" fillId="0" borderId="99" applyNumberFormat="0" applyFill="0" applyAlignment="0" applyProtection="0"/>
    <xf numFmtId="187" fontId="58" fillId="0" borderId="0"/>
    <xf numFmtId="187" fontId="58" fillId="0" borderId="0"/>
    <xf numFmtId="235" fontId="185" fillId="0" borderId="0"/>
    <xf numFmtId="3" fontId="120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12" fontId="86" fillId="0" borderId="0" applyNumberFormat="0" applyAlignment="0">
      <alignment horizontal="left"/>
    </xf>
    <xf numFmtId="0" fontId="100" fillId="0" borderId="0" applyNumberFormat="0" applyAlignment="0"/>
    <xf numFmtId="0" fontId="16" fillId="0" borderId="0">
      <alignment horizontal="left"/>
    </xf>
    <xf numFmtId="0" fontId="187" fillId="0" borderId="0">
      <alignment horizontal="left"/>
    </xf>
    <xf numFmtId="0" fontId="17" fillId="0" borderId="0"/>
    <xf numFmtId="0" fontId="188" fillId="0" borderId="0"/>
    <xf numFmtId="0" fontId="18" fillId="0" borderId="0">
      <alignment horizontal="left"/>
    </xf>
    <xf numFmtId="0" fontId="189" fillId="0" borderId="0">
      <alignment horizontal="left"/>
    </xf>
    <xf numFmtId="0" fontId="52" fillId="25" borderId="6" applyFill="0" applyBorder="0" applyAlignment="0">
      <alignment horizontal="right"/>
    </xf>
    <xf numFmtId="0" fontId="52" fillId="25" borderId="6" applyFill="0" applyBorder="0" applyAlignment="0">
      <alignment horizontal="right"/>
    </xf>
    <xf numFmtId="0" fontId="190" fillId="0" borderId="0" applyNumberFormat="0" applyFill="0" applyBorder="0" applyProtection="0">
      <alignment horizontal="center" vertical="center"/>
    </xf>
    <xf numFmtId="0" fontId="11" fillId="0" borderId="0" applyFont="0" applyFill="0" applyBorder="0" applyAlignment="0" applyProtection="0"/>
    <xf numFmtId="228" fontId="52" fillId="0" borderId="0" applyFont="0" applyFill="0" applyBorder="0" applyAlignment="0" applyProtection="0"/>
    <xf numFmtId="44" fontId="11" fillId="0" borderId="0" applyFont="0" applyFill="0" applyBorder="0" applyAlignment="0" applyProtection="0"/>
    <xf numFmtId="236" fontId="191" fillId="0" borderId="0" applyFont="0" applyFill="0" applyBorder="0" applyAlignment="0" applyProtection="0"/>
    <xf numFmtId="236" fontId="101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4" fontId="113" fillId="51" borderId="109" applyNumberFormat="0" applyProtection="0">
      <alignment horizontal="right" vertical="center"/>
    </xf>
    <xf numFmtId="0" fontId="44" fillId="0" borderId="0"/>
    <xf numFmtId="203" fontId="44" fillId="0" borderId="0"/>
    <xf numFmtId="166" fontId="7" fillId="0" borderId="0"/>
    <xf numFmtId="166" fontId="7" fillId="0" borderId="0"/>
    <xf numFmtId="166" fontId="7" fillId="0" borderId="0"/>
    <xf numFmtId="237" fontId="185" fillId="0" borderId="0"/>
    <xf numFmtId="14" fontId="113" fillId="0" borderId="0" applyFill="0" applyBorder="0" applyAlignment="0"/>
    <xf numFmtId="47" fontId="19" fillId="0" borderId="0" applyFill="0">
      <alignment horizontal="center"/>
    </xf>
    <xf numFmtId="224" fontId="174" fillId="0" borderId="0">
      <alignment horizontal="center"/>
      <protection locked="0"/>
    </xf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04" fontId="44" fillId="0" borderId="0"/>
    <xf numFmtId="189" fontId="7" fillId="0" borderId="0"/>
    <xf numFmtId="189" fontId="7" fillId="0" borderId="0"/>
    <xf numFmtId="189" fontId="7" fillId="0" borderId="0"/>
    <xf numFmtId="204" fontId="7" fillId="0" borderId="0"/>
    <xf numFmtId="0" fontId="2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1" fillId="0" borderId="0" applyFill="0" applyBorder="0" applyAlignment="0"/>
    <xf numFmtId="44" fontId="178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0" fontId="11" fillId="0" borderId="0" applyFill="0" applyBorder="0" applyAlignment="0"/>
    <xf numFmtId="44" fontId="178" fillId="0" borderId="0" applyFill="0" applyBorder="0" applyAlignment="0"/>
    <xf numFmtId="0" fontId="11" fillId="0" borderId="0" applyFill="0" applyBorder="0" applyAlignment="0"/>
    <xf numFmtId="231" fontId="52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212" fontId="87" fillId="0" borderId="0" applyNumberFormat="0" applyAlignment="0">
      <alignment horizontal="left"/>
    </xf>
    <xf numFmtId="0" fontId="59" fillId="0" borderId="0" applyNumberFormat="0" applyFill="0" applyBorder="0" applyAlignment="0" applyProtection="0"/>
    <xf numFmtId="0" fontId="21" fillId="0" borderId="0">
      <alignment horizontal="left"/>
    </xf>
    <xf numFmtId="0" fontId="192" fillId="0" borderId="0">
      <alignment horizontal="left"/>
    </xf>
    <xf numFmtId="0" fontId="22" fillId="0" borderId="0">
      <alignment horizontal="left"/>
    </xf>
    <xf numFmtId="0" fontId="193" fillId="0" borderId="0">
      <alignment horizontal="left"/>
    </xf>
    <xf numFmtId="0" fontId="23" fillId="0" borderId="0">
      <alignment horizontal="left"/>
    </xf>
    <xf numFmtId="0" fontId="194" fillId="0" borderId="0">
      <alignment horizontal="left"/>
    </xf>
    <xf numFmtId="0" fontId="23" fillId="0" borderId="0">
      <alignment horizontal="left"/>
    </xf>
    <xf numFmtId="0" fontId="194" fillId="0" borderId="0">
      <alignment horizontal="left"/>
    </xf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36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38" fontId="110" fillId="2" borderId="0" applyNumberFormat="0" applyBorder="0" applyAlignment="0" applyProtection="0"/>
    <xf numFmtId="0" fontId="110" fillId="41" borderId="0" applyNumberFormat="0" applyBorder="0" applyAlignment="0" applyProtection="0"/>
    <xf numFmtId="0" fontId="26" fillId="0" borderId="0">
      <alignment horizontal="left"/>
    </xf>
    <xf numFmtId="0" fontId="195" fillId="0" borderId="0">
      <alignment horizontal="left"/>
    </xf>
    <xf numFmtId="0" fontId="26" fillId="0" borderId="0">
      <alignment horizontal="left"/>
    </xf>
    <xf numFmtId="0" fontId="195" fillId="0" borderId="0">
      <alignment horizontal="left"/>
    </xf>
    <xf numFmtId="0" fontId="80" fillId="0" borderId="7">
      <alignment horizontal="left" vertical="center"/>
    </xf>
    <xf numFmtId="14" fontId="165" fillId="42" borderId="32">
      <alignment horizontal="center" vertical="center" wrapText="1"/>
    </xf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28" fillId="0" borderId="2">
      <alignment horizontal="left" vertical="top"/>
    </xf>
    <xf numFmtId="0" fontId="74" fillId="0" borderId="23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27" fillId="0" borderId="0">
      <alignment horizontal="left"/>
    </xf>
    <xf numFmtId="0" fontId="196" fillId="0" borderId="0">
      <alignment horizontal="left"/>
    </xf>
    <xf numFmtId="0" fontId="28" fillId="0" borderId="2">
      <alignment horizontal="left" vertical="top"/>
    </xf>
    <xf numFmtId="0" fontId="197" fillId="0" borderId="2">
      <alignment horizontal="left" vertical="top"/>
    </xf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198" fillId="0" borderId="2">
      <alignment horizontal="left" vertical="top"/>
    </xf>
    <xf numFmtId="0" fontId="75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30" fillId="0" borderId="2">
      <alignment horizontal="left" vertical="top"/>
    </xf>
    <xf numFmtId="0" fontId="199" fillId="0" borderId="2">
      <alignment horizontal="left" vertical="top"/>
    </xf>
    <xf numFmtId="0" fontId="63" fillId="0" borderId="35" applyNumberFormat="0" applyFill="0" applyAlignment="0" applyProtection="0"/>
    <xf numFmtId="0" fontId="63" fillId="0" borderId="35" applyNumberFormat="0" applyFill="0" applyAlignment="0" applyProtection="0"/>
    <xf numFmtId="0" fontId="63" fillId="0" borderId="35" applyNumberFormat="0" applyFill="0" applyAlignment="0" applyProtection="0"/>
    <xf numFmtId="0" fontId="63" fillId="0" borderId="35" applyNumberFormat="0" applyFill="0" applyAlignment="0" applyProtection="0"/>
    <xf numFmtId="0" fontId="31" fillId="0" borderId="0">
      <alignment horizontal="left"/>
    </xf>
    <xf numFmtId="0" fontId="76" fillId="0" borderId="25" applyNumberFormat="0" applyFill="0" applyAlignment="0" applyProtection="0"/>
    <xf numFmtId="0" fontId="63" fillId="0" borderId="35" applyNumberFormat="0" applyFill="0" applyAlignment="0" applyProtection="0"/>
    <xf numFmtId="0" fontId="63" fillId="0" borderId="35" applyNumberFormat="0" applyFill="0" applyAlignment="0" applyProtection="0"/>
    <xf numFmtId="0" fontId="63" fillId="0" borderId="35" applyNumberFormat="0" applyFill="0" applyAlignment="0" applyProtection="0"/>
    <xf numFmtId="0" fontId="63" fillId="0" borderId="35" applyNumberFormat="0" applyFill="0" applyAlignment="0" applyProtection="0"/>
    <xf numFmtId="0" fontId="31" fillId="0" borderId="0">
      <alignment horizontal="left"/>
    </xf>
    <xf numFmtId="0" fontId="200" fillId="0" borderId="0">
      <alignment horizontal="left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2" fillId="7" borderId="118" applyNumberFormat="0" applyFon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1" fillId="0" borderId="32">
      <alignment horizontal="center"/>
    </xf>
    <xf numFmtId="0" fontId="201" fillId="0" borderId="0">
      <alignment horizontal="center"/>
    </xf>
    <xf numFmtId="226" fontId="202" fillId="0" borderId="0">
      <alignment horizontal="center"/>
      <protection locked="0"/>
    </xf>
    <xf numFmtId="0" fontId="203" fillId="0" borderId="0"/>
    <xf numFmtId="210" fontId="106" fillId="0" borderId="0" applyFill="0" applyBorder="0" applyAlignment="0" applyProtection="0"/>
    <xf numFmtId="210" fontId="179" fillId="0" borderId="0" applyFill="0" applyBorder="0" applyAlignment="0" applyProtection="0"/>
    <xf numFmtId="210" fontId="106" fillId="0" borderId="0" applyFill="0" applyBorder="0" applyAlignment="0" applyProtection="0"/>
    <xf numFmtId="210" fontId="179" fillId="0" borderId="0" applyFill="0" applyBorder="0" applyAlignment="0" applyProtection="0"/>
    <xf numFmtId="1" fontId="156" fillId="0" borderId="0" applyFont="0" applyFill="0" applyBorder="0" applyAlignment="0" applyProtection="0"/>
    <xf numFmtId="10" fontId="8" fillId="3" borderId="33" applyNumberFormat="0" applyBorder="0" applyAlignment="0" applyProtection="0"/>
    <xf numFmtId="10" fontId="8" fillId="3" borderId="33" applyNumberFormat="0" applyBorder="0" applyAlignment="0" applyProtection="0"/>
    <xf numFmtId="0" fontId="110" fillId="43" borderId="0" applyNumberFormat="0" applyBorder="0" applyAlignment="0" applyProtection="0"/>
    <xf numFmtId="0" fontId="64" fillId="8" borderId="11" applyNumberFormat="0" applyAlignment="0" applyProtection="0"/>
    <xf numFmtId="0" fontId="64" fillId="28" borderId="11" applyNumberFormat="0" applyAlignment="0" applyProtection="0"/>
    <xf numFmtId="0" fontId="64" fillId="8" borderId="11" applyNumberFormat="0" applyAlignment="0" applyProtection="0"/>
    <xf numFmtId="0" fontId="64" fillId="8" borderId="11" applyNumberFormat="0" applyAlignment="0" applyProtection="0"/>
    <xf numFmtId="238" fontId="203" fillId="44" borderId="0"/>
    <xf numFmtId="1" fontId="11" fillId="0" borderId="0" applyFont="0" applyFill="0" applyBorder="0" applyAlignment="0" applyProtection="0"/>
    <xf numFmtId="0" fontId="11" fillId="0" borderId="0" applyFill="0" applyBorder="0" applyAlignment="0"/>
    <xf numFmtId="44" fontId="178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0" fontId="11" fillId="0" borderId="0" applyFill="0" applyBorder="0" applyAlignment="0"/>
    <xf numFmtId="44" fontId="178" fillId="0" borderId="0" applyFill="0" applyBorder="0" applyAlignment="0"/>
    <xf numFmtId="0" fontId="11" fillId="0" borderId="0" applyFill="0" applyBorder="0" applyAlignment="0"/>
    <xf numFmtId="231" fontId="52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65" fillId="0" borderId="17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238" fontId="204" fillId="45" borderId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239" fontId="203" fillId="0" borderId="0"/>
    <xf numFmtId="240" fontId="109" fillId="0" borderId="0" applyFont="0" applyFill="0" applyBorder="0" applyAlignment="0" applyProtection="0"/>
    <xf numFmtId="186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181" fontId="171" fillId="0" borderId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66" fillId="46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58" fillId="0" borderId="0"/>
    <xf numFmtId="212" fontId="58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66" fontId="127" fillId="0" borderId="0"/>
    <xf numFmtId="166" fontId="10" fillId="0" borderId="0"/>
    <xf numFmtId="166" fontId="127" fillId="0" borderId="0"/>
    <xf numFmtId="0" fontId="205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0" fontId="112" fillId="0" borderId="0"/>
    <xf numFmtId="0" fontId="184" fillId="0" borderId="0"/>
    <xf numFmtId="0" fontId="44" fillId="0" borderId="0"/>
    <xf numFmtId="0" fontId="5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4" fillId="0" borderId="0"/>
    <xf numFmtId="0" fontId="52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4" fillId="0" borderId="0"/>
    <xf numFmtId="0" fontId="119" fillId="0" borderId="0"/>
    <xf numFmtId="0" fontId="1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84" fillId="0" borderId="0"/>
    <xf numFmtId="0" fontId="181" fillId="0" borderId="0"/>
    <xf numFmtId="0" fontId="184" fillId="0" borderId="0"/>
    <xf numFmtId="0" fontId="44" fillId="0" borderId="0"/>
    <xf numFmtId="0" fontId="181" fillId="0" borderId="0"/>
    <xf numFmtId="0" fontId="25" fillId="0" borderId="0"/>
    <xf numFmtId="0" fontId="18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4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81" fillId="0" borderId="0"/>
    <xf numFmtId="0" fontId="18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44" fillId="0" borderId="0"/>
    <xf numFmtId="0" fontId="181" fillId="0" borderId="0"/>
    <xf numFmtId="0" fontId="184" fillId="0" borderId="0"/>
    <xf numFmtId="0" fontId="44" fillId="0" borderId="0"/>
    <xf numFmtId="0" fontId="25" fillId="0" borderId="0"/>
    <xf numFmtId="0" fontId="119" fillId="0" borderId="0"/>
    <xf numFmtId="0" fontId="25" fillId="0" borderId="0"/>
    <xf numFmtId="0" fontId="2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1" fillId="0" borderId="0"/>
    <xf numFmtId="0" fontId="184" fillId="0" borderId="0"/>
    <xf numFmtId="0" fontId="11" fillId="0" borderId="0"/>
    <xf numFmtId="0" fontId="109" fillId="0" borderId="0"/>
    <xf numFmtId="201" fontId="100" fillId="0" borderId="0"/>
    <xf numFmtId="0" fontId="11" fillId="0" borderId="0"/>
    <xf numFmtId="0" fontId="51" fillId="0" borderId="0"/>
    <xf numFmtId="0" fontId="11" fillId="0" borderId="0"/>
    <xf numFmtId="0" fontId="119" fillId="0" borderId="0"/>
    <xf numFmtId="0" fontId="52" fillId="0" borderId="0"/>
    <xf numFmtId="0" fontId="119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52" fillId="0" borderId="0"/>
    <xf numFmtId="0" fontId="128" fillId="0" borderId="0">
      <alignment vertical="center"/>
    </xf>
    <xf numFmtId="0" fontId="77" fillId="0" borderId="0"/>
    <xf numFmtId="0" fontId="53" fillId="0" borderId="0"/>
    <xf numFmtId="0" fontId="77" fillId="0" borderId="0"/>
    <xf numFmtId="0" fontId="181" fillId="0" borderId="0"/>
    <xf numFmtId="0" fontId="184" fillId="0" borderId="0"/>
    <xf numFmtId="0" fontId="44" fillId="0" borderId="0"/>
    <xf numFmtId="0" fontId="181" fillId="0" borderId="0"/>
    <xf numFmtId="0" fontId="44" fillId="0" borderId="0"/>
    <xf numFmtId="0" fontId="181" fillId="0" borderId="0"/>
    <xf numFmtId="0" fontId="52" fillId="0" borderId="0"/>
    <xf numFmtId="0" fontId="44" fillId="0" borderId="0"/>
    <xf numFmtId="0" fontId="112" fillId="0" borderId="0"/>
    <xf numFmtId="0" fontId="112" fillId="0" borderId="0"/>
    <xf numFmtId="0" fontId="52" fillId="0" borderId="0"/>
    <xf numFmtId="0" fontId="112" fillId="0" borderId="0"/>
    <xf numFmtId="0" fontId="52" fillId="0" borderId="0"/>
    <xf numFmtId="0" fontId="181" fillId="0" borderId="0"/>
    <xf numFmtId="0" fontId="181" fillId="0" borderId="0"/>
    <xf numFmtId="0" fontId="44" fillId="0" borderId="0"/>
    <xf numFmtId="0" fontId="51" fillId="0" borderId="0"/>
    <xf numFmtId="0" fontId="184" fillId="0" borderId="0"/>
    <xf numFmtId="0" fontId="44" fillId="0" borderId="0"/>
    <xf numFmtId="0" fontId="11" fillId="0" borderId="0"/>
    <xf numFmtId="0" fontId="181" fillId="0" borderId="0"/>
    <xf numFmtId="0" fontId="184" fillId="0" borderId="0"/>
    <xf numFmtId="0" fontId="44" fillId="0" borderId="0"/>
    <xf numFmtId="0" fontId="181" fillId="0" borderId="0"/>
    <xf numFmtId="0" fontId="184" fillId="0" borderId="0"/>
    <xf numFmtId="0" fontId="44" fillId="0" borderId="0"/>
    <xf numFmtId="0" fontId="181" fillId="0" borderId="0"/>
    <xf numFmtId="0" fontId="52" fillId="0" borderId="0"/>
    <xf numFmtId="0" fontId="184" fillId="0" borderId="0"/>
    <xf numFmtId="0" fontId="181" fillId="0" borderId="0"/>
    <xf numFmtId="0" fontId="112" fillId="0" borderId="0"/>
    <xf numFmtId="0" fontId="112" fillId="0" borderId="0"/>
    <xf numFmtId="0" fontId="184" fillId="0" borderId="0"/>
    <xf numFmtId="0" fontId="51" fillId="0" borderId="0"/>
    <xf numFmtId="0" fontId="44" fillId="0" borderId="0"/>
    <xf numFmtId="0" fontId="52" fillId="0" borderId="0"/>
    <xf numFmtId="0" fontId="206" fillId="0" borderId="0"/>
    <xf numFmtId="0" fontId="206" fillId="0" borderId="0"/>
    <xf numFmtId="0" fontId="112" fillId="0" borderId="0"/>
    <xf numFmtId="0" fontId="207" fillId="0" borderId="0"/>
    <xf numFmtId="0" fontId="208" fillId="0" borderId="0"/>
    <xf numFmtId="0" fontId="77" fillId="0" borderId="0"/>
    <xf numFmtId="0" fontId="208" fillId="0" borderId="0"/>
    <xf numFmtId="0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4" fillId="0" borderId="0"/>
    <xf numFmtId="0" fontId="208" fillId="0" borderId="0"/>
    <xf numFmtId="0" fontId="52" fillId="0" borderId="0"/>
    <xf numFmtId="0" fontId="181" fillId="0" borderId="0"/>
    <xf numFmtId="0" fontId="44" fillId="0" borderId="0"/>
    <xf numFmtId="0" fontId="184" fillId="0" borderId="0"/>
    <xf numFmtId="0" fontId="51" fillId="0" borderId="0"/>
    <xf numFmtId="0" fontId="52" fillId="0" borderId="0"/>
    <xf numFmtId="0" fontId="184" fillId="0" borderId="0"/>
    <xf numFmtId="0" fontId="51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11" fillId="0" borderId="0"/>
    <xf numFmtId="0" fontId="181" fillId="0" borderId="0"/>
    <xf numFmtId="0" fontId="44" fillId="0" borderId="0"/>
    <xf numFmtId="0" fontId="182" fillId="0" borderId="0"/>
    <xf numFmtId="0" fontId="44" fillId="0" borderId="0"/>
    <xf numFmtId="0" fontId="11" fillId="0" borderId="0"/>
    <xf numFmtId="0" fontId="209" fillId="0" borderId="0"/>
    <xf numFmtId="0" fontId="51" fillId="0" borderId="0"/>
    <xf numFmtId="0" fontId="209" fillId="0" borderId="0"/>
    <xf numFmtId="0" fontId="181" fillId="0" borderId="0"/>
    <xf numFmtId="0" fontId="181" fillId="0" borderId="0"/>
    <xf numFmtId="0" fontId="210" fillId="0" borderId="0"/>
    <xf numFmtId="0" fontId="11" fillId="0" borderId="0"/>
    <xf numFmtId="0" fontId="210" fillId="0" borderId="0"/>
    <xf numFmtId="0" fontId="11" fillId="0" borderId="0"/>
    <xf numFmtId="0" fontId="18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51" fillId="0" borderId="0"/>
    <xf numFmtId="0" fontId="184" fillId="0" borderId="0"/>
    <xf numFmtId="0" fontId="183" fillId="0" borderId="0"/>
    <xf numFmtId="0" fontId="52" fillId="0" borderId="0"/>
    <xf numFmtId="0" fontId="44" fillId="0" borderId="0"/>
    <xf numFmtId="0" fontId="209" fillId="0" borderId="0"/>
    <xf numFmtId="0" fontId="11" fillId="0" borderId="0"/>
    <xf numFmtId="0" fontId="209" fillId="0" borderId="0"/>
    <xf numFmtId="0" fontId="210" fillId="0" borderId="0"/>
    <xf numFmtId="0" fontId="181" fillId="0" borderId="0"/>
    <xf numFmtId="0" fontId="25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51" fillId="0" borderId="0"/>
    <xf numFmtId="0" fontId="184" fillId="0" borderId="0"/>
    <xf numFmtId="0" fontId="44" fillId="0" borderId="0"/>
    <xf numFmtId="0" fontId="11" fillId="0" borderId="0"/>
    <xf numFmtId="0" fontId="44" fillId="0" borderId="0"/>
    <xf numFmtId="0" fontId="210" fillId="0" borderId="0"/>
    <xf numFmtId="0" fontId="11" fillId="0" borderId="0"/>
    <xf numFmtId="0" fontId="210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1" fillId="0" borderId="0"/>
    <xf numFmtId="0" fontId="210" fillId="0" borderId="0"/>
    <xf numFmtId="0" fontId="210" fillId="0" borderId="0"/>
    <xf numFmtId="0" fontId="210" fillId="0" borderId="0"/>
    <xf numFmtId="0" fontId="11" fillId="0" borderId="0"/>
    <xf numFmtId="0" fontId="210" fillId="0" borderId="0"/>
    <xf numFmtId="0" fontId="25" fillId="0" borderId="0"/>
    <xf numFmtId="0" fontId="11" fillId="0" borderId="0"/>
    <xf numFmtId="0" fontId="11" fillId="0" borderId="0"/>
    <xf numFmtId="0" fontId="210" fillId="0" borderId="0"/>
    <xf numFmtId="0" fontId="210" fillId="0" borderId="0"/>
    <xf numFmtId="0" fontId="182" fillId="0" borderId="0"/>
    <xf numFmtId="0" fontId="210" fillId="0" borderId="0"/>
    <xf numFmtId="0" fontId="44" fillId="0" borderId="0"/>
    <xf numFmtId="0" fontId="182" fillId="0" borderId="0"/>
    <xf numFmtId="0" fontId="11" fillId="0" borderId="0"/>
    <xf numFmtId="0" fontId="210" fillId="0" borderId="0"/>
    <xf numFmtId="0" fontId="210" fillId="0" borderId="0"/>
    <xf numFmtId="0" fontId="210" fillId="0" borderId="0"/>
    <xf numFmtId="0" fontId="182" fillId="0" borderId="0"/>
    <xf numFmtId="0" fontId="210" fillId="0" borderId="0"/>
    <xf numFmtId="0" fontId="11" fillId="0" borderId="0"/>
    <xf numFmtId="0" fontId="182" fillId="0" borderId="0"/>
    <xf numFmtId="0" fontId="113" fillId="0" borderId="0">
      <alignment vertical="top"/>
    </xf>
    <xf numFmtId="0" fontId="184" fillId="0" borderId="0"/>
    <xf numFmtId="0" fontId="184" fillId="0" borderId="0"/>
    <xf numFmtId="0" fontId="182" fillId="0" borderId="0"/>
    <xf numFmtId="0" fontId="184" fillId="0" borderId="0"/>
    <xf numFmtId="0" fontId="44" fillId="0" borderId="0"/>
    <xf numFmtId="0" fontId="182" fillId="0" borderId="0"/>
    <xf numFmtId="0" fontId="77" fillId="0" borderId="0"/>
    <xf numFmtId="0" fontId="44" fillId="0" borderId="0"/>
    <xf numFmtId="0" fontId="11" fillId="0" borderId="0"/>
    <xf numFmtId="0" fontId="44" fillId="0" borderId="0"/>
    <xf numFmtId="0" fontId="33" fillId="0" borderId="0"/>
    <xf numFmtId="0" fontId="29" fillId="0" borderId="0"/>
    <xf numFmtId="0" fontId="53" fillId="7" borderId="18" applyNumberFormat="0" applyFont="0" applyAlignment="0" applyProtection="0"/>
    <xf numFmtId="0" fontId="53" fillId="7" borderId="18" applyNumberFormat="0" applyFont="0" applyAlignment="0" applyProtection="0"/>
    <xf numFmtId="0" fontId="53" fillId="7" borderId="18" applyNumberFormat="0" applyFont="0" applyAlignment="0" applyProtection="0"/>
    <xf numFmtId="0" fontId="53" fillId="7" borderId="18" applyNumberFormat="0" applyFont="0" applyAlignment="0" applyProtection="0"/>
    <xf numFmtId="0" fontId="112" fillId="7" borderId="18" applyNumberFormat="0" applyFont="0" applyAlignment="0" applyProtection="0"/>
    <xf numFmtId="0" fontId="52" fillId="43" borderId="18" applyNumberFormat="0" applyAlignment="0" applyProtection="0"/>
    <xf numFmtId="0" fontId="112" fillId="7" borderId="18" applyNumberFormat="0" applyFont="0" applyAlignment="0" applyProtection="0"/>
    <xf numFmtId="0" fontId="112" fillId="7" borderId="18" applyNumberFormat="0" applyFont="0" applyAlignment="0" applyProtection="0"/>
    <xf numFmtId="0" fontId="184" fillId="4" borderId="10" applyNumberFormat="0" applyFont="0" applyAlignment="0" applyProtection="0"/>
    <xf numFmtId="0" fontId="53" fillId="7" borderId="18" applyNumberFormat="0" applyFont="0" applyAlignment="0" applyProtection="0"/>
    <xf numFmtId="0" fontId="53" fillId="7" borderId="18" applyNumberFormat="0" applyFont="0" applyAlignment="0" applyProtection="0"/>
    <xf numFmtId="241" fontId="156" fillId="0" borderId="31" applyFont="0" applyFill="0" applyBorder="0" applyAlignment="0" applyProtection="0"/>
    <xf numFmtId="242" fontId="16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8" borderId="19" applyNumberFormat="0" applyAlignment="0" applyProtection="0"/>
    <xf numFmtId="0" fontId="67" fillId="28" borderId="19" applyNumberFormat="0" applyAlignment="0" applyProtection="0"/>
    <xf numFmtId="0" fontId="67" fillId="28" borderId="19" applyNumberFormat="0" applyAlignment="0" applyProtection="0"/>
    <xf numFmtId="0" fontId="64" fillId="14" borderId="116" applyNumberForma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229" fontId="211" fillId="0" borderId="0"/>
    <xf numFmtId="0" fontId="34" fillId="0" borderId="0">
      <alignment horizontal="left"/>
    </xf>
    <xf numFmtId="0" fontId="212" fillId="0" borderId="0">
      <alignment horizontal="left"/>
    </xf>
    <xf numFmtId="14" fontId="172" fillId="0" borderId="0">
      <alignment horizontal="center" wrapText="1"/>
      <protection locked="0"/>
    </xf>
    <xf numFmtId="0" fontId="52" fillId="25" borderId="0" applyFill="0" applyBorder="0" applyAlignment="0" applyProtection="0">
      <protection locked="0"/>
    </xf>
    <xf numFmtId="0" fontId="52" fillId="25" borderId="0" applyFill="0" applyBorder="0" applyAlignment="0" applyProtection="0">
      <protection locked="0"/>
    </xf>
    <xf numFmtId="243" fontId="11" fillId="0" borderId="0" applyFont="0" applyFill="0" applyBorder="0" applyAlignment="0" applyProtection="0"/>
    <xf numFmtId="244" fontId="52" fillId="25" borderId="0" applyFill="0" applyBorder="0" applyAlignment="0" applyProtection="0">
      <alignment vertical="top"/>
    </xf>
    <xf numFmtId="244" fontId="52" fillId="25" borderId="0" applyFill="0" applyBorder="0" applyAlignment="0" applyProtection="0">
      <alignment vertical="top"/>
    </xf>
    <xf numFmtId="245" fontId="52" fillId="0" borderId="0" applyFill="0" applyBorder="0" applyAlignment="0" applyProtection="0"/>
    <xf numFmtId="245" fontId="52" fillId="0" borderId="0" applyFill="0" applyBorder="0" applyAlignment="0" applyProtection="0"/>
    <xf numFmtId="0" fontId="11" fillId="0" borderId="0" applyFont="0" applyFill="0" applyBorder="0" applyAlignment="0" applyProtection="0"/>
    <xf numFmtId="218" fontId="52" fillId="0" borderId="0" applyFont="0" applyFill="0" applyBorder="0" applyAlignment="0" applyProtection="0"/>
    <xf numFmtId="0" fontId="11" fillId="0" borderId="0" applyFont="0" applyFill="0" applyBorder="0" applyAlignment="0" applyProtection="0"/>
    <xf numFmtId="246" fontId="5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52" fillId="0" borderId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ill="0" applyBorder="0" applyAlignment="0"/>
    <xf numFmtId="44" fontId="178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0" fontId="11" fillId="0" borderId="0" applyFill="0" applyBorder="0" applyAlignment="0"/>
    <xf numFmtId="44" fontId="178" fillId="0" borderId="0" applyFill="0" applyBorder="0" applyAlignment="0"/>
    <xf numFmtId="0" fontId="11" fillId="0" borderId="0" applyFill="0" applyBorder="0" applyAlignment="0"/>
    <xf numFmtId="231" fontId="52" fillId="0" borderId="0" applyFill="0" applyBorder="0" applyAlignment="0"/>
    <xf numFmtId="0" fontId="11" fillId="0" borderId="0" applyFill="0" applyBorder="0" applyAlignment="0"/>
    <xf numFmtId="228" fontId="52" fillId="0" borderId="0" applyFill="0" applyBorder="0" applyAlignment="0"/>
    <xf numFmtId="5" fontId="106" fillId="0" borderId="0"/>
    <xf numFmtId="0" fontId="98" fillId="0" borderId="0" applyNumberFormat="0" applyFont="0" applyFill="0" applyBorder="0" applyAlignment="0" applyProtection="0">
      <alignment horizontal="left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1" fontId="11" fillId="0" borderId="3" applyNumberFormat="0" applyFill="0" applyAlignment="0" applyProtection="0">
      <alignment horizontal="center" vertical="center"/>
    </xf>
    <xf numFmtId="0" fontId="213" fillId="47" borderId="0" applyNumberFormat="0" applyFont="0" applyBorder="0" applyAlignment="0">
      <alignment horizontal="center"/>
    </xf>
    <xf numFmtId="197" fontId="11" fillId="0" borderId="0" applyNumberFormat="0" applyFill="0" applyBorder="0" applyAlignment="0" applyProtection="0">
      <alignment horizontal="left"/>
    </xf>
    <xf numFmtId="229" fontId="165" fillId="48" borderId="0" applyFont="0" applyAlignment="0"/>
    <xf numFmtId="0" fontId="22" fillId="0" borderId="4">
      <alignment vertical="center"/>
    </xf>
    <xf numFmtId="0" fontId="193" fillId="0" borderId="4">
      <alignment vertical="center"/>
    </xf>
    <xf numFmtId="4" fontId="214" fillId="14" borderId="36" applyNumberFormat="0" applyProtection="0">
      <alignment vertical="center"/>
    </xf>
    <xf numFmtId="4" fontId="215" fillId="32" borderId="36" applyNumberFormat="0" applyProtection="0">
      <alignment vertical="center"/>
    </xf>
    <xf numFmtId="4" fontId="214" fillId="32" borderId="36" applyNumberFormat="0" applyProtection="0">
      <alignment horizontal="left" vertical="center" indent="1"/>
    </xf>
    <xf numFmtId="0" fontId="214" fillId="32" borderId="36" applyNumberFormat="0" applyProtection="0">
      <alignment horizontal="left" vertical="top" indent="1"/>
    </xf>
    <xf numFmtId="4" fontId="214" fillId="34" borderId="0" applyNumberFormat="0" applyProtection="0">
      <alignment horizontal="left" vertical="center" indent="1"/>
    </xf>
    <xf numFmtId="4" fontId="113" fillId="11" borderId="36" applyNumberFormat="0" applyProtection="0">
      <alignment horizontal="right" vertical="center"/>
    </xf>
    <xf numFmtId="4" fontId="113" fillId="11" borderId="36" applyNumberFormat="0" applyProtection="0">
      <alignment horizontal="right" vertical="center"/>
    </xf>
    <xf numFmtId="4" fontId="113" fillId="6" borderId="36" applyNumberFormat="0" applyProtection="0">
      <alignment horizontal="right" vertical="center"/>
    </xf>
    <xf numFmtId="4" fontId="113" fillId="6" borderId="36" applyNumberFormat="0" applyProtection="0">
      <alignment horizontal="right" vertical="center"/>
    </xf>
    <xf numFmtId="4" fontId="113" fillId="24" borderId="36" applyNumberFormat="0" applyProtection="0">
      <alignment horizontal="right" vertical="center"/>
    </xf>
    <xf numFmtId="4" fontId="113" fillId="24" borderId="36" applyNumberFormat="0" applyProtection="0">
      <alignment horizontal="right" vertical="center"/>
    </xf>
    <xf numFmtId="4" fontId="113" fillId="16" borderId="36" applyNumberFormat="0" applyProtection="0">
      <alignment horizontal="right" vertical="center"/>
    </xf>
    <xf numFmtId="4" fontId="113" fillId="16" borderId="36" applyNumberFormat="0" applyProtection="0">
      <alignment horizontal="right" vertical="center"/>
    </xf>
    <xf numFmtId="4" fontId="113" fillId="21" borderId="36" applyNumberFormat="0" applyProtection="0">
      <alignment horizontal="right" vertical="center"/>
    </xf>
    <xf numFmtId="4" fontId="113" fillId="21" borderId="36" applyNumberFormat="0" applyProtection="0">
      <alignment horizontal="right" vertical="center"/>
    </xf>
    <xf numFmtId="4" fontId="113" fillId="17" borderId="36" applyNumberFormat="0" applyProtection="0">
      <alignment horizontal="right" vertical="center"/>
    </xf>
    <xf numFmtId="4" fontId="113" fillId="17" borderId="36" applyNumberFormat="0" applyProtection="0">
      <alignment horizontal="right" vertical="center"/>
    </xf>
    <xf numFmtId="4" fontId="113" fillId="30" borderId="36" applyNumberFormat="0" applyProtection="0">
      <alignment horizontal="right" vertical="center"/>
    </xf>
    <xf numFmtId="4" fontId="113" fillId="30" borderId="36" applyNumberFormat="0" applyProtection="0">
      <alignment horizontal="right" vertical="center"/>
    </xf>
    <xf numFmtId="4" fontId="113" fillId="49" borderId="36" applyNumberFormat="0" applyProtection="0">
      <alignment horizontal="right" vertical="center"/>
    </xf>
    <xf numFmtId="4" fontId="113" fillId="49" borderId="36" applyNumberFormat="0" applyProtection="0">
      <alignment horizontal="right" vertical="center"/>
    </xf>
    <xf numFmtId="4" fontId="113" fillId="15" borderId="36" applyNumberFormat="0" applyProtection="0">
      <alignment horizontal="right" vertical="center"/>
    </xf>
    <xf numFmtId="4" fontId="113" fillId="15" borderId="36" applyNumberFormat="0" applyProtection="0">
      <alignment horizontal="right" vertical="center"/>
    </xf>
    <xf numFmtId="4" fontId="214" fillId="50" borderId="37" applyNumberFormat="0" applyProtection="0">
      <alignment horizontal="left" vertical="center" indent="1"/>
    </xf>
    <xf numFmtId="4" fontId="113" fillId="51" borderId="0" applyNumberFormat="0" applyProtection="0">
      <alignment horizontal="left" vertical="center" indent="1"/>
    </xf>
    <xf numFmtId="4" fontId="113" fillId="51" borderId="0" applyNumberFormat="0" applyProtection="0">
      <alignment horizontal="left" vertical="center" indent="1"/>
    </xf>
    <xf numFmtId="4" fontId="216" fillId="52" borderId="0" applyNumberFormat="0" applyProtection="0">
      <alignment horizontal="left" vertical="center" indent="1"/>
    </xf>
    <xf numFmtId="4" fontId="113" fillId="53" borderId="36" applyNumberFormat="0" applyProtection="0">
      <alignment horizontal="right" vertical="center"/>
    </xf>
    <xf numFmtId="4" fontId="113" fillId="53" borderId="36" applyNumberFormat="0" applyProtection="0">
      <alignment horizontal="right" vertical="center"/>
    </xf>
    <xf numFmtId="4" fontId="113" fillId="51" borderId="0" applyNumberFormat="0" applyProtection="0">
      <alignment horizontal="left" vertical="center" indent="1"/>
    </xf>
    <xf numFmtId="4" fontId="113" fillId="51" borderId="0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0" fontId="11" fillId="52" borderId="36" applyNumberFormat="0" applyProtection="0">
      <alignment horizontal="left" vertical="center" indent="1"/>
    </xf>
    <xf numFmtId="0" fontId="11" fillId="52" borderId="36" applyNumberFormat="0" applyProtection="0">
      <alignment horizontal="left" vertical="top" indent="1"/>
    </xf>
    <xf numFmtId="0" fontId="11" fillId="34" borderId="36" applyNumberFormat="0" applyProtection="0">
      <alignment horizontal="left" vertical="center" indent="1"/>
    </xf>
    <xf numFmtId="0" fontId="11" fillId="34" borderId="36" applyNumberFormat="0" applyProtection="0">
      <alignment horizontal="left" vertical="top" indent="1"/>
    </xf>
    <xf numFmtId="0" fontId="11" fillId="35" borderId="36" applyNumberFormat="0" applyProtection="0">
      <alignment horizontal="left" vertical="center" indent="1"/>
    </xf>
    <xf numFmtId="0" fontId="11" fillId="35" borderId="36" applyNumberFormat="0" applyProtection="0">
      <alignment horizontal="left" vertical="top" indent="1"/>
    </xf>
    <xf numFmtId="0" fontId="11" fillId="33" borderId="36" applyNumberFormat="0" applyProtection="0">
      <alignment horizontal="left" vertical="center" indent="1"/>
    </xf>
    <xf numFmtId="0" fontId="11" fillId="33" borderId="36" applyNumberFormat="0" applyProtection="0">
      <alignment horizontal="left" vertical="top" indent="1"/>
    </xf>
    <xf numFmtId="4" fontId="113" fillId="3" borderId="36" applyNumberFormat="0" applyProtection="0">
      <alignment vertical="center"/>
    </xf>
    <xf numFmtId="4" fontId="113" fillId="3" borderId="36" applyNumberFormat="0" applyProtection="0">
      <alignment vertical="center"/>
    </xf>
    <xf numFmtId="4" fontId="217" fillId="3" borderId="36" applyNumberFormat="0" applyProtection="0">
      <alignment vertical="center"/>
    </xf>
    <xf numFmtId="4" fontId="113" fillId="3" borderId="36" applyNumberFormat="0" applyProtection="0">
      <alignment horizontal="left" vertical="center" indent="1"/>
    </xf>
    <xf numFmtId="4" fontId="113" fillId="3" borderId="36" applyNumberFormat="0" applyProtection="0">
      <alignment horizontal="left" vertical="center" indent="1"/>
    </xf>
    <xf numFmtId="0" fontId="113" fillId="3" borderId="36" applyNumberFormat="0" applyProtection="0">
      <alignment horizontal="left" vertical="top" indent="1"/>
    </xf>
    <xf numFmtId="0" fontId="113" fillId="3" borderId="36" applyNumberFormat="0" applyProtection="0">
      <alignment horizontal="left" vertical="top" indent="1"/>
    </xf>
    <xf numFmtId="4" fontId="113" fillId="51" borderId="36" applyNumberFormat="0" applyProtection="0">
      <alignment horizontal="right" vertical="center"/>
    </xf>
    <xf numFmtId="4" fontId="113" fillId="51" borderId="36" applyNumberFormat="0" applyProtection="0">
      <alignment horizontal="right" vertical="center"/>
    </xf>
    <xf numFmtId="4" fontId="217" fillId="51" borderId="36" applyNumberFormat="0" applyProtection="0">
      <alignment horizontal="right" vertical="center"/>
    </xf>
    <xf numFmtId="4" fontId="113" fillId="53" borderId="36" applyNumberFormat="0" applyProtection="0">
      <alignment horizontal="left" vertical="center" indent="1"/>
    </xf>
    <xf numFmtId="4" fontId="113" fillId="53" borderId="36" applyNumberFormat="0" applyProtection="0">
      <alignment horizontal="left" vertical="center" indent="1"/>
    </xf>
    <xf numFmtId="0" fontId="113" fillId="34" borderId="36" applyNumberFormat="0" applyProtection="0">
      <alignment horizontal="left" vertical="top" indent="1"/>
    </xf>
    <xf numFmtId="0" fontId="113" fillId="34" borderId="36" applyNumberFormat="0" applyProtection="0">
      <alignment horizontal="left" vertical="top" indent="1"/>
    </xf>
    <xf numFmtId="4" fontId="218" fillId="44" borderId="0" applyNumberFormat="0" applyProtection="0">
      <alignment horizontal="left" vertical="center" indent="1"/>
    </xf>
    <xf numFmtId="4" fontId="219" fillId="51" borderId="36" applyNumberFormat="0" applyProtection="0">
      <alignment horizontal="right" vertical="center"/>
    </xf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0" fontId="213" fillId="1" borderId="7" applyNumberFormat="0" applyFont="0" applyAlignment="0">
      <alignment horizontal="center"/>
    </xf>
    <xf numFmtId="227" fontId="177" fillId="0" borderId="38"/>
    <xf numFmtId="0" fontId="220" fillId="0" borderId="0" applyNumberFormat="0" applyFill="0" applyBorder="0" applyAlignment="0">
      <alignment horizontal="center"/>
    </xf>
    <xf numFmtId="223" fontId="11" fillId="0" borderId="0">
      <alignment horizontal="center"/>
    </xf>
    <xf numFmtId="3" fontId="132" fillId="32" borderId="1">
      <alignment horizontal="left" vertical="top" wrapText="1"/>
      <protection locked="0"/>
    </xf>
    <xf numFmtId="0" fontId="11" fillId="0" borderId="0"/>
    <xf numFmtId="0" fontId="113" fillId="0" borderId="0">
      <alignment vertical="top"/>
    </xf>
    <xf numFmtId="43" fontId="44" fillId="0" borderId="0" applyFont="0" applyFill="0" applyBorder="0" applyAlignment="0" applyProtection="0"/>
    <xf numFmtId="0" fontId="113" fillId="0" borderId="0" applyNumberFormat="0" applyBorder="0" applyAlignment="0"/>
    <xf numFmtId="40" fontId="89" fillId="0" borderId="0" applyBorder="0">
      <alignment horizontal="right"/>
    </xf>
    <xf numFmtId="0" fontId="35" fillId="0" borderId="0">
      <alignment horizontal="left"/>
    </xf>
    <xf numFmtId="0" fontId="221" fillId="0" borderId="0">
      <alignment horizontal="left"/>
    </xf>
    <xf numFmtId="0" fontId="23" fillId="0" borderId="0">
      <alignment horizontal="left"/>
    </xf>
    <xf numFmtId="0" fontId="194" fillId="0" borderId="0">
      <alignment horizontal="left"/>
    </xf>
    <xf numFmtId="0" fontId="27" fillId="0" borderId="0"/>
    <xf numFmtId="0" fontId="196" fillId="0" borderId="0"/>
    <xf numFmtId="0" fontId="23" fillId="0" borderId="0"/>
    <xf numFmtId="0" fontId="194" fillId="0" borderId="0"/>
    <xf numFmtId="0" fontId="36" fillId="0" borderId="0"/>
    <xf numFmtId="0" fontId="122" fillId="0" borderId="0"/>
    <xf numFmtId="0" fontId="36" fillId="0" borderId="0"/>
    <xf numFmtId="0" fontId="122" fillId="0" borderId="0"/>
    <xf numFmtId="0" fontId="10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/>
    <xf numFmtId="0" fontId="223" fillId="0" borderId="0"/>
    <xf numFmtId="0" fontId="37" fillId="0" borderId="0"/>
    <xf numFmtId="0" fontId="223" fillId="0" borderId="0"/>
    <xf numFmtId="0" fontId="36" fillId="0" borderId="0"/>
    <xf numFmtId="0" fontId="122" fillId="0" borderId="0"/>
    <xf numFmtId="0" fontId="36" fillId="0" borderId="0"/>
    <xf numFmtId="0" fontId="122" fillId="0" borderId="0"/>
    <xf numFmtId="49" fontId="113" fillId="0" borderId="0" applyFill="0" applyBorder="0" applyAlignment="0"/>
    <xf numFmtId="0" fontId="11" fillId="0" borderId="0" applyFill="0" applyBorder="0" applyAlignment="0"/>
    <xf numFmtId="249" fontId="52" fillId="0" borderId="0" applyFill="0" applyBorder="0" applyAlignment="0"/>
    <xf numFmtId="219" fontId="11" fillId="0" borderId="0" applyFill="0" applyBorder="0" applyAlignment="0"/>
    <xf numFmtId="250" fontId="52" fillId="0" borderId="0" applyFill="0" applyBorder="0" applyAlignment="0"/>
    <xf numFmtId="0" fontId="107" fillId="0" borderId="0" applyNumberFormat="0" applyFill="0" applyBorder="0" applyAlignment="0" applyProtection="0"/>
    <xf numFmtId="251" fontId="224" fillId="0" borderId="0"/>
    <xf numFmtId="0" fontId="134" fillId="0" borderId="0">
      <alignment horizontal="center" vertical="top"/>
    </xf>
    <xf numFmtId="0" fontId="134" fillId="0" borderId="0" applyFill="0" applyBorder="0" applyProtection="0">
      <alignment horizontal="left" vertical="top"/>
    </xf>
    <xf numFmtId="40" fontId="22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/>
    <xf numFmtId="0" fontId="223" fillId="0" borderId="0"/>
    <xf numFmtId="0" fontId="36" fillId="0" borderId="0"/>
    <xf numFmtId="0" fontId="122" fillId="0" borderId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212" fontId="93" fillId="0" borderId="0"/>
    <xf numFmtId="229" fontId="226" fillId="54" borderId="0"/>
    <xf numFmtId="252" fontId="121" fillId="0" borderId="0" applyFont="0" applyFill="0" applyBorder="0" applyAlignment="0" applyProtection="0"/>
    <xf numFmtId="253" fontId="12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52" fontId="121" fillId="0" borderId="0" applyFont="0" applyFill="0" applyBorder="0" applyAlignment="0" applyProtection="0"/>
    <xf numFmtId="253" fontId="121" fillId="0" borderId="0" applyFont="0" applyFill="0" applyBorder="0" applyAlignment="0" applyProtection="0"/>
    <xf numFmtId="200" fontId="169" fillId="29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200" fontId="169" fillId="24" borderId="0" applyNumberFormat="0" applyBorder="0" applyAlignment="0" applyProtection="0">
      <alignment vertical="center"/>
    </xf>
    <xf numFmtId="0" fontId="169" fillId="24" borderId="0" applyNumberFormat="0" applyBorder="0" applyAlignment="0" applyProtection="0">
      <alignment vertical="center"/>
    </xf>
    <xf numFmtId="200" fontId="169" fillId="30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200" fontId="169" fillId="19" borderId="0" applyNumberFormat="0" applyBorder="0" applyAlignment="0" applyProtection="0">
      <alignment vertical="center"/>
    </xf>
    <xf numFmtId="0" fontId="169" fillId="19" borderId="0" applyNumberFormat="0" applyBorder="0" applyAlignment="0" applyProtection="0">
      <alignment vertical="center"/>
    </xf>
    <xf numFmtId="200" fontId="169" fillId="20" borderId="0" applyNumberFormat="0" applyBorder="0" applyAlignment="0" applyProtection="0">
      <alignment vertical="center"/>
    </xf>
    <xf numFmtId="0" fontId="169" fillId="20" borderId="0" applyNumberFormat="0" applyBorder="0" applyAlignment="0" applyProtection="0">
      <alignment vertical="center"/>
    </xf>
    <xf numFmtId="200" fontId="169" fillId="17" borderId="0" applyNumberFormat="0" applyBorder="0" applyAlignment="0" applyProtection="0">
      <alignment vertical="center"/>
    </xf>
    <xf numFmtId="0" fontId="169" fillId="17" borderId="0" applyNumberFormat="0" applyBorder="0" applyAlignment="0" applyProtection="0">
      <alignment vertical="center"/>
    </xf>
    <xf numFmtId="9" fontId="227" fillId="0" borderId="0" applyFont="0" applyFill="0" applyBorder="0" applyAlignment="0" applyProtection="0"/>
    <xf numFmtId="200" fontId="228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200" fontId="229" fillId="26" borderId="12" applyNumberFormat="0" applyAlignment="0" applyProtection="0">
      <alignment vertical="center"/>
    </xf>
    <xf numFmtId="0" fontId="229" fillId="26" borderId="12" applyNumberFormat="0" applyAlignment="0" applyProtection="0">
      <alignment vertical="center"/>
    </xf>
    <xf numFmtId="219" fontId="227" fillId="0" borderId="0" applyFont="0" applyFill="0" applyBorder="0" applyAlignment="0" applyProtection="0"/>
    <xf numFmtId="254" fontId="227" fillId="0" borderId="0" applyFont="0" applyFill="0" applyBorder="0" applyAlignment="0" applyProtection="0"/>
    <xf numFmtId="200" fontId="230" fillId="14" borderId="0" applyNumberFormat="0" applyBorder="0" applyAlignment="0" applyProtection="0">
      <alignment vertical="center"/>
    </xf>
    <xf numFmtId="0" fontId="230" fillId="14" borderId="0" applyNumberFormat="0" applyBorder="0" applyAlignment="0" applyProtection="0">
      <alignment vertical="center"/>
    </xf>
    <xf numFmtId="255" fontId="44" fillId="0" borderId="0" applyFont="0" applyFill="0" applyBorder="0" applyAlignment="0" applyProtection="0"/>
    <xf numFmtId="219" fontId="44" fillId="0" borderId="0" applyFont="0" applyFill="0" applyBorder="0" applyAlignment="0" applyProtection="0"/>
    <xf numFmtId="0" fontId="227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200" fontId="168" fillId="7" borderId="18" applyNumberFormat="0" applyFont="0" applyAlignment="0" applyProtection="0">
      <alignment vertical="center"/>
    </xf>
    <xf numFmtId="0" fontId="168" fillId="7" borderId="18" applyNumberFormat="0" applyFont="0" applyAlignment="0" applyProtection="0">
      <alignment vertical="center"/>
    </xf>
    <xf numFmtId="200" fontId="232" fillId="0" borderId="21" applyNumberFormat="0" applyFill="0" applyAlignment="0" applyProtection="0">
      <alignment vertical="center"/>
    </xf>
    <xf numFmtId="0" fontId="232" fillId="0" borderId="21" applyNumberFormat="0" applyFill="0" applyAlignment="0" applyProtection="0">
      <alignment vertical="center"/>
    </xf>
    <xf numFmtId="9" fontId="11" fillId="0" borderId="0" applyNumberFormat="0" applyFill="0" applyBorder="0" applyAlignment="0" applyProtection="0"/>
    <xf numFmtId="184" fontId="44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23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52" fillId="0" borderId="0" applyFont="0" applyFill="0" applyBorder="0" applyAlignment="0" applyProtection="0"/>
    <xf numFmtId="0" fontId="11" fillId="0" borderId="0" applyFont="0" applyFill="0" applyBorder="0" applyAlignment="0" applyProtection="0"/>
    <xf numFmtId="6" fontId="52" fillId="0" borderId="0" applyFont="0" applyFill="0" applyBorder="0" applyAlignment="0" applyProtection="0"/>
    <xf numFmtId="185" fontId="53" fillId="0" borderId="0" applyFont="0" applyFill="0" applyBorder="0" applyAlignment="0" applyProtection="0"/>
    <xf numFmtId="6" fontId="52" fillId="0" borderId="0" applyFont="0" applyFill="0" applyBorder="0" applyAlignment="0" applyProtection="0"/>
    <xf numFmtId="185" fontId="11" fillId="0" borderId="0" applyFont="0" applyFill="0" applyBorder="0" applyAlignment="0" applyProtection="0"/>
    <xf numFmtId="6" fontId="52" fillId="0" borderId="0" applyFont="0" applyFill="0" applyBorder="0" applyAlignment="0" applyProtection="0"/>
    <xf numFmtId="185" fontId="9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25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57" fillId="26" borderId="12" applyNumberFormat="0" applyAlignment="0" applyProtection="0"/>
    <xf numFmtId="0" fontId="65" fillId="0" borderId="17" applyNumberFormat="0" applyFill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5" fillId="13" borderId="0" applyNumberFormat="0" applyBorder="0" applyAlignment="0" applyProtection="0"/>
    <xf numFmtId="0" fontId="67" fillId="28" borderId="19" applyNumberFormat="0" applyAlignment="0" applyProtection="0"/>
    <xf numFmtId="0" fontId="67" fillId="25" borderId="19" applyNumberFormat="0" applyAlignment="0" applyProtection="0"/>
    <xf numFmtId="0" fontId="70" fillId="28" borderId="11" applyNumberFormat="0" applyAlignment="0" applyProtection="0"/>
    <xf numFmtId="0" fontId="56" fillId="25" borderId="11" applyNumberFormat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56" fontId="234" fillId="0" borderId="0" applyFont="0" applyFill="0" applyBorder="0" applyAlignment="0" applyProtection="0"/>
    <xf numFmtId="0" fontId="60" fillId="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64" fillId="14" borderId="92" applyNumberFormat="0" applyAlignment="0" applyProtection="0"/>
    <xf numFmtId="0" fontId="99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8" borderId="11" applyNumberFormat="0" applyAlignment="0" applyProtection="0"/>
    <xf numFmtId="0" fontId="64" fillId="14" borderId="11" applyNumberFormat="0" applyAlignment="0" applyProtection="0"/>
    <xf numFmtId="0" fontId="66" fillId="14" borderId="0" applyNumberFormat="0" applyBorder="0" applyAlignment="0" applyProtection="0"/>
    <xf numFmtId="0" fontId="69" fillId="0" borderId="22" applyNumberFormat="0" applyFill="0" applyAlignment="0" applyProtection="0"/>
    <xf numFmtId="0" fontId="69" fillId="0" borderId="20" applyNumberFormat="0" applyFill="0" applyAlignment="0" applyProtection="0"/>
    <xf numFmtId="0" fontId="11" fillId="0" borderId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61" fillId="0" borderId="14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212" fontId="90" fillId="0" borderId="0">
      <alignment vertical="center"/>
    </xf>
    <xf numFmtId="200" fontId="235" fillId="8" borderId="11" applyNumberFormat="0" applyAlignment="0" applyProtection="0">
      <alignment vertical="center"/>
    </xf>
    <xf numFmtId="0" fontId="235" fillId="8" borderId="11" applyNumberFormat="0" applyAlignment="0" applyProtection="0">
      <alignment vertical="center"/>
    </xf>
    <xf numFmtId="200" fontId="236" fillId="28" borderId="19" applyNumberFormat="0" applyAlignment="0" applyProtection="0">
      <alignment vertical="center"/>
    </xf>
    <xf numFmtId="0" fontId="236" fillId="28" borderId="19" applyNumberFormat="0" applyAlignment="0" applyProtection="0">
      <alignment vertical="center"/>
    </xf>
    <xf numFmtId="185" fontId="237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212" fontId="238" fillId="0" borderId="0"/>
    <xf numFmtId="200" fontId="239" fillId="11" borderId="0" applyNumberFormat="0" applyBorder="0" applyAlignment="0" applyProtection="0">
      <alignment vertical="center"/>
    </xf>
    <xf numFmtId="0" fontId="239" fillId="11" borderId="0" applyNumberFormat="0" applyBorder="0" applyAlignment="0" applyProtection="0">
      <alignment vertical="center"/>
    </xf>
    <xf numFmtId="212" fontId="15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1" fillId="0" borderId="0"/>
    <xf numFmtId="0" fontId="240" fillId="0" borderId="0"/>
    <xf numFmtId="200" fontId="241" fillId="12" borderId="0" applyNumberFormat="0" applyBorder="0" applyAlignment="0" applyProtection="0">
      <alignment vertical="center"/>
    </xf>
    <xf numFmtId="0" fontId="241" fillId="12" borderId="0" applyNumberFormat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200" fontId="243" fillId="0" borderId="23" applyNumberFormat="0" applyFill="0" applyAlignment="0" applyProtection="0">
      <alignment vertical="center"/>
    </xf>
    <xf numFmtId="0" fontId="243" fillId="0" borderId="23" applyNumberFormat="0" applyFill="0" applyAlignment="0" applyProtection="0">
      <alignment vertical="center"/>
    </xf>
    <xf numFmtId="200" fontId="244" fillId="0" borderId="24" applyNumberFormat="0" applyFill="0" applyAlignment="0" applyProtection="0">
      <alignment vertical="center"/>
    </xf>
    <xf numFmtId="0" fontId="244" fillId="0" borderId="24" applyNumberFormat="0" applyFill="0" applyAlignment="0" applyProtection="0">
      <alignment vertical="center"/>
    </xf>
    <xf numFmtId="200" fontId="245" fillId="0" borderId="25" applyNumberFormat="0" applyFill="0" applyAlignment="0" applyProtection="0">
      <alignment vertical="center"/>
    </xf>
    <xf numFmtId="0" fontId="245" fillId="0" borderId="25" applyNumberFormat="0" applyFill="0" applyAlignment="0" applyProtection="0">
      <alignment vertical="center"/>
    </xf>
    <xf numFmtId="200" fontId="245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200" fontId="246" fillId="28" borderId="11" applyNumberFormat="0" applyAlignment="0" applyProtection="0">
      <alignment vertical="center"/>
    </xf>
    <xf numFmtId="0" fontId="246" fillId="28" borderId="11" applyNumberFormat="0" applyAlignment="0" applyProtection="0">
      <alignment vertical="center"/>
    </xf>
    <xf numFmtId="200" fontId="247" fillId="0" borderId="0" applyNumberFormat="0" applyFill="0" applyBorder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200" fontId="248" fillId="0" borderId="0" applyNumberFormat="0" applyFill="0" applyBorder="0" applyAlignment="0" applyProtection="0">
      <alignment vertical="center"/>
    </xf>
    <xf numFmtId="0" fontId="248" fillId="0" borderId="0" applyNumberFormat="0" applyFill="0" applyBorder="0" applyAlignment="0" applyProtection="0">
      <alignment vertical="center"/>
    </xf>
    <xf numFmtId="212" fontId="249" fillId="0" borderId="0" applyNumberFormat="0" applyFill="0" applyBorder="0" applyAlignment="0" applyProtection="0">
      <alignment vertical="top"/>
      <protection locked="0"/>
    </xf>
    <xf numFmtId="200" fontId="250" fillId="0" borderId="22" applyNumberFormat="0" applyFill="0" applyAlignment="0" applyProtection="0">
      <alignment vertical="center"/>
    </xf>
    <xf numFmtId="0" fontId="250" fillId="0" borderId="22" applyNumberFormat="0" applyFill="0" applyAlignment="0" applyProtection="0">
      <alignment vertical="center"/>
    </xf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45" fillId="0" borderId="0"/>
    <xf numFmtId="0" fontId="56" fillId="25" borderId="11" applyNumberFormat="0" applyAlignment="0" applyProtection="0"/>
    <xf numFmtId="0" fontId="56" fillId="25" borderId="11" applyNumberFormat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13" fillId="24" borderId="75" applyNumberFormat="0" applyProtection="0">
      <alignment horizontal="right" vertical="center"/>
    </xf>
    <xf numFmtId="10" fontId="8" fillId="3" borderId="1" applyNumberFormat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70" fillId="28" borderId="11" applyNumberFormat="0" applyAlignment="0" applyProtection="0"/>
    <xf numFmtId="0" fontId="70" fillId="28" borderId="11" applyNumberFormat="0" applyAlignment="0" applyProtection="0"/>
    <xf numFmtId="43" fontId="44" fillId="0" borderId="0" applyFont="0" applyFill="0" applyBorder="0" applyAlignment="0" applyProtection="0"/>
    <xf numFmtId="0" fontId="64" fillId="8" borderId="11" applyNumberFormat="0" applyAlignment="0" applyProtection="0"/>
    <xf numFmtId="0" fontId="64" fillId="8" borderId="11" applyNumberFormat="0" applyAlignment="0" applyProtection="0"/>
    <xf numFmtId="0" fontId="24" fillId="0" borderId="1" applyFont="0" applyFill="0" applyBorder="0">
      <alignment horizontal="center" vertical="distributed" wrapText="1"/>
    </xf>
    <xf numFmtId="0" fontId="24" fillId="0" borderId="1" applyFont="0" applyFill="0" applyBorder="0">
      <alignment horizontal="centerContinuous" vertical="distributed" wrapText="1"/>
    </xf>
    <xf numFmtId="43" fontId="4" fillId="0" borderId="0" applyFon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10" fontId="8" fillId="3" borderId="1" applyNumberFormat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43" fontId="4" fillId="0" borderId="0" applyFon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56" fillId="25" borderId="11" applyNumberFormat="0" applyAlignment="0" applyProtection="0"/>
    <xf numFmtId="0" fontId="4" fillId="0" borderId="0"/>
    <xf numFmtId="0" fontId="64" fillId="14" borderId="11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1" applyFont="0" applyFill="0" applyBorder="0">
      <alignment horizontal="center" vertical="justify" wrapText="1"/>
    </xf>
    <xf numFmtId="0" fontId="24" fillId="0" borderId="1" applyFont="0" applyFill="0" applyBorder="0">
      <alignment horizontal="centerContinuous" vertical="justify" wrapText="1"/>
    </xf>
    <xf numFmtId="10" fontId="110" fillId="3" borderId="1" applyNumberFormat="0" applyBorder="0" applyAlignment="0" applyProtection="0"/>
    <xf numFmtId="0" fontId="4" fillId="0" borderId="0"/>
    <xf numFmtId="0" fontId="140" fillId="25" borderId="11" applyNumberFormat="0" applyAlignment="0" applyProtection="0"/>
    <xf numFmtId="0" fontId="145" fillId="14" borderId="11" applyNumberFormat="0" applyAlignment="0" applyProtection="0"/>
    <xf numFmtId="0" fontId="4" fillId="0" borderId="0"/>
    <xf numFmtId="0" fontId="4" fillId="0" borderId="0"/>
    <xf numFmtId="0" fontId="56" fillId="25" borderId="11" applyNumberFormat="0" applyAlignment="0" applyProtection="0"/>
    <xf numFmtId="0" fontId="64" fillId="14" borderId="11" applyNumberFormat="0" applyAlignment="0" applyProtection="0"/>
    <xf numFmtId="0" fontId="4" fillId="0" borderId="0"/>
    <xf numFmtId="0" fontId="4" fillId="0" borderId="0"/>
    <xf numFmtId="0" fontId="56" fillId="25" borderId="11" applyNumberFormat="0" applyAlignment="0" applyProtection="0"/>
    <xf numFmtId="0" fontId="64" fillId="14" borderId="1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167" fontId="7" fillId="0" borderId="0"/>
    <xf numFmtId="165" fontId="7" fillId="0" borderId="0"/>
    <xf numFmtId="164" fontId="7" fillId="0" borderId="0"/>
    <xf numFmtId="4" fontId="113" fillId="6" borderId="75" applyNumberFormat="0" applyProtection="0">
      <alignment horizontal="right" vertical="center"/>
    </xf>
    <xf numFmtId="166" fontId="10" fillId="0" borderId="0"/>
    <xf numFmtId="0" fontId="4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201" fontId="100" fillId="0" borderId="0"/>
    <xf numFmtId="18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5" fontId="11" fillId="0" borderId="0" applyNumberFormat="0" applyFill="0" applyBorder="0" applyAlignment="0" applyProtection="0"/>
    <xf numFmtId="221" fontId="52" fillId="0" borderId="0" applyFill="0" applyBorder="0" applyAlignment="0" applyProtection="0"/>
    <xf numFmtId="43" fontId="4" fillId="0" borderId="0" applyFont="0" applyFill="0" applyBorder="0" applyAlignment="0" applyProtection="0"/>
    <xf numFmtId="222" fontId="52" fillId="0" borderId="0" applyFill="0" applyBorder="0" applyAlignment="0" applyProtection="0"/>
    <xf numFmtId="185" fontId="52" fillId="0" borderId="0" applyFont="0" applyFill="0" applyBorder="0" applyAlignment="0" applyProtection="0"/>
    <xf numFmtId="0" fontId="101" fillId="0" borderId="0"/>
    <xf numFmtId="0" fontId="11" fillId="0" borderId="0"/>
    <xf numFmtId="0" fontId="11" fillId="0" borderId="0"/>
    <xf numFmtId="0" fontId="4" fillId="0" borderId="0"/>
    <xf numFmtId="0" fontId="115" fillId="0" borderId="0"/>
    <xf numFmtId="0" fontId="52" fillId="0" borderId="0"/>
    <xf numFmtId="9" fontId="115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7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5" fillId="0" borderId="0"/>
    <xf numFmtId="185" fontId="25" fillId="0" borderId="0" applyFont="0" applyFill="0" applyBorder="0" applyAlignment="0" applyProtection="0"/>
    <xf numFmtId="0" fontId="25" fillId="0" borderId="0"/>
    <xf numFmtId="0" fontId="45" fillId="0" borderId="0"/>
    <xf numFmtId="185" fontId="52" fillId="0" borderId="0" applyFont="0" applyFill="0" applyBorder="0" applyAlignment="0" applyProtection="0"/>
    <xf numFmtId="4" fontId="113" fillId="3" borderId="121" applyNumberFormat="0" applyProtection="0">
      <alignment vertical="center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52" fillId="0" borderId="0" applyFont="0" applyFill="0" applyBorder="0" applyAlignment="0" applyProtection="0"/>
    <xf numFmtId="257" fontId="44" fillId="0" borderId="0"/>
    <xf numFmtId="258" fontId="44" fillId="0" borderId="0"/>
    <xf numFmtId="259" fontId="44" fillId="0" borderId="0"/>
    <xf numFmtId="185" fontId="25" fillId="0" borderId="0" applyFont="0" applyFill="0" applyBorder="0" applyAlignment="0" applyProtection="0"/>
    <xf numFmtId="0" fontId="64" fillId="14" borderId="11" applyNumberFormat="0" applyAlignment="0" applyProtection="0"/>
    <xf numFmtId="260" fontId="9" fillId="0" borderId="0"/>
    <xf numFmtId="261" fontId="44" fillId="0" borderId="0"/>
    <xf numFmtId="0" fontId="45" fillId="0" borderId="0"/>
    <xf numFmtId="0" fontId="25" fillId="0" borderId="0"/>
    <xf numFmtId="0" fontId="45" fillId="0" borderId="0"/>
    <xf numFmtId="0" fontId="11" fillId="7" borderId="18" applyNumberFormat="0" applyFont="0" applyAlignment="0" applyProtection="0"/>
    <xf numFmtId="10" fontId="25" fillId="0" borderId="0" applyFill="0" applyBorder="0" applyAlignment="0" applyProtection="0"/>
    <xf numFmtId="0" fontId="11" fillId="0" borderId="40" applyNumberFormat="0" applyFill="0" applyAlignment="0" applyProtection="0"/>
    <xf numFmtId="0" fontId="69" fillId="0" borderId="20" applyNumberFormat="0" applyFill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5" fillId="0" borderId="0"/>
    <xf numFmtId="0" fontId="45" fillId="0" borderId="0"/>
    <xf numFmtId="0" fontId="25" fillId="0" borderId="0"/>
    <xf numFmtId="174" fontId="100" fillId="0" borderId="0"/>
    <xf numFmtId="0" fontId="6" fillId="0" borderId="0"/>
    <xf numFmtId="4" fontId="6" fillId="0" borderId="0" applyFont="0" applyFill="0" applyBorder="0" applyAlignment="0" applyProtection="0"/>
    <xf numFmtId="0" fontId="25" fillId="0" borderId="0"/>
    <xf numFmtId="0" fontId="11" fillId="0" borderId="0"/>
    <xf numFmtId="0" fontId="118" fillId="56" borderId="0" applyNumberFormat="0" applyBorder="0" applyAlignment="0" applyProtection="0"/>
    <xf numFmtId="0" fontId="118" fillId="57" borderId="0" applyNumberFormat="0" applyBorder="0" applyAlignment="0" applyProtection="0"/>
    <xf numFmtId="0" fontId="118" fillId="58" borderId="0" applyNumberFormat="0" applyBorder="0" applyAlignment="0" applyProtection="0"/>
    <xf numFmtId="0" fontId="118" fillId="40" borderId="0" applyNumberFormat="0" applyBorder="0" applyAlignment="0" applyProtection="0"/>
    <xf numFmtId="0" fontId="118" fillId="36" borderId="0" applyNumberFormat="0" applyBorder="0" applyAlignment="0" applyProtection="0"/>
    <xf numFmtId="0" fontId="118" fillId="55" borderId="0" applyNumberFormat="0" applyBorder="0" applyAlignment="0" applyProtection="0"/>
    <xf numFmtId="0" fontId="118" fillId="59" borderId="0" applyNumberFormat="0" applyBorder="0" applyAlignment="0" applyProtection="0"/>
    <xf numFmtId="0" fontId="118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40" borderId="0" applyNumberFormat="0" applyBorder="0" applyAlignment="0" applyProtection="0"/>
    <xf numFmtId="0" fontId="118" fillId="59" borderId="0" applyNumberFormat="0" applyBorder="0" applyAlignment="0" applyProtection="0"/>
    <xf numFmtId="0" fontId="118" fillId="38" borderId="0" applyNumberFormat="0" applyBorder="0" applyAlignment="0" applyProtection="0"/>
    <xf numFmtId="0" fontId="252" fillId="62" borderId="0" applyNumberFormat="0" applyBorder="0" applyAlignment="0" applyProtection="0"/>
    <xf numFmtId="0" fontId="252" fillId="60" borderId="0" applyNumberFormat="0" applyBorder="0" applyAlignment="0" applyProtection="0"/>
    <xf numFmtId="0" fontId="252" fillId="61" borderId="0" applyNumberFormat="0" applyBorder="0" applyAlignment="0" applyProtection="0"/>
    <xf numFmtId="0" fontId="252" fillId="63" borderId="0" applyNumberFormat="0" applyBorder="0" applyAlignment="0" applyProtection="0"/>
    <xf numFmtId="0" fontId="252" fillId="64" borderId="0" applyNumberFormat="0" applyBorder="0" applyAlignment="0" applyProtection="0"/>
    <xf numFmtId="0" fontId="252" fillId="65" borderId="0" applyNumberFormat="0" applyBorder="0" applyAlignment="0" applyProtection="0"/>
    <xf numFmtId="0" fontId="11" fillId="0" borderId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3" fillId="66" borderId="12" applyNumberFormat="0" applyAlignment="0" applyProtection="0"/>
    <xf numFmtId="0" fontId="254" fillId="0" borderId="21" applyNumberFormat="0" applyFill="0" applyAlignment="0" applyProtection="0"/>
    <xf numFmtId="0" fontId="255" fillId="57" borderId="0" applyNumberFormat="0" applyBorder="0" applyAlignment="0" applyProtection="0"/>
    <xf numFmtId="0" fontId="256" fillId="41" borderId="19" applyNumberFormat="0" applyAlignment="0" applyProtection="0"/>
    <xf numFmtId="0" fontId="257" fillId="41" borderId="11" applyNumberFormat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58" borderId="0" applyNumberFormat="0" applyBorder="0" applyAlignment="0" applyProtection="0"/>
    <xf numFmtId="0" fontId="251" fillId="55" borderId="11" applyNumberFormat="0" applyAlignment="0" applyProtection="0"/>
    <xf numFmtId="0" fontId="262" fillId="46" borderId="0" applyNumberFormat="0" applyBorder="0" applyAlignment="0" applyProtection="0"/>
    <xf numFmtId="0" fontId="263" fillId="0" borderId="22" applyNumberFormat="0" applyFill="0" applyAlignment="0" applyProtection="0"/>
    <xf numFmtId="0" fontId="252" fillId="67" borderId="0" applyNumberFormat="0" applyBorder="0" applyAlignment="0" applyProtection="0"/>
    <xf numFmtId="0" fontId="252" fillId="39" borderId="0" applyNumberFormat="0" applyBorder="0" applyAlignment="0" applyProtection="0"/>
    <xf numFmtId="0" fontId="252" fillId="68" borderId="0" applyNumberFormat="0" applyBorder="0" applyAlignment="0" applyProtection="0"/>
    <xf numFmtId="0" fontId="252" fillId="63" borderId="0" applyNumberFormat="0" applyBorder="0" applyAlignment="0" applyProtection="0"/>
    <xf numFmtId="0" fontId="252" fillId="64" borderId="0" applyNumberFormat="0" applyBorder="0" applyAlignment="0" applyProtection="0"/>
    <xf numFmtId="0" fontId="252" fillId="37" borderId="0" applyNumberFormat="0" applyBorder="0" applyAlignment="0" applyProtection="0"/>
    <xf numFmtId="0" fontId="25" fillId="43" borderId="18" applyNumberFormat="0" applyAlignment="0" applyProtection="0"/>
    <xf numFmtId="0" fontId="264" fillId="0" borderId="23" applyNumberFormat="0" applyFill="0" applyAlignment="0" applyProtection="0"/>
    <xf numFmtId="0" fontId="265" fillId="0" borderId="24" applyNumberFormat="0" applyFill="0" applyAlignment="0" applyProtection="0"/>
    <xf numFmtId="0" fontId="266" fillId="0" borderId="25" applyNumberFormat="0" applyFill="0" applyAlignment="0" applyProtection="0"/>
    <xf numFmtId="0" fontId="266" fillId="0" borderId="0" applyNumberFormat="0" applyFill="0" applyBorder="0" applyAlignment="0" applyProtection="0"/>
    <xf numFmtId="0" fontId="11" fillId="0" borderId="0"/>
    <xf numFmtId="0" fontId="11" fillId="0" borderId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43" borderId="0" applyNumberFormat="0" applyBorder="0" applyAlignment="0" applyProtection="0"/>
    <xf numFmtId="0" fontId="53" fillId="55" borderId="0" applyNumberFormat="0" applyBorder="0" applyAlignment="0" applyProtection="0"/>
    <xf numFmtId="0" fontId="53" fillId="36" borderId="0" applyNumberFormat="0" applyBorder="0" applyAlignment="0" applyProtection="0"/>
    <xf numFmtId="0" fontId="53" fillId="4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36" borderId="0" applyNumberFormat="0" applyBorder="0" applyAlignment="0" applyProtection="0"/>
    <xf numFmtId="0" fontId="53" fillId="60" borderId="0" applyNumberFormat="0" applyBorder="0" applyAlignment="0" applyProtection="0"/>
    <xf numFmtId="0" fontId="53" fillId="46" borderId="0" applyNumberFormat="0" applyBorder="0" applyAlignment="0" applyProtection="0"/>
    <xf numFmtId="0" fontId="53" fillId="57" borderId="0" applyNumberFormat="0" applyBorder="0" applyAlignment="0" applyProtection="0"/>
    <xf numFmtId="0" fontId="53" fillId="36" borderId="0" applyNumberFormat="0" applyBorder="0" applyAlignment="0" applyProtection="0"/>
    <xf numFmtId="0" fontId="53" fillId="43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15" borderId="0" applyNumberFormat="0" applyBorder="0" applyAlignment="0" applyProtection="0"/>
    <xf numFmtId="0" fontId="53" fillId="13" borderId="0" applyNumberFormat="0" applyBorder="0" applyAlignment="0" applyProtection="0"/>
    <xf numFmtId="0" fontId="53" fillId="5" borderId="0" applyNumberFormat="0" applyBorder="0" applyAlignment="0" applyProtection="0"/>
    <xf numFmtId="0" fontId="53" fillId="16" borderId="0" applyNumberFormat="0" applyBorder="0" applyAlignment="0" applyProtection="0"/>
    <xf numFmtId="43" fontId="11" fillId="0" borderId="0" applyFont="0" applyFill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57" borderId="0" applyNumberFormat="0" applyBorder="0" applyAlignment="0" applyProtection="0"/>
    <xf numFmtId="0" fontId="54" fillId="36" borderId="0" applyNumberFormat="0" applyBorder="0" applyAlignment="0" applyProtection="0"/>
    <xf numFmtId="0" fontId="54" fillId="60" borderId="0" applyNumberFormat="0" applyBorder="0" applyAlignment="0" applyProtection="0"/>
    <xf numFmtId="0" fontId="54" fillId="18" borderId="0" applyNumberFormat="0" applyBorder="0" applyAlignment="0" applyProtection="0"/>
    <xf numFmtId="0" fontId="54" fillId="6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69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70" borderId="0" applyNumberFormat="0" applyBorder="0" applyAlignment="0" applyProtection="0"/>
    <xf numFmtId="0" fontId="54" fillId="64" borderId="0" applyNumberFormat="0" applyBorder="0" applyAlignment="0" applyProtection="0"/>
    <xf numFmtId="0" fontId="54" fillId="39" borderId="0" applyNumberFormat="0" applyBorder="0" applyAlignment="0" applyProtection="0"/>
    <xf numFmtId="0" fontId="55" fillId="40" borderId="0" applyNumberFormat="0" applyBorder="0" applyAlignment="0" applyProtection="0"/>
    <xf numFmtId="0" fontId="56" fillId="71" borderId="11" applyNumberFormat="0" applyAlignment="0" applyProtection="0"/>
    <xf numFmtId="0" fontId="57" fillId="66" borderId="12" applyNumberFormat="0" applyAlignment="0" applyProtection="0"/>
    <xf numFmtId="221" fontId="52" fillId="0" borderId="0" applyFill="0" applyBorder="0" applyAlignment="0" applyProtection="0"/>
    <xf numFmtId="0" fontId="11" fillId="0" borderId="0"/>
    <xf numFmtId="221" fontId="52" fillId="0" borderId="0" applyFill="0" applyBorder="0" applyAlignment="0" applyProtection="0"/>
    <xf numFmtId="185" fontId="101" fillId="0" borderId="0" applyFont="0" applyFill="0" applyBorder="0" applyAlignment="0" applyProtection="0"/>
    <xf numFmtId="185" fontId="101" fillId="0" borderId="0" applyFont="0" applyFill="0" applyBorder="0" applyAlignment="0" applyProtection="0"/>
    <xf numFmtId="185" fontId="101" fillId="0" borderId="0" applyFon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9" fillId="0" borderId="0" applyFont="0" applyFill="0" applyBorder="0" applyAlignment="0" applyProtection="0"/>
    <xf numFmtId="185" fontId="119" fillId="0" borderId="0" applyFont="0" applyFill="0" applyBorder="0" applyAlignment="0" applyProtection="0"/>
    <xf numFmtId="0" fontId="64" fillId="14" borderId="11" applyNumberFormat="0" applyAlignment="0" applyProtection="0"/>
    <xf numFmtId="222" fontId="52" fillId="0" borderId="0" applyFill="0" applyBorder="0" applyAlignment="0" applyProtection="0"/>
    <xf numFmtId="185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202" fontId="44" fillId="0" borderId="0"/>
    <xf numFmtId="202" fontId="44" fillId="0" borderId="0"/>
    <xf numFmtId="166" fontId="7" fillId="0" borderId="0"/>
    <xf numFmtId="203" fontId="44" fillId="0" borderId="0"/>
    <xf numFmtId="189" fontId="7" fillId="0" borderId="0"/>
    <xf numFmtId="204" fontId="44" fillId="0" borderId="0"/>
    <xf numFmtId="0" fontId="92" fillId="0" borderId="0" applyNumberFormat="0" applyFill="0" applyBorder="0" applyAlignment="0" applyProtection="0"/>
    <xf numFmtId="0" fontId="60" fillId="36" borderId="0" applyNumberFormat="0" applyBorder="0" applyAlignment="0" applyProtection="0"/>
    <xf numFmtId="0" fontId="11" fillId="0" borderId="0"/>
    <xf numFmtId="0" fontId="64" fillId="46" borderId="11" applyNumberFormat="0" applyAlignment="0" applyProtection="0"/>
    <xf numFmtId="0" fontId="64" fillId="46" borderId="11" applyNumberFormat="0" applyAlignment="0" applyProtection="0"/>
    <xf numFmtId="0" fontId="64" fillId="46" borderId="11" applyNumberFormat="0" applyAlignment="0" applyProtection="0"/>
    <xf numFmtId="0" fontId="66" fillId="46" borderId="0" applyNumberFormat="0" applyBorder="0" applyAlignment="0" applyProtection="0"/>
    <xf numFmtId="0" fontId="205" fillId="0" borderId="0"/>
    <xf numFmtId="43" fontId="11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1" fillId="0" borderId="0"/>
    <xf numFmtId="0" fontId="11" fillId="0" borderId="0"/>
    <xf numFmtId="0" fontId="119" fillId="0" borderId="0"/>
    <xf numFmtId="0" fontId="115" fillId="0" borderId="0"/>
    <xf numFmtId="0" fontId="119" fillId="0" borderId="0"/>
    <xf numFmtId="0" fontId="25" fillId="0" borderId="0"/>
    <xf numFmtId="0" fontId="25" fillId="0" borderId="0"/>
    <xf numFmtId="185" fontId="25" fillId="0" borderId="0" applyFont="0" applyFill="0" applyBorder="0" applyAlignment="0" applyProtection="0"/>
    <xf numFmtId="0" fontId="52" fillId="0" borderId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52" fillId="43" borderId="18" applyNumberFormat="0" applyAlignment="0" applyProtection="0"/>
    <xf numFmtId="0" fontId="67" fillId="25" borderId="19" applyNumberFormat="0" applyAlignment="0" applyProtection="0"/>
    <xf numFmtId="0" fontId="67" fillId="71" borderId="19" applyNumberFormat="0" applyAlignment="0" applyProtection="0"/>
    <xf numFmtId="10" fontId="52" fillId="0" borderId="0" applyFill="0" applyBorder="0" applyAlignment="0" applyProtection="0"/>
    <xf numFmtId="9" fontId="101" fillId="0" borderId="0" applyFont="0" applyFill="0" applyBorder="0" applyAlignment="0" applyProtection="0"/>
    <xf numFmtId="9" fontId="52" fillId="0" borderId="0" applyFill="0" applyBorder="0" applyAlignment="0" applyProtection="0"/>
    <xf numFmtId="9" fontId="2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4" fillId="14" borderId="11" applyNumberFormat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1" fillId="0" borderId="40" applyNumberFormat="0" applyFill="0" applyAlignment="0" applyProtection="0"/>
    <xf numFmtId="0" fontId="69" fillId="0" borderId="20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70" fillId="28" borderId="11" applyNumberFormat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4" fillId="14" borderId="11" applyNumberFormat="0" applyAlignment="0" applyProtection="0"/>
    <xf numFmtId="185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57" fillId="26" borderId="12" applyNumberFormat="0" applyAlignment="0" applyProtection="0"/>
    <xf numFmtId="0" fontId="72" fillId="0" borderId="21" applyNumberFormat="0" applyFill="0" applyAlignment="0" applyProtection="0"/>
    <xf numFmtId="0" fontId="60" fillId="12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11" fillId="0" borderId="0"/>
    <xf numFmtId="0" fontId="11" fillId="0" borderId="0"/>
    <xf numFmtId="0" fontId="25" fillId="0" borderId="0"/>
    <xf numFmtId="0" fontId="64" fillId="8" borderId="11" applyNumberFormat="0" applyAlignment="0" applyProtection="0"/>
    <xf numFmtId="0" fontId="73" fillId="14" borderId="0" applyNumberFormat="0" applyBorder="0" applyAlignment="0" applyProtection="0"/>
    <xf numFmtId="9" fontId="11" fillId="0" borderId="0" applyFont="0" applyFill="0" applyBorder="0" applyAlignment="0" applyProtection="0"/>
    <xf numFmtId="0" fontId="69" fillId="0" borderId="22" applyNumberFormat="0" applyFill="0" applyAlignment="0" applyProtection="0"/>
    <xf numFmtId="0" fontId="55" fillId="11" borderId="0" applyNumberFormat="0" applyBorder="0" applyAlignment="0" applyProtection="0"/>
    <xf numFmtId="0" fontId="54" fillId="29" borderId="0" applyNumberFormat="0" applyBorder="0" applyAlignment="0" applyProtection="0"/>
    <xf numFmtId="0" fontId="54" fillId="24" borderId="0" applyNumberFormat="0" applyBorder="0" applyAlignment="0" applyProtection="0"/>
    <xf numFmtId="0" fontId="54" fillId="30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67" fillId="28" borderId="19" applyNumberFormat="0" applyAlignment="0" applyProtection="0"/>
    <xf numFmtId="0" fontId="11" fillId="7" borderId="18" applyNumberFormat="0" applyFont="0" applyAlignment="0" applyProtection="0"/>
    <xf numFmtId="0" fontId="74" fillId="0" borderId="23" applyNumberFormat="0" applyFill="0" applyAlignment="0" applyProtection="0"/>
    <xf numFmtId="0" fontId="75" fillId="0" borderId="24" applyNumberFormat="0" applyFill="0" applyAlignment="0" applyProtection="0"/>
    <xf numFmtId="0" fontId="76" fillId="0" borderId="25" applyNumberFormat="0" applyFill="0" applyAlignment="0" applyProtection="0"/>
    <xf numFmtId="0" fontId="11" fillId="0" borderId="0"/>
    <xf numFmtId="0" fontId="76" fillId="0" borderId="0" applyNumberFormat="0" applyFill="0" applyBorder="0" applyAlignment="0" applyProtection="0"/>
    <xf numFmtId="0" fontId="11" fillId="0" borderId="0"/>
    <xf numFmtId="0" fontId="11" fillId="0" borderId="0"/>
    <xf numFmtId="0" fontId="6" fillId="0" borderId="0"/>
    <xf numFmtId="4" fontId="6" fillId="0" borderId="0" applyFont="0" applyFill="0" applyBorder="0" applyAlignment="0" applyProtection="0"/>
    <xf numFmtId="167" fontId="7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4" fillId="14" borderId="11" applyNumberFormat="0" applyAlignment="0" applyProtection="0"/>
    <xf numFmtId="43" fontId="11" fillId="0" borderId="0" applyFon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43" fontId="11" fillId="0" borderId="0" applyFon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64" fillId="14" borderId="1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64" fillId="14" borderId="11" applyNumberFormat="0" applyAlignment="0" applyProtection="0"/>
    <xf numFmtId="0" fontId="64" fillId="14" borderId="11" applyNumberFormat="0" applyAlignment="0" applyProtection="0"/>
    <xf numFmtId="43" fontId="11" fillId="0" borderId="0" applyFont="0" applyFill="0" applyBorder="0" applyAlignment="0" applyProtection="0"/>
    <xf numFmtId="0" fontId="64" fillId="14" borderId="1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185" fontId="11" fillId="0" borderId="0" applyFont="0" applyFill="0" applyBorder="0" applyAlignment="0" applyProtection="0"/>
    <xf numFmtId="201" fontId="268" fillId="0" borderId="0"/>
    <xf numFmtId="0" fontId="64" fillId="14" borderId="11" applyNumberFormat="0" applyAlignment="0" applyProtection="0"/>
    <xf numFmtId="0" fontId="257" fillId="41" borderId="11" applyNumberFormat="0" applyAlignment="0" applyProtection="0"/>
    <xf numFmtId="201" fontId="268" fillId="0" borderId="0"/>
    <xf numFmtId="185" fontId="44" fillId="0" borderId="0" applyFont="0" applyFill="0" applyBorder="0" applyAlignment="0" applyProtection="0"/>
    <xf numFmtId="4" fontId="219" fillId="51" borderId="36" applyNumberFormat="0" applyProtection="0">
      <alignment horizontal="right" vertical="center"/>
    </xf>
    <xf numFmtId="4" fontId="113" fillId="3" borderId="36" applyNumberFormat="0" applyProtection="0">
      <alignment horizontal="left" vertical="center" indent="1"/>
    </xf>
    <xf numFmtId="185" fontId="44" fillId="0" borderId="0" applyFont="0" applyFill="0" applyBorder="0" applyAlignment="0" applyProtection="0"/>
    <xf numFmtId="4" fontId="113" fillId="15" borderId="36" applyNumberFormat="0" applyProtection="0">
      <alignment horizontal="right" vertical="center"/>
    </xf>
    <xf numFmtId="4" fontId="113" fillId="49" borderId="36" applyNumberFormat="0" applyProtection="0">
      <alignment horizontal="right" vertical="center"/>
    </xf>
    <xf numFmtId="4" fontId="113" fillId="49" borderId="36" applyNumberFormat="0" applyProtection="0">
      <alignment horizontal="right" vertical="center"/>
    </xf>
    <xf numFmtId="4" fontId="113" fillId="30" borderId="36" applyNumberFormat="0" applyProtection="0">
      <alignment horizontal="right" vertical="center"/>
    </xf>
    <xf numFmtId="4" fontId="113" fillId="16" borderId="36" applyNumberFormat="0" applyProtection="0">
      <alignment horizontal="right" vertical="center"/>
    </xf>
    <xf numFmtId="185" fontId="101" fillId="0" borderId="0" applyFont="0" applyFill="0" applyBorder="0" applyAlignment="0" applyProtection="0"/>
    <xf numFmtId="9" fontId="44" fillId="0" borderId="0" applyFont="0" applyFill="0" applyBorder="0" applyAlignment="0" applyProtection="0"/>
    <xf numFmtId="10" fontId="8" fillId="3" borderId="1" applyNumberFormat="0" applyBorder="0" applyAlignment="0" applyProtection="0"/>
    <xf numFmtId="0" fontId="80" fillId="0" borderId="7">
      <alignment horizontal="left" vertical="center"/>
    </xf>
    <xf numFmtId="10" fontId="110" fillId="3" borderId="1" applyNumberFormat="0" applyBorder="0" applyAlignment="0" applyProtection="0"/>
    <xf numFmtId="0" fontId="64" fillId="14" borderId="11" applyNumberFormat="0" applyAlignment="0" applyProtection="0"/>
    <xf numFmtId="0" fontId="69" fillId="0" borderId="22" applyNumberFormat="0" applyFill="0" applyAlignment="0" applyProtection="0"/>
    <xf numFmtId="0" fontId="10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3" fillId="7" borderId="18" applyNumberFormat="0" applyFont="0" applyAlignment="0" applyProtection="0"/>
    <xf numFmtId="9" fontId="101" fillId="0" borderId="0" applyFont="0" applyFill="0" applyBorder="0" applyAlignment="0" applyProtection="0"/>
    <xf numFmtId="0" fontId="53" fillId="7" borderId="18" applyNumberFormat="0" applyFont="0" applyAlignment="0" applyProtection="0"/>
    <xf numFmtId="9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0" fontId="70" fillId="25" borderId="11" applyNumberFormat="0" applyAlignment="0" applyProtection="0"/>
    <xf numFmtId="185" fontId="44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167" fontId="7" fillId="0" borderId="0"/>
    <xf numFmtId="167" fontId="44" fillId="0" borderId="0"/>
    <xf numFmtId="165" fontId="7" fillId="0" borderId="0"/>
    <xf numFmtId="201" fontId="268" fillId="0" borderId="0"/>
    <xf numFmtId="0" fontId="4" fillId="0" borderId="0"/>
    <xf numFmtId="43" fontId="4" fillId="0" borderId="0" applyFont="0" applyFill="0" applyBorder="0" applyAlignment="0" applyProtection="0"/>
    <xf numFmtId="0" fontId="53" fillId="7" borderId="18" applyNumberFormat="0" applyFont="0" applyAlignment="0" applyProtection="0"/>
    <xf numFmtId="201" fontId="268" fillId="0" borderId="0"/>
    <xf numFmtId="165" fontId="44" fillId="0" borderId="0"/>
    <xf numFmtId="164" fontId="7" fillId="0" borderId="0"/>
    <xf numFmtId="164" fontId="44" fillId="0" borderId="0"/>
    <xf numFmtId="0" fontId="20" fillId="0" borderId="0" applyNumberFormat="0" applyFill="0" applyBorder="0" applyAlignment="0" applyProtection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6" fontId="10" fillId="0" borderId="0"/>
    <xf numFmtId="0" fontId="4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201" fontId="100" fillId="0" borderId="0"/>
    <xf numFmtId="18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7" fillId="25" borderId="19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11" fillId="7" borderId="18" applyNumberFormat="0" applyFont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43" fontId="4" fillId="0" borderId="0" applyFont="0" applyFill="0" applyBorder="0" applyAlignment="0" applyProtection="0"/>
    <xf numFmtId="4" fontId="113" fillId="16" borderId="36" applyNumberFormat="0" applyProtection="0">
      <alignment horizontal="right" vertical="center"/>
    </xf>
    <xf numFmtId="4" fontId="113" fillId="24" borderId="36" applyNumberFormat="0" applyProtection="0">
      <alignment horizontal="right" vertical="center"/>
    </xf>
    <xf numFmtId="4" fontId="113" fillId="6" borderId="36" applyNumberFormat="0" applyProtection="0">
      <alignment horizontal="right" vertical="center"/>
    </xf>
    <xf numFmtId="4" fontId="113" fillId="11" borderId="36" applyNumberFormat="0" applyProtection="0">
      <alignment horizontal="right" vertical="center"/>
    </xf>
    <xf numFmtId="0" fontId="214" fillId="32" borderId="36" applyNumberFormat="0" applyProtection="0">
      <alignment horizontal="left" vertical="top" indent="1"/>
    </xf>
    <xf numFmtId="4" fontId="215" fillId="32" borderId="3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8" fillId="3" borderId="1" applyNumberFormat="0" applyBorder="0" applyAlignment="0" applyProtection="0"/>
    <xf numFmtId="0" fontId="64" fillId="8" borderId="11" applyNumberFormat="0" applyAlignment="0" applyProtection="0"/>
    <xf numFmtId="0" fontId="64" fillId="8" borderId="11" applyNumberFormat="0" applyAlignment="0" applyProtection="0"/>
    <xf numFmtId="214" fontId="124" fillId="0" borderId="27">
      <alignment horizontal="left"/>
    </xf>
    <xf numFmtId="0" fontId="123" fillId="1" borderId="27">
      <alignment horizontal="left"/>
    </xf>
    <xf numFmtId="0" fontId="213" fillId="1" borderId="7" applyNumberFormat="0" applyFont="0" applyAlignment="0">
      <alignment horizontal="center"/>
    </xf>
    <xf numFmtId="0" fontId="4" fillId="0" borderId="0"/>
    <xf numFmtId="0" fontId="4" fillId="0" borderId="0"/>
    <xf numFmtId="0" fontId="4" fillId="0" borderId="0"/>
    <xf numFmtId="9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70" fillId="25" borderId="11" applyNumberFormat="0" applyAlignment="0" applyProtection="0"/>
    <xf numFmtId="0" fontId="64" fillId="8" borderId="11" applyNumberFormat="0" applyAlignment="0" applyProtection="0"/>
    <xf numFmtId="0" fontId="112" fillId="7" borderId="18" applyNumberFormat="0" applyFont="0" applyAlignment="0" applyProtection="0"/>
    <xf numFmtId="0" fontId="64" fillId="14" borderId="11" applyNumberFormat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139" fillId="25" borderId="19" applyNumberFormat="0" applyAlignment="0" applyProtection="0"/>
    <xf numFmtId="10" fontId="8" fillId="3" borderId="1" applyNumberFormat="0" applyBorder="0" applyAlignment="0" applyProtection="0"/>
    <xf numFmtId="0" fontId="147" fillId="0" borderId="20" applyNumberFormat="0" applyFill="0" applyAlignment="0" applyProtection="0"/>
    <xf numFmtId="3" fontId="132" fillId="32" borderId="1">
      <alignment horizontal="left" vertical="top" wrapText="1"/>
      <protection locked="0"/>
    </xf>
    <xf numFmtId="0" fontId="52" fillId="7" borderId="18" applyNumberFormat="0" applyFon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4" fontId="113" fillId="17" borderId="36" applyNumberFormat="0" applyProtection="0">
      <alignment horizontal="right" vertical="center"/>
    </xf>
    <xf numFmtId="0" fontId="53" fillId="7" borderId="18" applyNumberFormat="0" applyFont="0" applyAlignment="0" applyProtection="0"/>
    <xf numFmtId="0" fontId="53" fillId="7" borderId="18" applyNumberFormat="0" applyFont="0" applyAlignment="0" applyProtection="0"/>
    <xf numFmtId="0" fontId="112" fillId="7" borderId="18" applyNumberFormat="0" applyFont="0" applyAlignment="0" applyProtection="0"/>
    <xf numFmtId="241" fontId="156" fillId="0" borderId="31" applyFont="0" applyFill="0" applyBorder="0" applyAlignment="0" applyProtection="0"/>
    <xf numFmtId="10" fontId="8" fillId="3" borderId="1" applyNumberFormat="0" applyBorder="0" applyAlignment="0" applyProtection="0"/>
    <xf numFmtId="0" fontId="64" fillId="14" borderId="11" applyNumberFormat="0" applyAlignment="0" applyProtection="0"/>
    <xf numFmtId="0" fontId="263" fillId="0" borderId="22" applyNumberFormat="0" applyFill="0" applyAlignment="0" applyProtection="0"/>
    <xf numFmtId="0" fontId="52" fillId="43" borderId="18" applyNumberFormat="0" applyAlignment="0" applyProtection="0"/>
    <xf numFmtId="0" fontId="11" fillId="7" borderId="18" applyNumberFormat="0" applyFont="0" applyAlignment="0" applyProtection="0"/>
    <xf numFmtId="185" fontId="44" fillId="0" borderId="0" applyFont="0" applyFill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0" fontId="69" fillId="0" borderId="39" applyNumberFormat="0" applyFill="0" applyAlignment="0" applyProtection="0"/>
    <xf numFmtId="201" fontId="268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" fontId="217" fillId="3" borderId="36" applyNumberFormat="0" applyProtection="0">
      <alignment vertical="center"/>
    </xf>
    <xf numFmtId="4" fontId="113" fillId="3" borderId="36" applyNumberFormat="0" applyProtection="0">
      <alignment vertical="center"/>
    </xf>
    <xf numFmtId="4" fontId="113" fillId="15" borderId="36" applyNumberFormat="0" applyProtection="0">
      <alignment horizontal="right" vertical="center"/>
    </xf>
    <xf numFmtId="185" fontId="4" fillId="0" borderId="0" applyFont="0" applyFill="0" applyBorder="0" applyAlignment="0" applyProtection="0"/>
    <xf numFmtId="4" fontId="113" fillId="30" borderId="36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13" fillId="17" borderId="36" applyNumberFormat="0" applyProtection="0">
      <alignment horizontal="right" vertical="center"/>
    </xf>
    <xf numFmtId="4" fontId="113" fillId="24" borderId="36" applyNumberFormat="0" applyProtection="0">
      <alignment horizontal="right" vertical="center"/>
    </xf>
    <xf numFmtId="4" fontId="113" fillId="6" borderId="36" applyNumberFormat="0" applyProtection="0">
      <alignment horizontal="right" vertical="center"/>
    </xf>
    <xf numFmtId="4" fontId="113" fillId="11" borderId="36" applyNumberFormat="0" applyProtection="0">
      <alignment horizontal="right" vertical="center"/>
    </xf>
    <xf numFmtId="4" fontId="214" fillId="14" borderId="36" applyNumberFormat="0" applyProtection="0">
      <alignment vertical="center"/>
    </xf>
    <xf numFmtId="43" fontId="4" fillId="0" borderId="0" applyFont="0" applyFill="0" applyBorder="0" applyAlignment="0" applyProtection="0"/>
    <xf numFmtId="5" fontId="176" fillId="0" borderId="30" applyAlignment="0" applyProtection="0"/>
    <xf numFmtId="0" fontId="70" fillId="25" borderId="11" applyNumberFormat="0" applyAlignment="0" applyProtection="0"/>
    <xf numFmtId="3" fontId="121" fillId="0" borderId="1"/>
    <xf numFmtId="10" fontId="8" fillId="3" borderId="1" applyNumberFormat="0" applyBorder="0" applyAlignment="0" applyProtection="0"/>
    <xf numFmtId="3" fontId="121" fillId="0" borderId="1"/>
    <xf numFmtId="201" fontId="268" fillId="0" borderId="0"/>
    <xf numFmtId="0" fontId="56" fillId="25" borderId="11" applyNumberFormat="0" applyAlignment="0" applyProtection="0"/>
    <xf numFmtId="0" fontId="56" fillId="25" borderId="11" applyNumberFormat="0" applyAlignment="0" applyProtection="0"/>
    <xf numFmtId="0" fontId="64" fillId="14" borderId="11" applyNumberFormat="0" applyAlignment="0" applyProtection="0"/>
    <xf numFmtId="0" fontId="70" fillId="28" borderId="11" applyNumberFormat="0" applyAlignment="0" applyProtection="0"/>
    <xf numFmtId="0" fontId="70" fillId="28" borderId="11" applyNumberFormat="0" applyAlignment="0" applyProtection="0"/>
    <xf numFmtId="0" fontId="64" fillId="8" borderId="11" applyNumberFormat="0" applyAlignment="0" applyProtection="0"/>
    <xf numFmtId="0" fontId="64" fillId="8" borderId="11" applyNumberFormat="0" applyAlignment="0" applyProtection="0"/>
    <xf numFmtId="0" fontId="24" fillId="0" borderId="1" applyFont="0" applyFill="0" applyBorder="0">
      <alignment horizontal="center" vertical="distributed" wrapText="1"/>
    </xf>
    <xf numFmtId="0" fontId="24" fillId="0" borderId="1" applyFont="0" applyFill="0" applyBorder="0">
      <alignment horizontal="centerContinuous" vertical="distributed" wrapText="1"/>
    </xf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4" fillId="0" borderId="0"/>
    <xf numFmtId="0" fontId="56" fillId="25" borderId="11" applyNumberFormat="0" applyAlignment="0" applyProtection="0"/>
    <xf numFmtId="0" fontId="4" fillId="0" borderId="0"/>
    <xf numFmtId="0" fontId="140" fillId="25" borderId="11" applyNumberFormat="0" applyAlignment="0" applyProtection="0"/>
    <xf numFmtId="0" fontId="145" fillId="14" borderId="11" applyNumberFormat="0" applyAlignment="0" applyProtection="0"/>
    <xf numFmtId="0" fontId="56" fillId="25" borderId="11" applyNumberFormat="0" applyAlignment="0" applyProtection="0"/>
    <xf numFmtId="0" fontId="64" fillId="14" borderId="11" applyNumberFormat="0" applyAlignment="0" applyProtection="0"/>
    <xf numFmtId="0" fontId="11" fillId="7" borderId="18" applyNumberFormat="0" applyFont="0" applyAlignment="0" applyProtection="0"/>
    <xf numFmtId="0" fontId="69" fillId="0" borderId="20" applyNumberFormat="0" applyFill="0" applyAlignment="0" applyProtection="0"/>
    <xf numFmtId="185" fontId="44" fillId="0" borderId="0" applyFont="0" applyFill="0" applyBorder="0" applyAlignment="0" applyProtection="0"/>
    <xf numFmtId="0" fontId="56" fillId="71" borderId="11" applyNumberFormat="0" applyAlignment="0" applyProtection="0"/>
    <xf numFmtId="0" fontId="64" fillId="46" borderId="11" applyNumberFormat="0" applyAlignment="0" applyProtection="0"/>
    <xf numFmtId="0" fontId="64" fillId="8" borderId="11" applyNumberFormat="0" applyAlignment="0" applyProtection="0"/>
    <xf numFmtId="0" fontId="4" fillId="0" borderId="0"/>
    <xf numFmtId="9" fontId="44" fillId="0" borderId="0" applyFont="0" applyFill="0" applyBorder="0" applyAlignment="0" applyProtection="0"/>
    <xf numFmtId="0" fontId="70" fillId="25" borderId="11" applyNumberFormat="0" applyAlignment="0" applyProtection="0"/>
    <xf numFmtId="0" fontId="70" fillId="25" borderId="11" applyNumberFormat="0" applyAlignment="0" applyProtection="0"/>
    <xf numFmtId="0" fontId="53" fillId="7" borderId="18" applyNumberFormat="0" applyFont="0" applyAlignment="0" applyProtection="0"/>
    <xf numFmtId="0" fontId="112" fillId="7" borderId="18" applyNumberFormat="0" applyFon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5" borderId="19" applyNumberFormat="0" applyAlignment="0" applyProtection="0"/>
    <xf numFmtId="0" fontId="67" fillId="28" borderId="19" applyNumberFormat="0" applyAlignment="0" applyProtection="0"/>
    <xf numFmtId="0" fontId="67" fillId="28" borderId="19" applyNumberFormat="0" applyAlignment="0" applyProtection="0"/>
    <xf numFmtId="0" fontId="67" fillId="25" borderId="19" applyNumberFormat="0" applyAlignment="0" applyProtection="0"/>
    <xf numFmtId="10" fontId="8" fillId="3" borderId="1" applyNumberFormat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256" fillId="41" borderId="19" applyNumberFormat="0" applyAlignment="0" applyProtection="0"/>
    <xf numFmtId="0" fontId="251" fillId="55" borderId="11" applyNumberFormat="0" applyAlignment="0" applyProtection="0"/>
    <xf numFmtId="0" fontId="64" fillId="46" borderId="11" applyNumberFormat="0" applyAlignment="0" applyProtection="0"/>
    <xf numFmtId="0" fontId="64" fillId="46" borderId="11" applyNumberFormat="0" applyAlignment="0" applyProtection="0"/>
    <xf numFmtId="0" fontId="11" fillId="7" borderId="18" applyNumberFormat="0" applyFont="0" applyAlignment="0" applyProtection="0"/>
    <xf numFmtId="0" fontId="67" fillId="71" borderId="19" applyNumberFormat="0" applyAlignment="0" applyProtection="0"/>
    <xf numFmtId="0" fontId="70" fillId="28" borderId="11" applyNumberFormat="0" applyAlignment="0" applyProtection="0"/>
    <xf numFmtId="0" fontId="67" fillId="28" borderId="19" applyNumberFormat="0" applyAlignment="0" applyProtection="0"/>
    <xf numFmtId="200" fontId="168" fillId="7" borderId="18" applyNumberFormat="0" applyFont="0" applyAlignment="0" applyProtection="0">
      <alignment vertical="center"/>
    </xf>
    <xf numFmtId="0" fontId="168" fillId="7" borderId="18" applyNumberFormat="0" applyFont="0" applyAlignment="0" applyProtection="0">
      <alignment vertical="center"/>
    </xf>
    <xf numFmtId="0" fontId="67" fillId="25" borderId="19" applyNumberFormat="0" applyAlignment="0" applyProtection="0"/>
    <xf numFmtId="0" fontId="56" fillId="25" borderId="11" applyNumberFormat="0" applyAlignment="0" applyProtection="0"/>
    <xf numFmtId="0" fontId="64" fillId="14" borderId="11" applyNumberFormat="0" applyAlignment="0" applyProtection="0"/>
    <xf numFmtId="0" fontId="69" fillId="0" borderId="20" applyNumberFormat="0" applyFill="0" applyAlignment="0" applyProtection="0"/>
    <xf numFmtId="0" fontId="11" fillId="7" borderId="18" applyNumberFormat="0" applyFont="0" applyAlignment="0" applyProtection="0"/>
    <xf numFmtId="0" fontId="64" fillId="14" borderId="11" applyNumberFormat="0" applyAlignment="0" applyProtection="0"/>
    <xf numFmtId="200" fontId="235" fillId="8" borderId="11" applyNumberFormat="0" applyAlignment="0" applyProtection="0">
      <alignment vertical="center"/>
    </xf>
    <xf numFmtId="0" fontId="235" fillId="8" borderId="11" applyNumberFormat="0" applyAlignment="0" applyProtection="0">
      <alignment vertical="center"/>
    </xf>
    <xf numFmtId="200" fontId="236" fillId="28" borderId="19" applyNumberFormat="0" applyAlignment="0" applyProtection="0">
      <alignment vertical="center"/>
    </xf>
    <xf numFmtId="0" fontId="236" fillId="28" borderId="19" applyNumberFormat="0" applyAlignment="0" applyProtection="0">
      <alignment vertical="center"/>
    </xf>
    <xf numFmtId="10" fontId="8" fillId="3" borderId="1" applyNumberFormat="0" applyBorder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7" fillId="25" borderId="19" applyNumberFormat="0" applyAlignment="0" applyProtection="0"/>
    <xf numFmtId="0" fontId="69" fillId="0" borderId="20" applyNumberFormat="0" applyFill="0" applyAlignment="0" applyProtection="0"/>
    <xf numFmtId="0" fontId="64" fillId="14" borderId="11" applyNumberFormat="0" applyAlignment="0" applyProtection="0"/>
    <xf numFmtId="200" fontId="246" fillId="28" borderId="11" applyNumberFormat="0" applyAlignment="0" applyProtection="0">
      <alignment vertical="center"/>
    </xf>
    <xf numFmtId="0" fontId="246" fillId="28" borderId="11" applyNumberFormat="0" applyAlignment="0" applyProtection="0">
      <alignment vertical="center"/>
    </xf>
    <xf numFmtId="201" fontId="268" fillId="0" borderId="0"/>
    <xf numFmtId="200" fontId="250" fillId="0" borderId="22" applyNumberFormat="0" applyFill="0" applyAlignment="0" applyProtection="0">
      <alignment vertical="center"/>
    </xf>
    <xf numFmtId="0" fontId="250" fillId="0" borderId="22" applyNumberFormat="0" applyFill="0" applyAlignment="0" applyProtection="0">
      <alignment vertical="center"/>
    </xf>
    <xf numFmtId="0" fontId="24" fillId="0" borderId="1" applyFont="0" applyFill="0" applyBorder="0">
      <alignment horizontal="center" vertical="justify" wrapText="1"/>
    </xf>
    <xf numFmtId="0" fontId="24" fillId="0" borderId="1" applyFont="0" applyFill="0" applyBorder="0">
      <alignment horizontal="centerContinuous" vertical="justify" wrapText="1"/>
    </xf>
    <xf numFmtId="0" fontId="113" fillId="34" borderId="36" applyNumberFormat="0" applyProtection="0">
      <alignment horizontal="left" vertical="top" indent="1"/>
    </xf>
    <xf numFmtId="0" fontId="56" fillId="25" borderId="11" applyNumberFormat="0" applyAlignment="0" applyProtection="0"/>
    <xf numFmtId="0" fontId="113" fillId="34" borderId="36" applyNumberFormat="0" applyProtection="0">
      <alignment horizontal="left" vertical="top" indent="1"/>
    </xf>
    <xf numFmtId="0" fontId="64" fillId="14" borderId="11" applyNumberFormat="0" applyAlignment="0" applyProtection="0"/>
    <xf numFmtId="4" fontId="113" fillId="53" borderId="36" applyNumberFormat="0" applyProtection="0">
      <alignment horizontal="left" vertical="center" indent="1"/>
    </xf>
    <xf numFmtId="4" fontId="113" fillId="53" borderId="36" applyNumberFormat="0" applyProtection="0">
      <alignment horizontal="left" vertical="center" indent="1"/>
    </xf>
    <xf numFmtId="4" fontId="217" fillId="51" borderId="36" applyNumberFormat="0" applyProtection="0">
      <alignment horizontal="right" vertical="center"/>
    </xf>
    <xf numFmtId="4" fontId="113" fillId="51" borderId="36" applyNumberFormat="0" applyProtection="0">
      <alignment horizontal="right" vertical="center"/>
    </xf>
    <xf numFmtId="4" fontId="113" fillId="51" borderId="36" applyNumberFormat="0" applyProtection="0">
      <alignment horizontal="right" vertical="center"/>
    </xf>
    <xf numFmtId="0" fontId="113" fillId="3" borderId="36" applyNumberFormat="0" applyProtection="0">
      <alignment horizontal="left" vertical="top" indent="1"/>
    </xf>
    <xf numFmtId="0" fontId="113" fillId="3" borderId="36" applyNumberFormat="0" applyProtection="0">
      <alignment horizontal="left" vertical="top" indent="1"/>
    </xf>
    <xf numFmtId="4" fontId="113" fillId="3" borderId="36" applyNumberFormat="0" applyProtection="0">
      <alignment horizontal="left" vertical="center" indent="1"/>
    </xf>
    <xf numFmtId="4" fontId="113" fillId="3" borderId="36" applyNumberFormat="0" applyProtection="0">
      <alignment vertical="center"/>
    </xf>
    <xf numFmtId="4" fontId="113" fillId="21" borderId="36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67" fillId="25" borderId="19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0" fillId="25" borderId="11" applyNumberFormat="0" applyAlignment="0" applyProtection="0"/>
    <xf numFmtId="9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33" borderId="36" applyNumberFormat="0" applyProtection="0">
      <alignment horizontal="left" vertical="top" indent="1"/>
    </xf>
    <xf numFmtId="0" fontId="11" fillId="35" borderId="36" applyNumberFormat="0" applyProtection="0">
      <alignment horizontal="left" vertical="top" indent="1"/>
    </xf>
    <xf numFmtId="0" fontId="64" fillId="14" borderId="11" applyNumberFormat="0" applyAlignment="0" applyProtection="0"/>
    <xf numFmtId="0" fontId="67" fillId="25" borderId="19" applyNumberFormat="0" applyAlignment="0" applyProtection="0"/>
    <xf numFmtId="0" fontId="64" fillId="14" borderId="11" applyNumberFormat="0" applyAlignment="0" applyProtection="0"/>
    <xf numFmtId="0" fontId="11" fillId="34" borderId="36" applyNumberFormat="0" applyProtection="0">
      <alignment horizontal="left" vertical="top" indent="1"/>
    </xf>
    <xf numFmtId="4" fontId="214" fillId="32" borderId="36" applyNumberFormat="0" applyProtection="0">
      <alignment horizontal="left" vertical="center" indent="1"/>
    </xf>
    <xf numFmtId="0" fontId="11" fillId="33" borderId="36" applyNumberFormat="0" applyProtection="0">
      <alignment horizontal="left" vertical="center" indent="1"/>
    </xf>
    <xf numFmtId="185" fontId="44" fillId="0" borderId="0" applyFont="0" applyFill="0" applyBorder="0" applyAlignment="0" applyProtection="0"/>
    <xf numFmtId="4" fontId="113" fillId="53" borderId="36" applyNumberFormat="0" applyProtection="0">
      <alignment horizontal="right" vertical="center"/>
    </xf>
    <xf numFmtId="0" fontId="11" fillId="52" borderId="36" applyNumberFormat="0" applyProtection="0">
      <alignment horizontal="left" vertical="center" indent="1"/>
    </xf>
    <xf numFmtId="0" fontId="11" fillId="34" borderId="36" applyNumberFormat="0" applyProtection="0">
      <alignment horizontal="left" vertical="center" indent="1"/>
    </xf>
    <xf numFmtId="4" fontId="113" fillId="53" borderId="36" applyNumberFormat="0" applyProtection="0">
      <alignment horizontal="right" vertical="center"/>
    </xf>
    <xf numFmtId="0" fontId="11" fillId="35" borderId="36" applyNumberFormat="0" applyProtection="0">
      <alignment horizontal="left" vertical="center" indent="1"/>
    </xf>
    <xf numFmtId="0" fontId="11" fillId="52" borderId="36" applyNumberFormat="0" applyProtection="0">
      <alignment horizontal="left" vertical="top" indent="1"/>
    </xf>
    <xf numFmtId="9" fontId="6" fillId="0" borderId="0" applyFont="0" applyFill="0" applyBorder="0" applyAlignment="0" applyProtection="0"/>
    <xf numFmtId="0" fontId="64" fillId="14" borderId="11" applyNumberFormat="0" applyAlignment="0" applyProtection="0"/>
    <xf numFmtId="4" fontId="113" fillId="21" borderId="36" applyNumberFormat="0" applyProtection="0">
      <alignment horizontal="right" vertical="center"/>
    </xf>
    <xf numFmtId="0" fontId="25" fillId="43" borderId="18" applyNumberFormat="0" applyAlignment="0" applyProtection="0"/>
    <xf numFmtId="0" fontId="70" fillId="25" borderId="11" applyNumberFormat="0" applyAlignment="0" applyProtection="0"/>
    <xf numFmtId="0" fontId="70" fillId="25" borderId="11" applyNumberFormat="0" applyAlignment="0" applyProtection="0"/>
    <xf numFmtId="0" fontId="70" fillId="28" borderId="11" applyNumberFormat="0" applyAlignment="0" applyProtection="0"/>
    <xf numFmtId="0" fontId="70" fillId="28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0" fontId="64" fillId="14" borderId="11" applyNumberFormat="0" applyAlignment="0" applyProtection="0"/>
    <xf numFmtId="9" fontId="113" fillId="0" borderId="0" applyFont="0" applyFill="0" applyBorder="0" applyAlignment="0" applyProtection="0">
      <alignment vertical="top"/>
    </xf>
    <xf numFmtId="0" fontId="45" fillId="0" borderId="0"/>
    <xf numFmtId="43" fontId="52" fillId="0" borderId="0" applyFont="0" applyFill="0" applyBorder="0" applyAlignment="0" applyProtection="0"/>
    <xf numFmtId="0" fontId="67" fillId="25" borderId="45" applyNumberFormat="0" applyAlignment="0" applyProtection="0"/>
    <xf numFmtId="0" fontId="11" fillId="7" borderId="44" applyNumberFormat="0" applyFont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7" borderId="44" applyNumberFormat="0" applyFont="0" applyAlignment="0" applyProtection="0"/>
    <xf numFmtId="0" fontId="139" fillId="25" borderId="45" applyNumberFormat="0" applyAlignment="0" applyProtection="0"/>
    <xf numFmtId="0" fontId="56" fillId="25" borderId="43" applyNumberFormat="0" applyAlignment="0" applyProtection="0"/>
    <xf numFmtId="0" fontId="56" fillId="25" borderId="43" applyNumberFormat="0" applyAlignment="0" applyProtection="0"/>
    <xf numFmtId="43" fontId="52" fillId="0" borderId="0" applyFont="0" applyFill="0" applyBorder="0" applyAlignment="0" applyProtection="0"/>
    <xf numFmtId="0" fontId="45" fillId="0" borderId="0"/>
    <xf numFmtId="0" fontId="45" fillId="0" borderId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45" fillId="0" borderId="0"/>
    <xf numFmtId="0" fontId="64" fillId="14" borderId="43" applyNumberFormat="0" applyAlignment="0" applyProtection="0"/>
    <xf numFmtId="0" fontId="69" fillId="0" borderId="47" applyNumberFormat="0" applyFill="0" applyAlignment="0" applyProtection="0"/>
    <xf numFmtId="0" fontId="67" fillId="25" borderId="45" applyNumberFormat="0" applyAlignment="0" applyProtection="0"/>
    <xf numFmtId="0" fontId="67" fillId="25" borderId="45" applyNumberFormat="0" applyAlignment="0" applyProtection="0"/>
    <xf numFmtId="9" fontId="52" fillId="0" borderId="0" applyFont="0" applyFill="0" applyBorder="0" applyAlignment="0" applyProtection="0"/>
    <xf numFmtId="0" fontId="64" fillId="14" borderId="43" applyNumberFormat="0" applyAlignment="0" applyProtection="0"/>
    <xf numFmtId="0" fontId="70" fillId="28" borderId="43" applyNumberFormat="0" applyAlignment="0" applyProtection="0"/>
    <xf numFmtId="0" fontId="70" fillId="28" borderId="43" applyNumberFormat="0" applyAlignment="0" applyProtection="0"/>
    <xf numFmtId="0" fontId="64" fillId="8" borderId="43" applyNumberFormat="0" applyAlignment="0" applyProtection="0"/>
    <xf numFmtId="0" fontId="64" fillId="8" borderId="43" applyNumberFormat="0" applyAlignment="0" applyProtection="0"/>
    <xf numFmtId="9" fontId="52" fillId="0" borderId="0" applyFont="0" applyFill="0" applyBorder="0" applyAlignment="0" applyProtection="0"/>
    <xf numFmtId="0" fontId="45" fillId="0" borderId="0"/>
    <xf numFmtId="0" fontId="67" fillId="28" borderId="45" applyNumberFormat="0" applyAlignment="0" applyProtection="0"/>
    <xf numFmtId="9" fontId="52" fillId="0" borderId="0" applyFont="0" applyFill="0" applyBorder="0" applyAlignment="0" applyProtection="0"/>
    <xf numFmtId="0" fontId="69" fillId="0" borderId="47" applyNumberFormat="0" applyFill="0" applyAlignment="0" applyProtection="0"/>
    <xf numFmtId="43" fontId="4" fillId="0" borderId="0" applyFont="0" applyFill="0" applyBorder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43" fontId="52" fillId="0" borderId="0" applyFont="0" applyFill="0" applyBorder="0" applyAlignment="0" applyProtection="0"/>
    <xf numFmtId="0" fontId="67" fillId="25" borderId="45" applyNumberFormat="0" applyAlignment="0" applyProtection="0"/>
    <xf numFmtId="0" fontId="64" fillId="14" borderId="43" applyNumberFormat="0" applyAlignment="0" applyProtection="0"/>
    <xf numFmtId="9" fontId="52" fillId="0" borderId="0" applyFont="0" applyFill="0" applyBorder="0" applyAlignment="0" applyProtection="0"/>
    <xf numFmtId="0" fontId="11" fillId="7" borderId="44" applyNumberFormat="0" applyFont="0" applyAlignment="0" applyProtection="0"/>
    <xf numFmtId="0" fontId="45" fillId="0" borderId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9" fillId="0" borderId="46" applyNumberFormat="0" applyFill="0" applyAlignment="0" applyProtection="0"/>
    <xf numFmtId="0" fontId="69" fillId="0" borderId="46" applyNumberFormat="0" applyFill="0" applyAlignment="0" applyProtection="0"/>
    <xf numFmtId="0" fontId="56" fillId="25" borderId="43" applyNumberFormat="0" applyAlignment="0" applyProtection="0"/>
    <xf numFmtId="43" fontId="52" fillId="0" borderId="0" applyFont="0" applyFill="0" applyBorder="0" applyAlignment="0" applyProtection="0"/>
    <xf numFmtId="0" fontId="11" fillId="7" borderId="44" applyNumberFormat="0" applyFont="0" applyAlignment="0" applyProtection="0"/>
    <xf numFmtId="0" fontId="67" fillId="28" borderId="45" applyNumberFormat="0" applyAlignment="0" applyProtection="0"/>
    <xf numFmtId="0" fontId="4" fillId="0" borderId="0"/>
    <xf numFmtId="0" fontId="64" fillId="14" borderId="43" applyNumberFormat="0" applyAlignment="0" applyProtection="0"/>
    <xf numFmtId="0" fontId="69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5" fillId="0" borderId="0"/>
    <xf numFmtId="0" fontId="11" fillId="7" borderId="44" applyNumberFormat="0" applyFont="0" applyAlignment="0" applyProtection="0"/>
    <xf numFmtId="0" fontId="45" fillId="0" borderId="0"/>
    <xf numFmtId="0" fontId="147" fillId="0" borderId="46" applyNumberFormat="0" applyFill="0" applyAlignment="0" applyProtection="0"/>
    <xf numFmtId="0" fontId="64" fillId="14" borderId="43" applyNumberFormat="0" applyAlignment="0" applyProtection="0"/>
    <xf numFmtId="43" fontId="4" fillId="0" borderId="0" applyFont="0" applyFill="0" applyBorder="0" applyAlignment="0" applyProtection="0"/>
    <xf numFmtId="0" fontId="64" fillId="14" borderId="43" applyNumberFormat="0" applyAlignment="0" applyProtection="0"/>
    <xf numFmtId="43" fontId="52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0" fontId="45" fillId="0" borderId="0"/>
    <xf numFmtId="0" fontId="140" fillId="25" borderId="43" applyNumberFormat="0" applyAlignment="0" applyProtection="0"/>
    <xf numFmtId="0" fontId="145" fillId="14" borderId="43" applyNumberFormat="0" applyAlignment="0" applyProtection="0"/>
    <xf numFmtId="0" fontId="64" fillId="14" borderId="43" applyNumberFormat="0" applyAlignment="0" applyProtection="0"/>
    <xf numFmtId="0" fontId="4" fillId="0" borderId="0"/>
    <xf numFmtId="0" fontId="4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4" fillId="14" borderId="43" applyNumberFormat="0" applyAlignment="0" applyProtection="0"/>
    <xf numFmtId="0" fontId="56" fillId="25" borderId="43" applyNumberFormat="0" applyAlignment="0" applyProtection="0"/>
    <xf numFmtId="0" fontId="64" fillId="14" borderId="43" applyNumberFormat="0" applyAlignment="0" applyProtection="0"/>
    <xf numFmtId="9" fontId="52" fillId="0" borderId="0" applyFont="0" applyFill="0" applyBorder="0" applyAlignment="0" applyProtection="0"/>
    <xf numFmtId="0" fontId="11" fillId="7" borderId="44" applyNumberFormat="0" applyFon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64" fillId="14" borderId="43" applyNumberFormat="0" applyAlignment="0" applyProtection="0"/>
    <xf numFmtId="0" fontId="4" fillId="0" borderId="0"/>
    <xf numFmtId="0" fontId="67" fillId="25" borderId="45" applyNumberFormat="0" applyAlignment="0" applyProtection="0"/>
    <xf numFmtId="0" fontId="45" fillId="0" borderId="0"/>
    <xf numFmtId="0" fontId="56" fillId="25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9" fillId="0" borderId="46" applyNumberFormat="0" applyFill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" fillId="0" borderId="0"/>
    <xf numFmtId="0" fontId="11" fillId="7" borderId="44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46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14" borderId="43" applyNumberFormat="0" applyAlignment="0" applyProtection="0"/>
    <xf numFmtId="0" fontId="25" fillId="0" borderId="0"/>
    <xf numFmtId="0" fontId="25" fillId="0" borderId="0"/>
    <xf numFmtId="0" fontId="77" fillId="0" borderId="0"/>
    <xf numFmtId="185" fontId="152" fillId="0" borderId="0" applyFont="0" applyFill="0" applyBorder="0" applyAlignment="0" applyProtection="0"/>
    <xf numFmtId="0" fontId="101" fillId="0" borderId="0"/>
    <xf numFmtId="185" fontId="101" fillId="0" borderId="0" applyFont="0" applyFill="0" applyBorder="0" applyAlignment="0" applyProtection="0"/>
    <xf numFmtId="0" fontId="153" fillId="0" borderId="0"/>
    <xf numFmtId="43" fontId="154" fillId="0" borderId="0" applyFont="0" applyFill="0" applyBorder="0" applyAlignment="0" applyProtection="0"/>
    <xf numFmtId="0" fontId="155" fillId="0" borderId="0"/>
    <xf numFmtId="0" fontId="45" fillId="0" borderId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45" fillId="0" borderId="0"/>
    <xf numFmtId="0" fontId="77" fillId="0" borderId="0"/>
    <xf numFmtId="0" fontId="155" fillId="0" borderId="0"/>
    <xf numFmtId="0" fontId="155" fillId="0" borderId="0"/>
    <xf numFmtId="0" fontId="45" fillId="0" borderId="0"/>
    <xf numFmtId="43" fontId="153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185" fontId="26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77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11" fillId="0" borderId="0"/>
    <xf numFmtId="164" fontId="7" fillId="0" borderId="0"/>
    <xf numFmtId="9" fontId="11" fillId="0" borderId="0" applyFont="0" applyFill="0" applyBorder="0" applyAlignment="0" applyProtection="0"/>
    <xf numFmtId="167" fontId="7" fillId="0" borderId="0"/>
    <xf numFmtId="43" fontId="11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5" fillId="0" borderId="0"/>
    <xf numFmtId="0" fontId="53" fillId="5" borderId="0" applyNumberFormat="0" applyBorder="0" applyAlignment="0" applyProtection="0"/>
    <xf numFmtId="0" fontId="11" fillId="7" borderId="44" applyNumberFormat="0" applyFont="0" applyAlignment="0" applyProtection="0"/>
    <xf numFmtId="0" fontId="53" fillId="8" borderId="0" applyNumberFormat="0" applyBorder="0" applyAlignment="0" applyProtection="0"/>
    <xf numFmtId="0" fontId="24" fillId="0" borderId="71" applyFont="0" applyFill="0" applyBorder="0">
      <alignment horizontal="center" vertical="justify" wrapText="1"/>
    </xf>
    <xf numFmtId="4" fontId="6" fillId="0" borderId="0" applyFont="0" applyFill="0" applyBorder="0" applyAlignment="0" applyProtection="0"/>
    <xf numFmtId="0" fontId="6" fillId="0" borderId="0"/>
    <xf numFmtId="0" fontId="53" fillId="9" borderId="0" applyNumberFormat="0" applyBorder="0" applyAlignment="0" applyProtection="0"/>
    <xf numFmtId="0" fontId="53" fillId="11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4" fillId="9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6" borderId="0" applyNumberFormat="0" applyBorder="0" applyAlignment="0" applyProtection="0"/>
    <xf numFmtId="0" fontId="67" fillId="25" borderId="120" applyNumberFormat="0" applyAlignment="0" applyProtection="0"/>
    <xf numFmtId="0" fontId="54" fillId="24" borderId="0" applyNumberFormat="0" applyBorder="0" applyAlignment="0" applyProtection="0"/>
    <xf numFmtId="0" fontId="55" fillId="13" borderId="0" applyNumberFormat="0" applyBorder="0" applyAlignment="0" applyProtection="0"/>
    <xf numFmtId="0" fontId="56" fillId="25" borderId="43" applyNumberFormat="0" applyAlignment="0" applyProtection="0"/>
    <xf numFmtId="10" fontId="110" fillId="3" borderId="71" applyNumberFormat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0" fontId="77" fillId="0" borderId="0" applyNumberFormat="0" applyFont="0" applyFill="0" applyBorder="0" applyProtection="0">
      <alignment vertical="center"/>
    </xf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44" fillId="0" borderId="0"/>
    <xf numFmtId="189" fontId="44" fillId="0" borderId="0"/>
    <xf numFmtId="4" fontId="6" fillId="0" borderId="0" applyFont="0" applyFill="0" applyBorder="0" applyAlignment="0" applyProtection="0"/>
    <xf numFmtId="0" fontId="112" fillId="7" borderId="118" applyNumberFormat="0" applyFont="0" applyAlignment="0" applyProtection="0"/>
    <xf numFmtId="0" fontId="60" fillId="9" borderId="0" applyNumberFormat="0" applyBorder="0" applyAlignment="0" applyProtection="0"/>
    <xf numFmtId="0" fontId="61" fillId="0" borderId="14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4" fillId="14" borderId="43" applyNumberFormat="0" applyAlignment="0" applyProtection="0"/>
    <xf numFmtId="0" fontId="65" fillId="0" borderId="17" applyNumberFormat="0" applyFill="0" applyAlignment="0" applyProtection="0"/>
    <xf numFmtId="0" fontId="66" fillId="14" borderId="0" applyNumberFormat="0" applyBorder="0" applyAlignment="0" applyProtection="0"/>
    <xf numFmtId="188" fontId="44" fillId="0" borderId="0"/>
    <xf numFmtId="0" fontId="6" fillId="0" borderId="0"/>
    <xf numFmtId="0" fontId="77" fillId="0" borderId="0"/>
    <xf numFmtId="0" fontId="77" fillId="0" borderId="0"/>
    <xf numFmtId="0" fontId="11" fillId="7" borderId="18" applyNumberFormat="0" applyFont="0" applyAlignment="0" applyProtection="0"/>
    <xf numFmtId="165" fontId="7" fillId="0" borderId="0"/>
    <xf numFmtId="9" fontId="52" fillId="0" borderId="0" applyFont="0" applyFill="0" applyBorder="0" applyAlignment="0" applyProtection="0"/>
    <xf numFmtId="0" fontId="77" fillId="0" borderId="0"/>
    <xf numFmtId="0" fontId="252" fillId="64" borderId="0" applyNumberFormat="0" applyBorder="0" applyAlignment="0" applyProtection="0"/>
    <xf numFmtId="0" fontId="262" fillId="46" borderId="0" applyNumberFormat="0" applyBorder="0" applyAlignment="0" applyProtection="0"/>
    <xf numFmtId="18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0" fillId="41" borderId="0" applyNumberFormat="0" applyBorder="0" applyAlignment="0" applyProtection="0"/>
    <xf numFmtId="258" fontId="44" fillId="0" borderId="0"/>
    <xf numFmtId="0" fontId="69" fillId="0" borderId="20" applyNumberFormat="0" applyFill="0" applyAlignment="0" applyProtection="0"/>
    <xf numFmtId="0" fontId="252" fillId="65" borderId="0" applyNumberFormat="0" applyBorder="0" applyAlignment="0" applyProtection="0"/>
    <xf numFmtId="0" fontId="252" fillId="60" borderId="0" applyNumberFormat="0" applyBorder="0" applyAlignment="0" applyProtection="0"/>
    <xf numFmtId="0" fontId="252" fillId="62" borderId="0" applyNumberFormat="0" applyBorder="0" applyAlignment="0" applyProtection="0"/>
    <xf numFmtId="4" fontId="183" fillId="0" borderId="0" applyFont="0" applyFill="0" applyBorder="0" applyAlignment="0" applyProtection="0"/>
    <xf numFmtId="0" fontId="183" fillId="0" borderId="0"/>
    <xf numFmtId="0" fontId="11" fillId="0" borderId="0"/>
    <xf numFmtId="4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18" fillId="40" borderId="0" applyNumberFormat="0" applyBorder="0" applyAlignment="0" applyProtection="0"/>
    <xf numFmtId="0" fontId="118" fillId="61" borderId="0" applyNumberFormat="0" applyBorder="0" applyAlignment="0" applyProtection="0"/>
    <xf numFmtId="0" fontId="118" fillId="60" borderId="0" applyNumberFormat="0" applyBorder="0" applyAlignment="0" applyProtection="0"/>
    <xf numFmtId="0" fontId="118" fillId="55" borderId="0" applyNumberFormat="0" applyBorder="0" applyAlignment="0" applyProtection="0"/>
    <xf numFmtId="0" fontId="118" fillId="36" borderId="0" applyNumberFormat="0" applyBorder="0" applyAlignment="0" applyProtection="0"/>
    <xf numFmtId="0" fontId="118" fillId="40" borderId="0" applyNumberFormat="0" applyBorder="0" applyAlignment="0" applyProtection="0"/>
    <xf numFmtId="0" fontId="6" fillId="0" borderId="0"/>
    <xf numFmtId="0" fontId="11" fillId="0" borderId="0"/>
    <xf numFmtId="0" fontId="128" fillId="0" borderId="0">
      <alignment vertical="center"/>
    </xf>
    <xf numFmtId="0" fontId="6" fillId="0" borderId="0"/>
    <xf numFmtId="0" fontId="11" fillId="0" borderId="0"/>
    <xf numFmtId="4" fontId="6" fillId="0" borderId="0" applyFont="0" applyFill="0" applyBorder="0" applyAlignment="0" applyProtection="0"/>
    <xf numFmtId="0" fontId="6" fillId="0" borderId="0"/>
    <xf numFmtId="0" fontId="45" fillId="0" borderId="0"/>
    <xf numFmtId="9" fontId="25" fillId="0" borderId="0" applyFont="0" applyFill="0" applyBorder="0" applyAlignment="0" applyProtection="0"/>
    <xf numFmtId="0" fontId="118" fillId="58" borderId="0" applyNumberFormat="0" applyBorder="0" applyAlignment="0" applyProtection="0"/>
    <xf numFmtId="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153" fillId="0" borderId="0"/>
    <xf numFmtId="0" fontId="118" fillId="59" borderId="0" applyNumberFormat="0" applyBorder="0" applyAlignment="0" applyProtection="0"/>
    <xf numFmtId="0" fontId="45" fillId="0" borderId="0"/>
    <xf numFmtId="0" fontId="25" fillId="0" borderId="0"/>
    <xf numFmtId="0" fontId="252" fillId="63" borderId="0" applyNumberFormat="0" applyBorder="0" applyAlignment="0" applyProtection="0"/>
    <xf numFmtId="0" fontId="251" fillId="55" borderId="43" applyNumberFormat="0" applyAlignment="0" applyProtection="0"/>
    <xf numFmtId="0" fontId="266" fillId="0" borderId="25" applyNumberFormat="0" applyFill="0" applyAlignment="0" applyProtection="0"/>
    <xf numFmtId="0" fontId="255" fillId="57" borderId="0" applyNumberFormat="0" applyBorder="0" applyAlignment="0" applyProtection="0"/>
    <xf numFmtId="0" fontId="11" fillId="0" borderId="0"/>
    <xf numFmtId="0" fontId="252" fillId="37" borderId="0" applyNumberFormat="0" applyBorder="0" applyAlignment="0" applyProtection="0"/>
    <xf numFmtId="0" fontId="264" fillId="0" borderId="23" applyNumberFormat="0" applyFill="0" applyAlignment="0" applyProtection="0"/>
    <xf numFmtId="0" fontId="25" fillId="0" borderId="0"/>
    <xf numFmtId="0" fontId="263" fillId="0" borderId="22" applyNumberFormat="0" applyFill="0" applyAlignment="0" applyProtection="0"/>
    <xf numFmtId="4" fontId="6" fillId="0" borderId="0" applyFont="0" applyFill="0" applyBorder="0" applyAlignment="0" applyProtection="0"/>
    <xf numFmtId="0" fontId="25" fillId="43" borderId="18" applyNumberFormat="0" applyAlignment="0" applyProtection="0"/>
    <xf numFmtId="0" fontId="266" fillId="0" borderId="0" applyNumberFormat="0" applyFill="0" applyBorder="0" applyAlignment="0" applyProtection="0"/>
    <xf numFmtId="185" fontId="11" fillId="0" borderId="0" applyFont="0" applyFill="0" applyBorder="0" applyAlignment="0" applyProtection="0"/>
    <xf numFmtId="0" fontId="256" fillId="41" borderId="19" applyNumberFormat="0" applyAlignment="0" applyProtection="0"/>
    <xf numFmtId="0" fontId="265" fillId="0" borderId="24" applyNumberFormat="0" applyFill="0" applyAlignment="0" applyProtection="0"/>
    <xf numFmtId="4" fontId="6" fillId="0" borderId="0" applyFont="0" applyFill="0" applyBorder="0" applyAlignment="0" applyProtection="0"/>
    <xf numFmtId="0" fontId="253" fillId="66" borderId="12" applyNumberFormat="0" applyAlignment="0" applyProtection="0"/>
    <xf numFmtId="0" fontId="254" fillId="0" borderId="21" applyNumberFormat="0" applyFill="0" applyAlignment="0" applyProtection="0"/>
    <xf numFmtId="0" fontId="25" fillId="0" borderId="0"/>
    <xf numFmtId="43" fontId="44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61" fillId="58" borderId="0" applyNumberFormat="0" applyBorder="0" applyAlignment="0" applyProtection="0"/>
    <xf numFmtId="0" fontId="6" fillId="0" borderId="0"/>
    <xf numFmtId="185" fontId="25" fillId="0" borderId="0" applyFont="0" applyFill="0" applyBorder="0" applyAlignment="0" applyProtection="0"/>
    <xf numFmtId="0" fontId="6" fillId="0" borderId="0"/>
    <xf numFmtId="0" fontId="258" fillId="0" borderId="0" applyNumberFormat="0" applyFill="0" applyBorder="0" applyAlignment="0" applyProtection="0"/>
    <xf numFmtId="0" fontId="252" fillId="64" borderId="0" applyNumberFormat="0" applyBorder="0" applyAlignment="0" applyProtection="0"/>
    <xf numFmtId="0" fontId="4" fillId="0" borderId="0"/>
    <xf numFmtId="0" fontId="25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52" fillId="67" borderId="0" applyNumberFormat="0" applyBorder="0" applyAlignment="0" applyProtection="0"/>
    <xf numFmtId="0" fontId="252" fillId="68" borderId="0" applyNumberFormat="0" applyBorder="0" applyAlignment="0" applyProtection="0"/>
    <xf numFmtId="0" fontId="252" fillId="39" borderId="0" applyNumberFormat="0" applyBorder="0" applyAlignment="0" applyProtection="0"/>
    <xf numFmtId="0" fontId="11" fillId="0" borderId="0"/>
    <xf numFmtId="261" fontId="44" fillId="0" borderId="0"/>
    <xf numFmtId="260" fontId="9" fillId="0" borderId="0"/>
    <xf numFmtId="0" fontId="110" fillId="43" borderId="0" applyNumberFormat="0" applyBorder="0" applyAlignment="0" applyProtection="0"/>
    <xf numFmtId="259" fontId="44" fillId="0" borderId="0"/>
    <xf numFmtId="257" fontId="44" fillId="0" borderId="0"/>
    <xf numFmtId="0" fontId="118" fillId="38" borderId="0" applyNumberFormat="0" applyBorder="0" applyAlignment="0" applyProtection="0"/>
    <xf numFmtId="0" fontId="118" fillId="59" borderId="0" applyNumberFormat="0" applyBorder="0" applyAlignment="0" applyProtection="0"/>
    <xf numFmtId="0" fontId="118" fillId="57" borderId="0" applyNumberFormat="0" applyBorder="0" applyAlignment="0" applyProtection="0"/>
    <xf numFmtId="0" fontId="118" fillId="56" borderId="0" applyNumberFormat="0" applyBorder="0" applyAlignment="0" applyProtection="0"/>
    <xf numFmtId="0" fontId="51" fillId="0" borderId="0"/>
    <xf numFmtId="0" fontId="4" fillId="0" borderId="0"/>
    <xf numFmtId="0" fontId="155" fillId="0" borderId="0"/>
    <xf numFmtId="0" fontId="109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7" fillId="41" borderId="43" applyNumberFormat="0" applyAlignment="0" applyProtection="0"/>
    <xf numFmtId="0" fontId="252" fillId="63" borderId="0" applyNumberFormat="0" applyBorder="0" applyAlignment="0" applyProtection="0"/>
    <xf numFmtId="0" fontId="4" fillId="0" borderId="0"/>
    <xf numFmtId="0" fontId="4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1" fillId="0" borderId="40" applyNumberFormat="0" applyFill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0" fontId="252" fillId="6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0" fontId="45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25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4" fillId="14" borderId="43" applyNumberFormat="0" applyAlignment="0" applyProtection="0"/>
    <xf numFmtId="43" fontId="52" fillId="0" borderId="0" applyFont="0" applyFill="0" applyBorder="0" applyAlignment="0" applyProtection="0"/>
    <xf numFmtId="0" fontId="64" fillId="14" borderId="43" applyNumberFormat="0" applyAlignment="0" applyProtection="0"/>
    <xf numFmtId="9" fontId="52" fillId="0" borderId="0" applyFont="0" applyFill="0" applyBorder="0" applyAlignment="0" applyProtection="0"/>
    <xf numFmtId="0" fontId="45" fillId="0" borderId="0"/>
    <xf numFmtId="0" fontId="45" fillId="0" borderId="0"/>
    <xf numFmtId="0" fontId="64" fillId="14" borderId="43" applyNumberFormat="0" applyAlignment="0" applyProtection="0"/>
    <xf numFmtId="0" fontId="64" fillId="14" borderId="43" applyNumberFormat="0" applyAlignment="0" applyProtection="0"/>
    <xf numFmtId="9" fontId="52" fillId="0" borderId="0" applyFont="0" applyFill="0" applyBorder="0" applyAlignment="0" applyProtection="0"/>
    <xf numFmtId="0" fontId="11" fillId="7" borderId="44" applyNumberFormat="0" applyFont="0" applyAlignment="0" applyProtection="0"/>
    <xf numFmtId="0" fontId="67" fillId="25" borderId="45" applyNumberFormat="0" applyAlignment="0" applyProtection="0"/>
    <xf numFmtId="43" fontId="52" fillId="0" borderId="0" applyFont="0" applyFill="0" applyBorder="0" applyAlignment="0" applyProtection="0"/>
    <xf numFmtId="0" fontId="69" fillId="0" borderId="46" applyNumberFormat="0" applyFill="0" applyAlignment="0" applyProtection="0"/>
    <xf numFmtId="9" fontId="52" fillId="0" borderId="0" applyFont="0" applyFill="0" applyBorder="0" applyAlignment="0" applyProtection="0"/>
    <xf numFmtId="0" fontId="263" fillId="0" borderId="47" applyNumberFormat="0" applyFill="0" applyAlignment="0" applyProtection="0"/>
    <xf numFmtId="0" fontId="25" fillId="43" borderId="44" applyNumberFormat="0" applyAlignment="0" applyProtection="0"/>
    <xf numFmtId="0" fontId="256" fillId="41" borderId="45" applyNumberFormat="0" applyAlignment="0" applyProtection="0"/>
    <xf numFmtId="43" fontId="52" fillId="0" borderId="0" applyFont="0" applyFill="0" applyBorder="0" applyAlignment="0" applyProtection="0"/>
    <xf numFmtId="0" fontId="4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5" fillId="0" borderId="0"/>
    <xf numFmtId="0" fontId="113" fillId="0" borderId="0">
      <alignment vertical="top"/>
    </xf>
    <xf numFmtId="0" fontId="69" fillId="0" borderId="59" applyNumberFormat="0" applyFill="0" applyAlignment="0" applyProtection="0"/>
    <xf numFmtId="0" fontId="67" fillId="25" borderId="56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10" fontId="8" fillId="3" borderId="48" applyNumberFormat="0" applyBorder="0" applyAlignment="0" applyProtection="0"/>
    <xf numFmtId="0" fontId="236" fillId="28" borderId="74" applyNumberFormat="0" applyAlignment="0" applyProtection="0">
      <alignment vertical="center"/>
    </xf>
    <xf numFmtId="200" fontId="236" fillId="28" borderId="74" applyNumberFormat="0" applyAlignment="0" applyProtection="0">
      <alignment vertical="center"/>
    </xf>
    <xf numFmtId="0" fontId="235" fillId="8" borderId="70" applyNumberFormat="0" applyAlignment="0" applyProtection="0">
      <alignment vertical="center"/>
    </xf>
    <xf numFmtId="200" fontId="235" fillId="8" borderId="70" applyNumberFormat="0" applyAlignment="0" applyProtection="0">
      <alignment vertical="center"/>
    </xf>
    <xf numFmtId="0" fontId="11" fillId="7" borderId="72" applyNumberFormat="0" applyFont="0" applyAlignment="0" applyProtection="0"/>
    <xf numFmtId="0" fontId="69" fillId="0" borderId="77" applyNumberFormat="0" applyFill="0" applyAlignment="0" applyProtection="0"/>
    <xf numFmtId="200" fontId="168" fillId="7" borderId="72" applyNumberFormat="0" applyFont="0" applyAlignment="0" applyProtection="0">
      <alignment vertical="center"/>
    </xf>
    <xf numFmtId="0" fontId="70" fillId="28" borderId="61" applyNumberFormat="0" applyAlignment="0" applyProtection="0"/>
    <xf numFmtId="0" fontId="67" fillId="71" borderId="56" applyNumberFormat="0" applyAlignment="0" applyProtection="0"/>
    <xf numFmtId="0" fontId="11" fillId="7" borderId="62" applyNumberFormat="0" applyFont="0" applyAlignment="0" applyProtection="0"/>
    <xf numFmtId="0" fontId="64" fillId="46" borderId="61" applyNumberFormat="0" applyAlignment="0" applyProtection="0"/>
    <xf numFmtId="0" fontId="64" fillId="46" borderId="61" applyNumberFormat="0" applyAlignment="0" applyProtection="0"/>
    <xf numFmtId="0" fontId="251" fillId="55" borderId="61" applyNumberFormat="0" applyAlignment="0" applyProtection="0"/>
    <xf numFmtId="0" fontId="256" fillId="41" borderId="56" applyNumberFormat="0" applyAlignment="0" applyProtection="0"/>
    <xf numFmtId="0" fontId="69" fillId="0" borderId="78" applyNumberFormat="0" applyFill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10" fontId="8" fillId="3" borderId="48" applyNumberFormat="0" applyBorder="0" applyAlignment="0" applyProtection="0"/>
    <xf numFmtId="0" fontId="67" fillId="25" borderId="56" applyNumberFormat="0" applyAlignment="0" applyProtection="0"/>
    <xf numFmtId="0" fontId="67" fillId="28" borderId="56" applyNumberForma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70" fillId="25" borderId="61" applyNumberFormat="0" applyAlignment="0" applyProtection="0"/>
    <xf numFmtId="0" fontId="70" fillId="25" borderId="61" applyNumberFormat="0" applyAlignment="0" applyProtection="0"/>
    <xf numFmtId="0" fontId="64" fillId="8" borderId="61" applyNumberFormat="0" applyAlignment="0" applyProtection="0"/>
    <xf numFmtId="0" fontId="64" fillId="46" borderId="61" applyNumberFormat="0" applyAlignment="0" applyProtection="0"/>
    <xf numFmtId="0" fontId="56" fillId="71" borderId="61" applyNumberFormat="0" applyAlignment="0" applyProtection="0"/>
    <xf numFmtId="0" fontId="11" fillId="7" borderId="62" applyNumberFormat="0" applyFont="0" applyAlignment="0" applyProtection="0"/>
    <xf numFmtId="0" fontId="64" fillId="14" borderId="61" applyNumberFormat="0" applyAlignment="0" applyProtection="0"/>
    <xf numFmtId="0" fontId="56" fillId="25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70" fillId="28" borderId="61" applyNumberFormat="0" applyAlignment="0" applyProtection="0"/>
    <xf numFmtId="0" fontId="70" fillId="28" borderId="61" applyNumberFormat="0" applyAlignment="0" applyProtection="0"/>
    <xf numFmtId="0" fontId="64" fillId="14" borderId="61" applyNumberFormat="0" applyAlignment="0" applyProtection="0"/>
    <xf numFmtId="0" fontId="56" fillId="25" borderId="61" applyNumberFormat="0" applyAlignment="0" applyProtection="0"/>
    <xf numFmtId="3" fontId="121" fillId="0" borderId="66"/>
    <xf numFmtId="4" fontId="214" fillId="14" borderId="75" applyNumberFormat="0" applyProtection="0">
      <alignment vertical="center"/>
    </xf>
    <xf numFmtId="4" fontId="113" fillId="11" borderId="75" applyNumberFormat="0" applyProtection="0">
      <alignment horizontal="right" vertical="center"/>
    </xf>
    <xf numFmtId="4" fontId="113" fillId="6" borderId="75" applyNumberFormat="0" applyProtection="0">
      <alignment horizontal="right" vertical="center"/>
    </xf>
    <xf numFmtId="4" fontId="113" fillId="24" borderId="75" applyNumberFormat="0" applyProtection="0">
      <alignment horizontal="right" vertical="center"/>
    </xf>
    <xf numFmtId="4" fontId="113" fillId="17" borderId="75" applyNumberFormat="0" applyProtection="0">
      <alignment horizontal="right" vertical="center"/>
    </xf>
    <xf numFmtId="0" fontId="69" fillId="0" borderId="148" applyNumberFormat="0" applyFill="0" applyAlignment="0" applyProtection="0"/>
    <xf numFmtId="4" fontId="113" fillId="30" borderId="75" applyNumberFormat="0" applyProtection="0">
      <alignment horizontal="right" vertical="center"/>
    </xf>
    <xf numFmtId="4" fontId="113" fillId="15" borderId="75" applyNumberFormat="0" applyProtection="0">
      <alignment horizontal="right" vertical="center"/>
    </xf>
    <xf numFmtId="4" fontId="113" fillId="3" borderId="75" applyNumberFormat="0" applyProtection="0">
      <alignment vertical="center"/>
    </xf>
    <xf numFmtId="4" fontId="217" fillId="3" borderId="75" applyNumberFormat="0" applyProtection="0">
      <alignment vertical="center"/>
    </xf>
    <xf numFmtId="0" fontId="24" fillId="0" borderId="105" applyFont="0" applyFill="0" applyBorder="0">
      <alignment horizontal="centerContinuous" vertical="justify" wrapText="1"/>
    </xf>
    <xf numFmtId="0" fontId="11" fillId="7" borderId="130" applyNumberFormat="0" applyFont="0" applyAlignment="0" applyProtection="0"/>
    <xf numFmtId="0" fontId="69" fillId="0" borderId="76" applyNumberFormat="0" applyFill="0" applyAlignment="0" applyProtection="0"/>
    <xf numFmtId="0" fontId="112" fillId="7" borderId="62" applyNumberFormat="0" applyFont="0" applyAlignment="0" applyProtection="0"/>
    <xf numFmtId="3" fontId="132" fillId="32" borderId="48">
      <alignment horizontal="left" vertical="top" wrapText="1"/>
      <protection locked="0"/>
    </xf>
    <xf numFmtId="0" fontId="64" fillId="14" borderId="61" applyNumberFormat="0" applyAlignment="0" applyProtection="0"/>
    <xf numFmtId="0" fontId="11" fillId="7" borderId="72" applyNumberFormat="0" applyFont="0" applyAlignment="0" applyProtection="0"/>
    <xf numFmtId="0" fontId="64" fillId="14" borderId="104" applyNumberFormat="0" applyAlignment="0" applyProtection="0"/>
    <xf numFmtId="0" fontId="145" fillId="14" borderId="116" applyNumberFormat="0" applyAlignment="0" applyProtection="0"/>
    <xf numFmtId="0" fontId="213" fillId="1" borderId="49" applyNumberFormat="0" applyFont="0" applyAlignment="0">
      <alignment horizontal="center"/>
    </xf>
    <xf numFmtId="0" fontId="123" fillId="1" borderId="68">
      <alignment horizontal="left"/>
    </xf>
    <xf numFmtId="0" fontId="56" fillId="25" borderId="81" applyNumberFormat="0" applyAlignment="0" applyProtection="0"/>
    <xf numFmtId="0" fontId="56" fillId="25" borderId="116" applyNumberFormat="0" applyAlignment="0" applyProtection="0"/>
    <xf numFmtId="4" fontId="215" fillId="32" borderId="75" applyNumberFormat="0" applyProtection="0">
      <alignment vertical="center"/>
    </xf>
    <xf numFmtId="4" fontId="113" fillId="11" borderId="75" applyNumberFormat="0" applyProtection="0">
      <alignment horizontal="right" vertical="center"/>
    </xf>
    <xf numFmtId="0" fontId="69" fillId="0" borderId="76" applyNumberFormat="0" applyFill="0" applyAlignment="0" applyProtection="0"/>
    <xf numFmtId="0" fontId="69" fillId="0" borderId="76" applyNumberFormat="0" applyFill="0" applyAlignment="0" applyProtection="0"/>
    <xf numFmtId="0" fontId="69" fillId="0" borderId="76" applyNumberFormat="0" applyFill="0" applyAlignment="0" applyProtection="0"/>
    <xf numFmtId="0" fontId="11" fillId="7" borderId="62" applyNumberFormat="0" applyFon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200" fontId="235" fillId="8" borderId="81" applyNumberFormat="0" applyAlignment="0" applyProtection="0">
      <alignment vertical="center"/>
    </xf>
    <xf numFmtId="0" fontId="69" fillId="0" borderId="122" applyNumberFormat="0" applyFill="0" applyAlignment="0" applyProtection="0"/>
    <xf numFmtId="0" fontId="257" fillId="41" borderId="104" applyNumberFormat="0" applyAlignment="0" applyProtection="0"/>
    <xf numFmtId="0" fontId="53" fillId="7" borderId="62" applyNumberFormat="0" applyFont="0" applyAlignment="0" applyProtection="0"/>
    <xf numFmtId="0" fontId="64" fillId="14" borderId="104" applyNumberFormat="0" applyAlignment="0" applyProtection="0"/>
    <xf numFmtId="0" fontId="235" fillId="8" borderId="116" applyNumberFormat="0" applyAlignment="0" applyProtection="0">
      <alignment vertical="center"/>
    </xf>
    <xf numFmtId="0" fontId="70" fillId="25" borderId="61" applyNumberFormat="0" applyAlignment="0" applyProtection="0"/>
    <xf numFmtId="0" fontId="69" fillId="0" borderId="60" applyNumberFormat="0" applyFill="0" applyAlignment="0" applyProtection="0"/>
    <xf numFmtId="0" fontId="64" fillId="14" borderId="61" applyNumberFormat="0" applyAlignment="0" applyProtection="0"/>
    <xf numFmtId="10" fontId="110" fillId="3" borderId="48" applyNumberFormat="0" applyBorder="0" applyAlignment="0" applyProtection="0"/>
    <xf numFmtId="0" fontId="80" fillId="0" borderId="49">
      <alignment horizontal="left" vertical="center"/>
    </xf>
    <xf numFmtId="10" fontId="8" fillId="3" borderId="66" applyNumberFormat="0" applyBorder="0" applyAlignment="0" applyProtection="0"/>
    <xf numFmtId="0" fontId="70" fillId="25" borderId="116" applyNumberFormat="0" applyAlignment="0" applyProtection="0"/>
    <xf numFmtId="4" fontId="113" fillId="16" borderId="75" applyNumberFormat="0" applyProtection="0">
      <alignment horizontal="right" vertical="center"/>
    </xf>
    <xf numFmtId="4" fontId="113" fillId="30" borderId="75" applyNumberFormat="0" applyProtection="0">
      <alignment horizontal="right" vertical="center"/>
    </xf>
    <xf numFmtId="4" fontId="113" fillId="3" borderId="75" applyNumberFormat="0" applyProtection="0">
      <alignment horizontal="left" vertical="center" indent="1"/>
    </xf>
    <xf numFmtId="0" fontId="64" fillId="14" borderId="104" applyNumberFormat="0" applyAlignment="0" applyProtection="0"/>
    <xf numFmtId="0" fontId="257" fillId="41" borderId="61" applyNumberFormat="0" applyAlignment="0" applyProtection="0"/>
    <xf numFmtId="0" fontId="64" fillId="14" borderId="61" applyNumberFormat="0" applyAlignment="0" applyProtection="0"/>
    <xf numFmtId="0" fontId="53" fillId="7" borderId="118" applyNumberFormat="0" applyFon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7" fillId="25" borderId="96" applyNumberFormat="0" applyAlignment="0" applyProtection="0"/>
    <xf numFmtId="0" fontId="67" fillId="25" borderId="108" applyNumberFormat="0" applyAlignment="0" applyProtection="0"/>
    <xf numFmtId="0" fontId="113" fillId="3" borderId="133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69" fillId="0" borderId="122" applyNumberFormat="0" applyFill="0" applyAlignment="0" applyProtection="0"/>
    <xf numFmtId="0" fontId="80" fillId="0" borderId="125">
      <alignment horizontal="left" vertical="center"/>
    </xf>
    <xf numFmtId="0" fontId="67" fillId="25" borderId="144" applyNumberFormat="0" applyAlignment="0" applyProtection="0"/>
    <xf numFmtId="4" fontId="113" fillId="11" borderId="97" applyNumberFormat="0" applyProtection="0">
      <alignment horizontal="right" vertical="center"/>
    </xf>
    <xf numFmtId="4" fontId="113" fillId="6" borderId="97" applyNumberFormat="0" applyProtection="0">
      <alignment horizontal="right" vertical="center"/>
    </xf>
    <xf numFmtId="4" fontId="113" fillId="24" borderId="97" applyNumberFormat="0" applyProtection="0">
      <alignment horizontal="right" vertical="center"/>
    </xf>
    <xf numFmtId="0" fontId="69" fillId="0" borderId="122" applyNumberFormat="0" applyFill="0" applyAlignment="0" applyProtection="0"/>
    <xf numFmtId="4" fontId="113" fillId="49" borderId="97" applyNumberFormat="0" applyProtection="0">
      <alignment horizontal="right" vertical="center"/>
    </xf>
    <xf numFmtId="4" fontId="113" fillId="15" borderId="97" applyNumberFormat="0" applyProtection="0">
      <alignment horizontal="right" vertical="center"/>
    </xf>
    <xf numFmtId="4" fontId="113" fillId="53" borderId="97" applyNumberFormat="0" applyProtection="0">
      <alignment horizontal="right" vertical="center"/>
    </xf>
    <xf numFmtId="0" fontId="64" fillId="14" borderId="116" applyNumberFormat="0" applyAlignment="0" applyProtection="0"/>
    <xf numFmtId="0" fontId="11" fillId="52" borderId="97" applyNumberFormat="0" applyProtection="0">
      <alignment horizontal="left" vertical="center" indent="1"/>
    </xf>
    <xf numFmtId="0" fontId="11" fillId="34" borderId="97" applyNumberFormat="0" applyProtection="0">
      <alignment horizontal="left" vertical="center" indent="1"/>
    </xf>
    <xf numFmtId="0" fontId="64" fillId="14" borderId="116" applyNumberFormat="0" applyAlignment="0" applyProtection="0"/>
    <xf numFmtId="0" fontId="64" fillId="14" borderId="140" applyNumberFormat="0" applyAlignment="0" applyProtection="0"/>
    <xf numFmtId="4" fontId="113" fillId="6" borderId="145" applyNumberFormat="0" applyProtection="0">
      <alignment horizontal="right" vertical="center"/>
    </xf>
    <xf numFmtId="0" fontId="64" fillId="14" borderId="92" applyNumberFormat="0" applyAlignment="0" applyProtection="0"/>
    <xf numFmtId="0" fontId="236" fillId="28" borderId="108" applyNumberFormat="0" applyAlignment="0" applyProtection="0">
      <alignment vertical="center"/>
    </xf>
    <xf numFmtId="0" fontId="64" fillId="14" borderId="116" applyNumberFormat="0" applyAlignment="0" applyProtection="0"/>
    <xf numFmtId="0" fontId="64" fillId="14" borderId="104" applyNumberFormat="0" applyAlignment="0" applyProtection="0"/>
    <xf numFmtId="0" fontId="64" fillId="14" borderId="128" applyNumberFormat="0" applyAlignment="0" applyProtection="0"/>
    <xf numFmtId="0" fontId="168" fillId="7" borderId="106" applyNumberFormat="0" applyFont="0" applyAlignment="0" applyProtection="0">
      <alignment vertical="center"/>
    </xf>
    <xf numFmtId="0" fontId="113" fillId="3" borderId="145" applyNumberFormat="0" applyProtection="0">
      <alignment horizontal="left" vertical="top" indent="1"/>
    </xf>
    <xf numFmtId="0" fontId="67" fillId="28" borderId="96" applyNumberFormat="0" applyAlignment="0" applyProtection="0"/>
    <xf numFmtId="0" fontId="67" fillId="71" borderId="96" applyNumberFormat="0" applyAlignment="0" applyProtection="0"/>
    <xf numFmtId="0" fontId="70" fillId="28" borderId="92" applyNumberFormat="0" applyAlignment="0" applyProtection="0"/>
    <xf numFmtId="0" fontId="69" fillId="0" borderId="85" applyNumberFormat="0" applyFill="0" applyAlignment="0" applyProtection="0"/>
    <xf numFmtId="0" fontId="70" fillId="25" borderId="116" applyNumberFormat="0" applyAlignment="0" applyProtection="0"/>
    <xf numFmtId="0" fontId="69" fillId="0" borderId="110" applyNumberFormat="0" applyFill="0" applyAlignment="0" applyProtection="0"/>
    <xf numFmtId="0" fontId="11" fillId="7" borderId="94" applyNumberFormat="0" applyFont="0" applyAlignment="0" applyProtection="0"/>
    <xf numFmtId="0" fontId="64" fillId="14" borderId="104" applyNumberFormat="0" applyAlignment="0" applyProtection="0"/>
    <xf numFmtId="0" fontId="64" fillId="14" borderId="92" applyNumberFormat="0" applyAlignment="0" applyProtection="0"/>
    <xf numFmtId="200" fontId="236" fillId="28" borderId="108" applyNumberFormat="0" applyAlignment="0" applyProtection="0">
      <alignment vertical="center"/>
    </xf>
    <xf numFmtId="0" fontId="11" fillId="7" borderId="72" applyNumberFormat="0" applyFont="0" applyAlignment="0" applyProtection="0"/>
    <xf numFmtId="4" fontId="113" fillId="16" borderId="109" applyNumberFormat="0" applyProtection="0">
      <alignment horizontal="right" vertical="center"/>
    </xf>
    <xf numFmtId="0" fontId="11" fillId="7" borderId="72" applyNumberFormat="0" applyFont="0" applyAlignment="0" applyProtection="0"/>
    <xf numFmtId="0" fontId="140" fillId="25" borderId="104" applyNumberFormat="0" applyAlignment="0" applyProtection="0"/>
    <xf numFmtId="0" fontId="64" fillId="14" borderId="92" applyNumberFormat="0" applyAlignment="0" applyProtection="0"/>
    <xf numFmtId="0" fontId="11" fillId="34" borderId="133" applyNumberFormat="0" applyProtection="0">
      <alignment horizontal="left" vertical="top" indent="1"/>
    </xf>
    <xf numFmtId="0" fontId="64" fillId="14" borderId="92" applyNumberFormat="0" applyAlignment="0" applyProtection="0"/>
    <xf numFmtId="0" fontId="52" fillId="7" borderId="106" applyNumberFormat="0" applyFont="0" applyAlignment="0" applyProtection="0"/>
    <xf numFmtId="4" fontId="113" fillId="49" borderId="109" applyNumberFormat="0" applyProtection="0">
      <alignment horizontal="right" vertical="center"/>
    </xf>
    <xf numFmtId="0" fontId="246" fillId="28" borderId="81" applyNumberFormat="0" applyAlignment="0" applyProtection="0">
      <alignment vertical="center"/>
    </xf>
    <xf numFmtId="0" fontId="64" fillId="46" borderId="70" applyNumberFormat="0" applyAlignment="0" applyProtection="0"/>
    <xf numFmtId="0" fontId="64" fillId="46" borderId="70" applyNumberFormat="0" applyAlignment="0" applyProtection="0"/>
    <xf numFmtId="0" fontId="64" fillId="46" borderId="70" applyNumberFormat="0" applyAlignment="0" applyProtection="0"/>
    <xf numFmtId="0" fontId="64" fillId="46" borderId="140" applyNumberFormat="0" applyAlignment="0" applyProtection="0"/>
    <xf numFmtId="4" fontId="113" fillId="51" borderId="97" applyNumberFormat="0" applyProtection="0">
      <alignment horizontal="right" vertical="center"/>
    </xf>
    <xf numFmtId="0" fontId="214" fillId="32" borderId="133" applyNumberFormat="0" applyProtection="0">
      <alignment horizontal="left" vertical="top" indent="1"/>
    </xf>
    <xf numFmtId="0" fontId="64" fillId="14" borderId="70" applyNumberFormat="0" applyAlignment="0" applyProtection="0"/>
    <xf numFmtId="0" fontId="64" fillId="14" borderId="116" applyNumberFormat="0" applyAlignment="0" applyProtection="0"/>
    <xf numFmtId="0" fontId="69" fillId="0" borderId="112" applyNumberFormat="0" applyFill="0" applyAlignment="0" applyProtection="0"/>
    <xf numFmtId="241" fontId="156" fillId="0" borderId="107" applyFont="0" applyFill="0" applyBorder="0" applyAlignment="0" applyProtection="0"/>
    <xf numFmtId="0" fontId="263" fillId="0" borderId="100" applyNumberFormat="0" applyFill="0" applyAlignment="0" applyProtection="0"/>
    <xf numFmtId="4" fontId="113" fillId="6" borderId="145" applyNumberFormat="0" applyProtection="0">
      <alignment horizontal="right" vertical="center"/>
    </xf>
    <xf numFmtId="4" fontId="113" fillId="53" borderId="109" applyNumberFormat="0" applyProtection="0">
      <alignment horizontal="right" vertical="center"/>
    </xf>
    <xf numFmtId="0" fontId="64" fillId="14" borderId="140" applyNumberFormat="0" applyAlignment="0" applyProtection="0"/>
    <xf numFmtId="4" fontId="113" fillId="6" borderId="109" applyNumberFormat="0" applyProtection="0">
      <alignment horizontal="right" vertical="center"/>
    </xf>
    <xf numFmtId="0" fontId="112" fillId="7" borderId="106" applyNumberFormat="0" applyFont="0" applyAlignment="0" applyProtection="0"/>
    <xf numFmtId="0" fontId="53" fillId="7" borderId="82" applyNumberFormat="0" applyFont="0" applyAlignment="0" applyProtection="0"/>
    <xf numFmtId="0" fontId="69" fillId="0" borderId="98" applyNumberFormat="0" applyFill="0" applyAlignment="0" applyProtection="0"/>
    <xf numFmtId="0" fontId="67" fillId="25" borderId="96" applyNumberFormat="0" applyAlignment="0" applyProtection="0"/>
    <xf numFmtId="0" fontId="56" fillId="25" borderId="81" applyNumberFormat="0" applyAlignment="0" applyProtection="0"/>
    <xf numFmtId="0" fontId="70" fillId="25" borderId="81" applyNumberFormat="0" applyAlignment="0" applyProtection="0"/>
    <xf numFmtId="0" fontId="64" fillId="14" borderId="81" applyNumberFormat="0" applyAlignment="0" applyProtection="0"/>
    <xf numFmtId="0" fontId="53" fillId="7" borderId="94" applyNumberFormat="0" applyFont="0" applyAlignment="0" applyProtection="0"/>
    <xf numFmtId="0" fontId="64" fillId="14" borderId="92" applyNumberFormat="0" applyAlignment="0" applyProtection="0"/>
    <xf numFmtId="4" fontId="113" fillId="17" borderId="109" applyNumberFormat="0" applyProtection="0">
      <alignment horizontal="right" vertical="center"/>
    </xf>
    <xf numFmtId="4" fontId="113" fillId="11" borderId="109" applyNumberFormat="0" applyProtection="0">
      <alignment horizontal="right" vertical="center"/>
    </xf>
    <xf numFmtId="0" fontId="263" fillId="0" borderId="78" applyNumberFormat="0" applyFill="0" applyAlignment="0" applyProtection="0"/>
    <xf numFmtId="0" fontId="251" fillId="55" borderId="70" applyNumberFormat="0" applyAlignment="0" applyProtection="0"/>
    <xf numFmtId="0" fontId="11" fillId="7" borderId="118" applyNumberFormat="0" applyFont="0" applyAlignment="0" applyProtection="0"/>
    <xf numFmtId="0" fontId="257" fillId="41" borderId="70" applyNumberFormat="0" applyAlignment="0" applyProtection="0"/>
    <xf numFmtId="0" fontId="256" fillId="41" borderId="74" applyNumberFormat="0" applyAlignment="0" applyProtection="0"/>
    <xf numFmtId="5" fontId="176" fillId="0" borderId="51" applyAlignment="0" applyProtection="0"/>
    <xf numFmtId="0" fontId="67" fillId="71" borderId="96" applyNumberFormat="0" applyAlignment="0" applyProtection="0"/>
    <xf numFmtId="0" fontId="64" fillId="14" borderId="92" applyNumberFormat="0" applyAlignment="0" applyProtection="0"/>
    <xf numFmtId="0" fontId="67" fillId="25" borderId="132" applyNumberFormat="0" applyAlignment="0" applyProtection="0"/>
    <xf numFmtId="0" fontId="52" fillId="43" borderId="142" applyNumberFormat="0" applyAlignment="0" applyProtection="0"/>
    <xf numFmtId="0" fontId="67" fillId="28" borderId="120" applyNumberFormat="0" applyAlignment="0" applyProtection="0"/>
    <xf numFmtId="0" fontId="112" fillId="7" borderId="106" applyNumberFormat="0" applyFont="0" applyAlignment="0" applyProtection="0"/>
    <xf numFmtId="0" fontId="11" fillId="35" borderId="145" applyNumberFormat="0" applyProtection="0">
      <alignment horizontal="left" vertical="top" indent="1"/>
    </xf>
    <xf numFmtId="0" fontId="64" fillId="8" borderId="140" applyNumberFormat="0" applyAlignment="0" applyProtection="0"/>
    <xf numFmtId="0" fontId="11" fillId="7" borderId="94" applyNumberFormat="0" applyFont="0" applyAlignment="0" applyProtection="0"/>
    <xf numFmtId="0" fontId="147" fillId="0" borderId="99" applyNumberFormat="0" applyFill="0" applyAlignment="0" applyProtection="0"/>
    <xf numFmtId="0" fontId="53" fillId="7" borderId="82" applyNumberFormat="0" applyFont="0" applyAlignment="0" applyProtection="0"/>
    <xf numFmtId="4" fontId="113" fillId="16" borderId="145" applyNumberFormat="0" applyProtection="0">
      <alignment horizontal="right" vertical="center"/>
    </xf>
    <xf numFmtId="0" fontId="70" fillId="25" borderId="52" applyNumberFormat="0" applyAlignment="0" applyProtection="0"/>
    <xf numFmtId="0" fontId="70" fillId="25" borderId="52" applyNumberFormat="0" applyAlignment="0" applyProtection="0"/>
    <xf numFmtId="0" fontId="70" fillId="25" borderId="52" applyNumberFormat="0" applyAlignment="0" applyProtection="0"/>
    <xf numFmtId="0" fontId="70" fillId="25" borderId="52" applyNumberFormat="0" applyAlignment="0" applyProtection="0"/>
    <xf numFmtId="0" fontId="70" fillId="28" borderId="52" applyNumberFormat="0" applyAlignment="0" applyProtection="0"/>
    <xf numFmtId="0" fontId="70" fillId="28" borderId="52" applyNumberFormat="0" applyAlignment="0" applyProtection="0"/>
    <xf numFmtId="0" fontId="70" fillId="25" borderId="52" applyNumberFormat="0" applyAlignment="0" applyProtection="0"/>
    <xf numFmtId="0" fontId="70" fillId="25" borderId="52" applyNumberFormat="0" applyAlignment="0" applyProtection="0"/>
    <xf numFmtId="0" fontId="70" fillId="25" borderId="52" applyNumberFormat="0" applyAlignment="0" applyProtection="0"/>
    <xf numFmtId="0" fontId="70" fillId="25" borderId="52" applyNumberFormat="0" applyAlignment="0" applyProtection="0"/>
    <xf numFmtId="3" fontId="121" fillId="0" borderId="53"/>
    <xf numFmtId="0" fontId="67" fillId="71" borderId="120" applyNumberFormat="0" applyAlignment="0" applyProtection="0"/>
    <xf numFmtId="0" fontId="64" fillId="14" borderId="70" applyNumberFormat="0" applyAlignment="0" applyProtection="0"/>
    <xf numFmtId="0" fontId="64" fillId="14" borderId="104" applyNumberFormat="0" applyAlignment="0" applyProtection="0"/>
    <xf numFmtId="200" fontId="250" fillId="0" borderId="85" applyNumberFormat="0" applyFill="0" applyAlignment="0" applyProtection="0">
      <alignment vertical="center"/>
    </xf>
    <xf numFmtId="0" fontId="67" fillId="28" borderId="108" applyNumberFormat="0" applyAlignment="0" applyProtection="0"/>
    <xf numFmtId="0" fontId="64" fillId="14" borderId="140" applyNumberFormat="0" applyAlignment="0" applyProtection="0"/>
    <xf numFmtId="0" fontId="64" fillId="14" borderId="104" applyNumberFormat="0" applyAlignment="0" applyProtection="0"/>
    <xf numFmtId="4" fontId="113" fillId="17" borderId="145" applyNumberFormat="0" applyProtection="0">
      <alignment horizontal="right" vertical="center"/>
    </xf>
    <xf numFmtId="0" fontId="64" fillId="14" borderId="92" applyNumberFormat="0" applyAlignment="0" applyProtection="0"/>
    <xf numFmtId="0" fontId="24" fillId="0" borderId="117" applyFont="0" applyFill="0" applyBorder="0">
      <alignment horizontal="centerContinuous" vertical="justify" wrapText="1"/>
    </xf>
    <xf numFmtId="0" fontId="69" fillId="0" borderId="110" applyNumberFormat="0" applyFill="0" applyAlignment="0" applyProtection="0"/>
    <xf numFmtId="4" fontId="113" fillId="16" borderId="121" applyNumberFormat="0" applyProtection="0">
      <alignment horizontal="right" vertical="center"/>
    </xf>
    <xf numFmtId="0" fontId="64" fillId="8" borderId="81" applyNumberFormat="0" applyAlignment="0" applyProtection="0"/>
    <xf numFmtId="0" fontId="64" fillId="14" borderId="116" applyNumberFormat="0" applyAlignment="0" applyProtection="0"/>
    <xf numFmtId="4" fontId="113" fillId="6" borderId="133" applyNumberFormat="0" applyProtection="0">
      <alignment horizontal="right" vertical="center"/>
    </xf>
    <xf numFmtId="0" fontId="56" fillId="25" borderId="70" applyNumberFormat="0" applyAlignment="0" applyProtection="0"/>
    <xf numFmtId="0" fontId="64" fillId="14" borderId="70" applyNumberFormat="0" applyAlignment="0" applyProtection="0"/>
    <xf numFmtId="0" fontId="145" fillId="14" borderId="70" applyNumberFormat="0" applyAlignment="0" applyProtection="0"/>
    <xf numFmtId="0" fontId="64" fillId="14" borderId="70" applyNumberFormat="0" applyAlignment="0" applyProtection="0"/>
    <xf numFmtId="0" fontId="56" fillId="25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10" fontId="8" fillId="3" borderId="66" applyNumberFormat="0" applyBorder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24" fillId="0" borderId="66" applyFont="0" applyFill="0" applyBorder="0">
      <alignment horizontal="center" vertical="distributed" wrapText="1"/>
    </xf>
    <xf numFmtId="0" fontId="64" fillId="8" borderId="70" applyNumberFormat="0" applyAlignment="0" applyProtection="0"/>
    <xf numFmtId="0" fontId="64" fillId="8" borderId="70" applyNumberFormat="0" applyAlignment="0" applyProtection="0"/>
    <xf numFmtId="0" fontId="139" fillId="25" borderId="108" applyNumberFormat="0" applyAlignment="0" applyProtection="0"/>
    <xf numFmtId="0" fontId="56" fillId="25" borderId="70" applyNumberFormat="0" applyAlignment="0" applyProtection="0"/>
    <xf numFmtId="0" fontId="56" fillId="25" borderId="70" applyNumberFormat="0" applyAlignment="0" applyProtection="0"/>
    <xf numFmtId="0" fontId="64" fillId="14" borderId="104" applyNumberFormat="0" applyAlignment="0" applyProtection="0"/>
    <xf numFmtId="0" fontId="64" fillId="14" borderId="116" applyNumberFormat="0" applyAlignment="0" applyProtection="0"/>
    <xf numFmtId="0" fontId="246" fillId="28" borderId="61" applyNumberFormat="0" applyAlignment="0" applyProtection="0">
      <alignment vertical="center"/>
    </xf>
    <xf numFmtId="0" fontId="64" fillId="14" borderId="116" applyNumberFormat="0" applyAlignment="0" applyProtection="0"/>
    <xf numFmtId="0" fontId="64" fillId="14" borderId="140" applyNumberFormat="0" applyAlignment="0" applyProtection="0"/>
    <xf numFmtId="0" fontId="67" fillId="25" borderId="132" applyNumberFormat="0" applyAlignment="0" applyProtection="0"/>
    <xf numFmtId="0" fontId="11" fillId="7" borderId="62" applyNumberFormat="0" applyFont="0" applyAlignment="0" applyProtection="0"/>
    <xf numFmtId="0" fontId="64" fillId="14" borderId="61" applyNumberFormat="0" applyAlignment="0" applyProtection="0"/>
    <xf numFmtId="0" fontId="11" fillId="34" borderId="109" applyNumberFormat="0" applyProtection="0">
      <alignment horizontal="left" vertical="top" indent="1"/>
    </xf>
    <xf numFmtId="4" fontId="113" fillId="49" borderId="145" applyNumberFormat="0" applyProtection="0">
      <alignment horizontal="right" vertical="center"/>
    </xf>
    <xf numFmtId="10" fontId="110" fillId="3" borderId="88" applyNumberFormat="0" applyBorder="0" applyAlignment="0" applyProtection="0"/>
    <xf numFmtId="0" fontId="168" fillId="7" borderId="62" applyNumberFormat="0" applyFont="0" applyAlignment="0" applyProtection="0">
      <alignment vertical="center"/>
    </xf>
    <xf numFmtId="200" fontId="168" fillId="7" borderId="62" applyNumberFormat="0" applyFont="0" applyAlignment="0" applyProtection="0">
      <alignment vertical="center"/>
    </xf>
    <xf numFmtId="4" fontId="113" fillId="15" borderId="121" applyNumberFormat="0" applyProtection="0">
      <alignment horizontal="right" vertical="center"/>
    </xf>
    <xf numFmtId="0" fontId="64" fillId="14" borderId="140" applyNumberFormat="0" applyAlignment="0" applyProtection="0"/>
    <xf numFmtId="0" fontId="64" fillId="14" borderId="104" applyNumberFormat="0" applyAlignment="0" applyProtection="0"/>
    <xf numFmtId="0" fontId="52" fillId="43" borderId="106" applyNumberFormat="0" applyAlignment="0" applyProtection="0"/>
    <xf numFmtId="0" fontId="69" fillId="0" borderId="76" applyNumberFormat="0" applyFill="0" applyAlignment="0" applyProtection="0"/>
    <xf numFmtId="0" fontId="64" fillId="46" borderId="104" applyNumberFormat="0" applyAlignment="0" applyProtection="0"/>
    <xf numFmtId="0" fontId="67" fillId="25" borderId="144" applyNumberFormat="0" applyAlignment="0" applyProtection="0"/>
    <xf numFmtId="4" fontId="113" fillId="51" borderId="75" applyNumberFormat="0" applyProtection="0">
      <alignment horizontal="right" vertical="center"/>
    </xf>
    <xf numFmtId="0" fontId="113" fillId="3" borderId="75" applyNumberFormat="0" applyProtection="0">
      <alignment horizontal="left" vertical="top" indent="1"/>
    </xf>
    <xf numFmtId="4" fontId="113" fillId="3" borderId="75" applyNumberFormat="0" applyProtection="0">
      <alignment horizontal="left" vertical="center" indent="1"/>
    </xf>
    <xf numFmtId="4" fontId="113" fillId="3" borderId="75" applyNumberFormat="0" applyProtection="0">
      <alignment vertical="center"/>
    </xf>
    <xf numFmtId="4" fontId="113" fillId="30" borderId="75" applyNumberFormat="0" applyProtection="0">
      <alignment horizontal="right" vertical="center"/>
    </xf>
    <xf numFmtId="4" fontId="113" fillId="21" borderId="75" applyNumberFormat="0" applyProtection="0">
      <alignment horizontal="right" vertical="center"/>
    </xf>
    <xf numFmtId="0" fontId="56" fillId="25" borderId="128" applyNumberFormat="0" applyAlignment="0" applyProtection="0"/>
    <xf numFmtId="0" fontId="64" fillId="14" borderId="128" applyNumberFormat="0" applyAlignment="0" applyProtection="0"/>
    <xf numFmtId="4" fontId="219" fillId="51" borderId="121" applyNumberFormat="0" applyProtection="0">
      <alignment horizontal="right" vertical="center"/>
    </xf>
    <xf numFmtId="0" fontId="67" fillId="25" borderId="74" applyNumberFormat="0" applyAlignment="0" applyProtection="0"/>
    <xf numFmtId="0" fontId="67" fillId="28" borderId="74" applyNumberFormat="0" applyAlignment="0" applyProtection="0"/>
    <xf numFmtId="0" fontId="67" fillId="25" borderId="74" applyNumberFormat="0" applyAlignment="0" applyProtection="0"/>
    <xf numFmtId="0" fontId="67" fillId="25" borderId="74" applyNumberFormat="0" applyAlignment="0" applyProtection="0"/>
    <xf numFmtId="4" fontId="113" fillId="24" borderId="121" applyNumberFormat="0" applyProtection="0">
      <alignment horizontal="right" vertical="center"/>
    </xf>
    <xf numFmtId="0" fontId="112" fillId="7" borderId="72" applyNumberFormat="0" applyFont="0" applyAlignment="0" applyProtection="0"/>
    <xf numFmtId="0" fontId="53" fillId="7" borderId="72" applyNumberFormat="0" applyFont="0" applyAlignment="0" applyProtection="0"/>
    <xf numFmtId="0" fontId="24" fillId="0" borderId="93" applyFont="0" applyFill="0" applyBorder="0">
      <alignment horizontal="center" vertical="distributed" wrapText="1"/>
    </xf>
    <xf numFmtId="0" fontId="64" fillId="14" borderId="104" applyNumberFormat="0" applyAlignment="0" applyProtection="0"/>
    <xf numFmtId="0" fontId="67" fillId="28" borderId="108" applyNumberFormat="0" applyAlignment="0" applyProtection="0"/>
    <xf numFmtId="0" fontId="64" fillId="14" borderId="104" applyNumberFormat="0" applyAlignment="0" applyProtection="0"/>
    <xf numFmtId="4" fontId="113" fillId="3" borderId="145" applyNumberFormat="0" applyProtection="0">
      <alignment vertical="center"/>
    </xf>
    <xf numFmtId="214" fontId="124" fillId="0" borderId="114">
      <alignment horizontal="left"/>
    </xf>
    <xf numFmtId="0" fontId="113" fillId="3" borderId="121" applyNumberFormat="0" applyProtection="0">
      <alignment horizontal="left" vertical="top" indent="1"/>
    </xf>
    <xf numFmtId="4" fontId="113" fillId="3" borderId="121" applyNumberFormat="0" applyProtection="0">
      <alignment vertical="center"/>
    </xf>
    <xf numFmtId="4" fontId="113" fillId="24" borderId="145" applyNumberFormat="0" applyProtection="0">
      <alignment horizontal="right" vertical="center"/>
    </xf>
    <xf numFmtId="0" fontId="64" fillId="14" borderId="128" applyNumberFormat="0" applyAlignment="0" applyProtection="0"/>
    <xf numFmtId="0" fontId="64" fillId="14" borderId="92" applyNumberFormat="0" applyAlignment="0" applyProtection="0"/>
    <xf numFmtId="0" fontId="11" fillId="7" borderId="106" applyNumberFormat="0" applyFont="0" applyAlignment="0" applyProtection="0"/>
    <xf numFmtId="0" fontId="64" fillId="46" borderId="92" applyNumberFormat="0" applyAlignment="0" applyProtection="0"/>
    <xf numFmtId="0" fontId="64" fillId="46" borderId="92" applyNumberFormat="0" applyAlignment="0" applyProtection="0"/>
    <xf numFmtId="0" fontId="256" fillId="41" borderId="96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9" fillId="0" borderId="110" applyNumberFormat="0" applyFill="0" applyAlignment="0" applyProtection="0"/>
    <xf numFmtId="0" fontId="69" fillId="0" borderId="110" applyNumberFormat="0" applyFill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70" fillId="25" borderId="92" applyNumberFormat="0" applyAlignment="0" applyProtection="0"/>
    <xf numFmtId="0" fontId="53" fillId="7" borderId="142" applyNumberFormat="0" applyFont="0" applyAlignment="0" applyProtection="0"/>
    <xf numFmtId="0" fontId="64" fillId="14" borderId="140" applyNumberFormat="0" applyAlignment="0" applyProtection="0"/>
    <xf numFmtId="0" fontId="113" fillId="3" borderId="145" applyNumberFormat="0" applyProtection="0">
      <alignment horizontal="left" vertical="top" indent="1"/>
    </xf>
    <xf numFmtId="0" fontId="56" fillId="25" borderId="116" applyNumberFormat="0" applyAlignment="0" applyProtection="0"/>
    <xf numFmtId="0" fontId="64" fillId="14" borderId="128" applyNumberFormat="0" applyAlignment="0" applyProtection="0"/>
    <xf numFmtId="200" fontId="235" fillId="8" borderId="128" applyNumberFormat="0" applyAlignment="0" applyProtection="0">
      <alignment vertical="center"/>
    </xf>
    <xf numFmtId="0" fontId="67" fillId="25" borderId="108" applyNumberFormat="0" applyAlignment="0" applyProtection="0"/>
    <xf numFmtId="0" fontId="11" fillId="7" borderId="118" applyNumberFormat="0" applyFont="0" applyAlignment="0" applyProtection="0"/>
    <xf numFmtId="0" fontId="67" fillId="28" borderId="132" applyNumberFormat="0" applyAlignment="0" applyProtection="0"/>
    <xf numFmtId="0" fontId="56" fillId="71" borderId="104" applyNumberFormat="0" applyAlignment="0" applyProtection="0"/>
    <xf numFmtId="10" fontId="8" fillId="3" borderId="117" applyNumberFormat="0" applyBorder="0" applyAlignment="0" applyProtection="0"/>
    <xf numFmtId="4" fontId="215" fillId="32" borderId="133" applyNumberFormat="0" applyProtection="0">
      <alignment vertical="center"/>
    </xf>
    <xf numFmtId="0" fontId="69" fillId="0" borderId="122" applyNumberFormat="0" applyFill="0" applyAlignment="0" applyProtection="0"/>
    <xf numFmtId="0" fontId="113" fillId="3" borderId="145" applyNumberFormat="0" applyProtection="0">
      <alignment horizontal="left" vertical="top" indent="1"/>
    </xf>
    <xf numFmtId="0" fontId="70" fillId="25" borderId="92" applyNumberFormat="0" applyAlignment="0" applyProtection="0"/>
    <xf numFmtId="0" fontId="70" fillId="25" borderId="92" applyNumberFormat="0" applyAlignment="0" applyProtection="0"/>
    <xf numFmtId="0" fontId="70" fillId="25" borderId="92" applyNumberFormat="0" applyAlignment="0" applyProtection="0"/>
    <xf numFmtId="0" fontId="70" fillId="28" borderId="92" applyNumberFormat="0" applyAlignment="0" applyProtection="0"/>
    <xf numFmtId="0" fontId="70" fillId="25" borderId="92" applyNumberFormat="0" applyAlignment="0" applyProtection="0"/>
    <xf numFmtId="0" fontId="140" fillId="25" borderId="104" applyNumberFormat="0" applyAlignment="0" applyProtection="0"/>
    <xf numFmtId="0" fontId="24" fillId="0" borderId="93" applyFont="0" applyFill="0" applyBorder="0">
      <alignment horizontal="centerContinuous" vertical="justify" wrapText="1"/>
    </xf>
    <xf numFmtId="0" fontId="64" fillId="14" borderId="104" applyNumberFormat="0" applyAlignment="0" applyProtection="0"/>
    <xf numFmtId="0" fontId="64" fillId="14" borderId="104" applyNumberFormat="0" applyAlignment="0" applyProtection="0"/>
    <xf numFmtId="0" fontId="80" fillId="0" borderId="49">
      <alignment horizontal="left" vertical="center"/>
    </xf>
    <xf numFmtId="0" fontId="64" fillId="14" borderId="140" applyNumberFormat="0" applyAlignment="0" applyProtection="0"/>
    <xf numFmtId="0" fontId="64" fillId="14" borderId="128" applyNumberFormat="0" applyAlignment="0" applyProtection="0"/>
    <xf numFmtId="0" fontId="64" fillId="14" borderId="140" applyNumberFormat="0" applyAlignment="0" applyProtection="0"/>
    <xf numFmtId="0" fontId="67" fillId="25" borderId="132" applyNumberFormat="0" applyAlignment="0" applyProtection="0"/>
    <xf numFmtId="4" fontId="215" fillId="32" borderId="133" applyNumberFormat="0" applyProtection="0">
      <alignment vertical="center"/>
    </xf>
    <xf numFmtId="0" fontId="69" fillId="0" borderId="110" applyNumberFormat="0" applyFill="0" applyAlignment="0" applyProtection="0"/>
    <xf numFmtId="0" fontId="69" fillId="0" borderId="110" applyNumberFormat="0" applyFill="0" applyAlignment="0" applyProtection="0"/>
    <xf numFmtId="10" fontId="8" fillId="3" borderId="129" applyNumberFormat="0" applyBorder="0" applyAlignment="0" applyProtection="0"/>
    <xf numFmtId="0" fontId="69" fillId="0" borderId="146" applyNumberFormat="0" applyFill="0" applyAlignment="0" applyProtection="0"/>
    <xf numFmtId="4" fontId="113" fillId="53" borderId="145" applyNumberFormat="0" applyProtection="0">
      <alignment horizontal="left" vertical="center" indent="1"/>
    </xf>
    <xf numFmtId="4" fontId="113" fillId="15" borderId="109" applyNumberFormat="0" applyProtection="0">
      <alignment horizontal="right" vertical="center"/>
    </xf>
    <xf numFmtId="0" fontId="67" fillId="25" borderId="108" applyNumberFormat="0" applyAlignment="0" applyProtection="0"/>
    <xf numFmtId="0" fontId="67" fillId="25" borderId="108" applyNumberFormat="0" applyAlignment="0" applyProtection="0"/>
    <xf numFmtId="3" fontId="121" fillId="0" borderId="129"/>
    <xf numFmtId="0" fontId="53" fillId="7" borderId="106" applyNumberFormat="0" applyFont="0" applyAlignment="0" applyProtection="0"/>
    <xf numFmtId="200" fontId="246" fillId="28" borderId="140" applyNumberFormat="0" applyAlignment="0" applyProtection="0">
      <alignment vertical="center"/>
    </xf>
    <xf numFmtId="0" fontId="56" fillId="25" borderId="128" applyNumberFormat="0" applyAlignment="0" applyProtection="0"/>
    <xf numFmtId="0" fontId="11" fillId="7" borderId="130" applyNumberFormat="0" applyFont="0" applyAlignment="0" applyProtection="0"/>
    <xf numFmtId="200" fontId="168" fillId="7" borderId="130" applyNumberFormat="0" applyFont="0" applyAlignment="0" applyProtection="0">
      <alignment vertical="center"/>
    </xf>
    <xf numFmtId="0" fontId="64" fillId="14" borderId="116" applyNumberFormat="0" applyAlignment="0" applyProtection="0"/>
    <xf numFmtId="0" fontId="112" fillId="7" borderId="118" applyNumberFormat="0" applyFont="0" applyAlignment="0" applyProtection="0"/>
    <xf numFmtId="214" fontId="124" fillId="0" borderId="126">
      <alignment horizontal="left"/>
    </xf>
    <xf numFmtId="0" fontId="64" fillId="8" borderId="116" applyNumberFormat="0" applyAlignment="0" applyProtection="0"/>
    <xf numFmtId="4" fontId="113" fillId="6" borderId="133" applyNumberFormat="0" applyProtection="0">
      <alignment horizontal="right" vertical="center"/>
    </xf>
    <xf numFmtId="4" fontId="113" fillId="16" borderId="133" applyNumberFormat="0" applyProtection="0">
      <alignment horizontal="right" vertical="center"/>
    </xf>
    <xf numFmtId="0" fontId="52" fillId="43" borderId="130" applyNumberFormat="0" applyAlignment="0" applyProtection="0"/>
    <xf numFmtId="0" fontId="56" fillId="71" borderId="128" applyNumberFormat="0" applyAlignment="0" applyProtection="0"/>
    <xf numFmtId="10" fontId="8" fillId="3" borderId="53" applyNumberFormat="0" applyBorder="0" applyAlignment="0" applyProtection="0"/>
    <xf numFmtId="10" fontId="8" fillId="3" borderId="53" applyNumberFormat="0" applyBorder="0" applyAlignment="0" applyProtection="0"/>
    <xf numFmtId="0" fontId="64" fillId="14" borderId="128" applyNumberFormat="0" applyAlignment="0" applyProtection="0"/>
    <xf numFmtId="0" fontId="64" fillId="8" borderId="52" applyNumberFormat="0" applyAlignment="0" applyProtection="0"/>
    <xf numFmtId="0" fontId="64" fillId="8" borderId="52" applyNumberFormat="0" applyAlignment="0" applyProtection="0"/>
    <xf numFmtId="0" fontId="64" fillId="8" borderId="52" applyNumberFormat="0" applyAlignment="0" applyProtection="0"/>
    <xf numFmtId="0" fontId="64" fillId="8" borderId="92" applyNumberFormat="0" applyAlignment="0" applyProtection="0"/>
    <xf numFmtId="0" fontId="64" fillId="8" borderId="92" applyNumberFormat="0" applyAlignment="0" applyProtection="0"/>
    <xf numFmtId="10" fontId="8" fillId="3" borderId="105" applyNumberFormat="0" applyBorder="0" applyAlignment="0" applyProtection="0"/>
    <xf numFmtId="0" fontId="64" fillId="8" borderId="70" applyNumberFormat="0" applyAlignment="0" applyProtection="0"/>
    <xf numFmtId="0" fontId="64" fillId="8" borderId="70" applyNumberFormat="0" applyAlignment="0" applyProtection="0"/>
    <xf numFmtId="10" fontId="8" fillId="3" borderId="71" applyNumberFormat="0" applyBorder="0" applyAlignment="0" applyProtection="0"/>
    <xf numFmtId="10" fontId="8" fillId="3" borderId="71" applyNumberFormat="0" applyBorder="0" applyAlignment="0" applyProtection="0"/>
    <xf numFmtId="0" fontId="123" fillId="1" borderId="138">
      <alignment horizontal="left"/>
    </xf>
    <xf numFmtId="0" fontId="250" fillId="0" borderId="148" applyNumberFormat="0" applyFill="0" applyAlignment="0" applyProtection="0">
      <alignment vertical="center"/>
    </xf>
    <xf numFmtId="0" fontId="69" fillId="0" borderId="146" applyNumberFormat="0" applyFill="0" applyAlignment="0" applyProtection="0"/>
    <xf numFmtId="4" fontId="113" fillId="53" borderId="121" applyNumberFormat="0" applyProtection="0">
      <alignment horizontal="right" vertical="center"/>
    </xf>
    <xf numFmtId="0" fontId="113" fillId="34" borderId="121" applyNumberFormat="0" applyProtection="0">
      <alignment horizontal="left" vertical="top" indent="1"/>
    </xf>
    <xf numFmtId="0" fontId="70" fillId="28" borderId="128" applyNumberFormat="0" applyAlignment="0" applyProtection="0"/>
    <xf numFmtId="0" fontId="64" fillId="14" borderId="128" applyNumberFormat="0" applyAlignment="0" applyProtection="0"/>
    <xf numFmtId="10" fontId="8" fillId="3" borderId="129" applyNumberFormat="0" applyBorder="0" applyAlignment="0" applyProtection="0"/>
    <xf numFmtId="0" fontId="56" fillId="25" borderId="116" applyNumberFormat="0" applyAlignment="0" applyProtection="0"/>
    <xf numFmtId="0" fontId="64" fillId="14" borderId="116" applyNumberFormat="0" applyAlignment="0" applyProtection="0"/>
    <xf numFmtId="10" fontId="8" fillId="3" borderId="105" applyNumberFormat="0" applyBorder="0" applyAlignment="0" applyProtection="0"/>
    <xf numFmtId="10" fontId="8" fillId="3" borderId="105" applyNumberFormat="0" applyBorder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140" fillId="25" borderId="116" applyNumberFormat="0" applyAlignment="0" applyProtection="0"/>
    <xf numFmtId="0" fontId="145" fillId="14" borderId="116" applyNumberFormat="0" applyAlignment="0" applyProtection="0"/>
    <xf numFmtId="0" fontId="80" fillId="0" borderId="67">
      <alignment horizontal="left" vertical="center"/>
    </xf>
    <xf numFmtId="0" fontId="64" fillId="14" borderId="116" applyNumberFormat="0" applyAlignment="0" applyProtection="0"/>
    <xf numFmtId="0" fontId="64" fillId="14" borderId="128" applyNumberFormat="0" applyAlignment="0" applyProtection="0"/>
    <xf numFmtId="0" fontId="257" fillId="41" borderId="116" applyNumberFormat="0" applyAlignment="0" applyProtection="0"/>
    <xf numFmtId="0" fontId="235" fillId="8" borderId="128" applyNumberFormat="0" applyAlignment="0" applyProtection="0">
      <alignment vertical="center"/>
    </xf>
    <xf numFmtId="0" fontId="251" fillId="55" borderId="116" applyNumberFormat="0" applyAlignment="0" applyProtection="0"/>
    <xf numFmtId="4" fontId="113" fillId="15" borderId="133" applyNumberFormat="0" applyProtection="0">
      <alignment horizontal="right" vertical="center"/>
    </xf>
    <xf numFmtId="0" fontId="64" fillId="14" borderId="128" applyNumberFormat="0" applyAlignment="0" applyProtection="0"/>
    <xf numFmtId="0" fontId="70" fillId="25" borderId="128" applyNumberFormat="0" applyAlignment="0" applyProtection="0"/>
    <xf numFmtId="0" fontId="64" fillId="14" borderId="128" applyNumberFormat="0" applyAlignment="0" applyProtection="0"/>
    <xf numFmtId="4" fontId="113" fillId="3" borderId="121" applyNumberFormat="0" applyProtection="0">
      <alignment horizontal="left" vertical="center" indent="1"/>
    </xf>
    <xf numFmtId="4" fontId="215" fillId="32" borderId="121" applyNumberFormat="0" applyProtection="0">
      <alignment vertical="center"/>
    </xf>
    <xf numFmtId="0" fontId="67" fillId="25" borderId="120" applyNumberFormat="0" applyAlignment="0" applyProtection="0"/>
    <xf numFmtId="4" fontId="113" fillId="11" borderId="121" applyNumberFormat="0" applyProtection="0">
      <alignment horizontal="right" vertical="center"/>
    </xf>
    <xf numFmtId="0" fontId="24" fillId="0" borderId="93" applyFont="0" applyFill="0" applyBorder="0">
      <alignment horizontal="center" vertical="justify" wrapText="1"/>
    </xf>
    <xf numFmtId="4" fontId="113" fillId="17" borderId="133" applyNumberFormat="0" applyProtection="0">
      <alignment horizontal="right" vertical="center"/>
    </xf>
    <xf numFmtId="0" fontId="64" fillId="14" borderId="128" applyNumberFormat="0" applyAlignment="0" applyProtection="0"/>
    <xf numFmtId="0" fontId="64" fillId="14" borderId="128" applyNumberFormat="0" applyAlignment="0" applyProtection="0"/>
    <xf numFmtId="4" fontId="215" fillId="32" borderId="145" applyNumberFormat="0" applyProtection="0">
      <alignment vertical="center"/>
    </xf>
    <xf numFmtId="4" fontId="113" fillId="17" borderId="133" applyNumberFormat="0" applyProtection="0">
      <alignment horizontal="right" vertical="center"/>
    </xf>
    <xf numFmtId="0" fontId="67" fillId="25" borderId="96" applyNumberFormat="0" applyAlignment="0" applyProtection="0"/>
    <xf numFmtId="0" fontId="67" fillId="28" borderId="96" applyNumberFormat="0" applyAlignment="0" applyProtection="0"/>
    <xf numFmtId="0" fontId="67" fillId="25" borderId="96" applyNumberFormat="0" applyAlignment="0" applyProtection="0"/>
    <xf numFmtId="0" fontId="64" fillId="46" borderId="140" applyNumberFormat="0" applyAlignment="0" applyProtection="0"/>
    <xf numFmtId="4" fontId="113" fillId="17" borderId="97" applyNumberFormat="0" applyProtection="0">
      <alignment horizontal="right" vertical="center"/>
    </xf>
    <xf numFmtId="4" fontId="113" fillId="3" borderId="97" applyNumberFormat="0" applyProtection="0">
      <alignment vertical="center"/>
    </xf>
    <xf numFmtId="0" fontId="69" fillId="0" borderId="85" applyNumberFormat="0" applyFill="0" applyAlignment="0" applyProtection="0"/>
    <xf numFmtId="0" fontId="69" fillId="0" borderId="98" applyNumberFormat="0" applyFill="0" applyAlignment="0" applyProtection="0"/>
    <xf numFmtId="0" fontId="69" fillId="0" borderId="98" applyNumberFormat="0" applyFill="0" applyAlignment="0" applyProtection="0"/>
    <xf numFmtId="0" fontId="69" fillId="0" borderId="98" applyNumberFormat="0" applyFill="0" applyAlignment="0" applyProtection="0"/>
    <xf numFmtId="0" fontId="70" fillId="25" borderId="128" applyNumberFormat="0" applyAlignment="0" applyProtection="0"/>
    <xf numFmtId="0" fontId="69" fillId="0" borderId="122" applyNumberFormat="0" applyFill="0" applyAlignment="0" applyProtection="0"/>
    <xf numFmtId="0" fontId="67" fillId="25" borderId="120" applyNumberFormat="0" applyAlignment="0" applyProtection="0"/>
    <xf numFmtId="4" fontId="214" fillId="14" borderId="133" applyNumberFormat="0" applyProtection="0">
      <alignment vertical="center"/>
    </xf>
    <xf numFmtId="0" fontId="11" fillId="7" borderId="142" applyNumberFormat="0" applyFont="0" applyAlignment="0" applyProtection="0"/>
    <xf numFmtId="0" fontId="113" fillId="34" borderId="145" applyNumberFormat="0" applyProtection="0">
      <alignment horizontal="left" vertical="top" indent="1"/>
    </xf>
    <xf numFmtId="0" fontId="64" fillId="14" borderId="116" applyNumberFormat="0" applyAlignment="0" applyProtection="0"/>
    <xf numFmtId="0" fontId="64" fillId="14" borderId="81" applyNumberFormat="0" applyAlignment="0" applyProtection="0"/>
    <xf numFmtId="4" fontId="113" fillId="3" borderId="121" applyNumberFormat="0" applyProtection="0">
      <alignment horizontal="left" vertical="center" indent="1"/>
    </xf>
    <xf numFmtId="0" fontId="11" fillId="7" borderId="82" applyNumberFormat="0" applyFont="0" applyAlignment="0" applyProtection="0"/>
    <xf numFmtId="0" fontId="25" fillId="43" borderId="130" applyNumberFormat="0" applyAlignment="0" applyProtection="0"/>
    <xf numFmtId="0" fontId="64" fillId="14" borderId="128" applyNumberFormat="0" applyAlignment="0" applyProtection="0"/>
    <xf numFmtId="0" fontId="70" fillId="28" borderId="128" applyNumberFormat="0" applyAlignment="0" applyProtection="0"/>
    <xf numFmtId="0" fontId="64" fillId="14" borderId="116" applyNumberFormat="0" applyAlignment="0" applyProtection="0"/>
    <xf numFmtId="0" fontId="56" fillId="25" borderId="116" applyNumberFormat="0" applyAlignment="0" applyProtection="0"/>
    <xf numFmtId="0" fontId="24" fillId="0" borderId="88" applyFont="0" applyFill="0" applyBorder="0">
      <alignment horizontal="centerContinuous" vertical="distributed" wrapText="1"/>
    </xf>
    <xf numFmtId="0" fontId="67" fillId="28" borderId="120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10" fontId="8" fillId="3" borderId="88" applyNumberFormat="0" applyBorder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56" fillId="25" borderId="92" applyNumberFormat="0" applyAlignment="0" applyProtection="0"/>
    <xf numFmtId="0" fontId="64" fillId="14" borderId="116" applyNumberFormat="0" applyAlignment="0" applyProtection="0"/>
    <xf numFmtId="4" fontId="113" fillId="49" borderId="121" applyNumberFormat="0" applyProtection="0">
      <alignment horizontal="right" vertical="center"/>
    </xf>
    <xf numFmtId="4" fontId="214" fillId="14" borderId="121" applyNumberFormat="0" applyProtection="0">
      <alignment vertical="center"/>
    </xf>
    <xf numFmtId="3" fontId="121" fillId="0" borderId="117"/>
    <xf numFmtId="0" fontId="53" fillId="7" borderId="106" applyNumberFormat="0" applyFont="0" applyAlignment="0" applyProtection="0"/>
    <xf numFmtId="0" fontId="70" fillId="25" borderId="104" applyNumberFormat="0" applyAlignment="0" applyProtection="0"/>
    <xf numFmtId="0" fontId="70" fillId="25" borderId="70" applyNumberFormat="0" applyAlignment="0" applyProtection="0"/>
    <xf numFmtId="0" fontId="70" fillId="25" borderId="70" applyNumberFormat="0" applyAlignment="0" applyProtection="0"/>
    <xf numFmtId="0" fontId="70" fillId="25" borderId="70" applyNumberFormat="0" applyAlignment="0" applyProtection="0"/>
    <xf numFmtId="0" fontId="64" fillId="14" borderId="104" applyNumberFormat="0" applyAlignment="0" applyProtection="0"/>
    <xf numFmtId="3" fontId="121" fillId="0" borderId="105"/>
    <xf numFmtId="0" fontId="11" fillId="7" borderId="106" applyNumberFormat="0" applyFont="0" applyAlignment="0" applyProtection="0"/>
    <xf numFmtId="4" fontId="113" fillId="16" borderId="109" applyNumberFormat="0" applyProtection="0">
      <alignment horizontal="right" vertical="center"/>
    </xf>
    <xf numFmtId="0" fontId="67" fillId="25" borderId="144" applyNumberFormat="0" applyAlignment="0" applyProtection="0"/>
    <xf numFmtId="0" fontId="69" fillId="0" borderId="146" applyNumberFormat="0" applyFill="0" applyAlignment="0" applyProtection="0"/>
    <xf numFmtId="0" fontId="64" fillId="14" borderId="128" applyNumberFormat="0" applyAlignment="0" applyProtection="0"/>
    <xf numFmtId="0" fontId="64" fillId="14" borderId="92" applyNumberFormat="0" applyAlignment="0" applyProtection="0"/>
    <xf numFmtId="4" fontId="217" fillId="3" borderId="121" applyNumberFormat="0" applyProtection="0">
      <alignment vertical="center"/>
    </xf>
    <xf numFmtId="0" fontId="11" fillId="7" borderId="106" applyNumberFormat="0" applyFont="0" applyAlignment="0" applyProtection="0"/>
    <xf numFmtId="0" fontId="70" fillId="25" borderId="116" applyNumberFormat="0" applyAlignment="0" applyProtection="0"/>
    <xf numFmtId="4" fontId="113" fillId="6" borderId="145" applyNumberFormat="0" applyProtection="0">
      <alignment horizontal="right" vertical="center"/>
    </xf>
    <xf numFmtId="0" fontId="69" fillId="0" borderId="136" applyNumberFormat="0" applyFill="0" applyAlignment="0" applyProtection="0"/>
    <xf numFmtId="0" fontId="67" fillId="71" borderId="132" applyNumberFormat="0" applyAlignment="0" applyProtection="0"/>
    <xf numFmtId="0" fontId="24" fillId="0" borderId="117" applyFont="0" applyFill="0" applyBorder="0">
      <alignment horizontal="center" vertical="justify" wrapText="1"/>
    </xf>
    <xf numFmtId="0" fontId="64" fillId="46" borderId="92" applyNumberFormat="0" applyAlignment="0" applyProtection="0"/>
    <xf numFmtId="0" fontId="69" fillId="0" borderId="122" applyNumberFormat="0" applyFill="0" applyAlignment="0" applyProtection="0"/>
    <xf numFmtId="4" fontId="113" fillId="11" borderId="121" applyNumberFormat="0" applyProtection="0">
      <alignment horizontal="right" vertical="center"/>
    </xf>
    <xf numFmtId="0" fontId="69" fillId="0" borderId="123" applyNumberFormat="0" applyFill="0" applyAlignment="0" applyProtection="0"/>
    <xf numFmtId="0" fontId="56" fillId="25" borderId="104" applyNumberFormat="0" applyAlignment="0" applyProtection="0"/>
    <xf numFmtId="4" fontId="113" fillId="53" borderId="133" applyNumberFormat="0" applyProtection="0">
      <alignment horizontal="right" vertical="center"/>
    </xf>
    <xf numFmtId="0" fontId="52" fillId="43" borderId="94" applyNumberFormat="0" applyAlignment="0" applyProtection="0"/>
    <xf numFmtId="0" fontId="112" fillId="7" borderId="106" applyNumberFormat="0" applyFont="0" applyAlignment="0" applyProtection="0"/>
    <xf numFmtId="0" fontId="64" fillId="14" borderId="104" applyNumberFormat="0" applyAlignment="0" applyProtection="0"/>
    <xf numFmtId="0" fontId="64" fillId="14" borderId="128" applyNumberFormat="0" applyAlignment="0" applyProtection="0"/>
    <xf numFmtId="0" fontId="56" fillId="71" borderId="104" applyNumberFormat="0" applyAlignment="0" applyProtection="0"/>
    <xf numFmtId="0" fontId="69" fillId="0" borderId="110" applyNumberFormat="0" applyFill="0" applyAlignment="0" applyProtection="0"/>
    <xf numFmtId="4" fontId="113" fillId="16" borderId="109" applyNumberFormat="0" applyProtection="0">
      <alignment horizontal="right" vertical="center"/>
    </xf>
    <xf numFmtId="0" fontId="70" fillId="28" borderId="104" applyNumberFormat="0" applyAlignment="0" applyProtection="0"/>
    <xf numFmtId="0" fontId="70" fillId="28" borderId="128" applyNumberFormat="0" applyAlignment="0" applyProtection="0"/>
    <xf numFmtId="0" fontId="113" fillId="34" borderId="109" applyNumberFormat="0" applyProtection="0">
      <alignment horizontal="left" vertical="top" indent="1"/>
    </xf>
    <xf numFmtId="0" fontId="64" fillId="14" borderId="128" applyNumberFormat="0" applyAlignment="0" applyProtection="0"/>
    <xf numFmtId="4" fontId="113" fillId="11" borderId="109" applyNumberFormat="0" applyProtection="0">
      <alignment horizontal="right" vertical="center"/>
    </xf>
    <xf numFmtId="4" fontId="113" fillId="16" borderId="133" applyNumberFormat="0" applyProtection="0">
      <alignment horizontal="right" vertical="center"/>
    </xf>
    <xf numFmtId="4" fontId="215" fillId="32" borderId="109" applyNumberFormat="0" applyProtection="0">
      <alignment vertical="center"/>
    </xf>
    <xf numFmtId="0" fontId="69" fillId="0" borderId="134" applyNumberFormat="0" applyFill="0" applyAlignment="0" applyProtection="0"/>
    <xf numFmtId="3" fontId="132" fillId="32" borderId="117">
      <alignment horizontal="left" vertical="top" wrapText="1"/>
      <protection locked="0"/>
    </xf>
    <xf numFmtId="4" fontId="219" fillId="51" borderId="133" applyNumberFormat="0" applyProtection="0">
      <alignment horizontal="right" vertical="center"/>
    </xf>
    <xf numFmtId="4" fontId="217" fillId="3" borderId="133" applyNumberFormat="0" applyProtection="0">
      <alignment vertical="center"/>
    </xf>
    <xf numFmtId="0" fontId="113" fillId="34" borderId="133" applyNumberFormat="0" applyProtection="0">
      <alignment horizontal="left" vertical="top" indent="1"/>
    </xf>
    <xf numFmtId="10" fontId="8" fillId="3" borderId="117" applyNumberFormat="0" applyBorder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11" fillId="7" borderId="82" applyNumberFormat="0" applyFont="0" applyAlignment="0" applyProtection="0"/>
    <xf numFmtId="4" fontId="113" fillId="16" borderId="97" applyNumberFormat="0" applyProtection="0">
      <alignment horizontal="right" vertical="center"/>
    </xf>
    <xf numFmtId="4" fontId="113" fillId="6" borderId="97" applyNumberFormat="0" applyProtection="0">
      <alignment horizontal="right" vertical="center"/>
    </xf>
    <xf numFmtId="0" fontId="64" fillId="8" borderId="81" applyNumberFormat="0" applyAlignment="0" applyProtection="0"/>
    <xf numFmtId="0" fontId="123" fillId="1" borderId="90">
      <alignment horizontal="left"/>
    </xf>
    <xf numFmtId="0" fontId="213" fillId="1" borderId="86" applyNumberFormat="0" applyFont="0" applyAlignment="0">
      <alignment horizontal="center"/>
    </xf>
    <xf numFmtId="0" fontId="139" fillId="25" borderId="96" applyNumberFormat="0" applyAlignment="0" applyProtection="0"/>
    <xf numFmtId="4" fontId="113" fillId="17" borderId="97" applyNumberFormat="0" applyProtection="0">
      <alignment horizontal="right" vertical="center"/>
    </xf>
    <xf numFmtId="0" fontId="69" fillId="0" borderId="98" applyNumberFormat="0" applyFill="0" applyAlignment="0" applyProtection="0"/>
    <xf numFmtId="0" fontId="69" fillId="0" borderId="98" applyNumberFormat="0" applyFill="0" applyAlignment="0" applyProtection="0"/>
    <xf numFmtId="0" fontId="69" fillId="0" borderId="98" applyNumberFormat="0" applyFill="0" applyAlignment="0" applyProtection="0"/>
    <xf numFmtId="4" fontId="217" fillId="3" borderId="97" applyNumberFormat="0" applyProtection="0">
      <alignment vertical="center"/>
    </xf>
    <xf numFmtId="4" fontId="113" fillId="3" borderId="97" applyNumberFormat="0" applyProtection="0">
      <alignment vertical="center"/>
    </xf>
    <xf numFmtId="4" fontId="113" fillId="15" borderId="97" applyNumberFormat="0" applyProtection="0">
      <alignment horizontal="right" vertical="center"/>
    </xf>
    <xf numFmtId="4" fontId="113" fillId="6" borderId="97" applyNumberFormat="0" applyProtection="0">
      <alignment horizontal="right" vertical="center"/>
    </xf>
    <xf numFmtId="0" fontId="67" fillId="25" borderId="83" applyNumberFormat="0" applyAlignment="0" applyProtection="0"/>
    <xf numFmtId="0" fontId="64" fillId="14" borderId="81" applyNumberFormat="0" applyAlignment="0" applyProtection="0"/>
    <xf numFmtId="0" fontId="69" fillId="0" borderId="100" applyNumberFormat="0" applyFill="0" applyAlignment="0" applyProtection="0"/>
    <xf numFmtId="0" fontId="69" fillId="0" borderId="100" applyNumberFormat="0" applyFill="0" applyAlignment="0" applyProtection="0"/>
    <xf numFmtId="0" fontId="256" fillId="41" borderId="83" applyNumberFormat="0" applyAlignment="0" applyProtection="0"/>
    <xf numFmtId="0" fontId="251" fillId="55" borderId="81" applyNumberFormat="0" applyAlignment="0" applyProtection="0"/>
    <xf numFmtId="0" fontId="64" fillId="46" borderId="81" applyNumberFormat="0" applyAlignment="0" applyProtection="0"/>
    <xf numFmtId="0" fontId="64" fillId="46" borderId="81" applyNumberFormat="0" applyAlignment="0" applyProtection="0"/>
    <xf numFmtId="0" fontId="64" fillId="14" borderId="81" applyNumberFormat="0" applyAlignment="0" applyProtection="0"/>
    <xf numFmtId="0" fontId="235" fillId="8" borderId="92" applyNumberFormat="0" applyAlignment="0" applyProtection="0">
      <alignment vertical="center"/>
    </xf>
    <xf numFmtId="0" fontId="64" fillId="14" borderId="81" applyNumberFormat="0" applyAlignment="0" applyProtection="0"/>
    <xf numFmtId="0" fontId="67" fillId="25" borderId="83" applyNumberFormat="0" applyAlignment="0" applyProtection="0"/>
    <xf numFmtId="0" fontId="64" fillId="14" borderId="81" applyNumberFormat="0" applyAlignment="0" applyProtection="0"/>
    <xf numFmtId="0" fontId="246" fillId="28" borderId="92" applyNumberFormat="0" applyAlignment="0" applyProtection="0">
      <alignment vertical="center"/>
    </xf>
    <xf numFmtId="0" fontId="70" fillId="25" borderId="104" applyNumberFormat="0" applyAlignment="0" applyProtection="0"/>
    <xf numFmtId="4" fontId="113" fillId="3" borderId="97" applyNumberFormat="0" applyProtection="0">
      <alignment horizontal="left" vertical="center" indent="1"/>
    </xf>
    <xf numFmtId="0" fontId="236" fillId="28" borderId="83" applyNumberFormat="0" applyAlignment="0" applyProtection="0">
      <alignment vertical="center"/>
    </xf>
    <xf numFmtId="0" fontId="69" fillId="0" borderId="134" applyNumberFormat="0" applyFill="0" applyAlignment="0" applyProtection="0"/>
    <xf numFmtId="200" fontId="235" fillId="8" borderId="104" applyNumberFormat="0" applyAlignment="0" applyProtection="0">
      <alignment vertical="center"/>
    </xf>
    <xf numFmtId="0" fontId="64" fillId="14" borderId="92" applyNumberFormat="0" applyAlignment="0" applyProtection="0"/>
    <xf numFmtId="0" fontId="67" fillId="28" borderId="108" applyNumberFormat="0" applyAlignment="0" applyProtection="0"/>
    <xf numFmtId="0" fontId="69" fillId="0" borderId="111" applyNumberFormat="0" applyFill="0" applyAlignment="0" applyProtection="0"/>
    <xf numFmtId="0" fontId="64" fillId="46" borderId="104" applyNumberFormat="0" applyAlignment="0" applyProtection="0"/>
    <xf numFmtId="0" fontId="112" fillId="7" borderId="106" applyNumberFormat="0" applyFont="0" applyAlignment="0" applyProtection="0"/>
    <xf numFmtId="0" fontId="64" fillId="14" borderId="128" applyNumberFormat="0" applyAlignment="0" applyProtection="0"/>
    <xf numFmtId="0" fontId="53" fillId="7" borderId="130" applyNumberFormat="0" applyFont="0" applyAlignment="0" applyProtection="0"/>
    <xf numFmtId="0" fontId="69" fillId="0" borderId="110" applyNumberFormat="0" applyFill="0" applyAlignment="0" applyProtection="0"/>
    <xf numFmtId="0" fontId="64" fillId="14" borderId="128" applyNumberFormat="0" applyAlignment="0" applyProtection="0"/>
    <xf numFmtId="4" fontId="113" fillId="17" borderId="133" applyNumberFormat="0" applyProtection="0">
      <alignment horizontal="right" vertical="center"/>
    </xf>
    <xf numFmtId="4" fontId="113" fillId="49" borderId="121" applyNumberFormat="0" applyProtection="0">
      <alignment horizontal="right" vertical="center"/>
    </xf>
    <xf numFmtId="200" fontId="250" fillId="0" borderId="124" applyNumberFormat="0" applyFill="0" applyAlignment="0" applyProtection="0">
      <alignment vertical="center"/>
    </xf>
    <xf numFmtId="0" fontId="263" fillId="0" borderId="112" applyNumberFormat="0" applyFill="0" applyAlignment="0" applyProtection="0"/>
    <xf numFmtId="5" fontId="176" fillId="0" borderId="139" applyAlignment="0" applyProtection="0"/>
    <xf numFmtId="0" fontId="69" fillId="0" borderId="147" applyNumberFormat="0" applyFill="0" applyAlignment="0" applyProtection="0"/>
    <xf numFmtId="0" fontId="64" fillId="14" borderId="104" applyNumberFormat="0" applyAlignment="0" applyProtection="0"/>
    <xf numFmtId="0" fontId="64" fillId="14" borderId="128" applyNumberFormat="0" applyAlignment="0" applyProtection="0"/>
    <xf numFmtId="0" fontId="256" fillId="41" borderId="120" applyNumberFormat="0" applyAlignment="0" applyProtection="0"/>
    <xf numFmtId="0" fontId="64" fillId="8" borderId="104" applyNumberFormat="0" applyAlignment="0" applyProtection="0"/>
    <xf numFmtId="0" fontId="64" fillId="46" borderId="104" applyNumberFormat="0" applyAlignment="0" applyProtection="0"/>
    <xf numFmtId="4" fontId="113" fillId="30" borderId="145" applyNumberFormat="0" applyProtection="0">
      <alignment horizontal="right" vertical="center"/>
    </xf>
    <xf numFmtId="0" fontId="70" fillId="25" borderId="116" applyNumberFormat="0" applyAlignment="0" applyProtection="0"/>
    <xf numFmtId="0" fontId="69" fillId="0" borderId="110" applyNumberFormat="0" applyFill="0" applyAlignment="0" applyProtection="0"/>
    <xf numFmtId="0" fontId="112" fillId="7" borderId="94" applyNumberFormat="0" applyFont="0" applyAlignment="0" applyProtection="0"/>
    <xf numFmtId="10" fontId="8" fillId="3" borderId="93" applyNumberFormat="0" applyBorder="0" applyAlignment="0" applyProtection="0"/>
    <xf numFmtId="4" fontId="113" fillId="30" borderId="109" applyNumberFormat="0" applyProtection="0">
      <alignment horizontal="right" vertical="center"/>
    </xf>
    <xf numFmtId="0" fontId="53" fillId="7" borderId="54" applyNumberFormat="0" applyFont="0" applyAlignment="0" applyProtection="0"/>
    <xf numFmtId="0" fontId="53" fillId="7" borderId="54" applyNumberFormat="0" applyFont="0" applyAlignment="0" applyProtection="0"/>
    <xf numFmtId="0" fontId="53" fillId="7" borderId="54" applyNumberFormat="0" applyFont="0" applyAlignment="0" applyProtection="0"/>
    <xf numFmtId="0" fontId="53" fillId="7" borderId="54" applyNumberFormat="0" applyFont="0" applyAlignment="0" applyProtection="0"/>
    <xf numFmtId="0" fontId="112" fillId="7" borderId="54" applyNumberFormat="0" applyFont="0" applyAlignment="0" applyProtection="0"/>
    <xf numFmtId="0" fontId="112" fillId="7" borderId="54" applyNumberFormat="0" applyFont="0" applyAlignment="0" applyProtection="0"/>
    <xf numFmtId="0" fontId="112" fillId="7" borderId="54" applyNumberFormat="0" applyFont="0" applyAlignment="0" applyProtection="0"/>
    <xf numFmtId="0" fontId="53" fillId="7" borderId="54" applyNumberFormat="0" applyFont="0" applyAlignment="0" applyProtection="0"/>
    <xf numFmtId="0" fontId="53" fillId="7" borderId="54" applyNumberFormat="0" applyFont="0" applyAlignment="0" applyProtection="0"/>
    <xf numFmtId="241" fontId="156" fillId="0" borderId="55" applyFont="0" applyFill="0" applyBorder="0" applyAlignment="0" applyProtection="0"/>
    <xf numFmtId="0" fontId="67" fillId="25" borderId="120" applyNumberFormat="0" applyAlignment="0" applyProtection="0"/>
    <xf numFmtId="4" fontId="113" fillId="21" borderId="121" applyNumberFormat="0" applyProtection="0">
      <alignment horizontal="right" vertical="center"/>
    </xf>
    <xf numFmtId="0" fontId="67" fillId="25" borderId="56" applyNumberForma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67" fillId="28" borderId="56" applyNumberFormat="0" applyAlignment="0" applyProtection="0"/>
    <xf numFmtId="0" fontId="67" fillId="28" borderId="56" applyNumberForma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64" fillId="46" borderId="104" applyNumberFormat="0" applyAlignment="0" applyProtection="0"/>
    <xf numFmtId="0" fontId="64" fillId="14" borderId="116" applyNumberFormat="0" applyAlignment="0" applyProtection="0"/>
    <xf numFmtId="0" fontId="64" fillId="14" borderId="104" applyNumberFormat="0" applyAlignment="0" applyProtection="0"/>
    <xf numFmtId="10" fontId="8" fillId="3" borderId="105" applyNumberFormat="0" applyBorder="0" applyAlignment="0" applyProtection="0"/>
    <xf numFmtId="0" fontId="64" fillId="14" borderId="128" applyNumberFormat="0" applyAlignment="0" applyProtection="0"/>
    <xf numFmtId="0" fontId="64" fillId="14" borderId="104" applyNumberFormat="0" applyAlignment="0" applyProtection="0"/>
    <xf numFmtId="0" fontId="69" fillId="0" borderId="134" applyNumberFormat="0" applyFill="0" applyAlignment="0" applyProtection="0"/>
    <xf numFmtId="0" fontId="64" fillId="14" borderId="116" applyNumberFormat="0" applyAlignment="0" applyProtection="0"/>
    <xf numFmtId="0" fontId="70" fillId="25" borderId="140" applyNumberFormat="0" applyAlignment="0" applyProtection="0"/>
    <xf numFmtId="10" fontId="8" fillId="3" borderId="129" applyNumberFormat="0" applyBorder="0" applyAlignment="0" applyProtection="0"/>
    <xf numFmtId="0" fontId="214" fillId="32" borderId="97" applyNumberFormat="0" applyProtection="0">
      <alignment horizontal="left" vertical="top" indent="1"/>
    </xf>
    <xf numFmtId="0" fontId="214" fillId="32" borderId="145" applyNumberFormat="0" applyProtection="0">
      <alignment horizontal="left" vertical="top" indent="1"/>
    </xf>
    <xf numFmtId="0" fontId="69" fillId="0" borderId="135" applyNumberFormat="0" applyFill="0" applyAlignment="0" applyProtection="0"/>
    <xf numFmtId="0" fontId="67" fillId="25" borderId="132" applyNumberFormat="0" applyAlignment="0" applyProtection="0"/>
    <xf numFmtId="0" fontId="56" fillId="25" borderId="140" applyNumberFormat="0" applyAlignment="0" applyProtection="0"/>
    <xf numFmtId="0" fontId="69" fillId="0" borderId="98" applyNumberFormat="0" applyFill="0" applyAlignment="0" applyProtection="0"/>
    <xf numFmtId="0" fontId="69" fillId="0" borderId="98" applyNumberFormat="0" applyFill="0" applyAlignment="0" applyProtection="0"/>
    <xf numFmtId="0" fontId="64" fillId="14" borderId="116" applyNumberFormat="0" applyAlignment="0" applyProtection="0"/>
    <xf numFmtId="0" fontId="80" fillId="0" borderId="101">
      <alignment horizontal="left" vertical="center"/>
    </xf>
    <xf numFmtId="0" fontId="53" fillId="7" borderId="130" applyNumberFormat="0" applyFont="0" applyAlignment="0" applyProtection="0"/>
    <xf numFmtId="0" fontId="168" fillId="7" borderId="82" applyNumberFormat="0" applyFont="0" applyAlignment="0" applyProtection="0">
      <alignment vertical="center"/>
    </xf>
    <xf numFmtId="0" fontId="69" fillId="0" borderId="123" applyNumberFormat="0" applyFill="0" applyAlignment="0" applyProtection="0"/>
    <xf numFmtId="4" fontId="214" fillId="14" borderId="57" applyNumberFormat="0" applyProtection="0">
      <alignment vertical="center"/>
    </xf>
    <xf numFmtId="4" fontId="215" fillId="32" borderId="57" applyNumberFormat="0" applyProtection="0">
      <alignment vertical="center"/>
    </xf>
    <xf numFmtId="4" fontId="214" fillId="32" borderId="57" applyNumberFormat="0" applyProtection="0">
      <alignment horizontal="left" vertical="center" indent="1"/>
    </xf>
    <xf numFmtId="0" fontId="214" fillId="32" borderId="57" applyNumberFormat="0" applyProtection="0">
      <alignment horizontal="left" vertical="top" indent="1"/>
    </xf>
    <xf numFmtId="4" fontId="113" fillId="11" borderId="57" applyNumberFormat="0" applyProtection="0">
      <alignment horizontal="right" vertical="center"/>
    </xf>
    <xf numFmtId="4" fontId="113" fillId="11" borderId="57" applyNumberFormat="0" applyProtection="0">
      <alignment horizontal="right" vertical="center"/>
    </xf>
    <xf numFmtId="4" fontId="113" fillId="6" borderId="57" applyNumberFormat="0" applyProtection="0">
      <alignment horizontal="right" vertical="center"/>
    </xf>
    <xf numFmtId="4" fontId="113" fillId="6" borderId="57" applyNumberFormat="0" applyProtection="0">
      <alignment horizontal="right" vertical="center"/>
    </xf>
    <xf numFmtId="4" fontId="113" fillId="24" borderId="57" applyNumberFormat="0" applyProtection="0">
      <alignment horizontal="right" vertical="center"/>
    </xf>
    <xf numFmtId="4" fontId="113" fillId="24" borderId="57" applyNumberFormat="0" applyProtection="0">
      <alignment horizontal="right" vertical="center"/>
    </xf>
    <xf numFmtId="4" fontId="113" fillId="16" borderId="57" applyNumberFormat="0" applyProtection="0">
      <alignment horizontal="right" vertical="center"/>
    </xf>
    <xf numFmtId="4" fontId="113" fillId="16" borderId="57" applyNumberFormat="0" applyProtection="0">
      <alignment horizontal="right" vertical="center"/>
    </xf>
    <xf numFmtId="4" fontId="113" fillId="21" borderId="57" applyNumberFormat="0" applyProtection="0">
      <alignment horizontal="right" vertical="center"/>
    </xf>
    <xf numFmtId="4" fontId="113" fillId="21" borderId="57" applyNumberFormat="0" applyProtection="0">
      <alignment horizontal="right" vertical="center"/>
    </xf>
    <xf numFmtId="4" fontId="113" fillId="17" borderId="57" applyNumberFormat="0" applyProtection="0">
      <alignment horizontal="right" vertical="center"/>
    </xf>
    <xf numFmtId="4" fontId="113" fillId="17" borderId="57" applyNumberFormat="0" applyProtection="0">
      <alignment horizontal="right" vertical="center"/>
    </xf>
    <xf numFmtId="4" fontId="113" fillId="30" borderId="57" applyNumberFormat="0" applyProtection="0">
      <alignment horizontal="right" vertical="center"/>
    </xf>
    <xf numFmtId="4" fontId="113" fillId="30" borderId="57" applyNumberFormat="0" applyProtection="0">
      <alignment horizontal="right" vertical="center"/>
    </xf>
    <xf numFmtId="4" fontId="113" fillId="49" borderId="57" applyNumberFormat="0" applyProtection="0">
      <alignment horizontal="right" vertical="center"/>
    </xf>
    <xf numFmtId="4" fontId="113" fillId="49" borderId="57" applyNumberFormat="0" applyProtection="0">
      <alignment horizontal="right" vertical="center"/>
    </xf>
    <xf numFmtId="4" fontId="113" fillId="15" borderId="57" applyNumberFormat="0" applyProtection="0">
      <alignment horizontal="right" vertical="center"/>
    </xf>
    <xf numFmtId="4" fontId="113" fillId="15" borderId="57" applyNumberFormat="0" applyProtection="0">
      <alignment horizontal="right" vertical="center"/>
    </xf>
    <xf numFmtId="0" fontId="67" fillId="71" borderId="132" applyNumberFormat="0" applyAlignment="0" applyProtection="0"/>
    <xf numFmtId="0" fontId="67" fillId="28" borderId="83" applyNumberFormat="0" applyAlignment="0" applyProtection="0"/>
    <xf numFmtId="4" fontId="113" fillId="53" borderId="57" applyNumberFormat="0" applyProtection="0">
      <alignment horizontal="right" vertical="center"/>
    </xf>
    <xf numFmtId="4" fontId="113" fillId="53" borderId="57" applyNumberFormat="0" applyProtection="0">
      <alignment horizontal="right" vertical="center"/>
    </xf>
    <xf numFmtId="0" fontId="11" fillId="52" borderId="57" applyNumberFormat="0" applyProtection="0">
      <alignment horizontal="left" vertical="center" indent="1"/>
    </xf>
    <xf numFmtId="0" fontId="11" fillId="52" borderId="57" applyNumberFormat="0" applyProtection="0">
      <alignment horizontal="left" vertical="top" indent="1"/>
    </xf>
    <xf numFmtId="0" fontId="11" fillId="34" borderId="57" applyNumberFormat="0" applyProtection="0">
      <alignment horizontal="left" vertical="center" indent="1"/>
    </xf>
    <xf numFmtId="0" fontId="11" fillId="34" borderId="57" applyNumberFormat="0" applyProtection="0">
      <alignment horizontal="left" vertical="top" indent="1"/>
    </xf>
    <xf numFmtId="0" fontId="11" fillId="35" borderId="57" applyNumberFormat="0" applyProtection="0">
      <alignment horizontal="left" vertical="center" indent="1"/>
    </xf>
    <xf numFmtId="0" fontId="11" fillId="35" borderId="57" applyNumberFormat="0" applyProtection="0">
      <alignment horizontal="left" vertical="top" indent="1"/>
    </xf>
    <xf numFmtId="0" fontId="11" fillId="33" borderId="57" applyNumberFormat="0" applyProtection="0">
      <alignment horizontal="left" vertical="center" indent="1"/>
    </xf>
    <xf numFmtId="0" fontId="11" fillId="33" borderId="57" applyNumberFormat="0" applyProtection="0">
      <alignment horizontal="left" vertical="top" indent="1"/>
    </xf>
    <xf numFmtId="4" fontId="113" fillId="3" borderId="57" applyNumberFormat="0" applyProtection="0">
      <alignment vertical="center"/>
    </xf>
    <xf numFmtId="4" fontId="113" fillId="3" borderId="57" applyNumberFormat="0" applyProtection="0">
      <alignment vertical="center"/>
    </xf>
    <xf numFmtId="4" fontId="217" fillId="3" borderId="57" applyNumberFormat="0" applyProtection="0">
      <alignment vertical="center"/>
    </xf>
    <xf numFmtId="4" fontId="113" fillId="3" borderId="57" applyNumberFormat="0" applyProtection="0">
      <alignment horizontal="left" vertical="center" indent="1"/>
    </xf>
    <xf numFmtId="4" fontId="113" fillId="3" borderId="57" applyNumberFormat="0" applyProtection="0">
      <alignment horizontal="left" vertical="center" indent="1"/>
    </xf>
    <xf numFmtId="0" fontId="113" fillId="3" borderId="57" applyNumberFormat="0" applyProtection="0">
      <alignment horizontal="left" vertical="top" indent="1"/>
    </xf>
    <xf numFmtId="0" fontId="113" fillId="3" borderId="57" applyNumberFormat="0" applyProtection="0">
      <alignment horizontal="left" vertical="top" indent="1"/>
    </xf>
    <xf numFmtId="4" fontId="113" fillId="51" borderId="57" applyNumberFormat="0" applyProtection="0">
      <alignment horizontal="right" vertical="center"/>
    </xf>
    <xf numFmtId="4" fontId="113" fillId="51" borderId="57" applyNumberFormat="0" applyProtection="0">
      <alignment horizontal="right" vertical="center"/>
    </xf>
    <xf numFmtId="4" fontId="217" fillId="51" borderId="57" applyNumberFormat="0" applyProtection="0">
      <alignment horizontal="right" vertical="center"/>
    </xf>
    <xf numFmtId="4" fontId="113" fillId="53" borderId="57" applyNumberFormat="0" applyProtection="0">
      <alignment horizontal="left" vertical="center" indent="1"/>
    </xf>
    <xf numFmtId="4" fontId="113" fillId="53" borderId="57" applyNumberFormat="0" applyProtection="0">
      <alignment horizontal="left" vertical="center" indent="1"/>
    </xf>
    <xf numFmtId="0" fontId="113" fillId="34" borderId="57" applyNumberFormat="0" applyProtection="0">
      <alignment horizontal="left" vertical="top" indent="1"/>
    </xf>
    <xf numFmtId="0" fontId="113" fillId="34" borderId="57" applyNumberFormat="0" applyProtection="0">
      <alignment horizontal="left" vertical="top" indent="1"/>
    </xf>
    <xf numFmtId="4" fontId="219" fillId="51" borderId="57" applyNumberFormat="0" applyProtection="0">
      <alignment horizontal="right" vertical="center"/>
    </xf>
    <xf numFmtId="0" fontId="64" fillId="14" borderId="140" applyNumberFormat="0" applyAlignment="0" applyProtection="0"/>
    <xf numFmtId="0" fontId="213" fillId="1" borderId="49" applyNumberFormat="0" applyFont="0" applyAlignment="0">
      <alignment horizontal="center"/>
    </xf>
    <xf numFmtId="0" fontId="69" fillId="0" borderId="148" applyNumberFormat="0" applyFill="0" applyAlignment="0" applyProtection="0"/>
    <xf numFmtId="3" fontId="132" fillId="32" borderId="48">
      <alignment horizontal="left" vertical="top" wrapText="1"/>
      <protection locked="0"/>
    </xf>
    <xf numFmtId="0" fontId="64" fillId="14" borderId="104" applyNumberFormat="0" applyAlignment="0" applyProtection="0"/>
    <xf numFmtId="0" fontId="70" fillId="25" borderId="128" applyNumberFormat="0" applyAlignment="0" applyProtection="0"/>
    <xf numFmtId="0" fontId="69" fillId="0" borderId="146" applyNumberFormat="0" applyFill="0" applyAlignment="0" applyProtection="0"/>
    <xf numFmtId="0" fontId="24" fillId="0" borderId="88" applyFont="0" applyFill="0" applyBorder="0">
      <alignment horizontal="center" vertical="justify" wrapText="1"/>
    </xf>
    <xf numFmtId="0" fontId="67" fillId="25" borderId="144" applyNumberFormat="0" applyAlignment="0" applyProtection="0"/>
    <xf numFmtId="0" fontId="53" fillId="7" borderId="130" applyNumberFormat="0" applyFont="0" applyAlignment="0" applyProtection="0"/>
    <xf numFmtId="0" fontId="70" fillId="28" borderId="128" applyNumberFormat="0" applyAlignment="0" applyProtection="0"/>
    <xf numFmtId="0" fontId="64" fillId="14" borderId="128" applyNumberFormat="0" applyAlignment="0" applyProtection="0"/>
    <xf numFmtId="10" fontId="8" fillId="3" borderId="93" applyNumberFormat="0" applyBorder="0" applyAlignment="0" applyProtection="0"/>
    <xf numFmtId="4" fontId="113" fillId="49" borderId="109" applyNumberFormat="0" applyProtection="0">
      <alignment horizontal="right" vertical="center"/>
    </xf>
    <xf numFmtId="0" fontId="123" fillId="1" borderId="102">
      <alignment horizontal="left"/>
    </xf>
    <xf numFmtId="0" fontId="69" fillId="0" borderId="146" applyNumberFormat="0" applyFill="0" applyAlignment="0" applyProtection="0"/>
    <xf numFmtId="0" fontId="256" fillId="41" borderId="96" applyNumberFormat="0" applyAlignment="0" applyProtection="0"/>
    <xf numFmtId="0" fontId="69" fillId="0" borderId="134" applyNumberFormat="0" applyFill="0" applyAlignment="0" applyProtection="0"/>
    <xf numFmtId="3" fontId="121" fillId="0" borderId="88"/>
    <xf numFmtId="0" fontId="69" fillId="0" borderId="111" applyNumberFormat="0" applyFill="0" applyAlignment="0" applyProtection="0"/>
    <xf numFmtId="0" fontId="64" fillId="14" borderId="92" applyNumberFormat="0" applyAlignment="0" applyProtection="0"/>
    <xf numFmtId="0" fontId="257" fillId="41" borderId="92" applyNumberFormat="0" applyAlignment="0" applyProtection="0"/>
    <xf numFmtId="0" fontId="67" fillId="25" borderId="120" applyNumberFormat="0" applyAlignment="0" applyProtection="0"/>
    <xf numFmtId="4" fontId="113" fillId="49" borderId="121" applyNumberFormat="0" applyProtection="0">
      <alignment horizontal="right" vertical="center"/>
    </xf>
    <xf numFmtId="0" fontId="64" fillId="14" borderId="116" applyNumberFormat="0" applyAlignment="0" applyProtection="0"/>
    <xf numFmtId="0" fontId="56" fillId="71" borderId="92" applyNumberFormat="0" applyAlignment="0" applyProtection="0"/>
    <xf numFmtId="0" fontId="64" fillId="14" borderId="104" applyNumberFormat="0" applyAlignment="0" applyProtection="0"/>
    <xf numFmtId="0" fontId="67" fillId="25" borderId="96" applyNumberFormat="0" applyAlignment="0" applyProtection="0"/>
    <xf numFmtId="0" fontId="69" fillId="0" borderId="99" applyNumberFormat="0" applyFill="0" applyAlignment="0" applyProtection="0"/>
    <xf numFmtId="0" fontId="64" fillId="14" borderId="128" applyNumberFormat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47" applyNumberFormat="0" applyFill="0" applyAlignment="0" applyProtection="0"/>
    <xf numFmtId="0" fontId="69" fillId="0" borderId="47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4" fillId="14" borderId="104" applyNumberFormat="0" applyAlignment="0" applyProtection="0"/>
    <xf numFmtId="4" fontId="113" fillId="16" borderId="145" applyNumberFormat="0" applyProtection="0">
      <alignment horizontal="right" vertical="center"/>
    </xf>
    <xf numFmtId="0" fontId="53" fillId="7" borderId="106" applyNumberFormat="0" applyFont="0" applyAlignment="0" applyProtection="0"/>
    <xf numFmtId="0" fontId="53" fillId="7" borderId="106" applyNumberFormat="0" applyFont="0" applyAlignment="0" applyProtection="0"/>
    <xf numFmtId="0" fontId="64" fillId="14" borderId="128" applyNumberFormat="0" applyAlignment="0" applyProtection="0"/>
    <xf numFmtId="0" fontId="67" fillId="25" borderId="132" applyNumberFormat="0" applyAlignment="0" applyProtection="0"/>
    <xf numFmtId="0" fontId="24" fillId="0" borderId="93" applyFont="0" applyFill="0" applyBorder="0">
      <alignment horizontal="center" vertical="justify" wrapText="1"/>
    </xf>
    <xf numFmtId="0" fontId="64" fillId="14" borderId="92" applyNumberFormat="0" applyAlignment="0" applyProtection="0"/>
    <xf numFmtId="0" fontId="64" fillId="14" borderId="92" applyNumberFormat="0" applyAlignment="0" applyProtection="0"/>
    <xf numFmtId="4" fontId="219" fillId="51" borderId="97" applyNumberFormat="0" applyProtection="0">
      <alignment horizontal="right" vertical="center"/>
    </xf>
    <xf numFmtId="0" fontId="64" fillId="8" borderId="128" applyNumberFormat="0" applyAlignment="0" applyProtection="0"/>
    <xf numFmtId="0" fontId="53" fillId="7" borderId="82" applyNumberFormat="0" applyFont="0" applyAlignment="0" applyProtection="0"/>
    <xf numFmtId="0" fontId="70" fillId="25" borderId="104" applyNumberFormat="0" applyAlignment="0" applyProtection="0"/>
    <xf numFmtId="4" fontId="113" fillId="15" borderId="145" applyNumberFormat="0" applyProtection="0">
      <alignment horizontal="right" vertical="center"/>
    </xf>
    <xf numFmtId="200" fontId="168" fillId="7" borderId="44" applyNumberFormat="0" applyFont="0" applyAlignment="0" applyProtection="0">
      <alignment vertical="center"/>
    </xf>
    <xf numFmtId="0" fontId="168" fillId="7" borderId="44" applyNumberFormat="0" applyFont="0" applyAlignment="0" applyProtection="0">
      <alignment vertical="center"/>
    </xf>
    <xf numFmtId="0" fontId="69" fillId="0" borderId="98" applyNumberFormat="0" applyFill="0" applyAlignment="0" applyProtection="0"/>
    <xf numFmtId="0" fontId="69" fillId="0" borderId="98" applyNumberFormat="0" applyFill="0" applyAlignment="0" applyProtection="0"/>
    <xf numFmtId="10" fontId="8" fillId="3" borderId="88" applyNumberFormat="0" applyBorder="0" applyAlignment="0" applyProtection="0"/>
    <xf numFmtId="4" fontId="113" fillId="11" borderId="133" applyNumberFormat="0" applyProtection="0">
      <alignment horizontal="right" vertical="center"/>
    </xf>
    <xf numFmtId="0" fontId="67" fillId="25" borderId="96" applyNumberFormat="0" applyAlignment="0" applyProtection="0"/>
    <xf numFmtId="0" fontId="64" fillId="8" borderId="81" applyNumberFormat="0" applyAlignment="0" applyProtection="0"/>
    <xf numFmtId="0" fontId="69" fillId="0" borderId="99" applyNumberFormat="0" applyFill="0" applyAlignment="0" applyProtection="0"/>
    <xf numFmtId="10" fontId="8" fillId="3" borderId="71" applyNumberFormat="0" applyBorder="0" applyAlignment="0" applyProtection="0"/>
    <xf numFmtId="0" fontId="64" fillId="14" borderId="81" applyNumberFormat="0" applyAlignment="0" applyProtection="0"/>
    <xf numFmtId="0" fontId="53" fillId="7" borderId="82" applyNumberFormat="0" applyFont="0" applyAlignment="0" applyProtection="0"/>
    <xf numFmtId="0" fontId="64" fillId="14" borderId="81" applyNumberFormat="0" applyAlignment="0" applyProtection="0"/>
    <xf numFmtId="4" fontId="113" fillId="11" borderId="97" applyNumberFormat="0" applyProtection="0">
      <alignment horizontal="right" vertical="center"/>
    </xf>
    <xf numFmtId="0" fontId="70" fillId="28" borderId="81" applyNumberFormat="0" applyAlignment="0" applyProtection="0"/>
    <xf numFmtId="0" fontId="64" fillId="14" borderId="81" applyNumberFormat="0" applyAlignment="0" applyProtection="0"/>
    <xf numFmtId="0" fontId="70" fillId="28" borderId="81" applyNumberFormat="0" applyAlignment="0" applyProtection="0"/>
    <xf numFmtId="0" fontId="67" fillId="28" borderId="83" applyNumberFormat="0" applyAlignment="0" applyProtection="0"/>
    <xf numFmtId="0" fontId="64" fillId="14" borderId="92" applyNumberFormat="0" applyAlignment="0" applyProtection="0"/>
    <xf numFmtId="0" fontId="67" fillId="25" borderId="108" applyNumberFormat="0" applyAlignment="0" applyProtection="0"/>
    <xf numFmtId="4" fontId="113" fillId="30" borderId="133" applyNumberFormat="0" applyProtection="0">
      <alignment horizontal="right" vertical="center"/>
    </xf>
    <xf numFmtId="0" fontId="64" fillId="8" borderId="116" applyNumberFormat="0" applyAlignment="0" applyProtection="0"/>
    <xf numFmtId="0" fontId="69" fillId="0" borderId="134" applyNumberFormat="0" applyFill="0" applyAlignment="0" applyProtection="0"/>
    <xf numFmtId="0" fontId="64" fillId="14" borderId="92" applyNumberFormat="0" applyAlignment="0" applyProtection="0"/>
    <xf numFmtId="0" fontId="64" fillId="8" borderId="92" applyNumberFormat="0" applyAlignment="0" applyProtection="0"/>
    <xf numFmtId="0" fontId="64" fillId="14" borderId="92" applyNumberFormat="0" applyAlignment="0" applyProtection="0"/>
    <xf numFmtId="5" fontId="176" fillId="0" borderId="91" applyAlignment="0" applyProtection="0"/>
    <xf numFmtId="4" fontId="113" fillId="30" borderId="109" applyNumberFormat="0" applyProtection="0">
      <alignment horizontal="right" vertical="center"/>
    </xf>
    <xf numFmtId="4" fontId="113" fillId="16" borderId="133" applyNumberFormat="0" applyProtection="0">
      <alignment horizontal="right" vertical="center"/>
    </xf>
    <xf numFmtId="0" fontId="67" fillId="28" borderId="45" applyNumberFormat="0" applyAlignment="0" applyProtection="0"/>
    <xf numFmtId="0" fontId="67" fillId="25" borderId="45" applyNumberFormat="0" applyAlignment="0" applyProtection="0"/>
    <xf numFmtId="0" fontId="70" fillId="28" borderId="43" applyNumberFormat="0" applyAlignment="0" applyProtection="0"/>
    <xf numFmtId="0" fontId="56" fillId="25" borderId="43" applyNumberFormat="0" applyAlignment="0" applyProtection="0"/>
    <xf numFmtId="0" fontId="67" fillId="25" borderId="96" applyNumberFormat="0" applyAlignment="0" applyProtection="0"/>
    <xf numFmtId="10" fontId="8" fillId="3" borderId="117" applyNumberFormat="0" applyBorder="0" applyAlignment="0" applyProtection="0"/>
    <xf numFmtId="0" fontId="69" fillId="0" borderId="146" applyNumberFormat="0" applyFill="0" applyAlignment="0" applyProtection="0"/>
    <xf numFmtId="10" fontId="110" fillId="3" borderId="117" applyNumberFormat="0" applyBorder="0" applyAlignment="0" applyProtection="0"/>
    <xf numFmtId="4" fontId="113" fillId="53" borderId="145" applyNumberFormat="0" applyProtection="0">
      <alignment horizontal="left" vertical="center" indent="1"/>
    </xf>
    <xf numFmtId="0" fontId="24" fillId="0" borderId="129" applyFont="0" applyFill="0" applyBorder="0">
      <alignment horizontal="centerContinuous" vertical="justify" wrapText="1"/>
    </xf>
    <xf numFmtId="0" fontId="80" fillId="0" borderId="137">
      <alignment horizontal="left" vertical="center"/>
    </xf>
    <xf numFmtId="0" fontId="64" fillId="14" borderId="116" applyNumberFormat="0" applyAlignment="0" applyProtection="0"/>
    <xf numFmtId="0" fontId="11" fillId="7" borderId="106" applyNumberFormat="0" applyFont="0" applyAlignment="0" applyProtection="0"/>
    <xf numFmtId="0" fontId="11" fillId="7" borderId="118" applyNumberFormat="0" applyFont="0" applyAlignment="0" applyProtection="0"/>
    <xf numFmtId="10" fontId="8" fillId="3" borderId="93" applyNumberFormat="0" applyBorder="0" applyAlignment="0" applyProtection="0"/>
    <xf numFmtId="0" fontId="64" fillId="14" borderId="104" applyNumberFormat="0" applyAlignment="0" applyProtection="0"/>
    <xf numFmtId="0" fontId="11" fillId="7" borderId="118" applyNumberFormat="0" applyFont="0" applyAlignment="0" applyProtection="0"/>
    <xf numFmtId="0" fontId="64" fillId="14" borderId="140" applyNumberFormat="0" applyAlignment="0" applyProtection="0"/>
    <xf numFmtId="4" fontId="113" fillId="30" borderId="97" applyNumberFormat="0" applyProtection="0">
      <alignment horizontal="right" vertical="center"/>
    </xf>
    <xf numFmtId="4" fontId="113" fillId="30" borderId="97" applyNumberFormat="0" applyProtection="0">
      <alignment horizontal="right" vertical="center"/>
    </xf>
    <xf numFmtId="4" fontId="113" fillId="53" borderId="97" applyNumberFormat="0" applyProtection="0">
      <alignment horizontal="left" vertical="center" indent="1"/>
    </xf>
    <xf numFmtId="0" fontId="70" fillId="25" borderId="140" applyNumberFormat="0" applyAlignment="0" applyProtection="0"/>
    <xf numFmtId="4" fontId="113" fillId="11" borderId="145" applyNumberFormat="0" applyProtection="0">
      <alignment horizontal="right" vertical="center"/>
    </xf>
    <xf numFmtId="0" fontId="64" fillId="14" borderId="116" applyNumberFormat="0" applyAlignment="0" applyProtection="0"/>
    <xf numFmtId="0" fontId="64" fillId="8" borderId="43" applyNumberFormat="0" applyAlignment="0" applyProtection="0"/>
    <xf numFmtId="0" fontId="64" fillId="14" borderId="43" applyNumberFormat="0" applyAlignment="0" applyProtection="0"/>
    <xf numFmtId="0" fontId="69" fillId="0" borderId="47" applyNumberFormat="0" applyFill="0" applyAlignment="0" applyProtection="0"/>
    <xf numFmtId="0" fontId="69" fillId="0" borderId="46" applyNumberFormat="0" applyFill="0" applyAlignment="0" applyProtection="0"/>
    <xf numFmtId="0" fontId="64" fillId="14" borderId="92" applyNumberFormat="0" applyAlignment="0" applyProtection="0"/>
    <xf numFmtId="0" fontId="214" fillId="32" borderId="109" applyNumberFormat="0" applyProtection="0">
      <alignment horizontal="left" vertical="top" indent="1"/>
    </xf>
    <xf numFmtId="0" fontId="64" fillId="14" borderId="92" applyNumberFormat="0" applyAlignment="0" applyProtection="0"/>
    <xf numFmtId="214" fontId="124" fillId="0" borderId="90">
      <alignment horizontal="left"/>
    </xf>
    <xf numFmtId="10" fontId="8" fillId="3" borderId="71" applyNumberFormat="0" applyBorder="0" applyAlignment="0" applyProtection="0"/>
    <xf numFmtId="0" fontId="24" fillId="0" borderId="71" applyFont="0" applyFill="0" applyBorder="0">
      <alignment horizontal="centerContinuous" vertical="justify" wrapText="1"/>
    </xf>
    <xf numFmtId="0" fontId="11" fillId="7" borderId="44" applyNumberFormat="0" applyFont="0" applyAlignment="0" applyProtection="0"/>
    <xf numFmtId="0" fontId="11" fillId="7" borderId="44" applyNumberFormat="0" applyFont="0" applyAlignment="0" applyProtection="0"/>
    <xf numFmtId="0" fontId="70" fillId="25" borderId="104" applyNumberFormat="0" applyAlignment="0" applyProtection="0"/>
    <xf numFmtId="0" fontId="11" fillId="7" borderId="106" applyNumberFormat="0" applyFont="0" applyAlignment="0" applyProtection="0"/>
    <xf numFmtId="10" fontId="8" fillId="3" borderId="117" applyNumberFormat="0" applyBorder="0" applyAlignment="0" applyProtection="0"/>
    <xf numFmtId="0" fontId="69" fillId="0" borderId="111" applyNumberFormat="0" applyFill="0" applyAlignment="0" applyProtection="0"/>
    <xf numFmtId="200" fontId="235" fillId="8" borderId="43" applyNumberFormat="0" applyAlignment="0" applyProtection="0">
      <alignment vertical="center"/>
    </xf>
    <xf numFmtId="0" fontId="235" fillId="8" borderId="43" applyNumberFormat="0" applyAlignment="0" applyProtection="0">
      <alignment vertical="center"/>
    </xf>
    <xf numFmtId="200" fontId="236" fillId="28" borderId="45" applyNumberFormat="0" applyAlignment="0" applyProtection="0">
      <alignment vertical="center"/>
    </xf>
    <xf numFmtId="0" fontId="236" fillId="28" borderId="45" applyNumberFormat="0" applyAlignment="0" applyProtection="0">
      <alignment vertical="center"/>
    </xf>
    <xf numFmtId="0" fontId="67" fillId="25" borderId="108" applyNumberFormat="0" applyAlignment="0" applyProtection="0"/>
    <xf numFmtId="0" fontId="67" fillId="25" borderId="108" applyNumberFormat="0" applyAlignment="0" applyProtection="0"/>
    <xf numFmtId="0" fontId="67" fillId="25" borderId="108" applyNumberFormat="0" applyAlignment="0" applyProtection="0"/>
    <xf numFmtId="0" fontId="263" fillId="0" borderId="100" applyNumberFormat="0" applyFill="0" applyAlignment="0" applyProtection="0"/>
    <xf numFmtId="0" fontId="64" fillId="14" borderId="128" applyNumberFormat="0" applyAlignment="0" applyProtection="0"/>
    <xf numFmtId="10" fontId="8" fillId="3" borderId="93" applyNumberFormat="0" applyBorder="0" applyAlignment="0" applyProtection="0"/>
    <xf numFmtId="0" fontId="64" fillId="14" borderId="128" applyNumberFormat="0" applyAlignment="0" applyProtection="0"/>
    <xf numFmtId="0" fontId="69" fillId="0" borderId="134" applyNumberFormat="0" applyFill="0" applyAlignment="0" applyProtection="0"/>
    <xf numFmtId="0" fontId="24" fillId="0" borderId="117" applyFont="0" applyFill="0" applyBorder="0">
      <alignment horizontal="centerContinuous" vertical="distributed" wrapText="1"/>
    </xf>
    <xf numFmtId="0" fontId="56" fillId="71" borderId="116" applyNumberFormat="0" applyAlignment="0" applyProtection="0"/>
    <xf numFmtId="0" fontId="64" fillId="14" borderId="128" applyNumberFormat="0" applyAlignment="0" applyProtection="0"/>
    <xf numFmtId="0" fontId="67" fillId="25" borderId="120" applyNumberFormat="0" applyAlignment="0" applyProtection="0"/>
    <xf numFmtId="10" fontId="8" fillId="3" borderId="105" applyNumberFormat="0" applyBorder="0" applyAlignment="0" applyProtection="0"/>
    <xf numFmtId="0" fontId="213" fillId="1" borderId="101" applyNumberFormat="0" applyFont="0" applyAlignment="0">
      <alignment horizontal="center"/>
    </xf>
    <xf numFmtId="0" fontId="64" fillId="14" borderId="104" applyNumberFormat="0" applyAlignment="0" applyProtection="0"/>
    <xf numFmtId="4" fontId="113" fillId="51" borderId="121" applyNumberFormat="0" applyProtection="0">
      <alignment horizontal="right" vertical="center"/>
    </xf>
    <xf numFmtId="200" fontId="246" fillId="28" borderId="43" applyNumberFormat="0" applyAlignment="0" applyProtection="0">
      <alignment vertical="center"/>
    </xf>
    <xf numFmtId="0" fontId="246" fillId="28" borderId="43" applyNumberFormat="0" applyAlignment="0" applyProtection="0">
      <alignment vertical="center"/>
    </xf>
    <xf numFmtId="0" fontId="64" fillId="14" borderId="128" applyNumberFormat="0" applyAlignment="0" applyProtection="0"/>
    <xf numFmtId="0" fontId="64" fillId="14" borderId="116" applyNumberFormat="0" applyAlignment="0" applyProtection="0"/>
    <xf numFmtId="0" fontId="53" fillId="7" borderId="94" applyNumberFormat="0" applyFont="0" applyAlignment="0" applyProtection="0"/>
    <xf numFmtId="200" fontId="250" fillId="0" borderId="47" applyNumberFormat="0" applyFill="0" applyAlignment="0" applyProtection="0">
      <alignment vertical="center"/>
    </xf>
    <xf numFmtId="0" fontId="250" fillId="0" borderId="47" applyNumberFormat="0" applyFill="0" applyAlignment="0" applyProtection="0">
      <alignment vertical="center"/>
    </xf>
    <xf numFmtId="0" fontId="70" fillId="28" borderId="92" applyNumberFormat="0" applyAlignment="0" applyProtection="0"/>
    <xf numFmtId="10" fontId="8" fillId="3" borderId="93" applyNumberFormat="0" applyBorder="0" applyAlignment="0" applyProtection="0"/>
    <xf numFmtId="0" fontId="64" fillId="8" borderId="104" applyNumberFormat="0" applyAlignment="0" applyProtection="0"/>
    <xf numFmtId="0" fontId="64" fillId="8" borderId="92" applyNumberFormat="0" applyAlignment="0" applyProtection="0"/>
    <xf numFmtId="0" fontId="64" fillId="14" borderId="92" applyNumberFormat="0" applyAlignment="0" applyProtection="0"/>
    <xf numFmtId="0" fontId="64" fillId="14" borderId="128" applyNumberFormat="0" applyAlignment="0" applyProtection="0"/>
    <xf numFmtId="0" fontId="64" fillId="14" borderId="92" applyNumberFormat="0" applyAlignment="0" applyProtection="0"/>
    <xf numFmtId="0" fontId="64" fillId="14" borderId="116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116" applyNumberFormat="0" applyAlignment="0" applyProtection="0"/>
    <xf numFmtId="0" fontId="64" fillId="14" borderId="92" applyNumberFormat="0" applyAlignment="0" applyProtection="0"/>
    <xf numFmtId="0" fontId="56" fillId="25" borderId="104" applyNumberFormat="0" applyAlignment="0" applyProtection="0"/>
    <xf numFmtId="0" fontId="64" fillId="14" borderId="92" applyNumberFormat="0" applyAlignment="0" applyProtection="0"/>
    <xf numFmtId="0" fontId="56" fillId="25" borderId="104" applyNumberFormat="0" applyAlignment="0" applyProtection="0"/>
    <xf numFmtId="0" fontId="64" fillId="14" borderId="92" applyNumberFormat="0" applyAlignment="0" applyProtection="0"/>
    <xf numFmtId="0" fontId="64" fillId="14" borderId="116" applyNumberFormat="0" applyAlignment="0" applyProtection="0"/>
    <xf numFmtId="4" fontId="217" fillId="51" borderId="121" applyNumberFormat="0" applyProtection="0">
      <alignment horizontal="right" vertical="center"/>
    </xf>
    <xf numFmtId="0" fontId="56" fillId="25" borderId="52" applyNumberFormat="0" applyAlignment="0" applyProtection="0"/>
    <xf numFmtId="0" fontId="56" fillId="25" borderId="52" applyNumberFormat="0" applyAlignment="0" applyProtection="0"/>
    <xf numFmtId="0" fontId="145" fillId="14" borderId="92" applyNumberFormat="0" applyAlignment="0" applyProtection="0"/>
    <xf numFmtId="0" fontId="11" fillId="35" borderId="121" applyNumberFormat="0" applyProtection="0">
      <alignment horizontal="left" vertical="center" indent="1"/>
    </xf>
    <xf numFmtId="0" fontId="69" fillId="0" borderId="112" applyNumberFormat="0" applyFill="0" applyAlignment="0" applyProtection="0"/>
    <xf numFmtId="0" fontId="64" fillId="14" borderId="52" applyNumberFormat="0" applyAlignment="0" applyProtection="0"/>
    <xf numFmtId="10" fontId="8" fillId="3" borderId="48" applyNumberFormat="0" applyBorder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70" fillId="28" borderId="52" applyNumberFormat="0" applyAlignment="0" applyProtection="0"/>
    <xf numFmtId="0" fontId="70" fillId="28" borderId="52" applyNumberFormat="0" applyAlignment="0" applyProtection="0"/>
    <xf numFmtId="0" fontId="64" fillId="8" borderId="52" applyNumberFormat="0" applyAlignment="0" applyProtection="0"/>
    <xf numFmtId="0" fontId="64" fillId="8" borderId="52" applyNumberFormat="0" applyAlignment="0" applyProtection="0"/>
    <xf numFmtId="0" fontId="24" fillId="0" borderId="48" applyFont="0" applyFill="0" applyBorder="0">
      <alignment horizontal="center" vertical="distributed" wrapText="1"/>
    </xf>
    <xf numFmtId="0" fontId="24" fillId="0" borderId="48" applyFont="0" applyFill="0" applyBorder="0">
      <alignment horizontal="centerContinuous" vertical="distributed" wrapText="1"/>
    </xf>
    <xf numFmtId="0" fontId="246" fillId="28" borderId="116" applyNumberFormat="0" applyAlignment="0" applyProtection="0">
      <alignment vertical="center"/>
    </xf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10" fontId="8" fillId="3" borderId="48" applyNumberFormat="0" applyBorder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56" fillId="25" borderId="52" applyNumberFormat="0" applyAlignment="0" applyProtection="0"/>
    <xf numFmtId="0" fontId="64" fillId="14" borderId="52" applyNumberFormat="0" applyAlignment="0" applyProtection="0"/>
    <xf numFmtId="0" fontId="64" fillId="14" borderId="70" applyNumberFormat="0" applyAlignment="0" applyProtection="0"/>
    <xf numFmtId="0" fontId="24" fillId="0" borderId="48" applyFont="0" applyFill="0" applyBorder="0">
      <alignment horizontal="center" vertical="justify" wrapText="1"/>
    </xf>
    <xf numFmtId="0" fontId="24" fillId="0" borderId="48" applyFont="0" applyFill="0" applyBorder="0">
      <alignment horizontal="centerContinuous" vertical="justify" wrapText="1"/>
    </xf>
    <xf numFmtId="10" fontId="110" fillId="3" borderId="48" applyNumberFormat="0" applyBorder="0" applyAlignment="0" applyProtection="0"/>
    <xf numFmtId="0" fontId="113" fillId="3" borderId="109" applyNumberFormat="0" applyProtection="0">
      <alignment horizontal="left" vertical="top" indent="1"/>
    </xf>
    <xf numFmtId="0" fontId="140" fillId="25" borderId="52" applyNumberFormat="0" applyAlignment="0" applyProtection="0"/>
    <xf numFmtId="0" fontId="145" fillId="14" borderId="52" applyNumberFormat="0" applyAlignment="0" applyProtection="0"/>
    <xf numFmtId="10" fontId="8" fillId="3" borderId="93" applyNumberFormat="0" applyBorder="0" applyAlignment="0" applyProtection="0"/>
    <xf numFmtId="0" fontId="56" fillId="25" borderId="52" applyNumberFormat="0" applyAlignment="0" applyProtection="0"/>
    <xf numFmtId="0" fontId="64" fillId="14" borderId="52" applyNumberFormat="0" applyAlignment="0" applyProtection="0"/>
    <xf numFmtId="0" fontId="64" fillId="14" borderId="128" applyNumberFormat="0" applyAlignment="0" applyProtection="0"/>
    <xf numFmtId="3" fontId="121" fillId="0" borderId="93"/>
    <xf numFmtId="0" fontId="56" fillId="25" borderId="52" applyNumberFormat="0" applyAlignment="0" applyProtection="0"/>
    <xf numFmtId="0" fontId="64" fillId="14" borderId="52" applyNumberFormat="0" applyAlignment="0" applyProtection="0"/>
    <xf numFmtId="214" fontId="124" fillId="0" borderId="87">
      <alignment horizontal="left"/>
    </xf>
    <xf numFmtId="4" fontId="113" fillId="49" borderId="97" applyNumberFormat="0" applyProtection="0">
      <alignment horizontal="right" vertical="center"/>
    </xf>
    <xf numFmtId="0" fontId="69" fillId="0" borderId="110" applyNumberFormat="0" applyFill="0" applyAlignment="0" applyProtection="0"/>
    <xf numFmtId="0" fontId="64" fillId="46" borderId="116" applyNumberFormat="0" applyAlignment="0" applyProtection="0"/>
    <xf numFmtId="4" fontId="215" fillId="32" borderId="109" applyNumberFormat="0" applyProtection="0">
      <alignment vertical="center"/>
    </xf>
    <xf numFmtId="0" fontId="11" fillId="34" borderId="121" applyNumberFormat="0" applyProtection="0">
      <alignment horizontal="left" vertical="center" indent="1"/>
    </xf>
    <xf numFmtId="0" fontId="70" fillId="25" borderId="92" applyNumberFormat="0" applyAlignment="0" applyProtection="0"/>
    <xf numFmtId="0" fontId="67" fillId="71" borderId="108" applyNumberFormat="0" applyAlignment="0" applyProtection="0"/>
    <xf numFmtId="0" fontId="113" fillId="3" borderId="75" applyNumberFormat="0" applyProtection="0">
      <alignment horizontal="left" vertical="top" indent="1"/>
    </xf>
    <xf numFmtId="0" fontId="64" fillId="14" borderId="92" applyNumberFormat="0" applyAlignment="0" applyProtection="0"/>
    <xf numFmtId="0" fontId="80" fillId="0" borderId="86">
      <alignment horizontal="left" vertical="center"/>
    </xf>
    <xf numFmtId="0" fontId="69" fillId="0" borderId="98" applyNumberFormat="0" applyFill="0" applyAlignment="0" applyProtection="0"/>
    <xf numFmtId="0" fontId="64" fillId="14" borderId="140" applyNumberFormat="0" applyAlignment="0" applyProtection="0"/>
    <xf numFmtId="0" fontId="11" fillId="33" borderId="133" applyNumberFormat="0" applyProtection="0">
      <alignment horizontal="left" vertical="top" indent="1"/>
    </xf>
    <xf numFmtId="0" fontId="11" fillId="52" borderId="97" applyNumberFormat="0" applyProtection="0">
      <alignment horizontal="left" vertical="top" indent="1"/>
    </xf>
    <xf numFmtId="0" fontId="70" fillId="28" borderId="70" applyNumberFormat="0" applyAlignment="0" applyProtection="0"/>
    <xf numFmtId="0" fontId="70" fillId="25" borderId="128" applyNumberFormat="0" applyAlignment="0" applyProtection="0"/>
    <xf numFmtId="0" fontId="11" fillId="52" borderId="109" applyNumberFormat="0" applyProtection="0">
      <alignment horizontal="left" vertical="top" indent="1"/>
    </xf>
    <xf numFmtId="0" fontId="145" fillId="14" borderId="92" applyNumberFormat="0" applyAlignment="0" applyProtection="0"/>
    <xf numFmtId="4" fontId="113" fillId="53" borderId="109" applyNumberFormat="0" applyProtection="0">
      <alignment horizontal="left" vertical="center" indent="1"/>
    </xf>
    <xf numFmtId="0" fontId="64" fillId="8" borderId="81" applyNumberFormat="0" applyAlignment="0" applyProtection="0"/>
    <xf numFmtId="0" fontId="64" fillId="8" borderId="116" applyNumberFormat="0" applyAlignment="0" applyProtection="0"/>
    <xf numFmtId="4" fontId="214" fillId="14" borderId="145" applyNumberFormat="0" applyProtection="0">
      <alignment vertical="center"/>
    </xf>
    <xf numFmtId="0" fontId="112" fillId="7" borderId="94" applyNumberFormat="0" applyFont="0" applyAlignment="0" applyProtection="0"/>
    <xf numFmtId="0" fontId="52" fillId="43" borderId="94" applyNumberFormat="0" applyAlignment="0" applyProtection="0"/>
    <xf numFmtId="0" fontId="64" fillId="14" borderId="92" applyNumberFormat="0" applyAlignment="0" applyProtection="0"/>
    <xf numFmtId="0" fontId="67" fillId="25" borderId="132" applyNumberFormat="0" applyAlignment="0" applyProtection="0"/>
    <xf numFmtId="3" fontId="121" fillId="0" borderId="71"/>
    <xf numFmtId="0" fontId="64" fillId="14" borderId="104" applyNumberFormat="0" applyAlignment="0" applyProtection="0"/>
    <xf numFmtId="0" fontId="251" fillId="55" borderId="104" applyNumberFormat="0" applyAlignment="0" applyProtection="0"/>
    <xf numFmtId="0" fontId="67" fillId="25" borderId="96" applyNumberFormat="0" applyAlignment="0" applyProtection="0"/>
    <xf numFmtId="0" fontId="64" fillId="14" borderId="81" applyNumberFormat="0" applyAlignment="0" applyProtection="0"/>
    <xf numFmtId="0" fontId="64" fillId="14" borderId="52" applyNumberFormat="0" applyAlignment="0" applyProtection="0"/>
    <xf numFmtId="4" fontId="113" fillId="11" borderId="97" applyNumberFormat="0" applyProtection="0">
      <alignment horizontal="right" vertical="center"/>
    </xf>
    <xf numFmtId="0" fontId="11" fillId="7" borderId="54" applyNumberFormat="0" applyFont="0" applyAlignment="0" applyProtection="0"/>
    <xf numFmtId="10" fontId="8" fillId="3" borderId="129" applyNumberFormat="0" applyBorder="0" applyAlignment="0" applyProtection="0"/>
    <xf numFmtId="0" fontId="69" fillId="0" borderId="98" applyNumberFormat="0" applyFill="0" applyAlignment="0" applyProtection="0"/>
    <xf numFmtId="0" fontId="69" fillId="0" borderId="59" applyNumberFormat="0" applyFill="0" applyAlignment="0" applyProtection="0"/>
    <xf numFmtId="4" fontId="113" fillId="16" borderId="121" applyNumberFormat="0" applyProtection="0">
      <alignment horizontal="right" vertical="center"/>
    </xf>
    <xf numFmtId="0" fontId="64" fillId="14" borderId="128" applyNumberFormat="0" applyAlignment="0" applyProtection="0"/>
    <xf numFmtId="0" fontId="64" fillId="14" borderId="140" applyNumberFormat="0" applyAlignment="0" applyProtection="0"/>
    <xf numFmtId="200" fontId="246" fillId="28" borderId="81" applyNumberFormat="0" applyAlignment="0" applyProtection="0">
      <alignment vertical="center"/>
    </xf>
    <xf numFmtId="0" fontId="67" fillId="71" borderId="83" applyNumberFormat="0" applyAlignment="0" applyProtection="0"/>
    <xf numFmtId="4" fontId="113" fillId="3" borderId="75" applyNumberFormat="0" applyProtection="0">
      <alignment vertical="center"/>
    </xf>
    <xf numFmtId="0" fontId="64" fillId="14" borderId="116" applyNumberFormat="0" applyAlignment="0" applyProtection="0"/>
    <xf numFmtId="0" fontId="64" fillId="14" borderId="61" applyNumberFormat="0" applyAlignment="0" applyProtection="0"/>
    <xf numFmtId="10" fontId="8" fillId="3" borderId="48" applyNumberFormat="0" applyBorder="0" applyAlignment="0" applyProtection="0"/>
    <xf numFmtId="0" fontId="64" fillId="14" borderId="61" applyNumberFormat="0" applyAlignment="0" applyProtection="0"/>
    <xf numFmtId="0" fontId="69" fillId="0" borderId="77" applyNumberFormat="0" applyFill="0" applyAlignment="0" applyProtection="0"/>
    <xf numFmtId="0" fontId="67" fillId="25" borderId="74" applyNumberFormat="0" applyAlignment="0" applyProtection="0"/>
    <xf numFmtId="0" fontId="64" fillId="14" borderId="116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24" fillId="0" borderId="105" applyFont="0" applyFill="0" applyBorder="0">
      <alignment horizontal="center" vertical="justify" wrapText="1"/>
    </xf>
    <xf numFmtId="0" fontId="64" fillId="8" borderId="70" applyNumberFormat="0" applyAlignment="0" applyProtection="0"/>
    <xf numFmtId="4" fontId="113" fillId="17" borderId="145" applyNumberFormat="0" applyProtection="0">
      <alignment horizontal="right" vertical="center"/>
    </xf>
    <xf numFmtId="0" fontId="64" fillId="14" borderId="70" applyNumberFormat="0" applyAlignment="0" applyProtection="0"/>
    <xf numFmtId="5" fontId="176" fillId="0" borderId="80" applyAlignment="0" applyProtection="0"/>
    <xf numFmtId="0" fontId="53" fillId="7" borderId="118" applyNumberFormat="0" applyFont="0" applyAlignment="0" applyProtection="0"/>
    <xf numFmtId="4" fontId="113" fillId="17" borderId="121" applyNumberFormat="0" applyProtection="0">
      <alignment horizontal="right" vertical="center"/>
    </xf>
    <xf numFmtId="0" fontId="256" fillId="41" borderId="56" applyNumberFormat="0" applyAlignment="0" applyProtection="0"/>
    <xf numFmtId="0" fontId="257" fillId="41" borderId="52" applyNumberFormat="0" applyAlignment="0" applyProtection="0"/>
    <xf numFmtId="0" fontId="251" fillId="55" borderId="52" applyNumberFormat="0" applyAlignment="0" applyProtection="0"/>
    <xf numFmtId="0" fontId="64" fillId="14" borderId="92" applyNumberFormat="0" applyAlignment="0" applyProtection="0"/>
    <xf numFmtId="0" fontId="263" fillId="0" borderId="60" applyNumberFormat="0" applyFill="0" applyAlignment="0" applyProtection="0"/>
    <xf numFmtId="0" fontId="64" fillId="14" borderId="116" applyNumberFormat="0" applyAlignment="0" applyProtection="0"/>
    <xf numFmtId="0" fontId="64" fillId="14" borderId="81" applyNumberFormat="0" applyAlignment="0" applyProtection="0"/>
    <xf numFmtId="10" fontId="8" fillId="3" borderId="71" applyNumberFormat="0" applyBorder="0" applyAlignment="0" applyProtection="0"/>
    <xf numFmtId="0" fontId="64" fillId="14" borderId="92" applyNumberFormat="0" applyAlignment="0" applyProtection="0"/>
    <xf numFmtId="0" fontId="25" fillId="43" borderId="54" applyNumberFormat="0" applyAlignment="0" applyProtection="0"/>
    <xf numFmtId="3" fontId="121" fillId="0" borderId="71"/>
    <xf numFmtId="0" fontId="56" fillId="25" borderId="70" applyNumberFormat="0" applyAlignment="0" applyProtection="0"/>
    <xf numFmtId="0" fontId="64" fillId="14" borderId="61" applyNumberFormat="0" applyAlignment="0" applyProtection="0"/>
    <xf numFmtId="0" fontId="67" fillId="25" borderId="56" applyNumberFormat="0" applyAlignment="0" applyProtection="0"/>
    <xf numFmtId="0" fontId="145" fillId="14" borderId="61" applyNumberFormat="0" applyAlignment="0" applyProtection="0"/>
    <xf numFmtId="0" fontId="24" fillId="0" borderId="48" applyFont="0" applyFill="0" applyBorder="0">
      <alignment horizontal="centerContinuous" vertical="distributed" wrapText="1"/>
    </xf>
    <xf numFmtId="3" fontId="121" fillId="0" borderId="48"/>
    <xf numFmtId="0" fontId="69" fillId="0" borderId="76" applyNumberFormat="0" applyFill="0" applyAlignment="0" applyProtection="0"/>
    <xf numFmtId="0" fontId="263" fillId="0" borderId="60" applyNumberFormat="0" applyFill="0" applyAlignment="0" applyProtection="0"/>
    <xf numFmtId="4" fontId="113" fillId="17" borderId="75" applyNumberFormat="0" applyProtection="0">
      <alignment horizontal="right" vertical="center"/>
    </xf>
    <xf numFmtId="0" fontId="139" fillId="25" borderId="74" applyNumberFormat="0" applyAlignment="0" applyProtection="0"/>
    <xf numFmtId="0" fontId="70" fillId="25" borderId="61" applyNumberFormat="0" applyAlignment="0" applyProtection="0"/>
    <xf numFmtId="0" fontId="64" fillId="8" borderId="61" applyNumberFormat="0" applyAlignment="0" applyProtection="0"/>
    <xf numFmtId="4" fontId="113" fillId="24" borderId="75" applyNumberFormat="0" applyProtection="0">
      <alignment horizontal="right" vertical="center"/>
    </xf>
    <xf numFmtId="0" fontId="67" fillId="25" borderId="56" applyNumberFormat="0" applyAlignment="0" applyProtection="0"/>
    <xf numFmtId="0" fontId="64" fillId="14" borderId="116" applyNumberFormat="0" applyAlignment="0" applyProtection="0"/>
    <xf numFmtId="0" fontId="53" fillId="7" borderId="62" applyNumberFormat="0" applyFont="0" applyAlignment="0" applyProtection="0"/>
    <xf numFmtId="4" fontId="113" fillId="49" borderId="75" applyNumberFormat="0" applyProtection="0">
      <alignment horizontal="right" vertical="center"/>
    </xf>
    <xf numFmtId="241" fontId="156" fillId="0" borderId="119" applyFont="0" applyFill="0" applyBorder="0" applyAlignment="0" applyProtection="0"/>
    <xf numFmtId="0" fontId="53" fillId="7" borderId="94" applyNumberFormat="0" applyFont="0" applyAlignment="0" applyProtection="0"/>
    <xf numFmtId="0" fontId="69" fillId="0" borderId="146" applyNumberFormat="0" applyFill="0" applyAlignment="0" applyProtection="0"/>
    <xf numFmtId="0" fontId="69" fillId="0" borderId="135" applyNumberFormat="0" applyFill="0" applyAlignment="0" applyProtection="0"/>
    <xf numFmtId="0" fontId="64" fillId="46" borderId="116" applyNumberFormat="0" applyAlignment="0" applyProtection="0"/>
    <xf numFmtId="200" fontId="250" fillId="0" borderId="148" applyNumberFormat="0" applyFill="0" applyAlignment="0" applyProtection="0">
      <alignment vertical="center"/>
    </xf>
    <xf numFmtId="10" fontId="8" fillId="3" borderId="71" applyNumberFormat="0" applyBorder="0" applyAlignment="0" applyProtection="0"/>
    <xf numFmtId="4" fontId="113" fillId="21" borderId="133" applyNumberFormat="0" applyProtection="0">
      <alignment horizontal="right" vertical="center"/>
    </xf>
    <xf numFmtId="0" fontId="69" fillId="0" borderId="124" applyNumberFormat="0" applyFill="0" applyAlignment="0" applyProtection="0"/>
    <xf numFmtId="0" fontId="69" fillId="0" borderId="146" applyNumberFormat="0" applyFill="0" applyAlignment="0" applyProtection="0"/>
    <xf numFmtId="0" fontId="52" fillId="7" borderId="94" applyNumberFormat="0" applyFont="0" applyAlignment="0" applyProtection="0"/>
    <xf numFmtId="0" fontId="11" fillId="33" borderId="121" applyNumberFormat="0" applyProtection="0">
      <alignment horizontal="left" vertical="center" indent="1"/>
    </xf>
    <xf numFmtId="0" fontId="56" fillId="71" borderId="52" applyNumberFormat="0" applyAlignment="0" applyProtection="0"/>
    <xf numFmtId="4" fontId="113" fillId="3" borderId="109" applyNumberFormat="0" applyProtection="0">
      <alignment horizontal="left" vertical="center" indent="1"/>
    </xf>
    <xf numFmtId="0" fontId="70" fillId="25" borderId="70" applyNumberFormat="0" applyAlignment="0" applyProtection="0"/>
    <xf numFmtId="0" fontId="64" fillId="14" borderId="92" applyNumberFormat="0" applyAlignment="0" applyProtection="0"/>
    <xf numFmtId="4" fontId="217" fillId="51" borderId="145" applyNumberFormat="0" applyProtection="0">
      <alignment horizontal="right" vertical="center"/>
    </xf>
    <xf numFmtId="0" fontId="70" fillId="25" borderId="116" applyNumberFormat="0" applyAlignment="0" applyProtection="0"/>
    <xf numFmtId="0" fontId="67" fillId="28" borderId="120" applyNumberFormat="0" applyAlignment="0" applyProtection="0"/>
    <xf numFmtId="0" fontId="64" fillId="14" borderId="52" applyNumberFormat="0" applyAlignment="0" applyProtection="0"/>
    <xf numFmtId="0" fontId="64" fillId="14" borderId="116" applyNumberFormat="0" applyAlignment="0" applyProtection="0"/>
    <xf numFmtId="4" fontId="217" fillId="51" borderId="75" applyNumberFormat="0" applyProtection="0">
      <alignment horizontal="right" vertical="center"/>
    </xf>
    <xf numFmtId="4" fontId="113" fillId="17" borderId="75" applyNumberFormat="0" applyProtection="0">
      <alignment horizontal="right" vertical="center"/>
    </xf>
    <xf numFmtId="0" fontId="56" fillId="25" borderId="92" applyNumberFormat="0" applyAlignment="0" applyProtection="0"/>
    <xf numFmtId="4" fontId="113" fillId="53" borderId="145" applyNumberFormat="0" applyProtection="0">
      <alignment horizontal="left" vertical="center" indent="1"/>
    </xf>
    <xf numFmtId="0" fontId="69" fillId="0" borderId="147" applyNumberFormat="0" applyFill="0" applyAlignment="0" applyProtection="0"/>
    <xf numFmtId="0" fontId="70" fillId="25" borderId="92" applyNumberFormat="0" applyAlignment="0" applyProtection="0"/>
    <xf numFmtId="0" fontId="64" fillId="14" borderId="104" applyNumberFormat="0" applyAlignment="0" applyProtection="0"/>
    <xf numFmtId="0" fontId="64" fillId="46" borderId="52" applyNumberFormat="0" applyAlignment="0" applyProtection="0"/>
    <xf numFmtId="0" fontId="64" fillId="46" borderId="52" applyNumberFormat="0" applyAlignment="0" applyProtection="0"/>
    <xf numFmtId="0" fontId="64" fillId="46" borderId="52" applyNumberFormat="0" applyAlignment="0" applyProtection="0"/>
    <xf numFmtId="0" fontId="67" fillId="25" borderId="132" applyNumberFormat="0" applyAlignment="0" applyProtection="0"/>
    <xf numFmtId="0" fontId="53" fillId="7" borderId="82" applyNumberFormat="0" applyFont="0" applyAlignment="0" applyProtection="0"/>
    <xf numFmtId="0" fontId="64" fillId="14" borderId="81" applyNumberFormat="0" applyAlignment="0" applyProtection="0"/>
    <xf numFmtId="0" fontId="70" fillId="25" borderId="81" applyNumberFormat="0" applyAlignment="0" applyProtection="0"/>
    <xf numFmtId="0" fontId="64" fillId="14" borderId="104" applyNumberFormat="0" applyAlignment="0" applyProtection="0"/>
    <xf numFmtId="0" fontId="11" fillId="7" borderId="54" applyNumberFormat="0" applyFont="0" applyAlignment="0" applyProtection="0"/>
    <xf numFmtId="0" fontId="11" fillId="7" borderId="54" applyNumberFormat="0" applyFont="0" applyAlignment="0" applyProtection="0"/>
    <xf numFmtId="0" fontId="52" fillId="43" borderId="54" applyNumberFormat="0" applyAlignment="0" applyProtection="0"/>
    <xf numFmtId="0" fontId="67" fillId="25" borderId="56" applyNumberFormat="0" applyAlignment="0" applyProtection="0"/>
    <xf numFmtId="0" fontId="67" fillId="71" borderId="56" applyNumberFormat="0" applyAlignment="0" applyProtection="0"/>
    <xf numFmtId="0" fontId="80" fillId="0" borderId="101">
      <alignment horizontal="left" vertical="center"/>
    </xf>
    <xf numFmtId="0" fontId="64" fillId="14" borderId="52" applyNumberFormat="0" applyAlignment="0" applyProtection="0"/>
    <xf numFmtId="0" fontId="213" fillId="1" borderId="89" applyNumberFormat="0" applyFont="0" applyAlignment="0">
      <alignment horizontal="center"/>
    </xf>
    <xf numFmtId="0" fontId="69" fillId="0" borderId="59" applyNumberFormat="0" applyFill="0" applyAlignment="0" applyProtection="0"/>
    <xf numFmtId="0" fontId="70" fillId="28" borderId="52" applyNumberFormat="0" applyAlignment="0" applyProtection="0"/>
    <xf numFmtId="0" fontId="64" fillId="14" borderId="52" applyNumberFormat="0" applyAlignment="0" applyProtection="0"/>
    <xf numFmtId="0" fontId="64" fillId="14" borderId="116" applyNumberFormat="0" applyAlignment="0" applyProtection="0"/>
    <xf numFmtId="10" fontId="8" fillId="3" borderId="93" applyNumberFormat="0" applyBorder="0" applyAlignment="0" applyProtection="0"/>
    <xf numFmtId="0" fontId="64" fillId="14" borderId="140" applyNumberFormat="0" applyAlignment="0" applyProtection="0"/>
    <xf numFmtId="0" fontId="11" fillId="52" borderId="145" applyNumberFormat="0" applyProtection="0">
      <alignment horizontal="left" vertical="center" indent="1"/>
    </xf>
    <xf numFmtId="0" fontId="56" fillId="25" borderId="128" applyNumberFormat="0" applyAlignment="0" applyProtection="0"/>
    <xf numFmtId="4" fontId="219" fillId="51" borderId="97" applyNumberFormat="0" applyProtection="0">
      <alignment horizontal="right" vertical="center"/>
    </xf>
    <xf numFmtId="0" fontId="64" fillId="8" borderId="52" applyNumberFormat="0" applyAlignment="0" applyProtection="0"/>
    <xf numFmtId="0" fontId="69" fillId="0" borderId="60" applyNumberFormat="0" applyFill="0" applyAlignment="0" applyProtection="0"/>
    <xf numFmtId="0" fontId="11" fillId="7" borderId="94" applyNumberFormat="0" applyFont="0" applyAlignment="0" applyProtection="0"/>
    <xf numFmtId="0" fontId="67" fillId="25" borderId="132" applyNumberFormat="0" applyAlignment="0" applyProtection="0"/>
    <xf numFmtId="0" fontId="64" fillId="14" borderId="116" applyNumberFormat="0" applyAlignment="0" applyProtection="0"/>
    <xf numFmtId="4" fontId="113" fillId="24" borderId="121" applyNumberFormat="0" applyProtection="0">
      <alignment horizontal="right" vertical="center"/>
    </xf>
    <xf numFmtId="0" fontId="69" fillId="0" borderId="99" applyNumberFormat="0" applyFill="0" applyAlignment="0" applyProtection="0"/>
    <xf numFmtId="0" fontId="67" fillId="25" borderId="83" applyNumberFormat="0" applyAlignment="0" applyProtection="0"/>
    <xf numFmtId="0" fontId="67" fillId="28" borderId="56" applyNumberFormat="0" applyAlignment="0" applyProtection="0"/>
    <xf numFmtId="0" fontId="11" fillId="7" borderId="54" applyNumberFormat="0" applyFont="0" applyAlignment="0" applyProtection="0"/>
    <xf numFmtId="4" fontId="113" fillId="51" borderId="97" applyNumberFormat="0" applyProtection="0">
      <alignment horizontal="right" vertical="center"/>
    </xf>
    <xf numFmtId="0" fontId="25" fillId="43" borderId="118" applyNumberFormat="0" applyAlignment="0" applyProtection="0"/>
    <xf numFmtId="0" fontId="56" fillId="25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11" fillId="52" borderId="75" applyNumberFormat="0" applyProtection="0">
      <alignment horizontal="left" vertical="center" indent="1"/>
    </xf>
    <xf numFmtId="0" fontId="69" fillId="0" borderId="147" applyNumberFormat="0" applyFill="0" applyAlignment="0" applyProtection="0"/>
    <xf numFmtId="0" fontId="112" fillId="7" borderId="82" applyNumberFormat="0" applyFont="0" applyAlignment="0" applyProtection="0"/>
    <xf numFmtId="0" fontId="69" fillId="0" borderId="76" applyNumberFormat="0" applyFill="0" applyAlignment="0" applyProtection="0"/>
    <xf numFmtId="0" fontId="67" fillId="28" borderId="83" applyNumberFormat="0" applyAlignment="0" applyProtection="0"/>
    <xf numFmtId="0" fontId="64" fillId="14" borderId="81" applyNumberFormat="0" applyAlignment="0" applyProtection="0"/>
    <xf numFmtId="0" fontId="64" fillId="8" borderId="104" applyNumberFormat="0" applyAlignment="0" applyProtection="0"/>
    <xf numFmtId="0" fontId="64" fillId="14" borderId="81" applyNumberFormat="0" applyAlignment="0" applyProtection="0"/>
    <xf numFmtId="0" fontId="250" fillId="0" borderId="100" applyNumberFormat="0" applyFill="0" applyAlignment="0" applyProtection="0">
      <alignment vertical="center"/>
    </xf>
    <xf numFmtId="0" fontId="64" fillId="8" borderId="128" applyNumberFormat="0" applyAlignment="0" applyProtection="0"/>
    <xf numFmtId="4" fontId="113" fillId="53" borderId="97" applyNumberFormat="0" applyProtection="0">
      <alignment horizontal="left" vertical="center" indent="1"/>
    </xf>
    <xf numFmtId="0" fontId="67" fillId="25" borderId="132" applyNumberFormat="0" applyAlignment="0" applyProtection="0"/>
    <xf numFmtId="0" fontId="113" fillId="3" borderId="97" applyNumberFormat="0" applyProtection="0">
      <alignment horizontal="left" vertical="top" indent="1"/>
    </xf>
    <xf numFmtId="4" fontId="113" fillId="21" borderId="97" applyNumberFormat="0" applyProtection="0">
      <alignment horizontal="right" vertical="center"/>
    </xf>
    <xf numFmtId="10" fontId="8" fillId="3" borderId="105" applyNumberFormat="0" applyBorder="0" applyAlignment="0" applyProtection="0"/>
    <xf numFmtId="0" fontId="64" fillId="14" borderId="116" applyNumberFormat="0" applyAlignment="0" applyProtection="0"/>
    <xf numFmtId="0" fontId="52" fillId="7" borderId="130" applyNumberFormat="0" applyFont="0" applyAlignment="0" applyProtection="0"/>
    <xf numFmtId="0" fontId="64" fillId="14" borderId="128" applyNumberFormat="0" applyAlignment="0" applyProtection="0"/>
    <xf numFmtId="0" fontId="64" fillId="14" borderId="92" applyNumberFormat="0" applyAlignment="0" applyProtection="0"/>
    <xf numFmtId="0" fontId="64" fillId="14" borderId="104" applyNumberFormat="0" applyAlignment="0" applyProtection="0"/>
    <xf numFmtId="0" fontId="70" fillId="25" borderId="92" applyNumberFormat="0" applyAlignment="0" applyProtection="0"/>
    <xf numFmtId="10" fontId="8" fillId="3" borderId="93" applyNumberFormat="0" applyBorder="0" applyAlignment="0" applyProtection="0"/>
    <xf numFmtId="0" fontId="64" fillId="14" borderId="104" applyNumberFormat="0" applyAlignment="0" applyProtection="0"/>
    <xf numFmtId="0" fontId="112" fillId="7" borderId="94" applyNumberFormat="0" applyFont="0" applyAlignment="0" applyProtection="0"/>
    <xf numFmtId="0" fontId="11" fillId="33" borderId="75" applyNumberFormat="0" applyProtection="0">
      <alignment horizontal="left" vertical="center" indent="1"/>
    </xf>
    <xf numFmtId="0" fontId="11" fillId="7" borderId="106" applyNumberFormat="0" applyFont="0" applyAlignment="0" applyProtection="0"/>
    <xf numFmtId="0" fontId="11" fillId="35" borderId="75" applyNumberFormat="0" applyProtection="0">
      <alignment horizontal="left" vertical="center" indent="1"/>
    </xf>
    <xf numFmtId="241" fontId="156" fillId="0" borderId="143" applyFont="0" applyFill="0" applyBorder="0" applyAlignment="0" applyProtection="0"/>
    <xf numFmtId="0" fontId="11" fillId="34" borderId="75" applyNumberFormat="0" applyProtection="0">
      <alignment horizontal="left" vertical="center" indent="1"/>
    </xf>
    <xf numFmtId="0" fontId="256" fillId="41" borderId="120" applyNumberFormat="0" applyAlignment="0" applyProtection="0"/>
    <xf numFmtId="0" fontId="69" fillId="0" borderId="110" applyNumberFormat="0" applyFill="0" applyAlignment="0" applyProtection="0"/>
    <xf numFmtId="4" fontId="113" fillId="53" borderId="75" applyNumberFormat="0" applyProtection="0">
      <alignment horizontal="right" vertical="center"/>
    </xf>
    <xf numFmtId="4" fontId="113" fillId="3" borderId="109" applyNumberFormat="0" applyProtection="0">
      <alignment horizontal="left" vertical="center" indent="1"/>
    </xf>
    <xf numFmtId="0" fontId="11" fillId="52" borderId="109" applyNumberFormat="0" applyProtection="0">
      <alignment horizontal="left" vertical="center" indent="1"/>
    </xf>
    <xf numFmtId="4" fontId="113" fillId="24" borderId="109" applyNumberFormat="0" applyProtection="0">
      <alignment horizontal="right" vertical="center"/>
    </xf>
    <xf numFmtId="4" fontId="113" fillId="15" borderId="75" applyNumberFormat="0" applyProtection="0">
      <alignment horizontal="right" vertical="center"/>
    </xf>
    <xf numFmtId="4" fontId="113" fillId="16" borderId="75" applyNumberFormat="0" applyProtection="0">
      <alignment horizontal="right" vertical="center"/>
    </xf>
    <xf numFmtId="4" fontId="113" fillId="24" borderId="75" applyNumberFormat="0" applyProtection="0">
      <alignment horizontal="right" vertical="center"/>
    </xf>
    <xf numFmtId="4" fontId="113" fillId="6" borderId="75" applyNumberFormat="0" applyProtection="0">
      <alignment horizontal="right" vertical="center"/>
    </xf>
    <xf numFmtId="0" fontId="11" fillId="7" borderId="130" applyNumberFormat="0" applyFont="0" applyAlignment="0" applyProtection="0"/>
    <xf numFmtId="4" fontId="113" fillId="11" borderId="75" applyNumberFormat="0" applyProtection="0">
      <alignment horizontal="right" vertical="center"/>
    </xf>
    <xf numFmtId="4" fontId="214" fillId="32" borderId="75" applyNumberFormat="0" applyProtection="0">
      <alignment horizontal="left" vertical="center" indent="1"/>
    </xf>
    <xf numFmtId="4" fontId="214" fillId="14" borderId="75" applyNumberFormat="0" applyProtection="0">
      <alignment vertical="center"/>
    </xf>
    <xf numFmtId="4" fontId="217" fillId="3" borderId="145" applyNumberFormat="0" applyProtection="0">
      <alignment vertical="center"/>
    </xf>
    <xf numFmtId="4" fontId="113" fillId="30" borderId="121" applyNumberFormat="0" applyProtection="0">
      <alignment horizontal="right" vertical="center"/>
    </xf>
    <xf numFmtId="0" fontId="113" fillId="34" borderId="109" applyNumberFormat="0" applyProtection="0">
      <alignment horizontal="left" vertical="top" indent="1"/>
    </xf>
    <xf numFmtId="0" fontId="113" fillId="3" borderId="109" applyNumberFormat="0" applyProtection="0">
      <alignment horizontal="left" vertical="top" indent="1"/>
    </xf>
    <xf numFmtId="4" fontId="113" fillId="3" borderId="109" applyNumberFormat="0" applyProtection="0">
      <alignment vertical="center"/>
    </xf>
    <xf numFmtId="0" fontId="67" fillId="25" borderId="108" applyNumberFormat="0" applyAlignment="0" applyProtection="0"/>
    <xf numFmtId="0" fontId="70" fillId="28" borderId="92" applyNumberFormat="0" applyAlignment="0" applyProtection="0"/>
    <xf numFmtId="0" fontId="64" fillId="14" borderId="92" applyNumberFormat="0" applyAlignment="0" applyProtection="0"/>
    <xf numFmtId="0" fontId="67" fillId="28" borderId="96" applyNumberFormat="0" applyAlignment="0" applyProtection="0"/>
    <xf numFmtId="4" fontId="113" fillId="24" borderId="109" applyNumberFormat="0" applyProtection="0">
      <alignment horizontal="right" vertical="center"/>
    </xf>
    <xf numFmtId="3" fontId="132" fillId="32" borderId="88">
      <alignment horizontal="left" vertical="top" wrapText="1"/>
      <protection locked="0"/>
    </xf>
    <xf numFmtId="4" fontId="113" fillId="16" borderId="121" applyNumberFormat="0" applyProtection="0">
      <alignment horizontal="right" vertical="center"/>
    </xf>
    <xf numFmtId="0" fontId="67" fillId="25" borderId="132" applyNumberFormat="0" applyAlignment="0" applyProtection="0"/>
    <xf numFmtId="0" fontId="67" fillId="25" borderId="74" applyNumberFormat="0" applyAlignment="0" applyProtection="0"/>
    <xf numFmtId="0" fontId="56" fillId="25" borderId="128" applyNumberFormat="0" applyAlignment="0" applyProtection="0"/>
    <xf numFmtId="0" fontId="67" fillId="25" borderId="74" applyNumberFormat="0" applyAlignment="0" applyProtection="0"/>
    <xf numFmtId="0" fontId="64" fillId="14" borderId="104" applyNumberFormat="0" applyAlignment="0" applyProtection="0"/>
    <xf numFmtId="241" fontId="156" fillId="0" borderId="73" applyFont="0" applyFill="0" applyBorder="0" applyAlignment="0" applyProtection="0"/>
    <xf numFmtId="0" fontId="112" fillId="7" borderId="72" applyNumberFormat="0" applyFont="0" applyAlignment="0" applyProtection="0"/>
    <xf numFmtId="0" fontId="67" fillId="25" borderId="120" applyNumberFormat="0" applyAlignment="0" applyProtection="0"/>
    <xf numFmtId="0" fontId="24" fillId="0" borderId="93" applyFont="0" applyFill="0" applyBorder="0">
      <alignment horizontal="centerContinuous" vertical="distributed" wrapText="1"/>
    </xf>
    <xf numFmtId="4" fontId="113" fillId="6" borderId="121" applyNumberFormat="0" applyProtection="0">
      <alignment horizontal="right" vertical="center"/>
    </xf>
    <xf numFmtId="4" fontId="113" fillId="53" borderId="121" applyNumberFormat="0" applyProtection="0">
      <alignment horizontal="left" vertical="center" indent="1"/>
    </xf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7" fillId="25" borderId="120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200" fontId="246" fillId="28" borderId="61" applyNumberFormat="0" applyAlignment="0" applyProtection="0">
      <alignment vertical="center"/>
    </xf>
    <xf numFmtId="0" fontId="64" fillId="14" borderId="52" applyNumberFormat="0" applyAlignment="0" applyProtection="0"/>
    <xf numFmtId="0" fontId="56" fillId="25" borderId="140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64" fillId="14" borderId="52" applyNumberFormat="0" applyAlignment="0" applyProtection="0"/>
    <xf numFmtId="0" fontId="53" fillId="7" borderId="106" applyNumberFormat="0" applyFont="0" applyAlignment="0" applyProtection="0"/>
    <xf numFmtId="0" fontId="70" fillId="25" borderId="70" applyNumberFormat="0" applyAlignment="0" applyProtection="0"/>
    <xf numFmtId="0" fontId="70" fillId="25" borderId="70" applyNumberFormat="0" applyAlignment="0" applyProtection="0"/>
    <xf numFmtId="0" fontId="64" fillId="14" borderId="43" applyNumberFormat="0" applyAlignment="0" applyProtection="0"/>
    <xf numFmtId="0" fontId="257" fillId="41" borderId="43" applyNumberFormat="0" applyAlignment="0" applyProtection="0"/>
    <xf numFmtId="0" fontId="257" fillId="41" borderId="128" applyNumberFormat="0" applyAlignment="0" applyProtection="0"/>
    <xf numFmtId="4" fontId="219" fillId="51" borderId="57" applyNumberFormat="0" applyProtection="0">
      <alignment horizontal="right" vertical="center"/>
    </xf>
    <xf numFmtId="4" fontId="113" fillId="3" borderId="57" applyNumberFormat="0" applyProtection="0">
      <alignment horizontal="left" vertical="center" indent="1"/>
    </xf>
    <xf numFmtId="4" fontId="113" fillId="15" borderId="57" applyNumberFormat="0" applyProtection="0">
      <alignment horizontal="right" vertical="center"/>
    </xf>
    <xf numFmtId="4" fontId="113" fillId="49" borderId="57" applyNumberFormat="0" applyProtection="0">
      <alignment horizontal="right" vertical="center"/>
    </xf>
    <xf numFmtId="4" fontId="113" fillId="49" borderId="57" applyNumberFormat="0" applyProtection="0">
      <alignment horizontal="right" vertical="center"/>
    </xf>
    <xf numFmtId="4" fontId="113" fillId="30" borderId="57" applyNumberFormat="0" applyProtection="0">
      <alignment horizontal="right" vertical="center"/>
    </xf>
    <xf numFmtId="4" fontId="113" fillId="16" borderId="57" applyNumberFormat="0" applyProtection="0">
      <alignment horizontal="right" vertical="center"/>
    </xf>
    <xf numFmtId="0" fontId="64" fillId="8" borderId="116" applyNumberFormat="0" applyAlignment="0" applyProtection="0"/>
    <xf numFmtId="4" fontId="113" fillId="49" borderId="121" applyNumberFormat="0" applyProtection="0">
      <alignment horizontal="right" vertical="center"/>
    </xf>
    <xf numFmtId="10" fontId="8" fillId="3" borderId="48" applyNumberFormat="0" applyBorder="0" applyAlignment="0" applyProtection="0"/>
    <xf numFmtId="0" fontId="64" fillId="14" borderId="43" applyNumberFormat="0" applyAlignment="0" applyProtection="0"/>
    <xf numFmtId="0" fontId="69" fillId="0" borderId="47" applyNumberFormat="0" applyFill="0" applyAlignment="0" applyProtection="0"/>
    <xf numFmtId="0" fontId="67" fillId="25" borderId="96" applyNumberFormat="0" applyAlignment="0" applyProtection="0"/>
    <xf numFmtId="0" fontId="53" fillId="7" borderId="44" applyNumberFormat="0" applyFont="0" applyAlignment="0" applyProtection="0"/>
    <xf numFmtId="0" fontId="53" fillId="7" borderId="44" applyNumberFormat="0" applyFont="0" applyAlignment="0" applyProtection="0"/>
    <xf numFmtId="0" fontId="70" fillId="25" borderId="43" applyNumberFormat="0" applyAlignment="0" applyProtection="0"/>
    <xf numFmtId="0" fontId="70" fillId="28" borderId="70" applyNumberFormat="0" applyAlignment="0" applyProtection="0"/>
    <xf numFmtId="4" fontId="113" fillId="30" borderId="133" applyNumberFormat="0" applyProtection="0">
      <alignment horizontal="right" vertical="center"/>
    </xf>
    <xf numFmtId="0" fontId="67" fillId="25" borderId="96" applyNumberFormat="0" applyAlignment="0" applyProtection="0"/>
    <xf numFmtId="0" fontId="70" fillId="25" borderId="70" applyNumberFormat="0" applyAlignment="0" applyProtection="0"/>
    <xf numFmtId="0" fontId="70" fillId="25" borderId="81" applyNumberFormat="0" applyAlignment="0" applyProtection="0"/>
    <xf numFmtId="4" fontId="219" fillId="51" borderId="133" applyNumberFormat="0" applyProtection="0">
      <alignment horizontal="right" vertical="center"/>
    </xf>
    <xf numFmtId="0" fontId="53" fillId="7" borderId="44" applyNumberFormat="0" applyFont="0" applyAlignment="0" applyProtection="0"/>
    <xf numFmtId="0" fontId="140" fillId="25" borderId="92" applyNumberFormat="0" applyAlignment="0" applyProtection="0"/>
    <xf numFmtId="10" fontId="8" fillId="3" borderId="48" applyNumberFormat="0" applyBorder="0" applyAlignment="0" applyProtection="0"/>
    <xf numFmtId="0" fontId="214" fillId="32" borderId="121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140" fillId="25" borderId="128" applyNumberFormat="0" applyAlignment="0" applyProtection="0"/>
    <xf numFmtId="0" fontId="80" fillId="0" borderId="125">
      <alignment horizontal="left" vertical="center"/>
    </xf>
    <xf numFmtId="0" fontId="67" fillId="25" borderId="45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11" fillId="7" borderId="44" applyNumberFormat="0" applyFont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168" fillId="7" borderId="118" applyNumberFormat="0" applyFont="0" applyAlignment="0" applyProtection="0">
      <alignment vertical="center"/>
    </xf>
    <xf numFmtId="4" fontId="113" fillId="16" borderId="57" applyNumberFormat="0" applyProtection="0">
      <alignment horizontal="right" vertical="center"/>
    </xf>
    <xf numFmtId="4" fontId="113" fillId="24" borderId="57" applyNumberFormat="0" applyProtection="0">
      <alignment horizontal="right" vertical="center"/>
    </xf>
    <xf numFmtId="4" fontId="113" fillId="6" borderId="57" applyNumberFormat="0" applyProtection="0">
      <alignment horizontal="right" vertical="center"/>
    </xf>
    <xf numFmtId="4" fontId="113" fillId="11" borderId="57" applyNumberFormat="0" applyProtection="0">
      <alignment horizontal="right" vertical="center"/>
    </xf>
    <xf numFmtId="0" fontId="214" fillId="32" borderId="57" applyNumberFormat="0" applyProtection="0">
      <alignment horizontal="left" vertical="top" indent="1"/>
    </xf>
    <xf numFmtId="4" fontId="215" fillId="32" borderId="57" applyNumberFormat="0" applyProtection="0">
      <alignment vertical="center"/>
    </xf>
    <xf numFmtId="0" fontId="64" fillId="14" borderId="104" applyNumberFormat="0" applyAlignment="0" applyProtection="0"/>
    <xf numFmtId="10" fontId="8" fillId="3" borderId="48" applyNumberFormat="0" applyBorder="0" applyAlignment="0" applyProtection="0"/>
    <xf numFmtId="0" fontId="64" fillId="8" borderId="43" applyNumberFormat="0" applyAlignment="0" applyProtection="0"/>
    <xf numFmtId="0" fontId="64" fillId="8" borderId="43" applyNumberFormat="0" applyAlignment="0" applyProtection="0"/>
    <xf numFmtId="214" fontId="124" fillId="0" borderId="50">
      <alignment horizontal="left"/>
    </xf>
    <xf numFmtId="0" fontId="123" fillId="1" borderId="50">
      <alignment horizontal="left"/>
    </xf>
    <xf numFmtId="4" fontId="113" fillId="49" borderId="145" applyNumberFormat="0" applyProtection="0">
      <alignment horizontal="right" vertical="center"/>
    </xf>
    <xf numFmtId="0" fontId="11" fillId="35" borderId="109" applyNumberFormat="0" applyProtection="0">
      <alignment horizontal="left" vertical="top" indent="1"/>
    </xf>
    <xf numFmtId="0" fontId="69" fillId="0" borderId="135" applyNumberFormat="0" applyFill="0" applyAlignment="0" applyProtection="0"/>
    <xf numFmtId="0" fontId="11" fillId="7" borderId="54" applyNumberFormat="0" applyFont="0" applyAlignment="0" applyProtection="0"/>
    <xf numFmtId="0" fontId="11" fillId="7" borderId="54" applyNumberFormat="0" applyFon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67" fillId="25" borderId="56" applyNumberFormat="0" applyAlignment="0" applyProtection="0"/>
    <xf numFmtId="0" fontId="70" fillId="25" borderId="43" applyNumberFormat="0" applyAlignment="0" applyProtection="0"/>
    <xf numFmtId="0" fontId="64" fillId="8" borderId="43" applyNumberFormat="0" applyAlignment="0" applyProtection="0"/>
    <xf numFmtId="0" fontId="112" fillId="7" borderId="44" applyNumberFormat="0" applyFont="0" applyAlignment="0" applyProtection="0"/>
    <xf numFmtId="0" fontId="64" fillId="14" borderId="43" applyNumberFormat="0" applyAlignment="0" applyProtection="0"/>
    <xf numFmtId="0" fontId="69" fillId="0" borderId="59" applyNumberFormat="0" applyFill="0" applyAlignment="0" applyProtection="0"/>
    <xf numFmtId="0" fontId="69" fillId="0" borderId="59" applyNumberFormat="0" applyFill="0" applyAlignment="0" applyProtection="0"/>
    <xf numFmtId="0" fontId="69" fillId="0" borderId="59" applyNumberFormat="0" applyFill="0" applyAlignment="0" applyProtection="0"/>
    <xf numFmtId="0" fontId="139" fillId="25" borderId="56" applyNumberFormat="0" applyAlignment="0" applyProtection="0"/>
    <xf numFmtId="0" fontId="147" fillId="0" borderId="59" applyNumberFormat="0" applyFill="0" applyAlignment="0" applyProtection="0"/>
    <xf numFmtId="241" fontId="156" fillId="0" borderId="119" applyFont="0" applyFill="0" applyBorder="0" applyAlignment="0" applyProtection="0"/>
    <xf numFmtId="0" fontId="52" fillId="7" borderId="54" applyNumberFormat="0" applyFon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4" fontId="113" fillId="17" borderId="57" applyNumberFormat="0" applyProtection="0">
      <alignment horizontal="right" vertical="center"/>
    </xf>
    <xf numFmtId="0" fontId="53" fillId="7" borderId="44" applyNumberFormat="0" applyFont="0" applyAlignment="0" applyProtection="0"/>
    <xf numFmtId="0" fontId="53" fillId="7" borderId="44" applyNumberFormat="0" applyFont="0" applyAlignment="0" applyProtection="0"/>
    <xf numFmtId="0" fontId="112" fillId="7" borderId="44" applyNumberFormat="0" applyFont="0" applyAlignment="0" applyProtection="0"/>
    <xf numFmtId="241" fontId="156" fillId="0" borderId="41" applyFont="0" applyFill="0" applyBorder="0" applyAlignment="0" applyProtection="0"/>
    <xf numFmtId="0" fontId="64" fillId="14" borderId="43" applyNumberFormat="0" applyAlignment="0" applyProtection="0"/>
    <xf numFmtId="0" fontId="263" fillId="0" borderId="47" applyNumberFormat="0" applyFill="0" applyAlignment="0" applyProtection="0"/>
    <xf numFmtId="0" fontId="52" fillId="43" borderId="44" applyNumberFormat="0" applyAlignment="0" applyProtection="0"/>
    <xf numFmtId="0" fontId="11" fillId="7" borderId="44" applyNumberFormat="0" applyFont="0" applyAlignment="0" applyProtection="0"/>
    <xf numFmtId="0" fontId="24" fillId="0" borderId="71" applyFont="0" applyFill="0" applyBorder="0">
      <alignment horizontal="center" vertical="distributed" wrapText="1"/>
    </xf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9" fillId="0" borderId="58" applyNumberFormat="0" applyFill="0" applyAlignment="0" applyProtection="0"/>
    <xf numFmtId="0" fontId="64" fillId="14" borderId="116" applyNumberFormat="0" applyAlignment="0" applyProtection="0"/>
    <xf numFmtId="4" fontId="217" fillId="3" borderId="57" applyNumberFormat="0" applyProtection="0">
      <alignment vertical="center"/>
    </xf>
    <xf numFmtId="4" fontId="113" fillId="3" borderId="57" applyNumberFormat="0" applyProtection="0">
      <alignment vertical="center"/>
    </xf>
    <xf numFmtId="4" fontId="113" fillId="15" borderId="57" applyNumberFormat="0" applyProtection="0">
      <alignment horizontal="right" vertical="center"/>
    </xf>
    <xf numFmtId="4" fontId="113" fillId="30" borderId="57" applyNumberFormat="0" applyProtection="0">
      <alignment horizontal="right" vertical="center"/>
    </xf>
    <xf numFmtId="0" fontId="64" fillId="14" borderId="116" applyNumberFormat="0" applyAlignment="0" applyProtection="0"/>
    <xf numFmtId="4" fontId="113" fillId="17" borderId="57" applyNumberFormat="0" applyProtection="0">
      <alignment horizontal="right" vertical="center"/>
    </xf>
    <xf numFmtId="4" fontId="113" fillId="24" borderId="57" applyNumberFormat="0" applyProtection="0">
      <alignment horizontal="right" vertical="center"/>
    </xf>
    <xf numFmtId="4" fontId="113" fillId="6" borderId="57" applyNumberFormat="0" applyProtection="0">
      <alignment horizontal="right" vertical="center"/>
    </xf>
    <xf numFmtId="4" fontId="113" fillId="11" borderId="57" applyNumberFormat="0" applyProtection="0">
      <alignment horizontal="right" vertical="center"/>
    </xf>
    <xf numFmtId="4" fontId="214" fillId="14" borderId="57" applyNumberFormat="0" applyProtection="0">
      <alignment vertical="center"/>
    </xf>
    <xf numFmtId="0" fontId="67" fillId="25" borderId="132" applyNumberFormat="0" applyAlignment="0" applyProtection="0"/>
    <xf numFmtId="5" fontId="176" fillId="0" borderId="42" applyAlignment="0" applyProtection="0"/>
    <xf numFmtId="0" fontId="70" fillId="25" borderId="43" applyNumberFormat="0" applyAlignment="0" applyProtection="0"/>
    <xf numFmtId="3" fontId="121" fillId="0" borderId="48"/>
    <xf numFmtId="4" fontId="113" fillId="21" borderId="133" applyNumberFormat="0" applyProtection="0">
      <alignment horizontal="right" vertical="center"/>
    </xf>
    <xf numFmtId="0" fontId="56" fillId="25" borderId="43" applyNumberFormat="0" applyAlignment="0" applyProtection="0"/>
    <xf numFmtId="0" fontId="56" fillId="25" borderId="43" applyNumberFormat="0" applyAlignment="0" applyProtection="0"/>
    <xf numFmtId="0" fontId="64" fillId="14" borderId="43" applyNumberFormat="0" applyAlignment="0" applyProtection="0"/>
    <xf numFmtId="0" fontId="70" fillId="28" borderId="43" applyNumberFormat="0" applyAlignment="0" applyProtection="0"/>
    <xf numFmtId="0" fontId="70" fillId="28" borderId="43" applyNumberFormat="0" applyAlignment="0" applyProtection="0"/>
    <xf numFmtId="0" fontId="64" fillId="8" borderId="43" applyNumberFormat="0" applyAlignment="0" applyProtection="0"/>
    <xf numFmtId="0" fontId="64" fillId="8" borderId="43" applyNumberFormat="0" applyAlignment="0" applyProtection="0"/>
    <xf numFmtId="0" fontId="147" fillId="0" borderId="135" applyNumberFormat="0" applyFill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56" fillId="25" borderId="43" applyNumberFormat="0" applyAlignment="0" applyProtection="0"/>
    <xf numFmtId="0" fontId="70" fillId="28" borderId="92" applyNumberFormat="0" applyAlignment="0" applyProtection="0"/>
    <xf numFmtId="0" fontId="140" fillId="25" borderId="43" applyNumberFormat="0" applyAlignment="0" applyProtection="0"/>
    <xf numFmtId="0" fontId="145" fillId="14" borderId="43" applyNumberFormat="0" applyAlignment="0" applyProtection="0"/>
    <xf numFmtId="0" fontId="56" fillId="25" borderId="43" applyNumberFormat="0" applyAlignment="0" applyProtection="0"/>
    <xf numFmtId="0" fontId="64" fillId="14" borderId="43" applyNumberFormat="0" applyAlignment="0" applyProtection="0"/>
    <xf numFmtId="0" fontId="11" fillId="7" borderId="44" applyNumberFormat="0" applyFont="0" applyAlignment="0" applyProtection="0"/>
    <xf numFmtId="0" fontId="69" fillId="0" borderId="46" applyNumberFormat="0" applyFill="0" applyAlignment="0" applyProtection="0"/>
    <xf numFmtId="0" fontId="24" fillId="0" borderId="71" applyFont="0" applyFill="0" applyBorder="0">
      <alignment horizontal="centerContinuous" vertical="distributed" wrapText="1"/>
    </xf>
    <xf numFmtId="0" fontId="56" fillId="71" borderId="43" applyNumberFormat="0" applyAlignment="0" applyProtection="0"/>
    <xf numFmtId="0" fontId="64" fillId="46" borderId="43" applyNumberFormat="0" applyAlignment="0" applyProtection="0"/>
    <xf numFmtId="0" fontId="64" fillId="8" borderId="43" applyNumberFormat="0" applyAlignment="0" applyProtection="0"/>
    <xf numFmtId="0" fontId="70" fillId="25" borderId="43" applyNumberFormat="0" applyAlignment="0" applyProtection="0"/>
    <xf numFmtId="0" fontId="70" fillId="25" borderId="43" applyNumberFormat="0" applyAlignment="0" applyProtection="0"/>
    <xf numFmtId="0" fontId="53" fillId="7" borderId="44" applyNumberFormat="0" applyFont="0" applyAlignment="0" applyProtection="0"/>
    <xf numFmtId="0" fontId="112" fillId="7" borderId="44" applyNumberFormat="0" applyFont="0" applyAlignment="0" applyProtection="0"/>
    <xf numFmtId="0" fontId="67" fillId="25" borderId="45" applyNumberFormat="0" applyAlignment="0" applyProtection="0"/>
    <xf numFmtId="0" fontId="67" fillId="25" borderId="45" applyNumberFormat="0" applyAlignment="0" applyProtection="0"/>
    <xf numFmtId="0" fontId="67" fillId="25" borderId="45" applyNumberFormat="0" applyAlignment="0" applyProtection="0"/>
    <xf numFmtId="0" fontId="67" fillId="25" borderId="45" applyNumberFormat="0" applyAlignment="0" applyProtection="0"/>
    <xf numFmtId="0" fontId="67" fillId="28" borderId="45" applyNumberFormat="0" applyAlignment="0" applyProtection="0"/>
    <xf numFmtId="0" fontId="67" fillId="28" borderId="45" applyNumberFormat="0" applyAlignment="0" applyProtection="0"/>
    <xf numFmtId="0" fontId="67" fillId="25" borderId="45" applyNumberFormat="0" applyAlignment="0" applyProtection="0"/>
    <xf numFmtId="0" fontId="64" fillId="14" borderId="128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9" fillId="0" borderId="60" applyNumberFormat="0" applyFill="0" applyAlignment="0" applyProtection="0"/>
    <xf numFmtId="0" fontId="69" fillId="0" borderId="60" applyNumberFormat="0" applyFill="0" applyAlignment="0" applyProtection="0"/>
    <xf numFmtId="0" fontId="256" fillId="41" borderId="45" applyNumberFormat="0" applyAlignment="0" applyProtection="0"/>
    <xf numFmtId="0" fontId="251" fillId="55" borderId="43" applyNumberFormat="0" applyAlignment="0" applyProtection="0"/>
    <xf numFmtId="0" fontId="64" fillId="46" borderId="43" applyNumberFormat="0" applyAlignment="0" applyProtection="0"/>
    <xf numFmtId="0" fontId="64" fillId="46" borderId="43" applyNumberFormat="0" applyAlignment="0" applyProtection="0"/>
    <xf numFmtId="0" fontId="11" fillId="7" borderId="44" applyNumberFormat="0" applyFont="0" applyAlignment="0" applyProtection="0"/>
    <xf numFmtId="0" fontId="67" fillId="71" borderId="45" applyNumberFormat="0" applyAlignment="0" applyProtection="0"/>
    <xf numFmtId="0" fontId="70" fillId="28" borderId="43" applyNumberFormat="0" applyAlignment="0" applyProtection="0"/>
    <xf numFmtId="0" fontId="67" fillId="28" borderId="45" applyNumberFormat="0" applyAlignment="0" applyProtection="0"/>
    <xf numFmtId="200" fontId="168" fillId="7" borderId="54" applyNumberFormat="0" applyFont="0" applyAlignment="0" applyProtection="0">
      <alignment vertical="center"/>
    </xf>
    <xf numFmtId="0" fontId="168" fillId="7" borderId="54" applyNumberFormat="0" applyFont="0" applyAlignment="0" applyProtection="0">
      <alignment vertical="center"/>
    </xf>
    <xf numFmtId="0" fontId="67" fillId="25" borderId="56" applyNumberFormat="0" applyAlignment="0" applyProtection="0"/>
    <xf numFmtId="0" fontId="56" fillId="25" borderId="52" applyNumberFormat="0" applyAlignment="0" applyProtection="0"/>
    <xf numFmtId="0" fontId="64" fillId="14" borderId="52" applyNumberFormat="0" applyAlignment="0" applyProtection="0"/>
    <xf numFmtId="0" fontId="69" fillId="0" borderId="59" applyNumberFormat="0" applyFill="0" applyAlignment="0" applyProtection="0"/>
    <xf numFmtId="0" fontId="11" fillId="7" borderId="54" applyNumberFormat="0" applyFont="0" applyAlignment="0" applyProtection="0"/>
    <xf numFmtId="0" fontId="64" fillId="14" borderId="43" applyNumberFormat="0" applyAlignment="0" applyProtection="0"/>
    <xf numFmtId="200" fontId="235" fillId="8" borderId="52" applyNumberFormat="0" applyAlignment="0" applyProtection="0">
      <alignment vertical="center"/>
    </xf>
    <xf numFmtId="0" fontId="235" fillId="8" borderId="52" applyNumberFormat="0" applyAlignment="0" applyProtection="0">
      <alignment vertical="center"/>
    </xf>
    <xf numFmtId="200" fontId="236" fillId="28" borderId="56" applyNumberFormat="0" applyAlignment="0" applyProtection="0">
      <alignment vertical="center"/>
    </xf>
    <xf numFmtId="0" fontId="236" fillId="28" borderId="56" applyNumberFormat="0" applyAlignment="0" applyProtection="0">
      <alignment vertical="center"/>
    </xf>
    <xf numFmtId="0" fontId="70" fillId="25" borderId="116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7" fillId="25" borderId="45" applyNumberFormat="0" applyAlignment="0" applyProtection="0"/>
    <xf numFmtId="0" fontId="69" fillId="0" borderId="46" applyNumberFormat="0" applyFill="0" applyAlignment="0" applyProtection="0"/>
    <xf numFmtId="0" fontId="64" fillId="14" borderId="43" applyNumberFormat="0" applyAlignment="0" applyProtection="0"/>
    <xf numFmtId="200" fontId="246" fillId="28" borderId="52" applyNumberFormat="0" applyAlignment="0" applyProtection="0">
      <alignment vertical="center"/>
    </xf>
    <xf numFmtId="0" fontId="246" fillId="28" borderId="52" applyNumberFormat="0" applyAlignment="0" applyProtection="0">
      <alignment vertical="center"/>
    </xf>
    <xf numFmtId="0" fontId="70" fillId="28" borderId="70" applyNumberFormat="0" applyAlignment="0" applyProtection="0"/>
    <xf numFmtId="200" fontId="250" fillId="0" borderId="60" applyNumberFormat="0" applyFill="0" applyAlignment="0" applyProtection="0">
      <alignment vertical="center"/>
    </xf>
    <xf numFmtId="0" fontId="250" fillId="0" borderId="60" applyNumberFormat="0" applyFill="0" applyAlignment="0" applyProtection="0">
      <alignment vertical="center"/>
    </xf>
    <xf numFmtId="0" fontId="11" fillId="7" borderId="106" applyNumberFormat="0" applyFont="0" applyAlignment="0" applyProtection="0"/>
    <xf numFmtId="0" fontId="113" fillId="34" borderId="57" applyNumberFormat="0" applyProtection="0">
      <alignment horizontal="left" vertical="top" indent="1"/>
    </xf>
    <xf numFmtId="0" fontId="56" fillId="25" borderId="43" applyNumberFormat="0" applyAlignment="0" applyProtection="0"/>
    <xf numFmtId="0" fontId="113" fillId="34" borderId="57" applyNumberFormat="0" applyProtection="0">
      <alignment horizontal="left" vertical="top" indent="1"/>
    </xf>
    <xf numFmtId="0" fontId="64" fillId="14" borderId="43" applyNumberFormat="0" applyAlignment="0" applyProtection="0"/>
    <xf numFmtId="4" fontId="113" fillId="53" borderId="57" applyNumberFormat="0" applyProtection="0">
      <alignment horizontal="left" vertical="center" indent="1"/>
    </xf>
    <xf numFmtId="4" fontId="113" fillId="53" borderId="57" applyNumberFormat="0" applyProtection="0">
      <alignment horizontal="left" vertical="center" indent="1"/>
    </xf>
    <xf numFmtId="4" fontId="217" fillId="51" borderId="57" applyNumberFormat="0" applyProtection="0">
      <alignment horizontal="right" vertical="center"/>
    </xf>
    <xf numFmtId="4" fontId="113" fillId="51" borderId="57" applyNumberFormat="0" applyProtection="0">
      <alignment horizontal="right" vertical="center"/>
    </xf>
    <xf numFmtId="4" fontId="113" fillId="51" borderId="57" applyNumberFormat="0" applyProtection="0">
      <alignment horizontal="right" vertical="center"/>
    </xf>
    <xf numFmtId="0" fontId="113" fillId="3" borderId="57" applyNumberFormat="0" applyProtection="0">
      <alignment horizontal="left" vertical="top" indent="1"/>
    </xf>
    <xf numFmtId="0" fontId="113" fillId="3" borderId="57" applyNumberFormat="0" applyProtection="0">
      <alignment horizontal="left" vertical="top" indent="1"/>
    </xf>
    <xf numFmtId="4" fontId="113" fillId="3" borderId="57" applyNumberFormat="0" applyProtection="0">
      <alignment horizontal="left" vertical="center" indent="1"/>
    </xf>
    <xf numFmtId="4" fontId="113" fillId="3" borderId="57" applyNumberFormat="0" applyProtection="0">
      <alignment vertical="center"/>
    </xf>
    <xf numFmtId="4" fontId="113" fillId="21" borderId="57" applyNumberFormat="0" applyProtection="0">
      <alignment horizontal="right" vertical="center"/>
    </xf>
    <xf numFmtId="0" fontId="53" fillId="7" borderId="130" applyNumberFormat="0" applyFont="0" applyAlignment="0" applyProtection="0"/>
    <xf numFmtId="0" fontId="67" fillId="25" borderId="45" applyNumberFormat="0" applyAlignment="0" applyProtection="0"/>
    <xf numFmtId="0" fontId="11" fillId="7" borderId="142" applyNumberFormat="0" applyFont="0" applyAlignment="0" applyProtection="0"/>
    <xf numFmtId="0" fontId="64" fillId="14" borderId="104" applyNumberFormat="0" applyAlignment="0" applyProtection="0"/>
    <xf numFmtId="4" fontId="113" fillId="11" borderId="109" applyNumberFormat="0" applyProtection="0">
      <alignment horizontal="right" vertical="center"/>
    </xf>
    <xf numFmtId="0" fontId="123" fillId="1" borderId="87">
      <alignment horizontal="left"/>
    </xf>
    <xf numFmtId="4" fontId="113" fillId="30" borderId="97" applyNumberFormat="0" applyProtection="0">
      <alignment horizontal="right" vertical="center"/>
    </xf>
    <xf numFmtId="10" fontId="8" fillId="3" borderId="88" applyNumberFormat="0" applyBorder="0" applyAlignment="0" applyProtection="0"/>
    <xf numFmtId="0" fontId="70" fillId="25" borderId="43" applyNumberFormat="0" applyAlignment="0" applyProtection="0"/>
    <xf numFmtId="4" fontId="113" fillId="15" borderId="109" applyNumberFormat="0" applyProtection="0">
      <alignment horizontal="right" vertical="center"/>
    </xf>
    <xf numFmtId="10" fontId="110" fillId="3" borderId="71" applyNumberFormat="0" applyBorder="0" applyAlignment="0" applyProtection="0"/>
    <xf numFmtId="0" fontId="11" fillId="34" borderId="145" applyNumberFormat="0" applyProtection="0">
      <alignment horizontal="left" vertical="center" indent="1"/>
    </xf>
    <xf numFmtId="0" fontId="69" fillId="0" borderId="146" applyNumberFormat="0" applyFill="0" applyAlignment="0" applyProtection="0"/>
    <xf numFmtId="0" fontId="53" fillId="7" borderId="106" applyNumberFormat="0" applyFont="0" applyAlignment="0" applyProtection="0"/>
    <xf numFmtId="0" fontId="70" fillId="28" borderId="104" applyNumberFormat="0" applyAlignment="0" applyProtection="0"/>
    <xf numFmtId="0" fontId="70" fillId="25" borderId="128" applyNumberFormat="0" applyAlignment="0" applyProtection="0"/>
    <xf numFmtId="0" fontId="64" fillId="14" borderId="116" applyNumberFormat="0" applyAlignment="0" applyProtection="0"/>
    <xf numFmtId="0" fontId="53" fillId="7" borderId="94" applyNumberFormat="0" applyFont="0" applyAlignment="0" applyProtection="0"/>
    <xf numFmtId="0" fontId="11" fillId="33" borderId="57" applyNumberFormat="0" applyProtection="0">
      <alignment horizontal="left" vertical="top" indent="1"/>
    </xf>
    <xf numFmtId="0" fontId="11" fillId="35" borderId="57" applyNumberFormat="0" applyProtection="0">
      <alignment horizontal="left" vertical="top" indent="1"/>
    </xf>
    <xf numFmtId="0" fontId="64" fillId="14" borderId="43" applyNumberFormat="0" applyAlignment="0" applyProtection="0"/>
    <xf numFmtId="0" fontId="67" fillId="25" borderId="45" applyNumberFormat="0" applyAlignment="0" applyProtection="0"/>
    <xf numFmtId="0" fontId="64" fillId="14" borderId="43" applyNumberFormat="0" applyAlignment="0" applyProtection="0"/>
    <xf numFmtId="0" fontId="11" fillId="34" borderId="57" applyNumberFormat="0" applyProtection="0">
      <alignment horizontal="left" vertical="top" indent="1"/>
    </xf>
    <xf numFmtId="4" fontId="214" fillId="32" borderId="57" applyNumberFormat="0" applyProtection="0">
      <alignment horizontal="left" vertical="center" indent="1"/>
    </xf>
    <xf numFmtId="0" fontId="11" fillId="33" borderId="57" applyNumberFormat="0" applyProtection="0">
      <alignment horizontal="left" vertical="center" indent="1"/>
    </xf>
    <xf numFmtId="4" fontId="113" fillId="53" borderId="57" applyNumberFormat="0" applyProtection="0">
      <alignment horizontal="right" vertical="center"/>
    </xf>
    <xf numFmtId="0" fontId="11" fillId="52" borderId="57" applyNumberFormat="0" applyProtection="0">
      <alignment horizontal="left" vertical="center" indent="1"/>
    </xf>
    <xf numFmtId="0" fontId="11" fillId="34" borderId="57" applyNumberFormat="0" applyProtection="0">
      <alignment horizontal="left" vertical="center" indent="1"/>
    </xf>
    <xf numFmtId="4" fontId="113" fillId="53" borderId="57" applyNumberFormat="0" applyProtection="0">
      <alignment horizontal="right" vertical="center"/>
    </xf>
    <xf numFmtId="0" fontId="11" fillId="35" borderId="57" applyNumberFormat="0" applyProtection="0">
      <alignment horizontal="left" vertical="center" indent="1"/>
    </xf>
    <xf numFmtId="0" fontId="11" fillId="52" borderId="57" applyNumberFormat="0" applyProtection="0">
      <alignment horizontal="left" vertical="top" indent="1"/>
    </xf>
    <xf numFmtId="0" fontId="64" fillId="14" borderId="43" applyNumberFormat="0" applyAlignment="0" applyProtection="0"/>
    <xf numFmtId="4" fontId="113" fillId="21" borderId="57" applyNumberFormat="0" applyProtection="0">
      <alignment horizontal="right" vertical="center"/>
    </xf>
    <xf numFmtId="0" fontId="25" fillId="43" borderId="44" applyNumberFormat="0" applyAlignment="0" applyProtection="0"/>
    <xf numFmtId="0" fontId="70" fillId="25" borderId="43" applyNumberFormat="0" applyAlignment="0" applyProtection="0"/>
    <xf numFmtId="0" fontId="70" fillId="25" borderId="43" applyNumberFormat="0" applyAlignment="0" applyProtection="0"/>
    <xf numFmtId="0" fontId="70" fillId="28" borderId="43" applyNumberFormat="0" applyAlignment="0" applyProtection="0"/>
    <xf numFmtId="0" fontId="70" fillId="28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64" fillId="14" borderId="43" applyNumberFormat="0" applyAlignment="0" applyProtection="0"/>
    <xf numFmtId="0" fontId="56" fillId="25" borderId="128" applyNumberFormat="0" applyAlignment="0" applyProtection="0"/>
    <xf numFmtId="0" fontId="64" fillId="14" borderId="128" applyNumberFormat="0" applyAlignment="0" applyProtection="0"/>
    <xf numFmtId="0" fontId="67" fillId="25" borderId="63" applyNumberFormat="0" applyAlignment="0" applyProtection="0"/>
    <xf numFmtId="0" fontId="11" fillId="7" borderId="62" applyNumberFormat="0" applyFont="0" applyAlignment="0" applyProtection="0"/>
    <xf numFmtId="4" fontId="113" fillId="49" borderId="97" applyNumberFormat="0" applyProtection="0">
      <alignment horizontal="right" vertical="center"/>
    </xf>
    <xf numFmtId="0" fontId="113" fillId="34" borderId="97" applyNumberFormat="0" applyProtection="0">
      <alignment horizontal="left" vertical="top" indent="1"/>
    </xf>
    <xf numFmtId="0" fontId="52" fillId="7" borderId="62" applyNumberFormat="0" applyFont="0" applyAlignment="0" applyProtection="0"/>
    <xf numFmtId="0" fontId="139" fillId="25" borderId="63" applyNumberFormat="0" applyAlignment="0" applyProtection="0"/>
    <xf numFmtId="0" fontId="56" fillId="25" borderId="61" applyNumberFormat="0" applyAlignment="0" applyProtection="0"/>
    <xf numFmtId="0" fontId="56" fillId="25" borderId="61" applyNumberFormat="0" applyAlignment="0" applyProtection="0"/>
    <xf numFmtId="10" fontId="8" fillId="3" borderId="105" applyNumberFormat="0" applyBorder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46" borderId="128" applyNumberFormat="0" applyAlignment="0" applyProtection="0"/>
    <xf numFmtId="0" fontId="64" fillId="14" borderId="61" applyNumberFormat="0" applyAlignment="0" applyProtection="0"/>
    <xf numFmtId="0" fontId="69" fillId="0" borderId="65" applyNumberFormat="0" applyFill="0" applyAlignment="0" applyProtection="0"/>
    <xf numFmtId="0" fontId="67" fillId="25" borderId="63" applyNumberFormat="0" applyAlignment="0" applyProtection="0"/>
    <xf numFmtId="0" fontId="67" fillId="25" borderId="63" applyNumberFormat="0" applyAlignment="0" applyProtection="0"/>
    <xf numFmtId="4" fontId="113" fillId="11" borderId="97" applyNumberFormat="0" applyProtection="0">
      <alignment horizontal="right" vertical="center"/>
    </xf>
    <xf numFmtId="0" fontId="64" fillId="14" borderId="61" applyNumberFormat="0" applyAlignment="0" applyProtection="0"/>
    <xf numFmtId="0" fontId="70" fillId="28" borderId="61" applyNumberFormat="0" applyAlignment="0" applyProtection="0"/>
    <xf numFmtId="0" fontId="70" fillId="28" borderId="61" applyNumberFormat="0" applyAlignment="0" applyProtection="0"/>
    <xf numFmtId="0" fontId="64" fillId="8" borderId="61" applyNumberFormat="0" applyAlignment="0" applyProtection="0"/>
    <xf numFmtId="0" fontId="64" fillId="8" borderId="61" applyNumberFormat="0" applyAlignment="0" applyProtection="0"/>
    <xf numFmtId="4" fontId="113" fillId="51" borderId="97" applyNumberFormat="0" applyProtection="0">
      <alignment horizontal="right" vertical="center"/>
    </xf>
    <xf numFmtId="0" fontId="67" fillId="28" borderId="63" applyNumberFormat="0" applyAlignment="0" applyProtection="0"/>
    <xf numFmtId="4" fontId="113" fillId="24" borderId="97" applyNumberFormat="0" applyProtection="0">
      <alignment horizontal="right" vertical="center"/>
    </xf>
    <xf numFmtId="0" fontId="69" fillId="0" borderId="65" applyNumberFormat="0" applyFill="0" applyAlignment="0" applyProtection="0"/>
    <xf numFmtId="0" fontId="64" fillId="14" borderId="116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7" fillId="25" borderId="63" applyNumberFormat="0" applyAlignment="0" applyProtection="0"/>
    <xf numFmtId="0" fontId="64" fillId="14" borderId="61" applyNumberFormat="0" applyAlignment="0" applyProtection="0"/>
    <xf numFmtId="4" fontId="113" fillId="17" borderId="97" applyNumberFormat="0" applyProtection="0">
      <alignment horizontal="right" vertical="center"/>
    </xf>
    <xf numFmtId="0" fontId="11" fillId="7" borderId="62" applyNumberFormat="0" applyFont="0" applyAlignment="0" applyProtection="0"/>
    <xf numFmtId="0" fontId="25" fillId="43" borderId="94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56" fillId="25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9" fillId="0" borderId="64" applyNumberFormat="0" applyFill="0" applyAlignment="0" applyProtection="0"/>
    <xf numFmtId="0" fontId="69" fillId="0" borderId="64" applyNumberFormat="0" applyFill="0" applyAlignment="0" applyProtection="0"/>
    <xf numFmtId="0" fontId="56" fillId="25" borderId="61" applyNumberFormat="0" applyAlignment="0" applyProtection="0"/>
    <xf numFmtId="0" fontId="11" fillId="7" borderId="62" applyNumberFormat="0" applyFont="0" applyAlignment="0" applyProtection="0"/>
    <xf numFmtId="0" fontId="67" fillId="28" borderId="63" applyNumberFormat="0" applyAlignment="0" applyProtection="0"/>
    <xf numFmtId="0" fontId="64" fillId="14" borderId="61" applyNumberFormat="0" applyAlignment="0" applyProtection="0"/>
    <xf numFmtId="0" fontId="69" fillId="0" borderId="64" applyNumberFormat="0" applyFill="0" applyAlignment="0" applyProtection="0"/>
    <xf numFmtId="0" fontId="69" fillId="0" borderId="122" applyNumberFormat="0" applyFill="0" applyAlignment="0" applyProtection="0"/>
    <xf numFmtId="0" fontId="11" fillId="7" borderId="62" applyNumberFormat="0" applyFont="0" applyAlignment="0" applyProtection="0"/>
    <xf numFmtId="0" fontId="147" fillId="0" borderId="64" applyNumberFormat="0" applyFill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4" fontId="113" fillId="30" borderId="109" applyNumberFormat="0" applyProtection="0">
      <alignment horizontal="right" vertical="center"/>
    </xf>
    <xf numFmtId="0" fontId="140" fillId="25" borderId="61" applyNumberFormat="0" applyAlignment="0" applyProtection="0"/>
    <xf numFmtId="0" fontId="145" fillId="14" borderId="61" applyNumberFormat="0" applyAlignment="0" applyProtection="0"/>
    <xf numFmtId="0" fontId="64" fillId="14" borderId="61" applyNumberFormat="0" applyAlignment="0" applyProtection="0"/>
    <xf numFmtId="4" fontId="113" fillId="3" borderId="133" applyNumberFormat="0" applyProtection="0">
      <alignment vertical="center"/>
    </xf>
    <xf numFmtId="0" fontId="67" fillId="25" borderId="96" applyNumberFormat="0" applyAlignment="0" applyProtection="0"/>
    <xf numFmtId="0" fontId="113" fillId="34" borderId="97" applyNumberFormat="0" applyProtection="0">
      <alignment horizontal="left" vertical="top" indent="1"/>
    </xf>
    <xf numFmtId="0" fontId="64" fillId="14" borderId="61" applyNumberFormat="0" applyAlignment="0" applyProtection="0"/>
    <xf numFmtId="0" fontId="56" fillId="25" borderId="61" applyNumberFormat="0" applyAlignment="0" applyProtection="0"/>
    <xf numFmtId="0" fontId="64" fillId="14" borderId="61" applyNumberFormat="0" applyAlignment="0" applyProtection="0"/>
    <xf numFmtId="4" fontId="113" fillId="6" borderId="97" applyNumberFormat="0" applyProtection="0">
      <alignment horizontal="right" vertical="center"/>
    </xf>
    <xf numFmtId="0" fontId="11" fillId="7" borderId="62" applyNumberFormat="0" applyFont="0" applyAlignment="0" applyProtection="0"/>
    <xf numFmtId="0" fontId="64" fillId="14" borderId="61" applyNumberFormat="0" applyAlignment="0" applyProtection="0"/>
    <xf numFmtId="0" fontId="64" fillId="14" borderId="116" applyNumberFormat="0" applyAlignment="0" applyProtection="0"/>
    <xf numFmtId="0" fontId="67" fillId="25" borderId="63" applyNumberFormat="0" applyAlignment="0" applyProtection="0"/>
    <xf numFmtId="0" fontId="56" fillId="25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9" fillId="0" borderId="64" applyNumberFormat="0" applyFill="0" applyAlignment="0" applyProtection="0"/>
    <xf numFmtId="0" fontId="64" fillId="8" borderId="104" applyNumberFormat="0" applyAlignment="0" applyProtection="0"/>
    <xf numFmtId="10" fontId="8" fillId="3" borderId="88" applyNumberFormat="0" applyBorder="0" applyAlignment="0" applyProtection="0"/>
    <xf numFmtId="10" fontId="8" fillId="3" borderId="88" applyNumberFormat="0" applyBorder="0" applyAlignment="0" applyProtection="0"/>
    <xf numFmtId="0" fontId="64" fillId="8" borderId="92" applyNumberFormat="0" applyAlignment="0" applyProtection="0"/>
    <xf numFmtId="0" fontId="11" fillId="35" borderId="97" applyNumberFormat="0" applyProtection="0">
      <alignment horizontal="left" vertical="top" indent="1"/>
    </xf>
    <xf numFmtId="0" fontId="53" fillId="7" borderId="82" applyNumberFormat="0" applyFont="0" applyAlignment="0" applyProtection="0"/>
    <xf numFmtId="0" fontId="11" fillId="7" borderId="62" applyNumberFormat="0" applyFont="0" applyAlignment="0" applyProtection="0"/>
    <xf numFmtId="10" fontId="8" fillId="3" borderId="66" applyNumberFormat="0" applyBorder="0" applyAlignment="0" applyProtection="0"/>
    <xf numFmtId="0" fontId="64" fillId="14" borderId="104" applyNumberFormat="0" applyAlignment="0" applyProtection="0"/>
    <xf numFmtId="0" fontId="69" fillId="0" borderId="64" applyNumberFormat="0" applyFill="0" applyAlignment="0" applyProtection="0"/>
    <xf numFmtId="4" fontId="113" fillId="51" borderId="109" applyNumberFormat="0" applyProtection="0">
      <alignment horizontal="right" vertical="center"/>
    </xf>
    <xf numFmtId="4" fontId="113" fillId="15" borderId="97" applyNumberFormat="0" applyProtection="0">
      <alignment horizontal="right" vertical="center"/>
    </xf>
    <xf numFmtId="10" fontId="8" fillId="3" borderId="141" applyNumberFormat="0" applyBorder="0" applyAlignment="0" applyProtection="0"/>
    <xf numFmtId="0" fontId="64" fillId="14" borderId="104" applyNumberFormat="0" applyAlignment="0" applyProtection="0"/>
    <xf numFmtId="0" fontId="11" fillId="34" borderId="133" applyNumberFormat="0" applyProtection="0">
      <alignment horizontal="left" vertical="center" indent="1"/>
    </xf>
    <xf numFmtId="0" fontId="56" fillId="25" borderId="92" applyNumberFormat="0" applyAlignment="0" applyProtection="0"/>
    <xf numFmtId="0" fontId="64" fillId="14" borderId="61" applyNumberFormat="0" applyAlignment="0" applyProtection="0"/>
    <xf numFmtId="0" fontId="67" fillId="25" borderId="108" applyNumberFormat="0" applyAlignment="0" applyProtection="0"/>
    <xf numFmtId="4" fontId="113" fillId="6" borderId="109" applyNumberFormat="0" applyProtection="0">
      <alignment horizontal="right" vertical="center"/>
    </xf>
    <xf numFmtId="0" fontId="64" fillId="14" borderId="104" applyNumberFormat="0" applyAlignment="0" applyProtection="0"/>
    <xf numFmtId="0" fontId="70" fillId="25" borderId="81" applyNumberFormat="0" applyAlignment="0" applyProtection="0"/>
    <xf numFmtId="0" fontId="67" fillId="25" borderId="74" applyNumberFormat="0" applyAlignment="0" applyProtection="0"/>
    <xf numFmtId="4" fontId="113" fillId="24" borderId="133" applyNumberFormat="0" applyProtection="0">
      <alignment horizontal="right" vertical="center"/>
    </xf>
    <xf numFmtId="0" fontId="257" fillId="41" borderId="104" applyNumberFormat="0" applyAlignment="0" applyProtection="0"/>
    <xf numFmtId="0" fontId="67" fillId="25" borderId="74" applyNumberFormat="0" applyAlignment="0" applyProtection="0"/>
    <xf numFmtId="0" fontId="67" fillId="25" borderId="74" applyNumberFormat="0" applyAlignment="0" applyProtection="0"/>
    <xf numFmtId="0" fontId="67" fillId="28" borderId="74" applyNumberFormat="0" applyAlignment="0" applyProtection="0"/>
    <xf numFmtId="4" fontId="113" fillId="15" borderId="121" applyNumberFormat="0" applyProtection="0">
      <alignment horizontal="right" vertical="center"/>
    </xf>
    <xf numFmtId="4" fontId="113" fillId="17" borderId="97" applyNumberFormat="0" applyProtection="0">
      <alignment horizontal="right" vertical="center"/>
    </xf>
    <xf numFmtId="0" fontId="56" fillId="25" borderId="81" applyNumberFormat="0" applyAlignment="0" applyProtection="0"/>
    <xf numFmtId="0" fontId="64" fillId="8" borderId="104" applyNumberFormat="0" applyAlignment="0" applyProtection="0"/>
    <xf numFmtId="4" fontId="113" fillId="16" borderId="121" applyNumberFormat="0" applyProtection="0">
      <alignment horizontal="right" vertical="center"/>
    </xf>
    <xf numFmtId="4" fontId="113" fillId="24" borderId="121" applyNumberFormat="0" applyProtection="0">
      <alignment horizontal="right" vertical="center"/>
    </xf>
    <xf numFmtId="0" fontId="64" fillId="8" borderId="61" applyNumberFormat="0" applyAlignment="0" applyProtection="0"/>
    <xf numFmtId="0" fontId="113" fillId="3" borderId="121" applyNumberFormat="0" applyProtection="0">
      <alignment horizontal="left" vertical="top" indent="1"/>
    </xf>
    <xf numFmtId="0" fontId="112" fillId="7" borderId="72" applyNumberFormat="0" applyFont="0" applyAlignment="0" applyProtection="0"/>
    <xf numFmtId="0" fontId="11" fillId="33" borderId="109" applyNumberFormat="0" applyProtection="0">
      <alignment horizontal="left" vertical="top" indent="1"/>
    </xf>
    <xf numFmtId="4" fontId="113" fillId="17" borderId="121" applyNumberFormat="0" applyProtection="0">
      <alignment horizontal="right" vertical="center"/>
    </xf>
    <xf numFmtId="0" fontId="56" fillId="25" borderId="104" applyNumberFormat="0" applyAlignment="0" applyProtection="0"/>
    <xf numFmtId="0" fontId="11" fillId="7" borderId="130" applyNumberFormat="0" applyFont="0" applyAlignment="0" applyProtection="0"/>
    <xf numFmtId="4" fontId="113" fillId="6" borderId="109" applyNumberFormat="0" applyProtection="0">
      <alignment horizontal="right" vertical="center"/>
    </xf>
    <xf numFmtId="4" fontId="113" fillId="16" borderId="97" applyNumberFormat="0" applyProtection="0">
      <alignment horizontal="right" vertical="center"/>
    </xf>
    <xf numFmtId="0" fontId="67" fillId="25" borderId="96" applyNumberFormat="0" applyAlignment="0" applyProtection="0"/>
    <xf numFmtId="0" fontId="69" fillId="0" borderId="85" applyNumberFormat="0" applyFill="0" applyAlignment="0" applyProtection="0"/>
    <xf numFmtId="0" fontId="64" fillId="14" borderId="70" applyNumberFormat="0" applyAlignment="0" applyProtection="0"/>
    <xf numFmtId="4" fontId="217" fillId="51" borderId="109" applyNumberFormat="0" applyProtection="0">
      <alignment horizontal="right" vertical="center"/>
    </xf>
    <xf numFmtId="0" fontId="64" fillId="14" borderId="81" applyNumberFormat="0" applyAlignment="0" applyProtection="0"/>
    <xf numFmtId="0" fontId="64" fillId="8" borderId="116" applyNumberFormat="0" applyAlignment="0" applyProtection="0"/>
    <xf numFmtId="0" fontId="64" fillId="8" borderId="128" applyNumberFormat="0" applyAlignment="0" applyProtection="0"/>
    <xf numFmtId="0" fontId="64" fillId="46" borderId="128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11" fillId="33" borderId="145" applyNumberFormat="0" applyProtection="0">
      <alignment horizontal="left" vertical="top" indent="1"/>
    </xf>
    <xf numFmtId="0" fontId="69" fillId="0" borderId="123" applyNumberFormat="0" applyFill="0" applyAlignment="0" applyProtection="0"/>
    <xf numFmtId="0" fontId="53" fillId="7" borderId="72" applyNumberFormat="0" applyFont="0" applyAlignment="0" applyProtection="0"/>
    <xf numFmtId="0" fontId="69" fillId="0" borderId="122" applyNumberFormat="0" applyFill="0" applyAlignment="0" applyProtection="0"/>
    <xf numFmtId="0" fontId="64" fillId="8" borderId="140" applyNumberFormat="0" applyAlignment="0" applyProtection="0"/>
    <xf numFmtId="0" fontId="64" fillId="14" borderId="104" applyNumberFormat="0" applyAlignment="0" applyProtection="0"/>
    <xf numFmtId="4" fontId="217" fillId="3" borderId="75" applyNumberFormat="0" applyProtection="0">
      <alignment vertical="center"/>
    </xf>
    <xf numFmtId="200" fontId="246" fillId="28" borderId="92" applyNumberFormat="0" applyAlignment="0" applyProtection="0">
      <alignment vertical="center"/>
    </xf>
    <xf numFmtId="0" fontId="64" fillId="14" borderId="92" applyNumberFormat="0" applyAlignment="0" applyProtection="0"/>
    <xf numFmtId="3" fontId="132" fillId="32" borderId="105">
      <alignment horizontal="left" vertical="top" wrapText="1"/>
      <protection locked="0"/>
    </xf>
    <xf numFmtId="4" fontId="113" fillId="53" borderId="75" applyNumberFormat="0" applyProtection="0">
      <alignment horizontal="left" vertical="center" indent="1"/>
    </xf>
    <xf numFmtId="0" fontId="64" fillId="14" borderId="92" applyNumberFormat="0" applyAlignment="0" applyProtection="0"/>
    <xf numFmtId="4" fontId="217" fillId="51" borderId="121" applyNumberFormat="0" applyProtection="0">
      <alignment horizontal="right" vertical="center"/>
    </xf>
    <xf numFmtId="0" fontId="67" fillId="28" borderId="56" applyNumberFormat="0" applyAlignment="0" applyProtection="0"/>
    <xf numFmtId="0" fontId="11" fillId="7" borderId="62" applyNumberFormat="0" applyFont="0" applyAlignment="0" applyProtection="0"/>
    <xf numFmtId="0" fontId="69" fillId="0" borderId="135" applyNumberFormat="0" applyFill="0" applyAlignment="0" applyProtection="0"/>
    <xf numFmtId="0" fontId="64" fillId="8" borderId="61" applyNumberFormat="0" applyAlignment="0" applyProtection="0"/>
    <xf numFmtId="0" fontId="11" fillId="33" borderId="97" applyNumberFormat="0" applyProtection="0">
      <alignment horizontal="left" vertical="center" indent="1"/>
    </xf>
    <xf numFmtId="0" fontId="236" fillId="28" borderId="120" applyNumberFormat="0" applyAlignment="0" applyProtection="0">
      <alignment vertical="center"/>
    </xf>
    <xf numFmtId="0" fontId="69" fillId="0" borderId="76" applyNumberFormat="0" applyFill="0" applyAlignment="0" applyProtection="0"/>
    <xf numFmtId="0" fontId="64" fillId="14" borderId="104" applyNumberFormat="0" applyAlignment="0" applyProtection="0"/>
    <xf numFmtId="0" fontId="67" fillId="28" borderId="108" applyNumberFormat="0" applyAlignment="0" applyProtection="0"/>
    <xf numFmtId="4" fontId="219" fillId="51" borderId="75" applyNumberFormat="0" applyProtection="0">
      <alignment horizontal="right" vertical="center"/>
    </xf>
    <xf numFmtId="0" fontId="64" fillId="14" borderId="140" applyNumberFormat="0" applyAlignment="0" applyProtection="0"/>
    <xf numFmtId="0" fontId="80" fillId="0" borderId="89">
      <alignment horizontal="left" vertical="center"/>
    </xf>
    <xf numFmtId="0" fontId="64" fillId="14" borderId="92" applyNumberFormat="0" applyAlignment="0" applyProtection="0"/>
    <xf numFmtId="4" fontId="113" fillId="3" borderId="97" applyNumberFormat="0" applyProtection="0">
      <alignment horizontal="left" vertical="center" indent="1"/>
    </xf>
    <xf numFmtId="0" fontId="64" fillId="8" borderId="81" applyNumberFormat="0" applyAlignment="0" applyProtection="0"/>
    <xf numFmtId="0" fontId="56" fillId="25" borderId="61" applyNumberFormat="0" applyAlignment="0" applyProtection="0"/>
    <xf numFmtId="4" fontId="113" fillId="16" borderId="97" applyNumberFormat="0" applyProtection="0">
      <alignment horizontal="right" vertical="center"/>
    </xf>
    <xf numFmtId="4" fontId="113" fillId="3" borderId="75" applyNumberFormat="0" applyProtection="0">
      <alignment horizontal="left" vertical="center" indent="1"/>
    </xf>
    <xf numFmtId="0" fontId="56" fillId="25" borderId="70" applyNumberFormat="0" applyAlignment="0" applyProtection="0"/>
    <xf numFmtId="0" fontId="64" fillId="14" borderId="70" applyNumberFormat="0" applyAlignment="0" applyProtection="0"/>
    <xf numFmtId="0" fontId="69" fillId="0" borderId="110" applyNumberFormat="0" applyFill="0" applyAlignment="0" applyProtection="0"/>
    <xf numFmtId="0" fontId="64" fillId="14" borderId="70" applyNumberFormat="0" applyAlignment="0" applyProtection="0"/>
    <xf numFmtId="3" fontId="121" fillId="0" borderId="93"/>
    <xf numFmtId="0" fontId="64" fillId="14" borderId="61" applyNumberFormat="0" applyAlignment="0" applyProtection="0"/>
    <xf numFmtId="0" fontId="64" fillId="14" borderId="140" applyNumberFormat="0" applyAlignment="0" applyProtection="0"/>
    <xf numFmtId="10" fontId="8" fillId="3" borderId="93" applyNumberFormat="0" applyBorder="0" applyAlignment="0" applyProtection="0"/>
    <xf numFmtId="0" fontId="69" fillId="0" borderId="84" applyNumberFormat="0" applyFill="0" applyAlignment="0" applyProtection="0"/>
    <xf numFmtId="0" fontId="11" fillId="7" borderId="44" applyNumberFormat="0" applyFont="0" applyAlignment="0" applyProtection="0"/>
    <xf numFmtId="10" fontId="8" fillId="3" borderId="88" applyNumberFormat="0" applyBorder="0" applyAlignment="0" applyProtection="0"/>
    <xf numFmtId="0" fontId="64" fillId="14" borderId="81" applyNumberFormat="0" applyAlignment="0" applyProtection="0"/>
    <xf numFmtId="0" fontId="236" fillId="28" borderId="144" applyNumberFormat="0" applyAlignment="0" applyProtection="0">
      <alignment vertical="center"/>
    </xf>
    <xf numFmtId="0" fontId="64" fillId="14" borderId="128" applyNumberFormat="0" applyAlignment="0" applyProtection="0"/>
    <xf numFmtId="241" fontId="156" fillId="0" borderId="95" applyFont="0" applyFill="0" applyBorder="0" applyAlignment="0" applyProtection="0"/>
    <xf numFmtId="0" fontId="69" fillId="0" borderId="46" applyNumberFormat="0" applyFill="0" applyAlignment="0" applyProtection="0"/>
    <xf numFmtId="0" fontId="64" fillId="14" borderId="104" applyNumberFormat="0" applyAlignment="0" applyProtection="0"/>
    <xf numFmtId="4" fontId="113" fillId="24" borderId="109" applyNumberFormat="0" applyProtection="0">
      <alignment horizontal="right" vertical="center"/>
    </xf>
    <xf numFmtId="0" fontId="64" fillId="14" borderId="104" applyNumberFormat="0" applyAlignment="0" applyProtection="0"/>
    <xf numFmtId="0" fontId="64" fillId="14" borderId="70" applyNumberFormat="0" applyAlignment="0" applyProtection="0"/>
    <xf numFmtId="0" fontId="67" fillId="25" borderId="74" applyNumberFormat="0" applyAlignment="0" applyProtection="0"/>
    <xf numFmtId="0" fontId="69" fillId="0" borderId="77" applyNumberFormat="0" applyFill="0" applyAlignment="0" applyProtection="0"/>
    <xf numFmtId="4" fontId="113" fillId="3" borderId="97" applyNumberFormat="0" applyProtection="0">
      <alignment horizontal="left" vertical="center" indent="1"/>
    </xf>
    <xf numFmtId="0" fontId="53" fillId="7" borderId="94" applyNumberFormat="0" applyFont="0" applyAlignment="0" applyProtection="0"/>
    <xf numFmtId="0" fontId="112" fillId="7" borderId="130" applyNumberFormat="0" applyFont="0" applyAlignment="0" applyProtection="0"/>
    <xf numFmtId="0" fontId="64" fillId="14" borderId="81" applyNumberFormat="0" applyAlignment="0" applyProtection="0"/>
    <xf numFmtId="0" fontId="64" fillId="14" borderId="70" applyNumberFormat="0" applyAlignment="0" applyProtection="0"/>
    <xf numFmtId="5" fontId="176" fillId="0" borderId="69" applyAlignment="0" applyProtection="0"/>
    <xf numFmtId="0" fontId="64" fillId="14" borderId="128" applyNumberFormat="0" applyAlignment="0" applyProtection="0"/>
    <xf numFmtId="0" fontId="64" fillId="14" borderId="61" applyNumberFormat="0" applyAlignment="0" applyProtection="0"/>
    <xf numFmtId="0" fontId="64" fillId="14" borderId="70" applyNumberFormat="0" applyAlignment="0" applyProtection="0"/>
    <xf numFmtId="0" fontId="145" fillId="14" borderId="140" applyNumberFormat="0" applyAlignment="0" applyProtection="0"/>
    <xf numFmtId="0" fontId="64" fillId="8" borderId="116" applyNumberFormat="0" applyAlignment="0" applyProtection="0"/>
    <xf numFmtId="0" fontId="67" fillId="28" borderId="132" applyNumberFormat="0" applyAlignment="0" applyProtection="0"/>
    <xf numFmtId="0" fontId="251" fillId="55" borderId="61" applyNumberFormat="0" applyAlignment="0" applyProtection="0"/>
    <xf numFmtId="0" fontId="64" fillId="14" borderId="81" applyNumberFormat="0" applyAlignment="0" applyProtection="0"/>
    <xf numFmtId="4" fontId="113" fillId="3" borderId="97" applyNumberFormat="0" applyProtection="0">
      <alignment vertical="center"/>
    </xf>
    <xf numFmtId="4" fontId="113" fillId="17" borderId="121" applyNumberFormat="0" applyProtection="0">
      <alignment horizontal="right" vertical="center"/>
    </xf>
    <xf numFmtId="0" fontId="263" fillId="0" borderId="47" applyNumberFormat="0" applyFill="0" applyAlignment="0" applyProtection="0"/>
    <xf numFmtId="0" fontId="64" fillId="14" borderId="104" applyNumberFormat="0" applyAlignment="0" applyProtection="0"/>
    <xf numFmtId="0" fontId="25" fillId="43" borderId="44" applyNumberFormat="0" applyAlignment="0" applyProtection="0"/>
    <xf numFmtId="0" fontId="256" fillId="41" borderId="45" applyNumberFormat="0" applyAlignment="0" applyProtection="0"/>
    <xf numFmtId="0" fontId="64" fillId="46" borderId="104" applyNumberFormat="0" applyAlignment="0" applyProtection="0"/>
    <xf numFmtId="0" fontId="64" fillId="14" borderId="70" applyNumberFormat="0" applyAlignment="0" applyProtection="0"/>
    <xf numFmtId="0" fontId="11" fillId="7" borderId="142" applyNumberFormat="0" applyFont="0" applyAlignment="0" applyProtection="0"/>
    <xf numFmtId="4" fontId="214" fillId="14" borderId="97" applyNumberFormat="0" applyProtection="0">
      <alignment vertical="center"/>
    </xf>
    <xf numFmtId="10" fontId="110" fillId="3" borderId="105" applyNumberFormat="0" applyBorder="0" applyAlignment="0" applyProtection="0"/>
    <xf numFmtId="0" fontId="64" fillId="14" borderId="116" applyNumberFormat="0" applyAlignment="0" applyProtection="0"/>
    <xf numFmtId="0" fontId="64" fillId="14" borderId="81" applyNumberFormat="0" applyAlignment="0" applyProtection="0"/>
    <xf numFmtId="0" fontId="69" fillId="0" borderId="77" applyNumberFormat="0" applyFill="0" applyAlignment="0" applyProtection="0"/>
    <xf numFmtId="0" fontId="67" fillId="25" borderId="120" applyNumberFormat="0" applyAlignment="0" applyProtection="0"/>
    <xf numFmtId="0" fontId="53" fillId="7" borderId="94" applyNumberFormat="0" applyFont="0" applyAlignment="0" applyProtection="0"/>
    <xf numFmtId="0" fontId="113" fillId="3" borderId="121" applyNumberFormat="0" applyProtection="0">
      <alignment horizontal="left" vertical="top" indent="1"/>
    </xf>
    <xf numFmtId="200" fontId="236" fillId="28" borderId="83" applyNumberFormat="0" applyAlignment="0" applyProtection="0">
      <alignment vertical="center"/>
    </xf>
    <xf numFmtId="0" fontId="64" fillId="14" borderId="70" applyNumberFormat="0" applyAlignment="0" applyProtection="0"/>
    <xf numFmtId="0" fontId="56" fillId="25" borderId="116" applyNumberFormat="0" applyAlignment="0" applyProtection="0"/>
    <xf numFmtId="0" fontId="64" fillId="14" borderId="70" applyNumberFormat="0" applyAlignment="0" applyProtection="0"/>
    <xf numFmtId="0" fontId="113" fillId="34" borderId="75" applyNumberFormat="0" applyProtection="0">
      <alignment horizontal="left" vertical="top" indent="1"/>
    </xf>
    <xf numFmtId="0" fontId="11" fillId="7" borderId="94" applyNumberFormat="0" applyFont="0" applyAlignment="0" applyProtection="0"/>
    <xf numFmtId="0" fontId="67" fillId="25" borderId="120" applyNumberFormat="0" applyAlignment="0" applyProtection="0"/>
    <xf numFmtId="3" fontId="121" fillId="0" borderId="117"/>
    <xf numFmtId="0" fontId="113" fillId="3" borderId="121" applyNumberFormat="0" applyProtection="0">
      <alignment horizontal="left" vertical="top" indent="1"/>
    </xf>
    <xf numFmtId="200" fontId="246" fillId="28" borderId="116" applyNumberFormat="0" applyAlignment="0" applyProtection="0">
      <alignment vertical="center"/>
    </xf>
    <xf numFmtId="0" fontId="67" fillId="28" borderId="96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70" fillId="25" borderId="104" applyNumberFormat="0" applyAlignment="0" applyProtection="0"/>
    <xf numFmtId="0" fontId="67" fillId="25" borderId="83" applyNumberFormat="0" applyAlignment="0" applyProtection="0"/>
    <xf numFmtId="0" fontId="112" fillId="7" borderId="106" applyNumberFormat="0" applyFont="0" applyAlignment="0" applyProtection="0"/>
    <xf numFmtId="0" fontId="69" fillId="0" borderId="147" applyNumberFormat="0" applyFill="0" applyAlignment="0" applyProtection="0"/>
    <xf numFmtId="0" fontId="11" fillId="34" borderId="97" applyNumberFormat="0" applyProtection="0">
      <alignment horizontal="left" vertical="top" indent="1"/>
    </xf>
    <xf numFmtId="0" fontId="257" fillId="41" borderId="61" applyNumberFormat="0" applyAlignment="0" applyProtection="0"/>
    <xf numFmtId="3" fontId="132" fillId="32" borderId="93">
      <alignment horizontal="left" vertical="top" wrapText="1"/>
      <protection locked="0"/>
    </xf>
    <xf numFmtId="0" fontId="67" fillId="25" borderId="83" applyNumberForma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9" fillId="0" borderId="98" applyNumberFormat="0" applyFill="0" applyAlignment="0" applyProtection="0"/>
    <xf numFmtId="0" fontId="67" fillId="28" borderId="83" applyNumberFormat="0" applyAlignment="0" applyProtection="0"/>
    <xf numFmtId="0" fontId="64" fillId="14" borderId="92" applyNumberFormat="0" applyAlignment="0" applyProtection="0"/>
    <xf numFmtId="214" fontId="124" fillId="0" borderId="102">
      <alignment horizontal="left"/>
    </xf>
    <xf numFmtId="0" fontId="64" fillId="8" borderId="81" applyNumberFormat="0" applyAlignment="0" applyProtection="0"/>
    <xf numFmtId="0" fontId="64" fillId="14" borderId="70" applyNumberFormat="0" applyAlignment="0" applyProtection="0"/>
    <xf numFmtId="0" fontId="67" fillId="71" borderId="108" applyNumberFormat="0" applyAlignment="0" applyProtection="0"/>
    <xf numFmtId="0" fontId="11" fillId="7" borderId="142" applyNumberFormat="0" applyFont="0" applyAlignment="0" applyProtection="0"/>
    <xf numFmtId="0" fontId="56" fillId="25" borderId="92" applyNumberFormat="0" applyAlignment="0" applyProtection="0"/>
    <xf numFmtId="0" fontId="64" fillId="14" borderId="140" applyNumberFormat="0" applyAlignment="0" applyProtection="0"/>
    <xf numFmtId="0" fontId="67" fillId="25" borderId="108" applyNumberFormat="0" applyAlignment="0" applyProtection="0"/>
    <xf numFmtId="0" fontId="24" fillId="0" borderId="88" applyFont="0" applyFill="0" applyBorder="0">
      <alignment horizontal="center" vertical="distributed" wrapText="1"/>
    </xf>
    <xf numFmtId="10" fontId="8" fillId="3" borderId="105" applyNumberFormat="0" applyBorder="0" applyAlignment="0" applyProtection="0"/>
    <xf numFmtId="0" fontId="64" fillId="14" borderId="104" applyNumberFormat="0" applyAlignment="0" applyProtection="0"/>
    <xf numFmtId="0" fontId="53" fillId="7" borderId="72" applyNumberFormat="0" applyFont="0" applyAlignment="0" applyProtection="0"/>
    <xf numFmtId="0" fontId="64" fillId="14" borderId="70" applyNumberFormat="0" applyAlignment="0" applyProtection="0"/>
    <xf numFmtId="0" fontId="64" fillId="14" borderId="70" applyNumberFormat="0" applyAlignment="0" applyProtection="0"/>
    <xf numFmtId="0" fontId="69" fillId="0" borderId="122" applyNumberFormat="0" applyFill="0" applyAlignment="0" applyProtection="0"/>
    <xf numFmtId="0" fontId="64" fillId="14" borderId="70" applyNumberFormat="0" applyAlignment="0" applyProtection="0"/>
    <xf numFmtId="0" fontId="64" fillId="46" borderId="140" applyNumberFormat="0" applyAlignment="0" applyProtection="0"/>
    <xf numFmtId="0" fontId="67" fillId="25" borderId="96" applyNumberFormat="0" applyAlignment="0" applyProtection="0"/>
    <xf numFmtId="0" fontId="53" fillId="7" borderId="118" applyNumberFormat="0" applyFont="0" applyAlignment="0" applyProtection="0"/>
    <xf numFmtId="0" fontId="140" fillId="25" borderId="70" applyNumberFormat="0" applyAlignment="0" applyProtection="0"/>
    <xf numFmtId="0" fontId="64" fillId="14" borderId="70" applyNumberFormat="0" applyAlignment="0" applyProtection="0"/>
    <xf numFmtId="0" fontId="64" fillId="14" borderId="61" applyNumberFormat="0" applyAlignment="0" applyProtection="0"/>
    <xf numFmtId="0" fontId="67" fillId="25" borderId="144" applyNumberFormat="0" applyAlignment="0" applyProtection="0"/>
    <xf numFmtId="0" fontId="64" fillId="14" borderId="61" applyNumberFormat="0" applyAlignment="0" applyProtection="0"/>
    <xf numFmtId="4" fontId="113" fillId="16" borderId="97" applyNumberFormat="0" applyProtection="0">
      <alignment horizontal="right" vertical="center"/>
    </xf>
    <xf numFmtId="0" fontId="70" fillId="25" borderId="104" applyNumberFormat="0" applyAlignment="0" applyProtection="0"/>
    <xf numFmtId="0" fontId="64" fillId="14" borderId="104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4" fontId="113" fillId="21" borderId="97" applyNumberFormat="0" applyProtection="0">
      <alignment horizontal="right" vertical="center"/>
    </xf>
    <xf numFmtId="0" fontId="11" fillId="7" borderId="62" applyNumberFormat="0" applyFont="0" applyAlignment="0" applyProtection="0"/>
    <xf numFmtId="0" fontId="67" fillId="25" borderId="63" applyNumberFormat="0" applyAlignment="0" applyProtection="0"/>
    <xf numFmtId="0" fontId="67" fillId="25" borderId="144" applyNumberFormat="0" applyAlignment="0" applyProtection="0"/>
    <xf numFmtId="0" fontId="69" fillId="0" borderId="64" applyNumberFormat="0" applyFill="0" applyAlignment="0" applyProtection="0"/>
    <xf numFmtId="0" fontId="113" fillId="3" borderId="97" applyNumberFormat="0" applyProtection="0">
      <alignment horizontal="left" vertical="top" indent="1"/>
    </xf>
    <xf numFmtId="0" fontId="263" fillId="0" borderId="65" applyNumberFormat="0" applyFill="0" applyAlignment="0" applyProtection="0"/>
    <xf numFmtId="0" fontId="25" fillId="43" borderId="62" applyNumberFormat="0" applyAlignment="0" applyProtection="0"/>
    <xf numFmtId="0" fontId="256" fillId="41" borderId="63" applyNumberFormat="0" applyAlignment="0" applyProtection="0"/>
    <xf numFmtId="0" fontId="64" fillId="14" borderId="116" applyNumberFormat="0" applyAlignment="0" applyProtection="0"/>
    <xf numFmtId="4" fontId="113" fillId="15" borderId="97" applyNumberFormat="0" applyProtection="0">
      <alignment horizontal="right" vertical="center"/>
    </xf>
    <xf numFmtId="0" fontId="112" fillId="7" borderId="142" applyNumberFormat="0" applyFont="0" applyAlignment="0" applyProtection="0"/>
    <xf numFmtId="0" fontId="64" fillId="14" borderId="116" applyNumberFormat="0" applyAlignment="0" applyProtection="0"/>
    <xf numFmtId="0" fontId="53" fillId="7" borderId="118" applyNumberFormat="0" applyFont="0" applyAlignment="0" applyProtection="0"/>
    <xf numFmtId="0" fontId="80" fillId="0" borderId="113">
      <alignment horizontal="left" vertical="center"/>
    </xf>
    <xf numFmtId="0" fontId="64" fillId="14" borderId="104" applyNumberFormat="0" applyAlignment="0" applyProtection="0"/>
    <xf numFmtId="0" fontId="113" fillId="34" borderId="121" applyNumberFormat="0" applyProtection="0">
      <alignment horizontal="left" vertical="top" indent="1"/>
    </xf>
    <xf numFmtId="0" fontId="64" fillId="14" borderId="104" applyNumberFormat="0" applyAlignment="0" applyProtection="0"/>
    <xf numFmtId="0" fontId="70" fillId="25" borderId="61" applyNumberFormat="0" applyAlignment="0" applyProtection="0"/>
    <xf numFmtId="0" fontId="67" fillId="28" borderId="108" applyNumberFormat="0" applyAlignment="0" applyProtection="0"/>
    <xf numFmtId="0" fontId="70" fillId="28" borderId="104" applyNumberFormat="0" applyAlignment="0" applyProtection="0"/>
    <xf numFmtId="0" fontId="64" fillId="14" borderId="92" applyNumberFormat="0" applyAlignment="0" applyProtection="0"/>
    <xf numFmtId="0" fontId="67" fillId="71" borderId="144" applyNumberFormat="0" applyAlignment="0" applyProtection="0"/>
    <xf numFmtId="0" fontId="64" fillId="14" borderId="104" applyNumberFormat="0" applyAlignment="0" applyProtection="0"/>
    <xf numFmtId="4" fontId="113" fillId="15" borderId="133" applyNumberFormat="0" applyProtection="0">
      <alignment horizontal="right" vertical="center"/>
    </xf>
    <xf numFmtId="0" fontId="64" fillId="14" borderId="140" applyNumberFormat="0" applyAlignment="0" applyProtection="0"/>
    <xf numFmtId="0" fontId="11" fillId="33" borderId="75" applyNumberFormat="0" applyProtection="0">
      <alignment horizontal="left" vertical="top" indent="1"/>
    </xf>
    <xf numFmtId="0" fontId="11" fillId="35" borderId="75" applyNumberFormat="0" applyProtection="0">
      <alignment horizontal="left" vertical="top" indent="1"/>
    </xf>
    <xf numFmtId="0" fontId="64" fillId="14" borderId="61" applyNumberFormat="0" applyAlignment="0" applyProtection="0"/>
    <xf numFmtId="0" fontId="67" fillId="25" borderId="56" applyNumberFormat="0" applyAlignment="0" applyProtection="0"/>
    <xf numFmtId="0" fontId="64" fillId="14" borderId="61" applyNumberFormat="0" applyAlignment="0" applyProtection="0"/>
    <xf numFmtId="0" fontId="11" fillId="34" borderId="75" applyNumberFormat="0" applyProtection="0">
      <alignment horizontal="left" vertical="top" indent="1"/>
    </xf>
    <xf numFmtId="4" fontId="214" fillId="32" borderId="75" applyNumberFormat="0" applyProtection="0">
      <alignment horizontal="left" vertical="center" indent="1"/>
    </xf>
    <xf numFmtId="0" fontId="11" fillId="33" borderId="75" applyNumberFormat="0" applyProtection="0">
      <alignment horizontal="left" vertical="center" indent="1"/>
    </xf>
    <xf numFmtId="4" fontId="113" fillId="53" borderId="75" applyNumberFormat="0" applyProtection="0">
      <alignment horizontal="right" vertical="center"/>
    </xf>
    <xf numFmtId="0" fontId="11" fillId="52" borderId="75" applyNumberFormat="0" applyProtection="0">
      <alignment horizontal="left" vertical="center" indent="1"/>
    </xf>
    <xf numFmtId="0" fontId="11" fillId="34" borderId="75" applyNumberFormat="0" applyProtection="0">
      <alignment horizontal="left" vertical="center" indent="1"/>
    </xf>
    <xf numFmtId="4" fontId="113" fillId="53" borderId="75" applyNumberFormat="0" applyProtection="0">
      <alignment horizontal="right" vertical="center"/>
    </xf>
    <xf numFmtId="0" fontId="11" fillId="35" borderId="75" applyNumberFormat="0" applyProtection="0">
      <alignment horizontal="left" vertical="center" indent="1"/>
    </xf>
    <xf numFmtId="0" fontId="11" fillId="52" borderId="75" applyNumberFormat="0" applyProtection="0">
      <alignment horizontal="left" vertical="top" indent="1"/>
    </xf>
    <xf numFmtId="4" fontId="113" fillId="3" borderId="133" applyNumberFormat="0" applyProtection="0">
      <alignment horizontal="left" vertical="center" indent="1"/>
    </xf>
    <xf numFmtId="0" fontId="64" fillId="14" borderId="61" applyNumberFormat="0" applyAlignment="0" applyProtection="0"/>
    <xf numFmtId="4" fontId="113" fillId="21" borderId="75" applyNumberFormat="0" applyProtection="0">
      <alignment horizontal="right" vertical="center"/>
    </xf>
    <xf numFmtId="0" fontId="25" fillId="43" borderId="62" applyNumberFormat="0" applyAlignment="0" applyProtection="0"/>
    <xf numFmtId="0" fontId="70" fillId="25" borderId="61" applyNumberFormat="0" applyAlignment="0" applyProtection="0"/>
    <xf numFmtId="0" fontId="70" fillId="25" borderId="61" applyNumberFormat="0" applyAlignment="0" applyProtection="0"/>
    <xf numFmtId="0" fontId="70" fillId="28" borderId="61" applyNumberFormat="0" applyAlignment="0" applyProtection="0"/>
    <xf numFmtId="0" fontId="70" fillId="28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64" fillId="14" borderId="61" applyNumberFormat="0" applyAlignment="0" applyProtection="0"/>
    <xf numFmtId="0" fontId="70" fillId="25" borderId="128" applyNumberFormat="0" applyAlignment="0" applyProtection="0"/>
    <xf numFmtId="0" fontId="67" fillId="25" borderId="83" applyNumberFormat="0" applyAlignment="0" applyProtection="0"/>
    <xf numFmtId="0" fontId="11" fillId="7" borderId="82" applyNumberFormat="0" applyFont="0" applyAlignment="0" applyProtection="0"/>
    <xf numFmtId="4" fontId="113" fillId="6" borderId="109" applyNumberFormat="0" applyProtection="0">
      <alignment horizontal="right" vertical="center"/>
    </xf>
    <xf numFmtId="0" fontId="52" fillId="7" borderId="82" applyNumberFormat="0" applyFont="0" applyAlignment="0" applyProtection="0"/>
    <xf numFmtId="0" fontId="139" fillId="25" borderId="83" applyNumberFormat="0" applyAlignment="0" applyProtection="0"/>
    <xf numFmtId="0" fontId="56" fillId="25" borderId="81" applyNumberFormat="0" applyAlignment="0" applyProtection="0"/>
    <xf numFmtId="0" fontId="56" fillId="25" borderId="81" applyNumberFormat="0" applyAlignment="0" applyProtection="0"/>
    <xf numFmtId="0" fontId="56" fillId="71" borderId="140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9" fillId="0" borderId="85" applyNumberFormat="0" applyFill="0" applyAlignment="0" applyProtection="0"/>
    <xf numFmtId="0" fontId="67" fillId="25" borderId="83" applyNumberFormat="0" applyAlignment="0" applyProtection="0"/>
    <xf numFmtId="0" fontId="67" fillId="25" borderId="83" applyNumberFormat="0" applyAlignment="0" applyProtection="0"/>
    <xf numFmtId="0" fontId="64" fillId="14" borderId="81" applyNumberFormat="0" applyAlignment="0" applyProtection="0"/>
    <xf numFmtId="0" fontId="70" fillId="28" borderId="81" applyNumberFormat="0" applyAlignment="0" applyProtection="0"/>
    <xf numFmtId="0" fontId="70" fillId="28" borderId="81" applyNumberFormat="0" applyAlignment="0" applyProtection="0"/>
    <xf numFmtId="0" fontId="64" fillId="8" borderId="81" applyNumberFormat="0" applyAlignment="0" applyProtection="0"/>
    <xf numFmtId="0" fontId="64" fillId="8" borderId="81" applyNumberFormat="0" applyAlignment="0" applyProtection="0"/>
    <xf numFmtId="0" fontId="69" fillId="0" borderId="134" applyNumberFormat="0" applyFill="0" applyAlignment="0" applyProtection="0"/>
    <xf numFmtId="0" fontId="11" fillId="7" borderId="106" applyNumberFormat="0" applyFont="0" applyAlignment="0" applyProtection="0"/>
    <xf numFmtId="0" fontId="67" fillId="28" borderId="83" applyNumberFormat="0" applyAlignment="0" applyProtection="0"/>
    <xf numFmtId="0" fontId="69" fillId="0" borderId="85" applyNumberFormat="0" applyFill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4" fontId="113" fillId="53" borderId="145" applyNumberFormat="0" applyProtection="0">
      <alignment horizontal="right" vertical="center"/>
    </xf>
    <xf numFmtId="0" fontId="67" fillId="25" borderId="83" applyNumberFormat="0" applyAlignment="0" applyProtection="0"/>
    <xf numFmtId="0" fontId="64" fillId="14" borderId="81" applyNumberFormat="0" applyAlignment="0" applyProtection="0"/>
    <xf numFmtId="0" fontId="11" fillId="7" borderId="82" applyNumberFormat="0" applyFont="0" applyAlignment="0" applyProtection="0"/>
    <xf numFmtId="4" fontId="113" fillId="17" borderId="121" applyNumberFormat="0" applyProtection="0">
      <alignment horizontal="right" vertical="center"/>
    </xf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7" fillId="25" borderId="83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56" fillId="25" borderId="81" applyNumberFormat="0" applyAlignment="0" applyProtection="0"/>
    <xf numFmtId="0" fontId="11" fillId="7" borderId="82" applyNumberFormat="0" applyFont="0" applyAlignment="0" applyProtection="0"/>
    <xf numFmtId="0" fontId="67" fillId="28" borderId="83" applyNumberFormat="0" applyAlignment="0" applyProtection="0"/>
    <xf numFmtId="0" fontId="64" fillId="14" borderId="81" applyNumberFormat="0" applyAlignment="0" applyProtection="0"/>
    <xf numFmtId="0" fontId="69" fillId="0" borderId="84" applyNumberFormat="0" applyFill="0" applyAlignment="0" applyProtection="0"/>
    <xf numFmtId="0" fontId="64" fillId="14" borderId="116" applyNumberFormat="0" applyAlignment="0" applyProtection="0"/>
    <xf numFmtId="0" fontId="69" fillId="0" borderId="122" applyNumberFormat="0" applyFill="0" applyAlignment="0" applyProtection="0"/>
    <xf numFmtId="0" fontId="11" fillId="7" borderId="82" applyNumberFormat="0" applyFont="0" applyAlignment="0" applyProtection="0"/>
    <xf numFmtId="0" fontId="147" fillId="0" borderId="84" applyNumberFormat="0" applyFill="0" applyAlignment="0" applyProtection="0"/>
    <xf numFmtId="0" fontId="64" fillId="14" borderId="81" applyNumberFormat="0" applyAlignment="0" applyProtection="0"/>
    <xf numFmtId="0" fontId="56" fillId="25" borderId="92" applyNumberFormat="0" applyAlignment="0" applyProtection="0"/>
    <xf numFmtId="0" fontId="64" fillId="14" borderId="81" applyNumberFormat="0" applyAlignment="0" applyProtection="0"/>
    <xf numFmtId="0" fontId="64" fillId="8" borderId="116" applyNumberFormat="0" applyAlignment="0" applyProtection="0"/>
    <xf numFmtId="10" fontId="8" fillId="3" borderId="105" applyNumberFormat="0" applyBorder="0" applyAlignment="0" applyProtection="0"/>
    <xf numFmtId="0" fontId="140" fillId="25" borderId="81" applyNumberFormat="0" applyAlignment="0" applyProtection="0"/>
    <xf numFmtId="0" fontId="145" fillId="14" borderId="81" applyNumberFormat="0" applyAlignment="0" applyProtection="0"/>
    <xf numFmtId="0" fontId="64" fillId="14" borderId="81" applyNumberFormat="0" applyAlignment="0" applyProtection="0"/>
    <xf numFmtId="4" fontId="113" fillId="11" borderId="109" applyNumberFormat="0" applyProtection="0">
      <alignment horizontal="right" vertical="center"/>
    </xf>
    <xf numFmtId="0" fontId="64" fillId="14" borderId="81" applyNumberFormat="0" applyAlignment="0" applyProtection="0"/>
    <xf numFmtId="0" fontId="56" fillId="25" borderId="81" applyNumberFormat="0" applyAlignment="0" applyProtection="0"/>
    <xf numFmtId="0" fontId="64" fillId="14" borderId="81" applyNumberFormat="0" applyAlignment="0" applyProtection="0"/>
    <xf numFmtId="0" fontId="11" fillId="7" borderId="82" applyNumberFormat="0" applyFont="0" applyAlignment="0" applyProtection="0"/>
    <xf numFmtId="0" fontId="64" fillId="14" borderId="104" applyNumberFormat="0" applyAlignment="0" applyProtection="0"/>
    <xf numFmtId="0" fontId="64" fillId="14" borderId="81" applyNumberFormat="0" applyAlignment="0" applyProtection="0"/>
    <xf numFmtId="0" fontId="67" fillId="28" borderId="108" applyNumberFormat="0" applyAlignment="0" applyProtection="0"/>
    <xf numFmtId="0" fontId="67" fillId="25" borderId="83" applyNumberFormat="0" applyAlignment="0" applyProtection="0"/>
    <xf numFmtId="0" fontId="70" fillId="25" borderId="104" applyNumberFormat="0" applyAlignment="0" applyProtection="0"/>
    <xf numFmtId="0" fontId="56" fillId="25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9" fillId="0" borderId="84" applyNumberFormat="0" applyFill="0" applyAlignment="0" applyProtection="0"/>
    <xf numFmtId="0" fontId="56" fillId="25" borderId="128" applyNumberFormat="0" applyAlignment="0" applyProtection="0"/>
    <xf numFmtId="0" fontId="64" fillId="46" borderId="104" applyNumberFormat="0" applyAlignment="0" applyProtection="0"/>
    <xf numFmtId="0" fontId="64" fillId="14" borderId="104" applyNumberFormat="0" applyAlignment="0" applyProtection="0"/>
    <xf numFmtId="4" fontId="214" fillId="14" borderId="109" applyNumberFormat="0" applyProtection="0">
      <alignment vertical="center"/>
    </xf>
    <xf numFmtId="0" fontId="11" fillId="7" borderId="82" applyNumberFormat="0" applyFont="0" applyAlignment="0" applyProtection="0"/>
    <xf numFmtId="0" fontId="69" fillId="0" borderId="84" applyNumberFormat="0" applyFill="0" applyAlignment="0" applyProtection="0"/>
    <xf numFmtId="0" fontId="64" fillId="14" borderId="104" applyNumberFormat="0" applyAlignment="0" applyProtection="0"/>
    <xf numFmtId="4" fontId="113" fillId="24" borderId="133" applyNumberFormat="0" applyProtection="0">
      <alignment horizontal="right" vertical="center"/>
    </xf>
    <xf numFmtId="4" fontId="113" fillId="49" borderId="133" applyNumberFormat="0" applyProtection="0">
      <alignment horizontal="right" vertical="center"/>
    </xf>
    <xf numFmtId="0" fontId="64" fillId="14" borderId="81" applyNumberFormat="0" applyAlignment="0" applyProtection="0"/>
    <xf numFmtId="0" fontId="64" fillId="14" borderId="140" applyNumberFormat="0" applyAlignment="0" applyProtection="0"/>
    <xf numFmtId="0" fontId="53" fillId="7" borderId="94" applyNumberFormat="0" applyFont="0" applyAlignment="0" applyProtection="0"/>
    <xf numFmtId="10" fontId="110" fillId="3" borderId="93" applyNumberFormat="0" applyBorder="0" applyAlignment="0" applyProtection="0"/>
    <xf numFmtId="0" fontId="67" fillId="25" borderId="96" applyNumberFormat="0" applyAlignment="0" applyProtection="0"/>
    <xf numFmtId="0" fontId="53" fillId="7" borderId="142" applyNumberFormat="0" applyFont="0" applyAlignment="0" applyProtection="0"/>
    <xf numFmtId="0" fontId="213" fillId="1" borderId="113" applyNumberFormat="0" applyFont="0" applyAlignment="0">
      <alignment horizontal="center"/>
    </xf>
    <xf numFmtId="0" fontId="67" fillId="25" borderId="120" applyNumberFormat="0" applyAlignment="0" applyProtection="0"/>
    <xf numFmtId="0" fontId="67" fillId="25" borderId="96" applyNumberFormat="0" applyAlignment="0" applyProtection="0"/>
    <xf numFmtId="0" fontId="64" fillId="14" borderId="92" applyNumberFormat="0" applyAlignment="0" applyProtection="0"/>
    <xf numFmtId="10" fontId="8" fillId="3" borderId="88" applyNumberFormat="0" applyBorder="0" applyAlignment="0" applyProtection="0"/>
    <xf numFmtId="0" fontId="56" fillId="25" borderId="104" applyNumberFormat="0" applyAlignment="0" applyProtection="0"/>
    <xf numFmtId="0" fontId="11" fillId="7" borderId="130" applyNumberFormat="0" applyFont="0" applyAlignment="0" applyProtection="0"/>
    <xf numFmtId="241" fontId="156" fillId="0" borderId="95" applyFont="0" applyFill="0" applyBorder="0" applyAlignment="0" applyProtection="0"/>
    <xf numFmtId="0" fontId="11" fillId="7" borderId="118" applyNumberFormat="0" applyFont="0" applyAlignment="0" applyProtection="0"/>
    <xf numFmtId="4" fontId="113" fillId="30" borderId="133" applyNumberFormat="0" applyProtection="0">
      <alignment horizontal="right" vertical="center"/>
    </xf>
    <xf numFmtId="0" fontId="112" fillId="7" borderId="94" applyNumberFormat="0" applyFont="0" applyAlignment="0" applyProtection="0"/>
    <xf numFmtId="0" fontId="64" fillId="14" borderId="140" applyNumberFormat="0" applyAlignment="0" applyProtection="0"/>
    <xf numFmtId="4" fontId="113" fillId="24" borderId="145" applyNumberFormat="0" applyProtection="0">
      <alignment horizontal="right" vertical="center"/>
    </xf>
    <xf numFmtId="0" fontId="53" fillId="7" borderId="94" applyNumberFormat="0" applyFont="0" applyAlignment="0" applyProtection="0"/>
    <xf numFmtId="0" fontId="113" fillId="3" borderId="145" applyNumberFormat="0" applyProtection="0">
      <alignment horizontal="left" vertical="top" indent="1"/>
    </xf>
    <xf numFmtId="0" fontId="64" fillId="14" borderId="116" applyNumberFormat="0" applyAlignment="0" applyProtection="0"/>
    <xf numFmtId="0" fontId="64" fillId="14" borderId="116" applyNumberFormat="0" applyAlignment="0" applyProtection="0"/>
    <xf numFmtId="0" fontId="11" fillId="7" borderId="142" applyNumberFormat="0" applyFont="0" applyAlignment="0" applyProtection="0"/>
    <xf numFmtId="0" fontId="11" fillId="7" borderId="118" applyNumberFormat="0" applyFont="0" applyAlignment="0" applyProtection="0"/>
    <xf numFmtId="0" fontId="64" fillId="14" borderId="104" applyNumberFormat="0" applyAlignment="0" applyProtection="0"/>
    <xf numFmtId="0" fontId="250" fillId="0" borderId="124" applyNumberFormat="0" applyFill="0" applyAlignment="0" applyProtection="0">
      <alignment vertical="center"/>
    </xf>
    <xf numFmtId="4" fontId="113" fillId="30" borderId="121" applyNumberFormat="0" applyProtection="0">
      <alignment horizontal="right" vertical="center"/>
    </xf>
    <xf numFmtId="10" fontId="8" fillId="3" borderId="88" applyNumberFormat="0" applyBorder="0" applyAlignment="0" applyProtection="0"/>
    <xf numFmtId="10" fontId="8" fillId="3" borderId="117" applyNumberFormat="0" applyBorder="0" applyAlignment="0" applyProtection="0"/>
    <xf numFmtId="0" fontId="67" fillId="25" borderId="144" applyNumberFormat="0" applyAlignment="0" applyProtection="0"/>
    <xf numFmtId="0" fontId="64" fillId="14" borderId="104" applyNumberFormat="0" applyAlignment="0" applyProtection="0"/>
    <xf numFmtId="0" fontId="64" fillId="46" borderId="116" applyNumberFormat="0" applyAlignment="0" applyProtection="0"/>
    <xf numFmtId="0" fontId="64" fillId="14" borderId="128" applyNumberFormat="0" applyAlignment="0" applyProtection="0"/>
    <xf numFmtId="4" fontId="113" fillId="3" borderId="145" applyNumberFormat="0" applyProtection="0">
      <alignment vertical="center"/>
    </xf>
    <xf numFmtId="0" fontId="11" fillId="7" borderId="118" applyNumberFormat="0" applyFont="0" applyAlignment="0" applyProtection="0"/>
    <xf numFmtId="0" fontId="67" fillId="25" borderId="108" applyNumberFormat="0" applyAlignment="0" applyProtection="0"/>
    <xf numFmtId="0" fontId="53" fillId="7" borderId="118" applyNumberFormat="0" applyFont="0" applyAlignment="0" applyProtection="0"/>
    <xf numFmtId="0" fontId="67" fillId="25" borderId="120" applyNumberFormat="0" applyAlignment="0" applyProtection="0"/>
    <xf numFmtId="0" fontId="64" fillId="14" borderId="92" applyNumberFormat="0" applyAlignment="0" applyProtection="0"/>
    <xf numFmtId="4" fontId="113" fillId="3" borderId="97" applyNumberFormat="0" applyProtection="0">
      <alignment vertical="center"/>
    </xf>
    <xf numFmtId="0" fontId="251" fillId="55" borderId="92" applyNumberFormat="0" applyAlignment="0" applyProtection="0"/>
    <xf numFmtId="4" fontId="217" fillId="51" borderId="97" applyNumberFormat="0" applyProtection="0">
      <alignment horizontal="right" vertical="center"/>
    </xf>
    <xf numFmtId="0" fontId="53" fillId="7" borderId="130" applyNumberFormat="0" applyFont="0" applyAlignment="0" applyProtection="0"/>
    <xf numFmtId="0" fontId="11" fillId="7" borderId="82" applyNumberFormat="0" applyFont="0" applyAlignment="0" applyProtection="0"/>
    <xf numFmtId="4" fontId="113" fillId="21" borderId="145" applyNumberFormat="0" applyProtection="0">
      <alignment horizontal="right" vertical="center"/>
    </xf>
    <xf numFmtId="0" fontId="11" fillId="7" borderId="82" applyNumberFormat="0" applyFont="0" applyAlignment="0" applyProtection="0"/>
    <xf numFmtId="0" fontId="11" fillId="7" borderId="82" applyNumberFormat="0" applyFon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140" fillId="25" borderId="92" applyNumberFormat="0" applyAlignment="0" applyProtection="0"/>
    <xf numFmtId="0" fontId="67" fillId="25" borderId="108" applyNumberFormat="0" applyAlignment="0" applyProtection="0"/>
    <xf numFmtId="4" fontId="215" fillId="32" borderId="97" applyNumberFormat="0" applyProtection="0">
      <alignment vertical="center"/>
    </xf>
    <xf numFmtId="0" fontId="69" fillId="0" borderId="98" applyNumberFormat="0" applyFill="0" applyAlignment="0" applyProtection="0"/>
    <xf numFmtId="0" fontId="64" fillId="14" borderId="81" applyNumberFormat="0" applyAlignment="0" applyProtection="0"/>
    <xf numFmtId="0" fontId="257" fillId="41" borderId="81" applyNumberFormat="0" applyAlignment="0" applyProtection="0"/>
    <xf numFmtId="0" fontId="11" fillId="35" borderId="133" applyNumberFormat="0" applyProtection="0">
      <alignment horizontal="left" vertical="center" indent="1"/>
    </xf>
    <xf numFmtId="0" fontId="64" fillId="46" borderId="92" applyNumberFormat="0" applyAlignment="0" applyProtection="0"/>
    <xf numFmtId="0" fontId="64" fillId="46" borderId="92" applyNumberFormat="0" applyAlignment="0" applyProtection="0"/>
    <xf numFmtId="0" fontId="56" fillId="25" borderId="81" applyNumberFormat="0" applyAlignment="0" applyProtection="0"/>
    <xf numFmtId="0" fontId="11" fillId="7" borderId="94" applyNumberFormat="0" applyFont="0" applyAlignment="0" applyProtection="0"/>
    <xf numFmtId="0" fontId="53" fillId="7" borderId="94" applyNumberFormat="0" applyFont="0" applyAlignment="0" applyProtection="0"/>
    <xf numFmtId="0" fontId="67" fillId="25" borderId="108" applyNumberFormat="0" applyAlignment="0" applyProtection="0"/>
    <xf numFmtId="4" fontId="217" fillId="3" borderId="97" applyNumberFormat="0" applyProtection="0">
      <alignment vertical="center"/>
    </xf>
    <xf numFmtId="0" fontId="56" fillId="25" borderId="128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7" fillId="71" borderId="120" applyNumberFormat="0" applyAlignment="0" applyProtection="0"/>
    <xf numFmtId="0" fontId="64" fillId="14" borderId="116" applyNumberFormat="0" applyAlignment="0" applyProtection="0"/>
    <xf numFmtId="0" fontId="64" fillId="14" borderId="81" applyNumberFormat="0" applyAlignment="0" applyProtection="0"/>
    <xf numFmtId="0" fontId="256" fillId="41" borderId="108" applyNumberFormat="0" applyAlignment="0" applyProtection="0"/>
    <xf numFmtId="0" fontId="69" fillId="0" borderId="112" applyNumberFormat="0" applyFill="0" applyAlignment="0" applyProtection="0"/>
    <xf numFmtId="0" fontId="11" fillId="7" borderId="62" applyNumberFormat="0" applyFont="0" applyAlignment="0" applyProtection="0"/>
    <xf numFmtId="3" fontId="121" fillId="0" borderId="93"/>
    <xf numFmtId="0" fontId="64" fillId="14" borderId="92" applyNumberFormat="0" applyAlignment="0" applyProtection="0"/>
    <xf numFmtId="4" fontId="113" fillId="21" borderId="121" applyNumberFormat="0" applyProtection="0">
      <alignment horizontal="right" vertical="center"/>
    </xf>
    <xf numFmtId="3" fontId="121" fillId="0" borderId="105"/>
    <xf numFmtId="0" fontId="69" fillId="0" borderId="59" applyNumberFormat="0" applyFill="0" applyAlignment="0" applyProtection="0"/>
    <xf numFmtId="0" fontId="64" fillId="8" borderId="92" applyNumberFormat="0" applyAlignment="0" applyProtection="0"/>
    <xf numFmtId="0" fontId="64" fillId="14" borderId="92" applyNumberFormat="0" applyAlignment="0" applyProtection="0"/>
    <xf numFmtId="0" fontId="69" fillId="0" borderId="84" applyNumberFormat="0" applyFill="0" applyAlignment="0" applyProtection="0"/>
    <xf numFmtId="0" fontId="24" fillId="0" borderId="117" applyFont="0" applyFill="0" applyBorder="0">
      <alignment horizontal="centerContinuous" vertical="justify" wrapText="1"/>
    </xf>
    <xf numFmtId="10" fontId="8" fillId="3" borderId="117" applyNumberFormat="0" applyBorder="0" applyAlignment="0" applyProtection="0"/>
    <xf numFmtId="0" fontId="64" fillId="14" borderId="92" applyNumberFormat="0" applyAlignment="0" applyProtection="0"/>
    <xf numFmtId="0" fontId="11" fillId="7" borderId="94" applyNumberFormat="0" applyFont="0" applyAlignment="0" applyProtection="0"/>
    <xf numFmtId="0" fontId="64" fillId="14" borderId="81" applyNumberFormat="0" applyAlignment="0" applyProtection="0"/>
    <xf numFmtId="4" fontId="113" fillId="16" borderId="145" applyNumberFormat="0" applyProtection="0">
      <alignment horizontal="right" vertical="center"/>
    </xf>
    <xf numFmtId="0" fontId="25" fillId="43" borderId="106" applyNumberFormat="0" applyAlignment="0" applyProtection="0"/>
    <xf numFmtId="0" fontId="64" fillId="14" borderId="92" applyNumberFormat="0" applyAlignment="0" applyProtection="0"/>
    <xf numFmtId="3" fontId="121" fillId="0" borderId="105"/>
    <xf numFmtId="0" fontId="64" fillId="14" borderId="116" applyNumberFormat="0" applyAlignment="0" applyProtection="0"/>
    <xf numFmtId="0" fontId="69" fillId="0" borderId="111" applyNumberFormat="0" applyFill="0" applyAlignment="0" applyProtection="0"/>
    <xf numFmtId="3" fontId="132" fillId="32" borderId="71">
      <alignment horizontal="left" vertical="top" wrapText="1"/>
      <protection locked="0"/>
    </xf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116" applyNumberFormat="0" applyAlignment="0" applyProtection="0"/>
    <xf numFmtId="0" fontId="70" fillId="28" borderId="92" applyNumberFormat="0" applyAlignment="0" applyProtection="0"/>
    <xf numFmtId="0" fontId="64" fillId="14" borderId="104" applyNumberFormat="0" applyAlignment="0" applyProtection="0"/>
    <xf numFmtId="4" fontId="113" fillId="21" borderId="133" applyNumberFormat="0" applyProtection="0">
      <alignment horizontal="right" vertical="center"/>
    </xf>
    <xf numFmtId="0" fontId="251" fillId="55" borderId="81" applyNumberFormat="0" applyAlignment="0" applyProtection="0"/>
    <xf numFmtId="0" fontId="69" fillId="0" borderId="123" applyNumberFormat="0" applyFill="0" applyAlignment="0" applyProtection="0"/>
    <xf numFmtId="4" fontId="113" fillId="49" borderId="133" applyNumberFormat="0" applyProtection="0">
      <alignment horizontal="right" vertical="center"/>
    </xf>
    <xf numFmtId="0" fontId="69" fillId="0" borderId="110" applyNumberFormat="0" applyFill="0" applyAlignment="0" applyProtection="0"/>
    <xf numFmtId="10" fontId="8" fillId="3" borderId="88" applyNumberFormat="0" applyBorder="0" applyAlignment="0" applyProtection="0"/>
    <xf numFmtId="0" fontId="263" fillId="0" borderId="60" applyNumberFormat="0" applyFill="0" applyAlignment="0" applyProtection="0"/>
    <xf numFmtId="0" fontId="56" fillId="25" borderId="92" applyNumberFormat="0" applyAlignment="0" applyProtection="0"/>
    <xf numFmtId="0" fontId="25" fillId="43" borderId="62" applyNumberFormat="0" applyAlignment="0" applyProtection="0"/>
    <xf numFmtId="0" fontId="24" fillId="0" borderId="117" applyFont="0" applyFill="0" applyBorder="0">
      <alignment horizontal="centerContinuous" vertical="distributed" wrapText="1"/>
    </xf>
    <xf numFmtId="0" fontId="256" fillId="41" borderId="56" applyNumberFormat="0" applyAlignment="0" applyProtection="0"/>
    <xf numFmtId="0" fontId="53" fillId="7" borderId="118" applyNumberFormat="0" applyFont="0" applyAlignment="0" applyProtection="0"/>
    <xf numFmtId="0" fontId="64" fillId="14" borderId="92" applyNumberFormat="0" applyAlignment="0" applyProtection="0"/>
    <xf numFmtId="0" fontId="139" fillId="25" borderId="144" applyNumberFormat="0" applyAlignment="0" applyProtection="0"/>
    <xf numFmtId="0" fontId="67" fillId="25" borderId="120" applyNumberFormat="0" applyAlignment="0" applyProtection="0"/>
    <xf numFmtId="0" fontId="67" fillId="25" borderId="108" applyNumberFormat="0" applyAlignment="0" applyProtection="0"/>
    <xf numFmtId="0" fontId="67" fillId="28" borderId="132" applyNumberFormat="0" applyAlignment="0" applyProtection="0"/>
    <xf numFmtId="0" fontId="70" fillId="28" borderId="81" applyNumberFormat="0" applyAlignment="0" applyProtection="0"/>
    <xf numFmtId="0" fontId="64" fillId="14" borderId="116" applyNumberFormat="0" applyAlignment="0" applyProtection="0"/>
    <xf numFmtId="0" fontId="64" fillId="14" borderId="92" applyNumberFormat="0" applyAlignment="0" applyProtection="0"/>
    <xf numFmtId="0" fontId="53" fillId="7" borderId="142" applyNumberFormat="0" applyFont="0" applyAlignment="0" applyProtection="0"/>
    <xf numFmtId="0" fontId="236" fillId="28" borderId="132" applyNumberFormat="0" applyAlignment="0" applyProtection="0">
      <alignment vertical="center"/>
    </xf>
    <xf numFmtId="0" fontId="56" fillId="25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4" fontId="113" fillId="53" borderId="97" applyNumberFormat="0" applyProtection="0">
      <alignment horizontal="left" vertical="center" indent="1"/>
    </xf>
    <xf numFmtId="0" fontId="64" fillId="14" borderId="140" applyNumberFormat="0" applyAlignment="0" applyProtection="0"/>
    <xf numFmtId="0" fontId="11" fillId="7" borderId="106" applyNumberFormat="0" applyFont="0" applyAlignment="0" applyProtection="0"/>
    <xf numFmtId="0" fontId="69" fillId="0" borderId="134" applyNumberFormat="0" applyFill="0" applyAlignment="0" applyProtection="0"/>
    <xf numFmtId="0" fontId="112" fillId="7" borderId="82" applyNumberFormat="0" applyFont="0" applyAlignment="0" applyProtection="0"/>
    <xf numFmtId="4" fontId="113" fillId="11" borderId="145" applyNumberFormat="0" applyProtection="0">
      <alignment horizontal="right" vertical="center"/>
    </xf>
    <xf numFmtId="0" fontId="67" fillId="25" borderId="120" applyNumberFormat="0" applyAlignment="0" applyProtection="0"/>
    <xf numFmtId="0" fontId="64" fillId="8" borderId="92" applyNumberFormat="0" applyAlignment="0" applyProtection="0"/>
    <xf numFmtId="4" fontId="113" fillId="24" borderId="133" applyNumberFormat="0" applyProtection="0">
      <alignment horizontal="right" vertical="center"/>
    </xf>
    <xf numFmtId="0" fontId="70" fillId="25" borderId="128" applyNumberFormat="0" applyAlignment="0" applyProtection="0"/>
    <xf numFmtId="4" fontId="113" fillId="3" borderId="145" applyNumberFormat="0" applyProtection="0">
      <alignment horizontal="left" vertical="center" indent="1"/>
    </xf>
    <xf numFmtId="0" fontId="64" fillId="8" borderId="92" applyNumberFormat="0" applyAlignment="0" applyProtection="0"/>
    <xf numFmtId="0" fontId="257" fillId="41" borderId="81" applyNumberFormat="0" applyAlignment="0" applyProtection="0"/>
    <xf numFmtId="0" fontId="64" fillId="14" borderId="104" applyNumberFormat="0" applyAlignment="0" applyProtection="0"/>
    <xf numFmtId="0" fontId="70" fillId="28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4" fontId="113" fillId="53" borderId="109" applyNumberFormat="0" applyProtection="0">
      <alignment horizontal="right" vertical="center"/>
    </xf>
    <xf numFmtId="0" fontId="69" fillId="0" borderId="111" applyNumberFormat="0" applyFill="0" applyAlignment="0" applyProtection="0"/>
    <xf numFmtId="0" fontId="64" fillId="8" borderId="92" applyNumberFormat="0" applyAlignment="0" applyProtection="0"/>
    <xf numFmtId="0" fontId="64" fillId="14" borderId="104" applyNumberFormat="0" applyAlignment="0" applyProtection="0"/>
    <xf numFmtId="200" fontId="236" fillId="28" borderId="120" applyNumberFormat="0" applyAlignment="0" applyProtection="0">
      <alignment vertical="center"/>
    </xf>
    <xf numFmtId="0" fontId="64" fillId="14" borderId="128" applyNumberFormat="0" applyAlignment="0" applyProtection="0"/>
    <xf numFmtId="0" fontId="64" fillId="14" borderId="104" applyNumberFormat="0" applyAlignment="0" applyProtection="0"/>
    <xf numFmtId="0" fontId="246" fillId="28" borderId="128" applyNumberFormat="0" applyAlignment="0" applyProtection="0">
      <alignment vertical="center"/>
    </xf>
    <xf numFmtId="0" fontId="64" fillId="14" borderId="92" applyNumberFormat="0" applyAlignment="0" applyProtection="0"/>
    <xf numFmtId="4" fontId="217" fillId="3" borderId="133" applyNumberFormat="0" applyProtection="0">
      <alignment vertical="center"/>
    </xf>
    <xf numFmtId="0" fontId="64" fillId="14" borderId="140" applyNumberFormat="0" applyAlignment="0" applyProtection="0"/>
    <xf numFmtId="0" fontId="64" fillId="14" borderId="104" applyNumberFormat="0" applyAlignment="0" applyProtection="0"/>
    <xf numFmtId="4" fontId="113" fillId="3" borderId="133" applyNumberFormat="0" applyProtection="0">
      <alignment horizontal="left" vertical="center" indent="1"/>
    </xf>
    <xf numFmtId="4" fontId="113" fillId="21" borderId="109" applyNumberFormat="0" applyProtection="0">
      <alignment horizontal="right" vertical="center"/>
    </xf>
    <xf numFmtId="0" fontId="11" fillId="35" borderId="145" applyNumberFormat="0" applyProtection="0">
      <alignment horizontal="left" vertical="center" indent="1"/>
    </xf>
    <xf numFmtId="0" fontId="11" fillId="33" borderId="145" applyNumberFormat="0" applyProtection="0">
      <alignment horizontal="left" vertical="center" indent="1"/>
    </xf>
    <xf numFmtId="0" fontId="112" fillId="7" borderId="94" applyNumberFormat="0" applyFon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256" fillId="41" borderId="132" applyNumberFormat="0" applyAlignment="0" applyProtection="0"/>
    <xf numFmtId="0" fontId="64" fillId="14" borderId="92" applyNumberFormat="0" applyAlignment="0" applyProtection="0"/>
    <xf numFmtId="4" fontId="113" fillId="53" borderId="145" applyNumberFormat="0" applyProtection="0">
      <alignment horizontal="right" vertical="center"/>
    </xf>
    <xf numFmtId="241" fontId="156" fillId="0" borderId="107" applyFont="0" applyFill="0" applyBorder="0" applyAlignment="0" applyProtection="0"/>
    <xf numFmtId="10" fontId="110" fillId="3" borderId="88" applyNumberFormat="0" applyBorder="0" applyAlignment="0" applyProtection="0"/>
    <xf numFmtId="0" fontId="64" fillId="14" borderId="92" applyNumberFormat="0" applyAlignment="0" applyProtection="0"/>
    <xf numFmtId="0" fontId="64" fillId="14" borderId="128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11" fillId="33" borderId="133" applyNumberFormat="0" applyProtection="0">
      <alignment horizontal="left" vertical="center" indent="1"/>
    </xf>
    <xf numFmtId="0" fontId="263" fillId="0" borderId="112" applyNumberFormat="0" applyFill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4" fontId="113" fillId="3" borderId="133" applyNumberFormat="0" applyProtection="0">
      <alignment horizontal="left" vertical="center" indent="1"/>
    </xf>
    <xf numFmtId="0" fontId="11" fillId="7" borderId="82" applyNumberFormat="0" applyFont="0" applyAlignment="0" applyProtection="0"/>
    <xf numFmtId="0" fontId="67" fillId="25" borderId="83" applyNumberFormat="0" applyAlignment="0" applyProtection="0"/>
    <xf numFmtId="0" fontId="69" fillId="0" borderId="84" applyNumberFormat="0" applyFill="0" applyAlignment="0" applyProtection="0"/>
    <xf numFmtId="4" fontId="214" fillId="32" borderId="109" applyNumberFormat="0" applyProtection="0">
      <alignment horizontal="left" vertical="center" indent="1"/>
    </xf>
    <xf numFmtId="0" fontId="263" fillId="0" borderId="85" applyNumberFormat="0" applyFill="0" applyAlignment="0" applyProtection="0"/>
    <xf numFmtId="0" fontId="25" fillId="43" borderId="82" applyNumberFormat="0" applyAlignment="0" applyProtection="0"/>
    <xf numFmtId="0" fontId="256" fillId="41" borderId="83" applyNumberFormat="0" applyAlignment="0" applyProtection="0"/>
    <xf numFmtId="5" fontId="176" fillId="0" borderId="91" applyAlignment="0" applyProtection="0"/>
    <xf numFmtId="4" fontId="113" fillId="51" borderId="121" applyNumberFormat="0" applyProtection="0">
      <alignment horizontal="right" vertical="center"/>
    </xf>
    <xf numFmtId="0" fontId="69" fillId="0" borderId="123" applyNumberFormat="0" applyFill="0" applyAlignment="0" applyProtection="0"/>
    <xf numFmtId="0" fontId="67" fillId="25" borderId="83" applyNumberFormat="0" applyAlignment="0" applyProtection="0"/>
    <xf numFmtId="0" fontId="64" fillId="14" borderId="140" applyNumberFormat="0" applyAlignment="0" applyProtection="0"/>
    <xf numFmtId="0" fontId="64" fillId="14" borderId="128" applyNumberFormat="0" applyAlignment="0" applyProtection="0"/>
    <xf numFmtId="0" fontId="113" fillId="34" borderId="133" applyNumberFormat="0" applyProtection="0">
      <alignment horizontal="left" vertical="top" indent="1"/>
    </xf>
    <xf numFmtId="0" fontId="70" fillId="25" borderId="116" applyNumberFormat="0" applyAlignment="0" applyProtection="0"/>
    <xf numFmtId="0" fontId="53" fillId="7" borderId="106" applyNumberFormat="0" applyFont="0" applyAlignment="0" applyProtection="0"/>
    <xf numFmtId="0" fontId="70" fillId="25" borderId="81" applyNumberFormat="0" applyAlignment="0" applyProtection="0"/>
    <xf numFmtId="4" fontId="215" fillId="32" borderId="121" applyNumberFormat="0" applyProtection="0">
      <alignment vertical="center"/>
    </xf>
    <xf numFmtId="4" fontId="113" fillId="49" borderId="145" applyNumberFormat="0" applyProtection="0">
      <alignment horizontal="right" vertical="center"/>
    </xf>
    <xf numFmtId="0" fontId="64" fillId="14" borderId="128" applyNumberFormat="0" applyAlignment="0" applyProtection="0"/>
    <xf numFmtId="0" fontId="69" fillId="0" borderId="123" applyNumberFormat="0" applyFill="0" applyAlignment="0" applyProtection="0"/>
    <xf numFmtId="0" fontId="11" fillId="7" borderId="142" applyNumberFormat="0" applyFont="0" applyAlignment="0" applyProtection="0"/>
    <xf numFmtId="10" fontId="8" fillId="3" borderId="105" applyNumberFormat="0" applyBorder="0" applyAlignment="0" applyProtection="0"/>
    <xf numFmtId="0" fontId="64" fillId="14" borderId="128" applyNumberFormat="0" applyAlignment="0" applyProtection="0"/>
    <xf numFmtId="0" fontId="140" fillId="25" borderId="116" applyNumberFormat="0" applyAlignment="0" applyProtection="0"/>
    <xf numFmtId="0" fontId="11" fillId="33" borderId="97" applyNumberFormat="0" applyProtection="0">
      <alignment horizontal="left" vertical="top" indent="1"/>
    </xf>
    <xf numFmtId="0" fontId="11" fillId="35" borderId="97" applyNumberFormat="0" applyProtection="0">
      <alignment horizontal="left" vertical="top" indent="1"/>
    </xf>
    <xf numFmtId="0" fontId="64" fillId="14" borderId="81" applyNumberFormat="0" applyAlignment="0" applyProtection="0"/>
    <xf numFmtId="0" fontId="67" fillId="25" borderId="83" applyNumberFormat="0" applyAlignment="0" applyProtection="0"/>
    <xf numFmtId="0" fontId="64" fillId="14" borderId="81" applyNumberFormat="0" applyAlignment="0" applyProtection="0"/>
    <xf numFmtId="0" fontId="11" fillId="34" borderId="97" applyNumberFormat="0" applyProtection="0">
      <alignment horizontal="left" vertical="top" indent="1"/>
    </xf>
    <xf numFmtId="4" fontId="214" fillId="32" borderId="97" applyNumberFormat="0" applyProtection="0">
      <alignment horizontal="left" vertical="center" indent="1"/>
    </xf>
    <xf numFmtId="0" fontId="11" fillId="33" borderId="97" applyNumberFormat="0" applyProtection="0">
      <alignment horizontal="left" vertical="center" indent="1"/>
    </xf>
    <xf numFmtId="4" fontId="113" fillId="53" borderId="97" applyNumberFormat="0" applyProtection="0">
      <alignment horizontal="right" vertical="center"/>
    </xf>
    <xf numFmtId="0" fontId="11" fillId="52" borderId="97" applyNumberFormat="0" applyProtection="0">
      <alignment horizontal="left" vertical="center" indent="1"/>
    </xf>
    <xf numFmtId="0" fontId="11" fillId="34" borderId="97" applyNumberFormat="0" applyProtection="0">
      <alignment horizontal="left" vertical="center" indent="1"/>
    </xf>
    <xf numFmtId="4" fontId="113" fillId="53" borderId="97" applyNumberFormat="0" applyProtection="0">
      <alignment horizontal="right" vertical="center"/>
    </xf>
    <xf numFmtId="0" fontId="11" fillId="35" borderId="97" applyNumberFormat="0" applyProtection="0">
      <alignment horizontal="left" vertical="center" indent="1"/>
    </xf>
    <xf numFmtId="0" fontId="11" fillId="52" borderId="97" applyNumberFormat="0" applyProtection="0">
      <alignment horizontal="left" vertical="top" indent="1"/>
    </xf>
    <xf numFmtId="0" fontId="64" fillId="14" borderId="81" applyNumberFormat="0" applyAlignment="0" applyProtection="0"/>
    <xf numFmtId="4" fontId="113" fillId="21" borderId="97" applyNumberFormat="0" applyProtection="0">
      <alignment horizontal="right" vertical="center"/>
    </xf>
    <xf numFmtId="0" fontId="25" fillId="43" borderId="82" applyNumberFormat="0" applyAlignment="0" applyProtection="0"/>
    <xf numFmtId="0" fontId="70" fillId="25" borderId="81" applyNumberFormat="0" applyAlignment="0" applyProtection="0"/>
    <xf numFmtId="0" fontId="70" fillId="25" borderId="81" applyNumberFormat="0" applyAlignment="0" applyProtection="0"/>
    <xf numFmtId="0" fontId="70" fillId="28" borderId="81" applyNumberFormat="0" applyAlignment="0" applyProtection="0"/>
    <xf numFmtId="0" fontId="70" fillId="28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0" fontId="64" fillId="14" borderId="81" applyNumberFormat="0" applyAlignment="0" applyProtection="0"/>
    <xf numFmtId="4" fontId="113" fillId="21" borderId="121" applyNumberFormat="0" applyProtection="0">
      <alignment horizontal="right" vertical="center"/>
    </xf>
    <xf numFmtId="0" fontId="263" fillId="0" borderId="124" applyNumberFormat="0" applyFill="0" applyAlignment="0" applyProtection="0"/>
    <xf numFmtId="0" fontId="67" fillId="25" borderId="96" applyNumberFormat="0" applyAlignment="0" applyProtection="0"/>
    <xf numFmtId="0" fontId="11" fillId="7" borderId="94" applyNumberFormat="0" applyFont="0" applyAlignment="0" applyProtection="0"/>
    <xf numFmtId="0" fontId="11" fillId="34" borderId="121" applyNumberFormat="0" applyProtection="0">
      <alignment horizontal="left" vertical="top" indent="1"/>
    </xf>
    <xf numFmtId="0" fontId="52" fillId="7" borderId="94" applyNumberFormat="0" applyFont="0" applyAlignment="0" applyProtection="0"/>
    <xf numFmtId="0" fontId="139" fillId="25" borderId="96" applyNumberFormat="0" applyAlignment="0" applyProtection="0"/>
    <xf numFmtId="0" fontId="56" fillId="25" borderId="92" applyNumberFormat="0" applyAlignment="0" applyProtection="0"/>
    <xf numFmtId="0" fontId="56" fillId="25" borderId="92" applyNumberFormat="0" applyAlignment="0" applyProtection="0"/>
    <xf numFmtId="0" fontId="69" fillId="0" borderId="146" applyNumberFormat="0" applyFill="0" applyAlignment="0" applyProtection="0"/>
    <xf numFmtId="4" fontId="113" fillId="6" borderId="145" applyNumberFormat="0" applyProtection="0">
      <alignment horizontal="right" vertical="center"/>
    </xf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9" fillId="0" borderId="100" applyNumberFormat="0" applyFill="0" applyAlignment="0" applyProtection="0"/>
    <xf numFmtId="0" fontId="67" fillId="25" borderId="96" applyNumberFormat="0" applyAlignment="0" applyProtection="0"/>
    <xf numFmtId="0" fontId="67" fillId="25" borderId="96" applyNumberFormat="0" applyAlignment="0" applyProtection="0"/>
    <xf numFmtId="4" fontId="113" fillId="15" borderId="121" applyNumberFormat="0" applyProtection="0">
      <alignment horizontal="right" vertical="center"/>
    </xf>
    <xf numFmtId="0" fontId="64" fillId="14" borderId="92" applyNumberFormat="0" applyAlignment="0" applyProtection="0"/>
    <xf numFmtId="0" fontId="70" fillId="28" borderId="92" applyNumberFormat="0" applyAlignment="0" applyProtection="0"/>
    <xf numFmtId="0" fontId="70" fillId="28" borderId="92" applyNumberFormat="0" applyAlignment="0" applyProtection="0"/>
    <xf numFmtId="0" fontId="64" fillId="8" borderId="92" applyNumberFormat="0" applyAlignment="0" applyProtection="0"/>
    <xf numFmtId="0" fontId="64" fillId="8" borderId="92" applyNumberFormat="0" applyAlignment="0" applyProtection="0"/>
    <xf numFmtId="5" fontId="176" fillId="0" borderId="103" applyAlignment="0" applyProtection="0"/>
    <xf numFmtId="0" fontId="67" fillId="28" borderId="96" applyNumberFormat="0" applyAlignment="0" applyProtection="0"/>
    <xf numFmtId="0" fontId="69" fillId="0" borderId="100" applyNumberFormat="0" applyFill="0" applyAlignment="0" applyProtection="0"/>
    <xf numFmtId="0" fontId="69" fillId="0" borderId="134" applyNumberFormat="0" applyFill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7" fillId="25" borderId="96" applyNumberFormat="0" applyAlignment="0" applyProtection="0"/>
    <xf numFmtId="0" fontId="64" fillId="14" borderId="92" applyNumberFormat="0" applyAlignment="0" applyProtection="0"/>
    <xf numFmtId="0" fontId="11" fillId="52" borderId="121" applyNumberFormat="0" applyProtection="0">
      <alignment horizontal="left" vertical="top" indent="1"/>
    </xf>
    <xf numFmtId="0" fontId="11" fillId="7" borderId="94" applyNumberFormat="0" applyFont="0" applyAlignment="0" applyProtection="0"/>
    <xf numFmtId="0" fontId="64" fillId="14" borderId="116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9" fillId="0" borderId="99" applyNumberFormat="0" applyFill="0" applyAlignment="0" applyProtection="0"/>
    <xf numFmtId="0" fontId="69" fillId="0" borderId="99" applyNumberFormat="0" applyFill="0" applyAlignment="0" applyProtection="0"/>
    <xf numFmtId="0" fontId="56" fillId="25" borderId="92" applyNumberFormat="0" applyAlignment="0" applyProtection="0"/>
    <xf numFmtId="0" fontId="64" fillId="8" borderId="116" applyNumberFormat="0" applyAlignment="0" applyProtection="0"/>
    <xf numFmtId="0" fontId="11" fillId="7" borderId="94" applyNumberFormat="0" applyFont="0" applyAlignment="0" applyProtection="0"/>
    <xf numFmtId="0" fontId="67" fillId="28" borderId="96" applyNumberFormat="0" applyAlignment="0" applyProtection="0"/>
    <xf numFmtId="0" fontId="70" fillId="25" borderId="128" applyNumberFormat="0" applyAlignment="0" applyProtection="0"/>
    <xf numFmtId="0" fontId="64" fillId="14" borderId="92" applyNumberFormat="0" applyAlignment="0" applyProtection="0"/>
    <xf numFmtId="0" fontId="69" fillId="0" borderId="99" applyNumberFormat="0" applyFill="0" applyAlignment="0" applyProtection="0"/>
    <xf numFmtId="0" fontId="64" fillId="14" borderId="116" applyNumberFormat="0" applyAlignment="0" applyProtection="0"/>
    <xf numFmtId="0" fontId="11" fillId="7" borderId="94" applyNumberFormat="0" applyFont="0" applyAlignment="0" applyProtection="0"/>
    <xf numFmtId="0" fontId="67" fillId="25" borderId="132" applyNumberFormat="0" applyAlignment="0" applyProtection="0"/>
    <xf numFmtId="0" fontId="147" fillId="0" borderId="99" applyNumberFormat="0" applyFill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140" fillId="25" borderId="92" applyNumberFormat="0" applyAlignment="0" applyProtection="0"/>
    <xf numFmtId="0" fontId="145" fillId="14" borderId="92" applyNumberFormat="0" applyAlignment="0" applyProtection="0"/>
    <xf numFmtId="0" fontId="64" fillId="14" borderId="92" applyNumberFormat="0" applyAlignment="0" applyProtection="0"/>
    <xf numFmtId="200" fontId="246" fillId="28" borderId="128" applyNumberFormat="0" applyAlignment="0" applyProtection="0">
      <alignment vertical="center"/>
    </xf>
    <xf numFmtId="4" fontId="113" fillId="3" borderId="121" applyNumberFormat="0" applyProtection="0">
      <alignment vertical="center"/>
    </xf>
    <xf numFmtId="0" fontId="64" fillId="14" borderId="92" applyNumberFormat="0" applyAlignment="0" applyProtection="0"/>
    <xf numFmtId="0" fontId="56" fillId="25" borderId="92" applyNumberFormat="0" applyAlignment="0" applyProtection="0"/>
    <xf numFmtId="0" fontId="64" fillId="14" borderId="92" applyNumberFormat="0" applyAlignment="0" applyProtection="0"/>
    <xf numFmtId="0" fontId="11" fillId="7" borderId="94" applyNumberFormat="0" applyFont="0" applyAlignment="0" applyProtection="0"/>
    <xf numFmtId="0" fontId="67" fillId="28" borderId="144" applyNumberFormat="0" applyAlignment="0" applyProtection="0"/>
    <xf numFmtId="0" fontId="213" fillId="1" borderId="125" applyNumberFormat="0" applyFont="0" applyAlignment="0">
      <alignment horizontal="center"/>
    </xf>
    <xf numFmtId="0" fontId="64" fillId="14" borderId="92" applyNumberFormat="0" applyAlignment="0" applyProtection="0"/>
    <xf numFmtId="4" fontId="113" fillId="6" borderId="133" applyNumberFormat="0" applyProtection="0">
      <alignment horizontal="right" vertical="center"/>
    </xf>
    <xf numFmtId="0" fontId="67" fillId="25" borderId="96" applyNumberFormat="0" applyAlignment="0" applyProtection="0"/>
    <xf numFmtId="0" fontId="64" fillId="14" borderId="116" applyNumberFormat="0" applyAlignment="0" applyProtection="0"/>
    <xf numFmtId="0" fontId="56" fillId="25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9" fillId="0" borderId="99" applyNumberFormat="0" applyFill="0" applyAlignment="0" applyProtection="0"/>
    <xf numFmtId="0" fontId="69" fillId="0" borderId="135" applyNumberFormat="0" applyFill="0" applyAlignment="0" applyProtection="0"/>
    <xf numFmtId="4" fontId="113" fillId="11" borderId="145" applyNumberFormat="0" applyProtection="0">
      <alignment horizontal="right" vertical="center"/>
    </xf>
    <xf numFmtId="0" fontId="11" fillId="7" borderId="94" applyNumberFormat="0" applyFont="0" applyAlignment="0" applyProtection="0"/>
    <xf numFmtId="0" fontId="67" fillId="28" borderId="120" applyNumberFormat="0" applyAlignment="0" applyProtection="0"/>
    <xf numFmtId="0" fontId="64" fillId="14" borderId="128" applyNumberFormat="0" applyAlignment="0" applyProtection="0"/>
    <xf numFmtId="0" fontId="69" fillId="0" borderId="99" applyNumberFormat="0" applyFill="0" applyAlignment="0" applyProtection="0"/>
    <xf numFmtId="0" fontId="11" fillId="35" borderId="133" applyNumberFormat="0" applyProtection="0">
      <alignment horizontal="left" vertical="top" indent="1"/>
    </xf>
    <xf numFmtId="0" fontId="53" fillId="7" borderId="106" applyNumberFormat="0" applyFont="0" applyAlignment="0" applyProtection="0"/>
    <xf numFmtId="0" fontId="56" fillId="25" borderId="128" applyNumberFormat="0" applyAlignment="0" applyProtection="0"/>
    <xf numFmtId="10" fontId="8" fillId="3" borderId="105" applyNumberFormat="0" applyBorder="0" applyAlignment="0" applyProtection="0"/>
    <xf numFmtId="0" fontId="64" fillId="14" borderId="92" applyNumberFormat="0" applyAlignment="0" applyProtection="0"/>
    <xf numFmtId="0" fontId="112" fillId="7" borderId="106" applyNumberFormat="0" applyFont="0" applyAlignment="0" applyProtection="0"/>
    <xf numFmtId="0" fontId="64" fillId="14" borderId="104" applyNumberFormat="0" applyAlignment="0" applyProtection="0"/>
    <xf numFmtId="0" fontId="53" fillId="7" borderId="106" applyNumberFormat="0" applyFont="0" applyAlignment="0" applyProtection="0"/>
    <xf numFmtId="10" fontId="8" fillId="3" borderId="129" applyNumberFormat="0" applyBorder="0" applyAlignment="0" applyProtection="0"/>
    <xf numFmtId="0" fontId="64" fillId="14" borderId="128" applyNumberFormat="0" applyAlignment="0" applyProtection="0"/>
    <xf numFmtId="0" fontId="53" fillId="7" borderId="106" applyNumberFormat="0" applyFont="0" applyAlignment="0" applyProtection="0"/>
    <xf numFmtId="0" fontId="64" fillId="14" borderId="128" applyNumberFormat="0" applyAlignment="0" applyProtection="0"/>
    <xf numFmtId="0" fontId="64" fillId="8" borderId="128" applyNumberFormat="0" applyAlignment="0" applyProtection="0"/>
    <xf numFmtId="0" fontId="64" fillId="14" borderId="104" applyNumberFormat="0" applyAlignment="0" applyProtection="0"/>
    <xf numFmtId="0" fontId="145" fillId="14" borderId="104" applyNumberFormat="0" applyAlignment="0" applyProtection="0"/>
    <xf numFmtId="4" fontId="113" fillId="17" borderId="145" applyNumberFormat="0" applyProtection="0">
      <alignment horizontal="right" vertical="center"/>
    </xf>
    <xf numFmtId="0" fontId="67" fillId="28" borderId="132" applyNumberFormat="0" applyAlignment="0" applyProtection="0"/>
    <xf numFmtId="4" fontId="113" fillId="15" borderId="145" applyNumberFormat="0" applyProtection="0">
      <alignment horizontal="right" vertical="center"/>
    </xf>
    <xf numFmtId="4" fontId="217" fillId="51" borderId="145" applyNumberFormat="0" applyProtection="0">
      <alignment horizontal="right" vertical="center"/>
    </xf>
    <xf numFmtId="3" fontId="132" fillId="32" borderId="117">
      <alignment horizontal="left" vertical="top" wrapText="1"/>
      <protection locked="0"/>
    </xf>
    <xf numFmtId="0" fontId="11" fillId="52" borderId="133" applyNumberFormat="0" applyProtection="0">
      <alignment horizontal="left" vertical="top" indent="1"/>
    </xf>
    <xf numFmtId="0" fontId="64" fillId="14" borderId="128" applyNumberFormat="0" applyAlignment="0" applyProtection="0"/>
    <xf numFmtId="4" fontId="113" fillId="53" borderId="133" applyNumberFormat="0" applyProtection="0">
      <alignment horizontal="left" vertical="center" indent="1"/>
    </xf>
    <xf numFmtId="5" fontId="176" fillId="0" borderId="115" applyAlignment="0" applyProtection="0"/>
    <xf numFmtId="0" fontId="64" fillId="14" borderId="140" applyNumberFormat="0" applyAlignment="0" applyProtection="0"/>
    <xf numFmtId="0" fontId="64" fillId="14" borderId="116" applyNumberFormat="0" applyAlignment="0" applyProtection="0"/>
    <xf numFmtId="0" fontId="113" fillId="3" borderId="133" applyNumberFormat="0" applyProtection="0">
      <alignment horizontal="left" vertical="top" indent="1"/>
    </xf>
    <xf numFmtId="0" fontId="25" fillId="43" borderId="142" applyNumberFormat="0" applyAlignment="0" applyProtection="0"/>
    <xf numFmtId="0" fontId="64" fillId="8" borderId="128" applyNumberFormat="0" applyAlignment="0" applyProtection="0"/>
    <xf numFmtId="0" fontId="64" fillId="8" borderId="116" applyNumberFormat="0" applyAlignment="0" applyProtection="0"/>
    <xf numFmtId="0" fontId="64" fillId="14" borderId="128" applyNumberFormat="0" applyAlignment="0" applyProtection="0"/>
    <xf numFmtId="0" fontId="67" fillId="28" borderId="132" applyNumberFormat="0" applyAlignment="0" applyProtection="0"/>
    <xf numFmtId="10" fontId="110" fillId="3" borderId="93" applyNumberFormat="0" applyBorder="0" applyAlignment="0" applyProtection="0"/>
    <xf numFmtId="4" fontId="214" fillId="14" borderId="121" applyNumberFormat="0" applyProtection="0">
      <alignment vertical="center"/>
    </xf>
    <xf numFmtId="4" fontId="214" fillId="32" borderId="121" applyNumberFormat="0" applyProtection="0">
      <alignment horizontal="left" vertical="center" indent="1"/>
    </xf>
    <xf numFmtId="0" fontId="64" fillId="14" borderId="104" applyNumberFormat="0" applyAlignment="0" applyProtection="0"/>
    <xf numFmtId="4" fontId="113" fillId="6" borderId="121" applyNumberFormat="0" applyProtection="0">
      <alignment horizontal="right" vertical="center"/>
    </xf>
    <xf numFmtId="0" fontId="56" fillId="25" borderId="104" applyNumberFormat="0" applyAlignment="0" applyProtection="0"/>
    <xf numFmtId="4" fontId="113" fillId="15" borderId="109" applyNumberFormat="0" applyProtection="0">
      <alignment horizontal="right" vertical="center"/>
    </xf>
    <xf numFmtId="4" fontId="113" fillId="51" borderId="121" applyNumberFormat="0" applyProtection="0">
      <alignment horizontal="right" vertical="center"/>
    </xf>
    <xf numFmtId="0" fontId="64" fillId="14" borderId="116" applyNumberFormat="0" applyAlignment="0" applyProtection="0"/>
    <xf numFmtId="0" fontId="56" fillId="25" borderId="104" applyNumberFormat="0" applyAlignment="0" applyProtection="0"/>
    <xf numFmtId="0" fontId="67" fillId="28" borderId="96" applyNumberFormat="0" applyAlignment="0" applyProtection="0"/>
    <xf numFmtId="0" fontId="11" fillId="7" borderId="94" applyNumberFormat="0" applyFont="0" applyAlignment="0" applyProtection="0"/>
    <xf numFmtId="4" fontId="214" fillId="14" borderId="109" applyNumberFormat="0" applyProtection="0">
      <alignment vertical="center"/>
    </xf>
    <xf numFmtId="4" fontId="217" fillId="3" borderId="109" applyNumberFormat="0" applyProtection="0">
      <alignment vertical="center"/>
    </xf>
    <xf numFmtId="0" fontId="64" fillId="14" borderId="104" applyNumberFormat="0" applyAlignment="0" applyProtection="0"/>
    <xf numFmtId="4" fontId="219" fillId="51" borderId="121" applyNumberFormat="0" applyProtection="0">
      <alignment horizontal="right" vertical="center"/>
    </xf>
    <xf numFmtId="0" fontId="64" fillId="14" borderId="104" applyNumberFormat="0" applyAlignment="0" applyProtection="0"/>
    <xf numFmtId="0" fontId="64" fillId="14" borderId="116" applyNumberFormat="0" applyAlignment="0" applyProtection="0"/>
    <xf numFmtId="0" fontId="69" fillId="0" borderId="146" applyNumberFormat="0" applyFill="0" applyAlignment="0" applyProtection="0"/>
    <xf numFmtId="4" fontId="113" fillId="51" borderId="133" applyNumberFormat="0" applyProtection="0">
      <alignment horizontal="right" vertical="center"/>
    </xf>
    <xf numFmtId="0" fontId="56" fillId="25" borderId="92" applyNumberFormat="0" applyAlignment="0" applyProtection="0"/>
    <xf numFmtId="4" fontId="113" fillId="3" borderId="145" applyNumberFormat="0" applyProtection="0">
      <alignment horizontal="left" vertical="center" indent="1"/>
    </xf>
    <xf numFmtId="4" fontId="113" fillId="53" borderId="121" applyNumberFormat="0" applyProtection="0">
      <alignment horizontal="left" vertical="center" indent="1"/>
    </xf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5" fontId="176" fillId="0" borderId="115" applyAlignment="0" applyProtection="0"/>
    <xf numFmtId="0" fontId="64" fillId="14" borderId="128" applyNumberFormat="0" applyAlignment="0" applyProtection="0"/>
    <xf numFmtId="0" fontId="64" fillId="14" borderId="92" applyNumberFormat="0" applyAlignment="0" applyProtection="0"/>
    <xf numFmtId="4" fontId="113" fillId="53" borderId="121" applyNumberFormat="0" applyProtection="0">
      <alignment horizontal="left" vertical="center" indent="1"/>
    </xf>
    <xf numFmtId="0" fontId="11" fillId="7" borderId="82" applyNumberFormat="0" applyFont="0" applyAlignment="0" applyProtection="0"/>
    <xf numFmtId="0" fontId="69" fillId="0" borderId="146" applyNumberFormat="0" applyFill="0" applyAlignment="0" applyProtection="0"/>
    <xf numFmtId="4" fontId="113" fillId="16" borderId="133" applyNumberFormat="0" applyProtection="0">
      <alignment horizontal="right" vertical="center"/>
    </xf>
    <xf numFmtId="0" fontId="69" fillId="0" borderId="123" applyNumberFormat="0" applyFill="0" applyAlignment="0" applyProtection="0"/>
    <xf numFmtId="0" fontId="11" fillId="7" borderId="130" applyNumberFormat="0" applyFont="0" applyAlignment="0" applyProtection="0"/>
    <xf numFmtId="0" fontId="53" fillId="7" borderId="118" applyNumberFormat="0" applyFont="0" applyAlignment="0" applyProtection="0"/>
    <xf numFmtId="0" fontId="69" fillId="0" borderId="84" applyNumberFormat="0" applyFill="0" applyAlignment="0" applyProtection="0"/>
    <xf numFmtId="4" fontId="113" fillId="49" borderId="133" applyNumberFormat="0" applyProtection="0">
      <alignment horizontal="right" vertical="center"/>
    </xf>
    <xf numFmtId="10" fontId="8" fillId="3" borderId="117" applyNumberFormat="0" applyBorder="0" applyAlignment="0" applyProtection="0"/>
    <xf numFmtId="5" fontId="176" fillId="0" borderId="103" applyAlignment="0" applyProtection="0"/>
    <xf numFmtId="0" fontId="64" fillId="14" borderId="104" applyNumberFormat="0" applyAlignment="0" applyProtection="0"/>
    <xf numFmtId="4" fontId="113" fillId="24" borderId="109" applyNumberFormat="0" applyProtection="0">
      <alignment horizontal="right" vertical="center"/>
    </xf>
    <xf numFmtId="0" fontId="213" fillId="1" borderId="89" applyNumberFormat="0" applyFont="0" applyAlignment="0">
      <alignment horizontal="center"/>
    </xf>
    <xf numFmtId="0" fontId="113" fillId="34" borderId="121" applyNumberFormat="0" applyProtection="0">
      <alignment horizontal="left" vertical="top" indent="1"/>
    </xf>
    <xf numFmtId="0" fontId="64" fillId="14" borderId="104" applyNumberFormat="0" applyAlignment="0" applyProtection="0"/>
    <xf numFmtId="0" fontId="64" fillId="14" borderId="140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56" fillId="25" borderId="116" applyNumberFormat="0" applyAlignment="0" applyProtection="0"/>
    <xf numFmtId="0" fontId="69" fillId="0" borderId="146" applyNumberFormat="0" applyFill="0" applyAlignment="0" applyProtection="0"/>
    <xf numFmtId="0" fontId="251" fillId="55" borderId="92" applyNumberFormat="0" applyAlignment="0" applyProtection="0"/>
    <xf numFmtId="200" fontId="168" fillId="7" borderId="118" applyNumberFormat="0" applyFont="0" applyAlignment="0" applyProtection="0">
      <alignment vertical="center"/>
    </xf>
    <xf numFmtId="0" fontId="263" fillId="0" borderId="85" applyNumberFormat="0" applyFill="0" applyAlignment="0" applyProtection="0"/>
    <xf numFmtId="0" fontId="64" fillId="14" borderId="104" applyNumberFormat="0" applyAlignment="0" applyProtection="0"/>
    <xf numFmtId="0" fontId="25" fillId="43" borderId="82" applyNumberFormat="0" applyAlignment="0" applyProtection="0"/>
    <xf numFmtId="0" fontId="256" fillId="41" borderId="83" applyNumberFormat="0" applyAlignment="0" applyProtection="0"/>
    <xf numFmtId="0" fontId="64" fillId="14" borderId="104" applyNumberFormat="0" applyAlignment="0" applyProtection="0"/>
    <xf numFmtId="0" fontId="69" fillId="0" borderId="147" applyNumberFormat="0" applyFill="0" applyAlignment="0" applyProtection="0"/>
    <xf numFmtId="0" fontId="70" fillId="28" borderId="104" applyNumberFormat="0" applyAlignment="0" applyProtection="0"/>
    <xf numFmtId="0" fontId="24" fillId="0" borderId="93" applyFont="0" applyFill="0" applyBorder="0">
      <alignment horizontal="centerContinuous" vertical="justify" wrapText="1"/>
    </xf>
    <xf numFmtId="0" fontId="64" fillId="14" borderId="104" applyNumberFormat="0" applyAlignment="0" applyProtection="0"/>
    <xf numFmtId="0" fontId="64" fillId="14" borderId="104" applyNumberFormat="0" applyAlignment="0" applyProtection="0"/>
    <xf numFmtId="0" fontId="67" fillId="25" borderId="108" applyNumberFormat="0" applyAlignment="0" applyProtection="0"/>
    <xf numFmtId="4" fontId="113" fillId="53" borderId="145" applyNumberFormat="0" applyProtection="0">
      <alignment horizontal="left" vertical="center" indent="1"/>
    </xf>
    <xf numFmtId="0" fontId="70" fillId="25" borderId="128" applyNumberFormat="0" applyAlignment="0" applyProtection="0"/>
    <xf numFmtId="200" fontId="168" fillId="7" borderId="142" applyNumberFormat="0" applyFont="0" applyAlignment="0" applyProtection="0">
      <alignment vertical="center"/>
    </xf>
    <xf numFmtId="4" fontId="113" fillId="6" borderId="121" applyNumberFormat="0" applyProtection="0">
      <alignment horizontal="right" vertical="center"/>
    </xf>
    <xf numFmtId="0" fontId="67" fillId="25" borderId="108" applyNumberFormat="0" applyAlignment="0" applyProtection="0"/>
    <xf numFmtId="0" fontId="69" fillId="0" borderId="111" applyNumberFormat="0" applyFill="0" applyAlignment="0" applyProtection="0"/>
    <xf numFmtId="0" fontId="256" fillId="41" borderId="108" applyNumberFormat="0" applyAlignment="0" applyProtection="0"/>
    <xf numFmtId="0" fontId="24" fillId="0" borderId="105" applyFont="0" applyFill="0" applyBorder="0">
      <alignment horizontal="centerContinuous" vertical="justify" wrapText="1"/>
    </xf>
    <xf numFmtId="0" fontId="64" fillId="14" borderId="128" applyNumberFormat="0" applyAlignment="0" applyProtection="0"/>
    <xf numFmtId="0" fontId="213" fillId="1" borderId="113" applyNumberFormat="0" applyFont="0" applyAlignment="0">
      <alignment horizontal="center"/>
    </xf>
    <xf numFmtId="0" fontId="257" fillId="41" borderId="92" applyNumberFormat="0" applyAlignment="0" applyProtection="0"/>
    <xf numFmtId="0" fontId="64" fillId="14" borderId="104" applyNumberFormat="0" applyAlignment="0" applyProtection="0"/>
    <xf numFmtId="0" fontId="64" fillId="8" borderId="104" applyNumberFormat="0" applyAlignment="0" applyProtection="0"/>
    <xf numFmtId="0" fontId="64" fillId="14" borderId="104" applyNumberFormat="0" applyAlignment="0" applyProtection="0"/>
    <xf numFmtId="4" fontId="214" fillId="14" borderId="133" applyNumberFormat="0" applyProtection="0">
      <alignment vertical="center"/>
    </xf>
    <xf numFmtId="0" fontId="69" fillId="0" borderId="124" applyNumberFormat="0" applyFill="0" applyAlignment="0" applyProtection="0"/>
    <xf numFmtId="0" fontId="70" fillId="25" borderId="104" applyNumberFormat="0" applyAlignment="0" applyProtection="0"/>
    <xf numFmtId="0" fontId="11" fillId="7" borderId="118" applyNumberFormat="0" applyFont="0" applyAlignment="0" applyProtection="0"/>
    <xf numFmtId="0" fontId="112" fillId="7" borderId="118" applyNumberFormat="0" applyFont="0" applyAlignment="0" applyProtection="0"/>
    <xf numFmtId="0" fontId="69" fillId="0" borderId="136" applyNumberFormat="0" applyFill="0" applyAlignment="0" applyProtection="0"/>
    <xf numFmtId="4" fontId="113" fillId="3" borderId="133" applyNumberFormat="0" applyProtection="0">
      <alignment horizontal="left" vertical="center" indent="1"/>
    </xf>
    <xf numFmtId="0" fontId="64" fillId="8" borderId="128" applyNumberFormat="0" applyAlignment="0" applyProtection="0"/>
    <xf numFmtId="4" fontId="214" fillId="32" borderId="145" applyNumberFormat="0" applyProtection="0">
      <alignment horizontal="left" vertical="center" indent="1"/>
    </xf>
    <xf numFmtId="0" fontId="70" fillId="25" borderId="140" applyNumberFormat="0" applyAlignment="0" applyProtection="0"/>
    <xf numFmtId="4" fontId="113" fillId="11" borderId="145" applyNumberFormat="0" applyProtection="0">
      <alignment horizontal="right" vertical="center"/>
    </xf>
    <xf numFmtId="0" fontId="24" fillId="0" borderId="93" applyFont="0" applyFill="0" applyBorder="0">
      <alignment horizontal="centerContinuous" vertical="distributed" wrapText="1"/>
    </xf>
    <xf numFmtId="0" fontId="53" fillId="7" borderId="118" applyNumberFormat="0" applyFont="0" applyAlignment="0" applyProtection="0"/>
    <xf numFmtId="0" fontId="64" fillId="8" borderId="128" applyNumberFormat="0" applyAlignment="0" applyProtection="0"/>
    <xf numFmtId="0" fontId="64" fillId="14" borderId="104" applyNumberFormat="0" applyAlignment="0" applyProtection="0"/>
    <xf numFmtId="0" fontId="53" fillId="7" borderId="118" applyNumberFormat="0" applyFon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9" fillId="0" borderId="146" applyNumberFormat="0" applyFill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4" fontId="113" fillId="53" borderId="121" applyNumberFormat="0" applyProtection="0">
      <alignment horizontal="right" vertical="center"/>
    </xf>
    <xf numFmtId="0" fontId="64" fillId="14" borderId="92" applyNumberFormat="0" applyAlignment="0" applyProtection="0"/>
    <xf numFmtId="0" fontId="64" fillId="14" borderId="92" applyNumberFormat="0" applyAlignment="0" applyProtection="0"/>
    <xf numFmtId="0" fontId="11" fillId="7" borderId="94" applyNumberFormat="0" applyFont="0" applyAlignment="0" applyProtection="0"/>
    <xf numFmtId="0" fontId="67" fillId="25" borderId="96" applyNumberFormat="0" applyAlignment="0" applyProtection="0"/>
    <xf numFmtId="0" fontId="113" fillId="3" borderId="133" applyNumberFormat="0" applyProtection="0">
      <alignment horizontal="left" vertical="top" indent="1"/>
    </xf>
    <xf numFmtId="0" fontId="69" fillId="0" borderId="99" applyNumberFormat="0" applyFill="0" applyAlignment="0" applyProtection="0"/>
    <xf numFmtId="0" fontId="263" fillId="0" borderId="100" applyNumberFormat="0" applyFill="0" applyAlignment="0" applyProtection="0"/>
    <xf numFmtId="0" fontId="25" fillId="43" borderId="94" applyNumberFormat="0" applyAlignment="0" applyProtection="0"/>
    <xf numFmtId="0" fontId="256" fillId="41" borderId="96" applyNumberFormat="0" applyAlignment="0" applyProtection="0"/>
    <xf numFmtId="0" fontId="263" fillId="0" borderId="124" applyNumberFormat="0" applyFill="0" applyAlignment="0" applyProtection="0"/>
    <xf numFmtId="0" fontId="64" fillId="14" borderId="116" applyNumberFormat="0" applyAlignment="0" applyProtection="0"/>
    <xf numFmtId="0" fontId="11" fillId="35" borderId="121" applyNumberFormat="0" applyProtection="0">
      <alignment horizontal="left" vertical="top" indent="1"/>
    </xf>
    <xf numFmtId="0" fontId="11" fillId="33" borderId="121" applyNumberFormat="0" applyProtection="0">
      <alignment horizontal="left" vertical="top" indent="1"/>
    </xf>
    <xf numFmtId="0" fontId="64" fillId="14" borderId="104" applyNumberFormat="0" applyAlignment="0" applyProtection="0"/>
    <xf numFmtId="0" fontId="246" fillId="28" borderId="104" applyNumberFormat="0" applyAlignment="0" applyProtection="0">
      <alignment vertical="center"/>
    </xf>
    <xf numFmtId="200" fontId="250" fillId="0" borderId="112" applyNumberFormat="0" applyFill="0" applyAlignment="0" applyProtection="0">
      <alignment vertical="center"/>
    </xf>
    <xf numFmtId="0" fontId="250" fillId="0" borderId="112" applyNumberFormat="0" applyFill="0" applyAlignment="0" applyProtection="0">
      <alignment vertical="center"/>
    </xf>
    <xf numFmtId="0" fontId="24" fillId="0" borderId="88" applyFont="0" applyFill="0" applyBorder="0">
      <alignment horizontal="center" vertical="justify" wrapText="1"/>
    </xf>
    <xf numFmtId="0" fontId="24" fillId="0" borderId="88" applyFont="0" applyFill="0" applyBorder="0">
      <alignment horizontal="centerContinuous" vertical="justify" wrapText="1"/>
    </xf>
    <xf numFmtId="0" fontId="113" fillId="34" borderId="109" applyNumberFormat="0" applyProtection="0">
      <alignment horizontal="left" vertical="top" indent="1"/>
    </xf>
    <xf numFmtId="0" fontId="56" fillId="25" borderId="92" applyNumberFormat="0" applyAlignment="0" applyProtection="0"/>
    <xf numFmtId="0" fontId="113" fillId="34" borderId="109" applyNumberFormat="0" applyProtection="0">
      <alignment horizontal="left" vertical="top" indent="1"/>
    </xf>
    <xf numFmtId="0" fontId="64" fillId="14" borderId="92" applyNumberFormat="0" applyAlignment="0" applyProtection="0"/>
    <xf numFmtId="4" fontId="113" fillId="53" borderId="109" applyNumberFormat="0" applyProtection="0">
      <alignment horizontal="left" vertical="center" indent="1"/>
    </xf>
    <xf numFmtId="4" fontId="113" fillId="53" borderId="109" applyNumberFormat="0" applyProtection="0">
      <alignment horizontal="left" vertical="center" indent="1"/>
    </xf>
    <xf numFmtId="4" fontId="217" fillId="51" borderId="109" applyNumberFormat="0" applyProtection="0">
      <alignment horizontal="right" vertical="center"/>
    </xf>
    <xf numFmtId="4" fontId="113" fillId="51" borderId="109" applyNumberFormat="0" applyProtection="0">
      <alignment horizontal="right" vertical="center"/>
    </xf>
    <xf numFmtId="4" fontId="113" fillId="51" borderId="109" applyNumberFormat="0" applyProtection="0">
      <alignment horizontal="right" vertical="center"/>
    </xf>
    <xf numFmtId="0" fontId="113" fillId="3" borderId="109" applyNumberFormat="0" applyProtection="0">
      <alignment horizontal="left" vertical="top" indent="1"/>
    </xf>
    <xf numFmtId="0" fontId="113" fillId="3" borderId="109" applyNumberFormat="0" applyProtection="0">
      <alignment horizontal="left" vertical="top" indent="1"/>
    </xf>
    <xf numFmtId="4" fontId="113" fillId="3" borderId="109" applyNumberFormat="0" applyProtection="0">
      <alignment horizontal="left" vertical="center" indent="1"/>
    </xf>
    <xf numFmtId="4" fontId="113" fillId="3" borderId="109" applyNumberFormat="0" applyProtection="0">
      <alignment vertical="center"/>
    </xf>
    <xf numFmtId="4" fontId="113" fillId="21" borderId="109" applyNumberFormat="0" applyProtection="0">
      <alignment horizontal="right" vertical="center"/>
    </xf>
    <xf numFmtId="0" fontId="67" fillId="25" borderId="96" applyNumberFormat="0" applyAlignment="0" applyProtection="0"/>
    <xf numFmtId="0" fontId="64" fillId="8" borderId="116" applyNumberFormat="0" applyAlignment="0" applyProtection="0"/>
    <xf numFmtId="0" fontId="64" fillId="14" borderId="128" applyNumberFormat="0" applyAlignment="0" applyProtection="0"/>
    <xf numFmtId="0" fontId="213" fillId="1" borderId="137" applyNumberFormat="0" applyFont="0" applyAlignment="0">
      <alignment horizontal="center"/>
    </xf>
    <xf numFmtId="0" fontId="70" fillId="25" borderId="92" applyNumberFormat="0" applyAlignment="0" applyProtection="0"/>
    <xf numFmtId="0" fontId="246" fillId="28" borderId="140" applyNumberFormat="0" applyAlignment="0" applyProtection="0">
      <alignment vertical="center"/>
    </xf>
    <xf numFmtId="0" fontId="64" fillId="14" borderId="116" applyNumberFormat="0" applyAlignment="0" applyProtection="0"/>
    <xf numFmtId="0" fontId="64" fillId="14" borderId="128" applyNumberFormat="0" applyAlignment="0" applyProtection="0"/>
    <xf numFmtId="0" fontId="11" fillId="33" borderId="109" applyNumberFormat="0" applyProtection="0">
      <alignment horizontal="left" vertical="top" indent="1"/>
    </xf>
    <xf numFmtId="0" fontId="11" fillId="35" borderId="109" applyNumberFormat="0" applyProtection="0">
      <alignment horizontal="left" vertical="top" indent="1"/>
    </xf>
    <xf numFmtId="0" fontId="64" fillId="14" borderId="92" applyNumberFormat="0" applyAlignment="0" applyProtection="0"/>
    <xf numFmtId="0" fontId="67" fillId="25" borderId="96" applyNumberFormat="0" applyAlignment="0" applyProtection="0"/>
    <xf numFmtId="0" fontId="64" fillId="14" borderId="92" applyNumberFormat="0" applyAlignment="0" applyProtection="0"/>
    <xf numFmtId="0" fontId="11" fillId="34" borderId="109" applyNumberFormat="0" applyProtection="0">
      <alignment horizontal="left" vertical="top" indent="1"/>
    </xf>
    <xf numFmtId="4" fontId="214" fillId="32" borderId="109" applyNumberFormat="0" applyProtection="0">
      <alignment horizontal="left" vertical="center" indent="1"/>
    </xf>
    <xf numFmtId="0" fontId="11" fillId="33" borderId="109" applyNumberFormat="0" applyProtection="0">
      <alignment horizontal="left" vertical="center" indent="1"/>
    </xf>
    <xf numFmtId="4" fontId="113" fillId="53" borderId="109" applyNumberFormat="0" applyProtection="0">
      <alignment horizontal="right" vertical="center"/>
    </xf>
    <xf numFmtId="0" fontId="11" fillId="52" borderId="109" applyNumberFormat="0" applyProtection="0">
      <alignment horizontal="left" vertical="center" indent="1"/>
    </xf>
    <xf numFmtId="0" fontId="11" fillId="34" borderId="109" applyNumberFormat="0" applyProtection="0">
      <alignment horizontal="left" vertical="center" indent="1"/>
    </xf>
    <xf numFmtId="4" fontId="113" fillId="53" borderId="109" applyNumberFormat="0" applyProtection="0">
      <alignment horizontal="right" vertical="center"/>
    </xf>
    <xf numFmtId="0" fontId="11" fillId="35" borderId="109" applyNumberFormat="0" applyProtection="0">
      <alignment horizontal="left" vertical="center" indent="1"/>
    </xf>
    <xf numFmtId="0" fontId="11" fillId="52" borderId="109" applyNumberFormat="0" applyProtection="0">
      <alignment horizontal="left" vertical="top" indent="1"/>
    </xf>
    <xf numFmtId="0" fontId="64" fillId="14" borderId="92" applyNumberFormat="0" applyAlignment="0" applyProtection="0"/>
    <xf numFmtId="4" fontId="113" fillId="21" borderId="109" applyNumberFormat="0" applyProtection="0">
      <alignment horizontal="right" vertical="center"/>
    </xf>
    <xf numFmtId="0" fontId="25" fillId="43" borderId="94" applyNumberFormat="0" applyAlignment="0" applyProtection="0"/>
    <xf numFmtId="0" fontId="70" fillId="25" borderId="92" applyNumberFormat="0" applyAlignment="0" applyProtection="0"/>
    <xf numFmtId="0" fontId="70" fillId="25" borderId="92" applyNumberFormat="0" applyAlignment="0" applyProtection="0"/>
    <xf numFmtId="0" fontId="70" fillId="28" borderId="92" applyNumberFormat="0" applyAlignment="0" applyProtection="0"/>
    <xf numFmtId="0" fontId="70" fillId="28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64" fillId="14" borderId="92" applyNumberFormat="0" applyAlignment="0" applyProtection="0"/>
    <xf numFmtId="0" fontId="70" fillId="28" borderId="116" applyNumberFormat="0" applyAlignment="0" applyProtection="0"/>
    <xf numFmtId="0" fontId="67" fillId="25" borderId="108" applyNumberFormat="0" applyAlignment="0" applyProtection="0"/>
    <xf numFmtId="0" fontId="11" fillId="7" borderId="106" applyNumberFormat="0" applyFont="0" applyAlignment="0" applyProtection="0"/>
    <xf numFmtId="4" fontId="113" fillId="24" borderId="133" applyNumberFormat="0" applyProtection="0">
      <alignment horizontal="right" vertical="center"/>
    </xf>
    <xf numFmtId="0" fontId="52" fillId="7" borderId="106" applyNumberFormat="0" applyFont="0" applyAlignment="0" applyProtection="0"/>
    <xf numFmtId="0" fontId="139" fillId="25" borderId="108" applyNumberFormat="0" applyAlignment="0" applyProtection="0"/>
    <xf numFmtId="0" fontId="56" fillId="25" borderId="104" applyNumberFormat="0" applyAlignment="0" applyProtection="0"/>
    <xf numFmtId="0" fontId="56" fillId="25" borderId="104" applyNumberFormat="0" applyAlignment="0" applyProtection="0"/>
    <xf numFmtId="0" fontId="70" fillId="25" borderId="116" applyNumberFormat="0" applyAlignment="0" applyProtection="0"/>
    <xf numFmtId="0" fontId="70" fillId="25" borderId="116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70" fillId="28" borderId="116" applyNumberFormat="0" applyAlignment="0" applyProtection="0"/>
    <xf numFmtId="0" fontId="64" fillId="14" borderId="104" applyNumberFormat="0" applyAlignment="0" applyProtection="0"/>
    <xf numFmtId="0" fontId="69" fillId="0" borderId="112" applyNumberFormat="0" applyFill="0" applyAlignment="0" applyProtection="0"/>
    <xf numFmtId="0" fontId="67" fillId="25" borderId="108" applyNumberFormat="0" applyAlignment="0" applyProtection="0"/>
    <xf numFmtId="0" fontId="67" fillId="25" borderId="108" applyNumberFormat="0" applyAlignment="0" applyProtection="0"/>
    <xf numFmtId="0" fontId="64" fillId="14" borderId="104" applyNumberFormat="0" applyAlignment="0" applyProtection="0"/>
    <xf numFmtId="0" fontId="70" fillId="28" borderId="104" applyNumberFormat="0" applyAlignment="0" applyProtection="0"/>
    <xf numFmtId="0" fontId="70" fillId="28" borderId="104" applyNumberFormat="0" applyAlignment="0" applyProtection="0"/>
    <xf numFmtId="0" fontId="64" fillId="8" borderId="104" applyNumberFormat="0" applyAlignment="0" applyProtection="0"/>
    <xf numFmtId="0" fontId="64" fillId="8" borderId="104" applyNumberFormat="0" applyAlignment="0" applyProtection="0"/>
    <xf numFmtId="4" fontId="113" fillId="11" borderId="133" applyNumberFormat="0" applyProtection="0">
      <alignment horizontal="right" vertical="center"/>
    </xf>
    <xf numFmtId="0" fontId="67" fillId="28" borderId="108" applyNumberFormat="0" applyAlignment="0" applyProtection="0"/>
    <xf numFmtId="0" fontId="69" fillId="0" borderId="112" applyNumberFormat="0" applyFill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7" fillId="25" borderId="108" applyNumberFormat="0" applyAlignment="0" applyProtection="0"/>
    <xf numFmtId="0" fontId="64" fillId="14" borderId="104" applyNumberFormat="0" applyAlignment="0" applyProtection="0"/>
    <xf numFmtId="0" fontId="11" fillId="7" borderId="106" applyNumberFormat="0" applyFon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9" fillId="0" borderId="111" applyNumberFormat="0" applyFill="0" applyAlignment="0" applyProtection="0"/>
    <xf numFmtId="0" fontId="69" fillId="0" borderId="111" applyNumberFormat="0" applyFill="0" applyAlignment="0" applyProtection="0"/>
    <xf numFmtId="0" fontId="56" fillId="25" borderId="104" applyNumberFormat="0" applyAlignment="0" applyProtection="0"/>
    <xf numFmtId="0" fontId="11" fillId="7" borderId="106" applyNumberFormat="0" applyFont="0" applyAlignment="0" applyProtection="0"/>
    <xf numFmtId="0" fontId="67" fillId="28" borderId="108" applyNumberFormat="0" applyAlignment="0" applyProtection="0"/>
    <xf numFmtId="0" fontId="64" fillId="14" borderId="104" applyNumberFormat="0" applyAlignment="0" applyProtection="0"/>
    <xf numFmtId="0" fontId="69" fillId="0" borderId="111" applyNumberFormat="0" applyFill="0" applyAlignment="0" applyProtection="0"/>
    <xf numFmtId="0" fontId="11" fillId="7" borderId="106" applyNumberFormat="0" applyFont="0" applyAlignment="0" applyProtection="0"/>
    <xf numFmtId="0" fontId="147" fillId="0" borderId="111" applyNumberFormat="0" applyFill="0" applyAlignment="0" applyProtection="0"/>
    <xf numFmtId="0" fontId="64" fillId="14" borderId="104" applyNumberFormat="0" applyAlignment="0" applyProtection="0"/>
    <xf numFmtId="0" fontId="70" fillId="28" borderId="116" applyNumberFormat="0" applyAlignment="0" applyProtection="0"/>
    <xf numFmtId="0" fontId="64" fillId="14" borderId="104" applyNumberFormat="0" applyAlignment="0" applyProtection="0"/>
    <xf numFmtId="0" fontId="70" fillId="25" borderId="116" applyNumberFormat="0" applyAlignment="0" applyProtection="0"/>
    <xf numFmtId="0" fontId="140" fillId="25" borderId="104" applyNumberFormat="0" applyAlignment="0" applyProtection="0"/>
    <xf numFmtId="0" fontId="145" fillId="14" borderId="104" applyNumberFormat="0" applyAlignment="0" applyProtection="0"/>
    <xf numFmtId="0" fontId="64" fillId="14" borderId="104" applyNumberFormat="0" applyAlignment="0" applyProtection="0"/>
    <xf numFmtId="4" fontId="113" fillId="6" borderId="133" applyNumberFormat="0" applyProtection="0">
      <alignment horizontal="right" vertical="center"/>
    </xf>
    <xf numFmtId="0" fontId="64" fillId="14" borderId="104" applyNumberFormat="0" applyAlignment="0" applyProtection="0"/>
    <xf numFmtId="0" fontId="56" fillId="25" borderId="104" applyNumberFormat="0" applyAlignment="0" applyProtection="0"/>
    <xf numFmtId="0" fontId="64" fillId="14" borderId="104" applyNumberFormat="0" applyAlignment="0" applyProtection="0"/>
    <xf numFmtId="0" fontId="11" fillId="7" borderId="106" applyNumberFormat="0" applyFont="0" applyAlignment="0" applyProtection="0"/>
    <xf numFmtId="0" fontId="64" fillId="14" borderId="128" applyNumberFormat="0" applyAlignment="0" applyProtection="0"/>
    <xf numFmtId="0" fontId="64" fillId="14" borderId="104" applyNumberFormat="0" applyAlignment="0" applyProtection="0"/>
    <xf numFmtId="0" fontId="113" fillId="34" borderId="145" applyNumberFormat="0" applyProtection="0">
      <alignment horizontal="left" vertical="top" indent="1"/>
    </xf>
    <xf numFmtId="0" fontId="67" fillId="25" borderId="108" applyNumberFormat="0" applyAlignment="0" applyProtection="0"/>
    <xf numFmtId="0" fontId="56" fillId="25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9" fillId="0" borderId="111" applyNumberFormat="0" applyFill="0" applyAlignment="0" applyProtection="0"/>
    <xf numFmtId="0" fontId="64" fillId="46" borderId="128" applyNumberFormat="0" applyAlignment="0" applyProtection="0"/>
    <xf numFmtId="4" fontId="214" fillId="32" borderId="133" applyNumberFormat="0" applyProtection="0">
      <alignment horizontal="left" vertical="center" indent="1"/>
    </xf>
    <xf numFmtId="0" fontId="257" fillId="41" borderId="116" applyNumberFormat="0" applyAlignment="0" applyProtection="0"/>
    <xf numFmtId="0" fontId="11" fillId="7" borderId="106" applyNumberFormat="0" applyFont="0" applyAlignment="0" applyProtection="0"/>
    <xf numFmtId="0" fontId="24" fillId="0" borderId="105" applyFont="0" applyFill="0" applyBorder="0">
      <alignment horizontal="center" vertical="distributed" wrapText="1"/>
    </xf>
    <xf numFmtId="0" fontId="69" fillId="0" borderId="111" applyNumberFormat="0" applyFill="0" applyAlignment="0" applyProtection="0"/>
    <xf numFmtId="0" fontId="64" fillId="14" borderId="128" applyNumberFormat="0" applyAlignment="0" applyProtection="0"/>
    <xf numFmtId="0" fontId="64" fillId="14" borderId="104" applyNumberFormat="0" applyAlignment="0" applyProtection="0"/>
    <xf numFmtId="0" fontId="112" fillId="7" borderId="118" applyNumberFormat="0" applyFont="0" applyAlignment="0" applyProtection="0"/>
    <xf numFmtId="0" fontId="69" fillId="0" borderId="134" applyNumberFormat="0" applyFill="0" applyAlignment="0" applyProtection="0"/>
    <xf numFmtId="0" fontId="67" fillId="25" borderId="120" applyNumberFormat="0" applyAlignment="0" applyProtection="0"/>
    <xf numFmtId="0" fontId="67" fillId="25" borderId="120" applyNumberFormat="0" applyAlignment="0" applyProtection="0"/>
    <xf numFmtId="0" fontId="64" fillId="8" borderId="116" applyNumberFormat="0" applyAlignment="0" applyProtection="0"/>
    <xf numFmtId="0" fontId="64" fillId="14" borderId="128" applyNumberFormat="0" applyAlignment="0" applyProtection="0"/>
    <xf numFmtId="4" fontId="113" fillId="51" borderId="145" applyNumberFormat="0" applyProtection="0">
      <alignment horizontal="right" vertical="center"/>
    </xf>
    <xf numFmtId="0" fontId="64" fillId="14" borderId="128" applyNumberFormat="0" applyAlignment="0" applyProtection="0"/>
    <xf numFmtId="200" fontId="236" fillId="28" borderId="144" applyNumberFormat="0" applyAlignment="0" applyProtection="0">
      <alignment vertical="center"/>
    </xf>
    <xf numFmtId="0" fontId="64" fillId="14" borderId="128" applyNumberFormat="0" applyAlignment="0" applyProtection="0"/>
    <xf numFmtId="0" fontId="251" fillId="55" borderId="128" applyNumberFormat="0" applyAlignment="0" applyProtection="0"/>
    <xf numFmtId="0" fontId="113" fillId="34" borderId="121" applyNumberFormat="0" applyProtection="0">
      <alignment horizontal="left" vertical="top" indent="1"/>
    </xf>
    <xf numFmtId="0" fontId="56" fillId="25" borderId="128" applyNumberFormat="0" applyAlignment="0" applyProtection="0"/>
    <xf numFmtId="200" fontId="235" fillId="8" borderId="116" applyNumberFormat="0" applyAlignment="0" applyProtection="0">
      <alignment vertical="center"/>
    </xf>
    <xf numFmtId="0" fontId="11" fillId="7" borderId="106" applyNumberFormat="0" applyFont="0" applyAlignment="0" applyProtection="0"/>
    <xf numFmtId="0" fontId="64" fillId="14" borderId="104" applyNumberFormat="0" applyAlignment="0" applyProtection="0"/>
    <xf numFmtId="4" fontId="113" fillId="11" borderId="133" applyNumberFormat="0" applyProtection="0">
      <alignment horizontal="right" vertical="center"/>
    </xf>
    <xf numFmtId="4" fontId="113" fillId="53" borderId="133" applyNumberFormat="0" applyProtection="0">
      <alignment horizontal="right" vertical="center"/>
    </xf>
    <xf numFmtId="0" fontId="11" fillId="7" borderId="130" applyNumberFormat="0" applyFont="0" applyAlignment="0" applyProtection="0"/>
    <xf numFmtId="0" fontId="67" fillId="25" borderId="132" applyNumberFormat="0" applyAlignment="0" applyProtection="0"/>
    <xf numFmtId="0" fontId="56" fillId="25" borderId="104" applyNumberFormat="0" applyAlignment="0" applyProtection="0"/>
    <xf numFmtId="0" fontId="64" fillId="14" borderId="128" applyNumberFormat="0" applyAlignment="0" applyProtection="0"/>
    <xf numFmtId="0" fontId="67" fillId="25" borderId="120" applyNumberFormat="0" applyAlignment="0" applyProtection="0"/>
    <xf numFmtId="0" fontId="112" fillId="7" borderId="130" applyNumberFormat="0" applyFont="0" applyAlignment="0" applyProtection="0"/>
    <xf numFmtId="0" fontId="112" fillId="7" borderId="130" applyNumberFormat="0" applyFont="0" applyAlignment="0" applyProtection="0"/>
    <xf numFmtId="0" fontId="64" fillId="14" borderId="116" applyNumberFormat="0" applyAlignment="0" applyProtection="0"/>
    <xf numFmtId="0" fontId="64" fillId="14" borderId="140" applyNumberFormat="0" applyAlignment="0" applyProtection="0"/>
    <xf numFmtId="0" fontId="64" fillId="14" borderId="104" applyNumberFormat="0" applyAlignment="0" applyProtection="0"/>
    <xf numFmtId="0" fontId="168" fillId="7" borderId="130" applyNumberFormat="0" applyFont="0" applyAlignment="0" applyProtection="0">
      <alignment vertical="center"/>
    </xf>
    <xf numFmtId="0" fontId="11" fillId="7" borderId="94" applyNumberFormat="0" applyFont="0" applyAlignment="0" applyProtection="0"/>
    <xf numFmtId="0" fontId="64" fillId="14" borderId="128" applyNumberFormat="0" applyAlignment="0" applyProtection="0"/>
    <xf numFmtId="200" fontId="236" fillId="28" borderId="132" applyNumberFormat="0" applyAlignment="0" applyProtection="0">
      <alignment vertical="center"/>
    </xf>
    <xf numFmtId="3" fontId="121" fillId="0" borderId="129"/>
    <xf numFmtId="0" fontId="256" fillId="41" borderId="132" applyNumberFormat="0" applyAlignment="0" applyProtection="0"/>
    <xf numFmtId="0" fontId="69" fillId="0" borderId="99" applyNumberFormat="0" applyFill="0" applyAlignment="0" applyProtection="0"/>
    <xf numFmtId="0" fontId="112" fillId="7" borderId="130" applyNumberFormat="0" applyFont="0" applyAlignment="0" applyProtection="0"/>
    <xf numFmtId="0" fontId="64" fillId="8" borderId="116" applyNumberFormat="0" applyAlignment="0" applyProtection="0"/>
    <xf numFmtId="0" fontId="64" fillId="14" borderId="116" applyNumberFormat="0" applyAlignment="0" applyProtection="0"/>
    <xf numFmtId="0" fontId="64" fillId="8" borderId="104" applyNumberFormat="0" applyAlignment="0" applyProtection="0"/>
    <xf numFmtId="10" fontId="8" fillId="3" borderId="93" applyNumberFormat="0" applyBorder="0" applyAlignment="0" applyProtection="0"/>
    <xf numFmtId="0" fontId="53" fillId="7" borderId="106" applyNumberFormat="0" applyFont="0" applyAlignment="0" applyProtection="0"/>
    <xf numFmtId="0" fontId="67" fillId="25" borderId="132" applyNumberFormat="0" applyAlignment="0" applyProtection="0"/>
    <xf numFmtId="0" fontId="70" fillId="28" borderId="116" applyNumberFormat="0" applyAlignment="0" applyProtection="0"/>
    <xf numFmtId="0" fontId="70" fillId="25" borderId="116" applyNumberFormat="0" applyAlignment="0" applyProtection="0"/>
    <xf numFmtId="0" fontId="52" fillId="43" borderId="10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251" fillId="55" borderId="104" applyNumberFormat="0" applyAlignment="0" applyProtection="0"/>
    <xf numFmtId="0" fontId="64" fillId="14" borderId="128" applyNumberFormat="0" applyAlignment="0" applyProtection="0"/>
    <xf numFmtId="0" fontId="70" fillId="25" borderId="116" applyNumberFormat="0" applyAlignment="0" applyProtection="0"/>
    <xf numFmtId="4" fontId="113" fillId="51" borderId="133" applyNumberFormat="0" applyProtection="0">
      <alignment horizontal="right" vertical="center"/>
    </xf>
    <xf numFmtId="0" fontId="263" fillId="0" borderId="100" applyNumberFormat="0" applyFill="0" applyAlignment="0" applyProtection="0"/>
    <xf numFmtId="0" fontId="25" fillId="43" borderId="94" applyNumberFormat="0" applyAlignment="0" applyProtection="0"/>
    <xf numFmtId="0" fontId="256" fillId="41" borderId="96" applyNumberFormat="0" applyAlignment="0" applyProtection="0"/>
    <xf numFmtId="0" fontId="64" fillId="14" borderId="116" applyNumberFormat="0" applyAlignment="0" applyProtection="0"/>
    <xf numFmtId="10" fontId="8" fillId="3" borderId="141" applyNumberFormat="0" applyBorder="0" applyAlignment="0" applyProtection="0"/>
    <xf numFmtId="0" fontId="251" fillId="55" borderId="128" applyNumberFormat="0" applyAlignment="0" applyProtection="0"/>
    <xf numFmtId="0" fontId="64" fillId="14" borderId="116" applyNumberFormat="0" applyAlignment="0" applyProtection="0"/>
    <xf numFmtId="0" fontId="69" fillId="0" borderId="136" applyNumberFormat="0" applyFill="0" applyAlignment="0" applyProtection="0"/>
    <xf numFmtId="0" fontId="70" fillId="28" borderId="116" applyNumberFormat="0" applyAlignment="0" applyProtection="0"/>
    <xf numFmtId="0" fontId="24" fillId="0" borderId="105" applyFont="0" applyFill="0" applyBorder="0">
      <alignment horizontal="center" vertical="justify" wrapText="1"/>
    </xf>
    <xf numFmtId="0" fontId="64" fillId="14" borderId="116" applyNumberFormat="0" applyAlignment="0" applyProtection="0"/>
    <xf numFmtId="0" fontId="69" fillId="0" borderId="122" applyNumberFormat="0" applyFill="0" applyAlignment="0" applyProtection="0"/>
    <xf numFmtId="4" fontId="113" fillId="3" borderId="121" applyNumberFormat="0" applyProtection="0">
      <alignment vertical="center"/>
    </xf>
    <xf numFmtId="0" fontId="56" fillId="25" borderId="116" applyNumberFormat="0" applyAlignment="0" applyProtection="0"/>
    <xf numFmtId="0" fontId="64" fillId="14" borderId="116" applyNumberFormat="0" applyAlignment="0" applyProtection="0"/>
    <xf numFmtId="0" fontId="257" fillId="41" borderId="104" applyNumberFormat="0" applyAlignment="0" applyProtection="0"/>
    <xf numFmtId="0" fontId="64" fillId="14" borderId="128" applyNumberFormat="0" applyAlignment="0" applyProtection="0"/>
    <xf numFmtId="0" fontId="24" fillId="0" borderId="105" applyFont="0" applyFill="0" applyBorder="0">
      <alignment horizontal="centerContinuous" vertical="distributed" wrapText="1"/>
    </xf>
    <xf numFmtId="0" fontId="64" fillId="14" borderId="116" applyNumberFormat="0" applyAlignment="0" applyProtection="0"/>
    <xf numFmtId="10" fontId="110" fillId="3" borderId="105" applyNumberFormat="0" applyBorder="0" applyAlignment="0" applyProtection="0"/>
    <xf numFmtId="4" fontId="113" fillId="51" borderId="145" applyNumberFormat="0" applyProtection="0">
      <alignment horizontal="right" vertical="center"/>
    </xf>
    <xf numFmtId="0" fontId="64" fillId="14" borderId="116" applyNumberFormat="0" applyAlignment="0" applyProtection="0"/>
    <xf numFmtId="0" fontId="56" fillId="25" borderId="116" applyNumberFormat="0" applyAlignment="0" applyProtection="0"/>
    <xf numFmtId="0" fontId="69" fillId="0" borderId="124" applyNumberFormat="0" applyFill="0" applyAlignment="0" applyProtection="0"/>
    <xf numFmtId="4" fontId="113" fillId="3" borderId="145" applyNumberFormat="0" applyProtection="0">
      <alignment vertical="center"/>
    </xf>
    <xf numFmtId="0" fontId="64" fillId="46" borderId="128" applyNumberFormat="0" applyAlignment="0" applyProtection="0"/>
    <xf numFmtId="0" fontId="64" fillId="14" borderId="116" applyNumberFormat="0" applyAlignment="0" applyProtection="0"/>
    <xf numFmtId="0" fontId="24" fillId="0" borderId="105" applyFont="0" applyFill="0" applyBorder="0">
      <alignment horizontal="centerContinuous" vertical="distributed" wrapText="1"/>
    </xf>
    <xf numFmtId="0" fontId="64" fillId="14" borderId="128" applyNumberFormat="0" applyAlignment="0" applyProtection="0"/>
    <xf numFmtId="4" fontId="113" fillId="17" borderId="133" applyNumberFormat="0" applyProtection="0">
      <alignment horizontal="right" vertical="center"/>
    </xf>
    <xf numFmtId="0" fontId="64" fillId="14" borderId="140" applyNumberFormat="0" applyAlignment="0" applyProtection="0"/>
    <xf numFmtId="0" fontId="67" fillId="28" borderId="120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4" fontId="113" fillId="51" borderId="133" applyNumberFormat="0" applyProtection="0">
      <alignment horizontal="right" vertical="center"/>
    </xf>
    <xf numFmtId="0" fontId="112" fillId="7" borderId="130" applyNumberFormat="0" applyFon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11" fillId="7" borderId="106" applyNumberFormat="0" applyFont="0" applyAlignment="0" applyProtection="0"/>
    <xf numFmtId="0" fontId="67" fillId="25" borderId="108" applyNumberFormat="0" applyAlignment="0" applyProtection="0"/>
    <xf numFmtId="0" fontId="69" fillId="0" borderId="111" applyNumberFormat="0" applyFill="0" applyAlignment="0" applyProtection="0"/>
    <xf numFmtId="0" fontId="263" fillId="0" borderId="112" applyNumberFormat="0" applyFill="0" applyAlignment="0" applyProtection="0"/>
    <xf numFmtId="0" fontId="25" fillId="43" borderId="106" applyNumberFormat="0" applyAlignment="0" applyProtection="0"/>
    <xf numFmtId="0" fontId="256" fillId="41" borderId="108" applyNumberFormat="0" applyAlignment="0" applyProtection="0"/>
    <xf numFmtId="0" fontId="67" fillId="25" borderId="120" applyNumberFormat="0" applyAlignment="0" applyProtection="0"/>
    <xf numFmtId="0" fontId="70" fillId="25" borderId="104" applyNumberFormat="0" applyAlignment="0" applyProtection="0"/>
    <xf numFmtId="4" fontId="219" fillId="51" borderId="145" applyNumberFormat="0" applyProtection="0">
      <alignment horizontal="right" vertical="center"/>
    </xf>
    <xf numFmtId="0" fontId="24" fillId="0" borderId="117" applyFont="0" applyFill="0" applyBorder="0">
      <alignment horizontal="center" vertical="distributed" wrapText="1"/>
    </xf>
    <xf numFmtId="0" fontId="64" fillId="14" borderId="140" applyNumberFormat="0" applyAlignment="0" applyProtection="0"/>
    <xf numFmtId="0" fontId="11" fillId="33" borderId="121" applyNumberFormat="0" applyProtection="0">
      <alignment horizontal="left" vertical="top" indent="1"/>
    </xf>
    <xf numFmtId="0" fontId="11" fillId="35" borderId="121" applyNumberFormat="0" applyProtection="0">
      <alignment horizontal="left" vertical="top" indent="1"/>
    </xf>
    <xf numFmtId="0" fontId="64" fillId="14" borderId="104" applyNumberFormat="0" applyAlignment="0" applyProtection="0"/>
    <xf numFmtId="0" fontId="67" fillId="25" borderId="108" applyNumberFormat="0" applyAlignment="0" applyProtection="0"/>
    <xf numFmtId="0" fontId="64" fillId="14" borderId="104" applyNumberFormat="0" applyAlignment="0" applyProtection="0"/>
    <xf numFmtId="0" fontId="11" fillId="34" borderId="121" applyNumberFormat="0" applyProtection="0">
      <alignment horizontal="left" vertical="top" indent="1"/>
    </xf>
    <xf numFmtId="4" fontId="214" fillId="32" borderId="121" applyNumberFormat="0" applyProtection="0">
      <alignment horizontal="left" vertical="center" indent="1"/>
    </xf>
    <xf numFmtId="0" fontId="11" fillId="33" borderId="121" applyNumberFormat="0" applyProtection="0">
      <alignment horizontal="left" vertical="center" indent="1"/>
    </xf>
    <xf numFmtId="4" fontId="113" fillId="53" borderId="121" applyNumberFormat="0" applyProtection="0">
      <alignment horizontal="right" vertical="center"/>
    </xf>
    <xf numFmtId="0" fontId="11" fillId="52" borderId="121" applyNumberFormat="0" applyProtection="0">
      <alignment horizontal="left" vertical="center" indent="1"/>
    </xf>
    <xf numFmtId="0" fontId="11" fillId="34" borderId="121" applyNumberFormat="0" applyProtection="0">
      <alignment horizontal="left" vertical="center" indent="1"/>
    </xf>
    <xf numFmtId="4" fontId="113" fillId="53" borderId="121" applyNumberFormat="0" applyProtection="0">
      <alignment horizontal="right" vertical="center"/>
    </xf>
    <xf numFmtId="0" fontId="11" fillId="35" borderId="121" applyNumberFormat="0" applyProtection="0">
      <alignment horizontal="left" vertical="center" indent="1"/>
    </xf>
    <xf numFmtId="0" fontId="11" fillId="52" borderId="121" applyNumberFormat="0" applyProtection="0">
      <alignment horizontal="left" vertical="top" indent="1"/>
    </xf>
    <xf numFmtId="0" fontId="64" fillId="14" borderId="104" applyNumberFormat="0" applyAlignment="0" applyProtection="0"/>
    <xf numFmtId="4" fontId="113" fillId="21" borderId="121" applyNumberFormat="0" applyProtection="0">
      <alignment horizontal="right" vertical="center"/>
    </xf>
    <xf numFmtId="0" fontId="25" fillId="43" borderId="106" applyNumberFormat="0" applyAlignment="0" applyProtection="0"/>
    <xf numFmtId="0" fontId="70" fillId="25" borderId="104" applyNumberFormat="0" applyAlignment="0" applyProtection="0"/>
    <xf numFmtId="0" fontId="70" fillId="25" borderId="104" applyNumberFormat="0" applyAlignment="0" applyProtection="0"/>
    <xf numFmtId="0" fontId="70" fillId="28" borderId="104" applyNumberFormat="0" applyAlignment="0" applyProtection="0"/>
    <xf numFmtId="0" fontId="70" fillId="28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64" fillId="14" borderId="104" applyNumberFormat="0" applyAlignment="0" applyProtection="0"/>
    <xf numFmtId="0" fontId="70" fillId="25" borderId="128" applyNumberFormat="0" applyAlignment="0" applyProtection="0"/>
    <xf numFmtId="0" fontId="67" fillId="25" borderId="120" applyNumberFormat="0" applyAlignment="0" applyProtection="0"/>
    <xf numFmtId="0" fontId="11" fillId="7" borderId="118" applyNumberFormat="0" applyFont="0" applyAlignment="0" applyProtection="0"/>
    <xf numFmtId="4" fontId="113" fillId="49" borderId="145" applyNumberFormat="0" applyProtection="0">
      <alignment horizontal="right" vertical="center"/>
    </xf>
    <xf numFmtId="0" fontId="52" fillId="7" borderId="118" applyNumberFormat="0" applyFont="0" applyAlignment="0" applyProtection="0"/>
    <xf numFmtId="0" fontId="139" fillId="25" borderId="120" applyNumberFormat="0" applyAlignment="0" applyProtection="0"/>
    <xf numFmtId="0" fontId="56" fillId="25" borderId="116" applyNumberFormat="0" applyAlignment="0" applyProtection="0"/>
    <xf numFmtId="0" fontId="56" fillId="25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70" fillId="25" borderId="128" applyNumberFormat="0" applyAlignment="0" applyProtection="0"/>
    <xf numFmtId="0" fontId="64" fillId="14" borderId="116" applyNumberFormat="0" applyAlignment="0" applyProtection="0"/>
    <xf numFmtId="0" fontId="69" fillId="0" borderId="124" applyNumberFormat="0" applyFill="0" applyAlignment="0" applyProtection="0"/>
    <xf numFmtId="0" fontId="67" fillId="25" borderId="120" applyNumberFormat="0" applyAlignment="0" applyProtection="0"/>
    <xf numFmtId="0" fontId="67" fillId="25" borderId="120" applyNumberFormat="0" applyAlignment="0" applyProtection="0"/>
    <xf numFmtId="0" fontId="64" fillId="14" borderId="116" applyNumberFormat="0" applyAlignment="0" applyProtection="0"/>
    <xf numFmtId="0" fontId="70" fillId="28" borderId="116" applyNumberFormat="0" applyAlignment="0" applyProtection="0"/>
    <xf numFmtId="0" fontId="70" fillId="28" borderId="116" applyNumberFormat="0" applyAlignment="0" applyProtection="0"/>
    <xf numFmtId="0" fontId="64" fillId="8" borderId="116" applyNumberFormat="0" applyAlignment="0" applyProtection="0"/>
    <xf numFmtId="0" fontId="64" fillId="8" borderId="116" applyNumberFormat="0" applyAlignment="0" applyProtection="0"/>
    <xf numFmtId="4" fontId="113" fillId="17" borderId="145" applyNumberFormat="0" applyProtection="0">
      <alignment horizontal="right" vertical="center"/>
    </xf>
    <xf numFmtId="0" fontId="70" fillId="25" borderId="128" applyNumberFormat="0" applyAlignment="0" applyProtection="0"/>
    <xf numFmtId="0" fontId="67" fillId="28" borderId="120" applyNumberFormat="0" applyAlignment="0" applyProtection="0"/>
    <xf numFmtId="0" fontId="69" fillId="0" borderId="124" applyNumberFormat="0" applyFill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7" fillId="25" borderId="120" applyNumberFormat="0" applyAlignment="0" applyProtection="0"/>
    <xf numFmtId="0" fontId="64" fillId="14" borderId="116" applyNumberFormat="0" applyAlignment="0" applyProtection="0"/>
    <xf numFmtId="0" fontId="11" fillId="7" borderId="118" applyNumberFormat="0" applyFon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9" fillId="0" borderId="123" applyNumberFormat="0" applyFill="0" applyAlignment="0" applyProtection="0"/>
    <xf numFmtId="0" fontId="69" fillId="0" borderId="123" applyNumberFormat="0" applyFill="0" applyAlignment="0" applyProtection="0"/>
    <xf numFmtId="0" fontId="56" fillId="25" borderId="116" applyNumberFormat="0" applyAlignment="0" applyProtection="0"/>
    <xf numFmtId="0" fontId="11" fillId="7" borderId="118" applyNumberFormat="0" applyFont="0" applyAlignment="0" applyProtection="0"/>
    <xf numFmtId="0" fontId="67" fillId="28" borderId="120" applyNumberFormat="0" applyAlignment="0" applyProtection="0"/>
    <xf numFmtId="0" fontId="64" fillId="14" borderId="116" applyNumberFormat="0" applyAlignment="0" applyProtection="0"/>
    <xf numFmtId="0" fontId="69" fillId="0" borderId="123" applyNumberFormat="0" applyFill="0" applyAlignment="0" applyProtection="0"/>
    <xf numFmtId="0" fontId="11" fillId="7" borderId="118" applyNumberFormat="0" applyFont="0" applyAlignment="0" applyProtection="0"/>
    <xf numFmtId="0" fontId="147" fillId="0" borderId="123" applyNumberFormat="0" applyFill="0" applyAlignment="0" applyProtection="0"/>
    <xf numFmtId="0" fontId="64" fillId="14" borderId="116" applyNumberFormat="0" applyAlignment="0" applyProtection="0"/>
    <xf numFmtId="0" fontId="64" fillId="14" borderId="128" applyNumberFormat="0" applyAlignment="0" applyProtection="0"/>
    <xf numFmtId="0" fontId="64" fillId="14" borderId="116" applyNumberFormat="0" applyAlignment="0" applyProtection="0"/>
    <xf numFmtId="0" fontId="140" fillId="25" borderId="116" applyNumberFormat="0" applyAlignment="0" applyProtection="0"/>
    <xf numFmtId="0" fontId="145" fillId="14" borderId="116" applyNumberFormat="0" applyAlignment="0" applyProtection="0"/>
    <xf numFmtId="0" fontId="64" fillId="14" borderId="116" applyNumberFormat="0" applyAlignment="0" applyProtection="0"/>
    <xf numFmtId="4" fontId="113" fillId="30" borderId="145" applyNumberFormat="0" applyProtection="0">
      <alignment horizontal="right" vertical="center"/>
    </xf>
    <xf numFmtId="4" fontId="214" fillId="14" borderId="145" applyNumberFormat="0" applyProtection="0">
      <alignment vertical="center"/>
    </xf>
    <xf numFmtId="0" fontId="64" fillId="14" borderId="116" applyNumberFormat="0" applyAlignment="0" applyProtection="0"/>
    <xf numFmtId="0" fontId="56" fillId="25" borderId="116" applyNumberFormat="0" applyAlignment="0" applyProtection="0"/>
    <xf numFmtId="0" fontId="64" fillId="14" borderId="116" applyNumberFormat="0" applyAlignment="0" applyProtection="0"/>
    <xf numFmtId="0" fontId="11" fillId="7" borderId="118" applyNumberFormat="0" applyFont="0" applyAlignment="0" applyProtection="0"/>
    <xf numFmtId="0" fontId="64" fillId="14" borderId="116" applyNumberFormat="0" applyAlignment="0" applyProtection="0"/>
    <xf numFmtId="0" fontId="67" fillId="25" borderId="120" applyNumberFormat="0" applyAlignment="0" applyProtection="0"/>
    <xf numFmtId="0" fontId="257" fillId="41" borderId="140" applyNumberFormat="0" applyAlignment="0" applyProtection="0"/>
    <xf numFmtId="0" fontId="56" fillId="25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9" fillId="0" borderId="123" applyNumberFormat="0" applyFill="0" applyAlignment="0" applyProtection="0"/>
    <xf numFmtId="4" fontId="113" fillId="16" borderId="145" applyNumberFormat="0" applyProtection="0">
      <alignment horizontal="right" vertical="center"/>
    </xf>
    <xf numFmtId="4" fontId="113" fillId="15" borderId="145" applyNumberFormat="0" applyProtection="0">
      <alignment horizontal="right" vertical="center"/>
    </xf>
    <xf numFmtId="0" fontId="11" fillId="7" borderId="118" applyNumberFormat="0" applyFont="0" applyAlignment="0" applyProtection="0"/>
    <xf numFmtId="0" fontId="64" fillId="8" borderId="128" applyNumberFormat="0" applyAlignment="0" applyProtection="0"/>
    <xf numFmtId="0" fontId="69" fillId="0" borderId="123" applyNumberFormat="0" applyFill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16" applyNumberFormat="0" applyAlignment="0" applyProtection="0"/>
    <xf numFmtId="0" fontId="64" fillId="14" borderId="128" applyNumberFormat="0" applyAlignment="0" applyProtection="0"/>
    <xf numFmtId="0" fontId="67" fillId="25" borderId="132" applyNumberFormat="0" applyAlignment="0" applyProtection="0"/>
    <xf numFmtId="0" fontId="69" fillId="0" borderId="147" applyNumberFormat="0" applyFill="0" applyAlignment="0" applyProtection="0"/>
    <xf numFmtId="4" fontId="113" fillId="24" borderId="145" applyNumberFormat="0" applyProtection="0">
      <alignment horizontal="right" vertical="center"/>
    </xf>
    <xf numFmtId="0" fontId="67" fillId="25" borderId="132" applyNumberFormat="0" applyAlignment="0" applyProtection="0"/>
    <xf numFmtId="241" fontId="156" fillId="0" borderId="131" applyFont="0" applyFill="0" applyBorder="0" applyAlignment="0" applyProtection="0"/>
    <xf numFmtId="0" fontId="70" fillId="28" borderId="128" applyNumberFormat="0" applyAlignment="0" applyProtection="0"/>
    <xf numFmtId="0" fontId="56" fillId="25" borderId="140" applyNumberFormat="0" applyAlignment="0" applyProtection="0"/>
    <xf numFmtId="4" fontId="113" fillId="3" borderId="145" applyNumberFormat="0" applyProtection="0">
      <alignment horizontal="left" vertical="center" indent="1"/>
    </xf>
    <xf numFmtId="0" fontId="53" fillId="7" borderId="142" applyNumberFormat="0" applyFont="0" applyAlignment="0" applyProtection="0"/>
    <xf numFmtId="0" fontId="64" fillId="14" borderId="140" applyNumberFormat="0" applyAlignment="0" applyProtection="0"/>
    <xf numFmtId="0" fontId="67" fillId="25" borderId="132" applyNumberFormat="0" applyAlignment="0" applyProtection="0"/>
    <xf numFmtId="4" fontId="217" fillId="51" borderId="133" applyNumberFormat="0" applyProtection="0">
      <alignment horizontal="right" vertical="center"/>
    </xf>
    <xf numFmtId="0" fontId="64" fillId="14" borderId="128" applyNumberFormat="0" applyAlignment="0" applyProtection="0"/>
    <xf numFmtId="0" fontId="64" fillId="8" borderId="140" applyNumberFormat="0" applyAlignment="0" applyProtection="0"/>
    <xf numFmtId="0" fontId="213" fillId="1" borderId="125" applyNumberFormat="0" applyFont="0" applyAlignment="0">
      <alignment horizontal="center"/>
    </xf>
    <xf numFmtId="0" fontId="69" fillId="0" borderId="135" applyNumberFormat="0" applyFill="0" applyAlignment="0" applyProtection="0"/>
    <xf numFmtId="0" fontId="11" fillId="7" borderId="118" applyNumberFormat="0" applyFon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28" applyNumberFormat="0" applyAlignment="0" applyProtection="0"/>
    <xf numFmtId="0" fontId="123" fillId="1" borderId="126">
      <alignment horizontal="left"/>
    </xf>
    <xf numFmtId="0" fontId="214" fillId="32" borderId="133" applyNumberFormat="0" applyProtection="0">
      <alignment horizontal="left" vertical="top" indent="1"/>
    </xf>
    <xf numFmtId="4" fontId="113" fillId="30" borderId="133" applyNumberFormat="0" applyProtection="0">
      <alignment horizontal="right" vertical="center"/>
    </xf>
    <xf numFmtId="0" fontId="147" fillId="0" borderId="147" applyNumberFormat="0" applyFill="0" applyAlignment="0" applyProtection="0"/>
    <xf numFmtId="0" fontId="56" fillId="25" borderId="116" applyNumberFormat="0" applyAlignment="0" applyProtection="0"/>
    <xf numFmtId="0" fontId="67" fillId="25" borderId="144" applyNumberFormat="0" applyAlignment="0" applyProtection="0"/>
    <xf numFmtId="4" fontId="113" fillId="53" borderId="133" applyNumberFormat="0" applyProtection="0">
      <alignment horizontal="left" vertical="center" indent="1"/>
    </xf>
    <xf numFmtId="0" fontId="64" fillId="14" borderId="128" applyNumberFormat="0" applyAlignment="0" applyProtection="0"/>
    <xf numFmtId="0" fontId="64" fillId="14" borderId="128" applyNumberFormat="0" applyAlignment="0" applyProtection="0"/>
    <xf numFmtId="3" fontId="121" fillId="0" borderId="141"/>
    <xf numFmtId="0" fontId="64" fillId="14" borderId="116" applyNumberFormat="0" applyAlignment="0" applyProtection="0"/>
    <xf numFmtId="0" fontId="64" fillId="14" borderId="128" applyNumberFormat="0" applyAlignment="0" applyProtection="0"/>
    <xf numFmtId="0" fontId="11" fillId="7" borderId="106" applyNumberFormat="0" applyFont="0" applyAlignment="0" applyProtection="0"/>
    <xf numFmtId="0" fontId="64" fillId="14" borderId="140" applyNumberFormat="0" applyAlignment="0" applyProtection="0"/>
    <xf numFmtId="0" fontId="69" fillId="0" borderId="111" applyNumberFormat="0" applyFill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7" fillId="25" borderId="132" applyNumberFormat="0" applyAlignment="0" applyProtection="0"/>
    <xf numFmtId="0" fontId="69" fillId="0" borderId="135" applyNumberFormat="0" applyFill="0" applyAlignment="0" applyProtection="0"/>
    <xf numFmtId="0" fontId="64" fillId="14" borderId="116" applyNumberFormat="0" applyAlignment="0" applyProtection="0"/>
    <xf numFmtId="0" fontId="64" fillId="14" borderId="140" applyNumberFormat="0" applyAlignment="0" applyProtection="0"/>
    <xf numFmtId="0" fontId="70" fillId="25" borderId="128" applyNumberFormat="0" applyAlignment="0" applyProtection="0"/>
    <xf numFmtId="10" fontId="8" fillId="3" borderId="105" applyNumberFormat="0" applyBorder="0" applyAlignment="0" applyProtection="0"/>
    <xf numFmtId="0" fontId="64" fillId="14" borderId="128" applyNumberFormat="0" applyAlignment="0" applyProtection="0"/>
    <xf numFmtId="0" fontId="140" fillId="25" borderId="128" applyNumberFormat="0" applyAlignment="0" applyProtection="0"/>
    <xf numFmtId="0" fontId="64" fillId="14" borderId="128" applyNumberFormat="0" applyAlignment="0" applyProtection="0"/>
    <xf numFmtId="0" fontId="251" fillId="55" borderId="116" applyNumberFormat="0" applyAlignment="0" applyProtection="0"/>
    <xf numFmtId="4" fontId="113" fillId="21" borderId="145" applyNumberFormat="0" applyProtection="0">
      <alignment horizontal="right" vertical="center"/>
    </xf>
    <xf numFmtId="0" fontId="263" fillId="0" borderId="112" applyNumberFormat="0" applyFill="0" applyAlignment="0" applyProtection="0"/>
    <xf numFmtId="0" fontId="25" fillId="43" borderId="106" applyNumberFormat="0" applyAlignment="0" applyProtection="0"/>
    <xf numFmtId="0" fontId="256" fillId="41" borderId="108" applyNumberFormat="0" applyAlignment="0" applyProtection="0"/>
    <xf numFmtId="0" fontId="64" fillId="14" borderId="128" applyNumberFormat="0" applyAlignment="0" applyProtection="0"/>
    <xf numFmtId="241" fontId="156" fillId="0" borderId="131" applyFont="0" applyFill="0" applyBorder="0" applyAlignment="0" applyProtection="0"/>
    <xf numFmtId="0" fontId="168" fillId="7" borderId="142" applyNumberFormat="0" applyFont="0" applyAlignment="0" applyProtection="0">
      <alignment vertical="center"/>
    </xf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7" fillId="25" borderId="144" applyNumberFormat="0" applyAlignment="0" applyProtection="0"/>
    <xf numFmtId="0" fontId="64" fillId="14" borderId="116" applyNumberFormat="0" applyAlignment="0" applyProtection="0"/>
    <xf numFmtId="0" fontId="64" fillId="14" borderId="140" applyNumberFormat="0" applyAlignment="0" applyProtection="0"/>
    <xf numFmtId="0" fontId="69" fillId="0" borderId="135" applyNumberFormat="0" applyFill="0" applyAlignment="0" applyProtection="0"/>
    <xf numFmtId="10" fontId="8" fillId="3" borderId="117" applyNumberFormat="0" applyBorder="0" applyAlignment="0" applyProtection="0"/>
    <xf numFmtId="4" fontId="113" fillId="24" borderId="145" applyNumberFormat="0" applyProtection="0">
      <alignment horizontal="right" vertical="center"/>
    </xf>
    <xf numFmtId="0" fontId="257" fillId="41" borderId="116" applyNumberFormat="0" applyAlignment="0" applyProtection="0"/>
    <xf numFmtId="0" fontId="145" fillId="14" borderId="128" applyNumberFormat="0" applyAlignment="0" applyProtection="0"/>
    <xf numFmtId="0" fontId="64" fillId="14" borderId="128" applyNumberFormat="0" applyAlignment="0" applyProtection="0"/>
    <xf numFmtId="0" fontId="11" fillId="52" borderId="145" applyNumberFormat="0" applyProtection="0">
      <alignment horizontal="left" vertical="top" indent="1"/>
    </xf>
    <xf numFmtId="0" fontId="11" fillId="7" borderId="130" applyNumberFormat="0" applyFont="0" applyAlignment="0" applyProtection="0"/>
    <xf numFmtId="0" fontId="64" fillId="8" borderId="128" applyNumberFormat="0" applyAlignment="0" applyProtection="0"/>
    <xf numFmtId="0" fontId="257" fillId="41" borderId="128" applyNumberFormat="0" applyAlignment="0" applyProtection="0"/>
    <xf numFmtId="0" fontId="64" fillId="14" borderId="128" applyNumberFormat="0" applyAlignment="0" applyProtection="0"/>
    <xf numFmtId="0" fontId="64" fillId="8" borderId="128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7" fillId="25" borderId="132" applyNumberFormat="0" applyAlignment="0" applyProtection="0"/>
    <xf numFmtId="0" fontId="64" fillId="14" borderId="128" applyNumberFormat="0" applyAlignment="0" applyProtection="0"/>
    <xf numFmtId="0" fontId="56" fillId="25" borderId="128" applyNumberFormat="0" applyAlignment="0" applyProtection="0"/>
    <xf numFmtId="0" fontId="53" fillId="7" borderId="142" applyNumberFormat="0" applyFont="0" applyAlignment="0" applyProtection="0"/>
    <xf numFmtId="0" fontId="64" fillId="14" borderId="128" applyNumberFormat="0" applyAlignment="0" applyProtection="0"/>
    <xf numFmtId="0" fontId="112" fillId="7" borderId="142" applyNumberFormat="0" applyFon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11" fillId="7" borderId="118" applyNumberFormat="0" applyFont="0" applyAlignment="0" applyProtection="0"/>
    <xf numFmtId="0" fontId="67" fillId="25" borderId="120" applyNumberFormat="0" applyAlignment="0" applyProtection="0"/>
    <xf numFmtId="0" fontId="69" fillId="0" borderId="123" applyNumberFormat="0" applyFill="0" applyAlignment="0" applyProtection="0"/>
    <xf numFmtId="4" fontId="113" fillId="21" borderId="145" applyNumberFormat="0" applyProtection="0">
      <alignment horizontal="right" vertical="center"/>
    </xf>
    <xf numFmtId="0" fontId="263" fillId="0" borderId="124" applyNumberFormat="0" applyFill="0" applyAlignment="0" applyProtection="0"/>
    <xf numFmtId="0" fontId="25" fillId="43" borderId="118" applyNumberFormat="0" applyAlignment="0" applyProtection="0"/>
    <xf numFmtId="0" fontId="256" fillId="41" borderId="120" applyNumberFormat="0" applyAlignment="0" applyProtection="0"/>
    <xf numFmtId="0" fontId="69" fillId="0" borderId="146" applyNumberFormat="0" applyFill="0" applyAlignment="0" applyProtection="0"/>
    <xf numFmtId="0" fontId="70" fillId="25" borderId="116" applyNumberFormat="0" applyAlignment="0" applyProtection="0"/>
    <xf numFmtId="0" fontId="64" fillId="14" borderId="140" applyNumberFormat="0" applyAlignment="0" applyProtection="0"/>
    <xf numFmtId="0" fontId="11" fillId="33" borderId="133" applyNumberFormat="0" applyProtection="0">
      <alignment horizontal="left" vertical="top" indent="1"/>
    </xf>
    <xf numFmtId="0" fontId="11" fillId="35" borderId="133" applyNumberFormat="0" applyProtection="0">
      <alignment horizontal="left" vertical="top" indent="1"/>
    </xf>
    <xf numFmtId="0" fontId="64" fillId="14" borderId="116" applyNumberFormat="0" applyAlignment="0" applyProtection="0"/>
    <xf numFmtId="0" fontId="67" fillId="25" borderId="120" applyNumberFormat="0" applyAlignment="0" applyProtection="0"/>
    <xf numFmtId="0" fontId="64" fillId="14" borderId="116" applyNumberFormat="0" applyAlignment="0" applyProtection="0"/>
    <xf numFmtId="0" fontId="11" fillId="34" borderId="133" applyNumberFormat="0" applyProtection="0">
      <alignment horizontal="left" vertical="top" indent="1"/>
    </xf>
    <xf numFmtId="4" fontId="214" fillId="32" borderId="133" applyNumberFormat="0" applyProtection="0">
      <alignment horizontal="left" vertical="center" indent="1"/>
    </xf>
    <xf numFmtId="0" fontId="11" fillId="33" borderId="133" applyNumberFormat="0" applyProtection="0">
      <alignment horizontal="left" vertical="center" indent="1"/>
    </xf>
    <xf numFmtId="4" fontId="113" fillId="53" borderId="133" applyNumberFormat="0" applyProtection="0">
      <alignment horizontal="right" vertical="center"/>
    </xf>
    <xf numFmtId="0" fontId="11" fillId="52" borderId="133" applyNumberFormat="0" applyProtection="0">
      <alignment horizontal="left" vertical="center" indent="1"/>
    </xf>
    <xf numFmtId="0" fontId="11" fillId="34" borderId="133" applyNumberFormat="0" applyProtection="0">
      <alignment horizontal="left" vertical="center" indent="1"/>
    </xf>
    <xf numFmtId="4" fontId="113" fillId="53" borderId="133" applyNumberFormat="0" applyProtection="0">
      <alignment horizontal="right" vertical="center"/>
    </xf>
    <xf numFmtId="0" fontId="11" fillId="35" borderId="133" applyNumberFormat="0" applyProtection="0">
      <alignment horizontal="left" vertical="center" indent="1"/>
    </xf>
    <xf numFmtId="0" fontId="11" fillId="52" borderId="133" applyNumberFormat="0" applyProtection="0">
      <alignment horizontal="left" vertical="top" indent="1"/>
    </xf>
    <xf numFmtId="0" fontId="64" fillId="14" borderId="116" applyNumberFormat="0" applyAlignment="0" applyProtection="0"/>
    <xf numFmtId="4" fontId="113" fillId="21" borderId="133" applyNumberFormat="0" applyProtection="0">
      <alignment horizontal="right" vertical="center"/>
    </xf>
    <xf numFmtId="0" fontId="25" fillId="43" borderId="118" applyNumberFormat="0" applyAlignment="0" applyProtection="0"/>
    <xf numFmtId="0" fontId="70" fillId="25" borderId="116" applyNumberFormat="0" applyAlignment="0" applyProtection="0"/>
    <xf numFmtId="0" fontId="70" fillId="25" borderId="116" applyNumberFormat="0" applyAlignment="0" applyProtection="0"/>
    <xf numFmtId="0" fontId="70" fillId="28" borderId="116" applyNumberFormat="0" applyAlignment="0" applyProtection="0"/>
    <xf numFmtId="0" fontId="70" fillId="28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64" fillId="14" borderId="116" applyNumberFormat="0" applyAlignment="0" applyProtection="0"/>
    <xf numFmtId="0" fontId="70" fillId="28" borderId="140" applyNumberFormat="0" applyAlignment="0" applyProtection="0"/>
    <xf numFmtId="0" fontId="67" fillId="25" borderId="132" applyNumberFormat="0" applyAlignment="0" applyProtection="0"/>
    <xf numFmtId="0" fontId="11" fillId="7" borderId="130" applyNumberFormat="0" applyFont="0" applyAlignment="0" applyProtection="0"/>
    <xf numFmtId="0" fontId="52" fillId="7" borderId="130" applyNumberFormat="0" applyFont="0" applyAlignment="0" applyProtection="0"/>
    <xf numFmtId="0" fontId="139" fillId="25" borderId="132" applyNumberFormat="0" applyAlignment="0" applyProtection="0"/>
    <xf numFmtId="0" fontId="56" fillId="25" borderId="128" applyNumberFormat="0" applyAlignment="0" applyProtection="0"/>
    <xf numFmtId="0" fontId="56" fillId="25" borderId="128" applyNumberFormat="0" applyAlignment="0" applyProtection="0"/>
    <xf numFmtId="0" fontId="70" fillId="25" borderId="140" applyNumberFormat="0" applyAlignment="0" applyProtection="0"/>
    <xf numFmtId="0" fontId="70" fillId="25" borderId="140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70" fillId="28" borderId="140" applyNumberFormat="0" applyAlignment="0" applyProtection="0"/>
    <xf numFmtId="0" fontId="64" fillId="14" borderId="128" applyNumberFormat="0" applyAlignment="0" applyProtection="0"/>
    <xf numFmtId="0" fontId="69" fillId="0" borderId="136" applyNumberFormat="0" applyFill="0" applyAlignment="0" applyProtection="0"/>
    <xf numFmtId="0" fontId="67" fillId="25" borderId="132" applyNumberFormat="0" applyAlignment="0" applyProtection="0"/>
    <xf numFmtId="0" fontId="67" fillId="25" borderId="132" applyNumberFormat="0" applyAlignment="0" applyProtection="0"/>
    <xf numFmtId="0" fontId="64" fillId="14" borderId="128" applyNumberFormat="0" applyAlignment="0" applyProtection="0"/>
    <xf numFmtId="0" fontId="70" fillId="28" borderId="128" applyNumberFormat="0" applyAlignment="0" applyProtection="0"/>
    <xf numFmtId="0" fontId="70" fillId="28" borderId="128" applyNumberFormat="0" applyAlignment="0" applyProtection="0"/>
    <xf numFmtId="0" fontId="64" fillId="8" borderId="128" applyNumberFormat="0" applyAlignment="0" applyProtection="0"/>
    <xf numFmtId="0" fontId="64" fillId="8" borderId="128" applyNumberFormat="0" applyAlignment="0" applyProtection="0"/>
    <xf numFmtId="0" fontId="67" fillId="28" borderId="132" applyNumberFormat="0" applyAlignment="0" applyProtection="0"/>
    <xf numFmtId="0" fontId="69" fillId="0" borderId="136" applyNumberFormat="0" applyFill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7" fillId="25" borderId="132" applyNumberFormat="0" applyAlignment="0" applyProtection="0"/>
    <xf numFmtId="0" fontId="64" fillId="14" borderId="128" applyNumberFormat="0" applyAlignment="0" applyProtection="0"/>
    <xf numFmtId="0" fontId="11" fillId="7" borderId="130" applyNumberFormat="0" applyFon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9" fillId="0" borderId="135" applyNumberFormat="0" applyFill="0" applyAlignment="0" applyProtection="0"/>
    <xf numFmtId="0" fontId="69" fillId="0" borderId="135" applyNumberFormat="0" applyFill="0" applyAlignment="0" applyProtection="0"/>
    <xf numFmtId="0" fontId="56" fillId="25" borderId="128" applyNumberFormat="0" applyAlignment="0" applyProtection="0"/>
    <xf numFmtId="0" fontId="11" fillId="7" borderId="130" applyNumberFormat="0" applyFont="0" applyAlignment="0" applyProtection="0"/>
    <xf numFmtId="0" fontId="67" fillId="28" borderId="132" applyNumberFormat="0" applyAlignment="0" applyProtection="0"/>
    <xf numFmtId="0" fontId="64" fillId="14" borderId="128" applyNumberFormat="0" applyAlignment="0" applyProtection="0"/>
    <xf numFmtId="0" fontId="69" fillId="0" borderId="135" applyNumberFormat="0" applyFill="0" applyAlignment="0" applyProtection="0"/>
    <xf numFmtId="0" fontId="11" fillId="7" borderId="130" applyNumberFormat="0" applyFont="0" applyAlignment="0" applyProtection="0"/>
    <xf numFmtId="0" fontId="147" fillId="0" borderId="135" applyNumberFormat="0" applyFill="0" applyAlignment="0" applyProtection="0"/>
    <xf numFmtId="0" fontId="64" fillId="14" borderId="128" applyNumberFormat="0" applyAlignment="0" applyProtection="0"/>
    <xf numFmtId="0" fontId="70" fillId="28" borderId="140" applyNumberFormat="0" applyAlignment="0" applyProtection="0"/>
    <xf numFmtId="0" fontId="64" fillId="14" borderId="128" applyNumberFormat="0" applyAlignment="0" applyProtection="0"/>
    <xf numFmtId="0" fontId="70" fillId="25" borderId="140" applyNumberFormat="0" applyAlignment="0" applyProtection="0"/>
    <xf numFmtId="0" fontId="140" fillId="25" borderId="128" applyNumberFormat="0" applyAlignment="0" applyProtection="0"/>
    <xf numFmtId="0" fontId="145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56" fillId="25" borderId="128" applyNumberFormat="0" applyAlignment="0" applyProtection="0"/>
    <xf numFmtId="0" fontId="64" fillId="14" borderId="128" applyNumberFormat="0" applyAlignment="0" applyProtection="0"/>
    <xf numFmtId="0" fontId="11" fillId="7" borderId="130" applyNumberFormat="0" applyFont="0" applyAlignment="0" applyProtection="0"/>
    <xf numFmtId="0" fontId="64" fillId="14" borderId="128" applyNumberFormat="0" applyAlignment="0" applyProtection="0"/>
    <xf numFmtId="0" fontId="67" fillId="25" borderId="132" applyNumberFormat="0" applyAlignment="0" applyProtection="0"/>
    <xf numFmtId="0" fontId="56" fillId="25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9" fillId="0" borderId="135" applyNumberFormat="0" applyFill="0" applyAlignment="0" applyProtection="0"/>
    <xf numFmtId="0" fontId="11" fillId="7" borderId="130" applyNumberFormat="0" applyFont="0" applyAlignment="0" applyProtection="0"/>
    <xf numFmtId="0" fontId="24" fillId="0" borderId="129" applyFont="0" applyFill="0" applyBorder="0">
      <alignment horizontal="center" vertical="distributed" wrapText="1"/>
    </xf>
    <xf numFmtId="0" fontId="69" fillId="0" borderId="135" applyNumberFormat="0" applyFill="0" applyAlignment="0" applyProtection="0"/>
    <xf numFmtId="0" fontId="64" fillId="14" borderId="128" applyNumberFormat="0" applyAlignment="0" applyProtection="0"/>
    <xf numFmtId="0" fontId="67" fillId="25" borderId="144" applyNumberFormat="0" applyAlignment="0" applyProtection="0"/>
    <xf numFmtId="0" fontId="67" fillId="25" borderId="144" applyNumberFormat="0" applyAlignment="0" applyProtection="0"/>
    <xf numFmtId="0" fontId="64" fillId="8" borderId="140" applyNumberFormat="0" applyAlignment="0" applyProtection="0"/>
    <xf numFmtId="0" fontId="113" fillId="34" borderId="145" applyNumberFormat="0" applyProtection="0">
      <alignment horizontal="left" vertical="top" indent="1"/>
    </xf>
    <xf numFmtId="200" fontId="235" fillId="8" borderId="140" applyNumberFormat="0" applyAlignment="0" applyProtection="0">
      <alignment vertical="center"/>
    </xf>
    <xf numFmtId="0" fontId="11" fillId="7" borderId="130" applyNumberFormat="0" applyFont="0" applyAlignment="0" applyProtection="0"/>
    <xf numFmtId="0" fontId="64" fillId="14" borderId="128" applyNumberFormat="0" applyAlignment="0" applyProtection="0"/>
    <xf numFmtId="0" fontId="56" fillId="25" borderId="128" applyNumberFormat="0" applyAlignment="0" applyProtection="0"/>
    <xf numFmtId="0" fontId="67" fillId="25" borderId="144" applyNumberFormat="0" applyAlignment="0" applyProtection="0"/>
    <xf numFmtId="0" fontId="64" fillId="14" borderId="140" applyNumberFormat="0" applyAlignment="0" applyProtection="0"/>
    <xf numFmtId="0" fontId="64" fillId="14" borderId="128" applyNumberFormat="0" applyAlignment="0" applyProtection="0"/>
    <xf numFmtId="0" fontId="11" fillId="7" borderId="118" applyNumberFormat="0" applyFont="0" applyAlignment="0" applyProtection="0"/>
    <xf numFmtId="0" fontId="69" fillId="0" borderId="123" applyNumberFormat="0" applyFill="0" applyAlignment="0" applyProtection="0"/>
    <xf numFmtId="0" fontId="64" fillId="14" borderId="140" applyNumberFormat="0" applyAlignment="0" applyProtection="0"/>
    <xf numFmtId="0" fontId="64" fillId="8" borderId="128" applyNumberFormat="0" applyAlignment="0" applyProtection="0"/>
    <xf numFmtId="10" fontId="8" fillId="3" borderId="117" applyNumberFormat="0" applyBorder="0" applyAlignment="0" applyProtection="0"/>
    <xf numFmtId="0" fontId="53" fillId="7" borderId="130" applyNumberFormat="0" applyFont="0" applyAlignment="0" applyProtection="0"/>
    <xf numFmtId="0" fontId="70" fillId="25" borderId="140" applyNumberFormat="0" applyAlignment="0" applyProtection="0"/>
    <xf numFmtId="0" fontId="52" fillId="43" borderId="13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251" fillId="55" borderId="128" applyNumberFormat="0" applyAlignment="0" applyProtection="0"/>
    <xf numFmtId="0" fontId="263" fillId="0" borderId="124" applyNumberFormat="0" applyFill="0" applyAlignment="0" applyProtection="0"/>
    <xf numFmtId="0" fontId="25" fillId="43" borderId="118" applyNumberFormat="0" applyAlignment="0" applyProtection="0"/>
    <xf numFmtId="0" fontId="256" fillId="41" borderId="120" applyNumberFormat="0" applyAlignment="0" applyProtection="0"/>
    <xf numFmtId="0" fontId="64" fillId="14" borderId="140" applyNumberFormat="0" applyAlignment="0" applyProtection="0"/>
    <xf numFmtId="0" fontId="70" fillId="28" borderId="140" applyNumberFormat="0" applyAlignment="0" applyProtection="0"/>
    <xf numFmtId="0" fontId="24" fillId="0" borderId="129" applyFont="0" applyFill="0" applyBorder="0">
      <alignment horizontal="center" vertical="justify" wrapText="1"/>
    </xf>
    <xf numFmtId="0" fontId="64" fillId="14" borderId="140" applyNumberFormat="0" applyAlignment="0" applyProtection="0"/>
    <xf numFmtId="0" fontId="69" fillId="0" borderId="146" applyNumberFormat="0" applyFill="0" applyAlignment="0" applyProtection="0"/>
    <xf numFmtId="4" fontId="113" fillId="3" borderId="145" applyNumberFormat="0" applyProtection="0">
      <alignment vertical="center"/>
    </xf>
    <xf numFmtId="0" fontId="64" fillId="14" borderId="140" applyNumberFormat="0" applyAlignment="0" applyProtection="0"/>
    <xf numFmtId="0" fontId="257" fillId="41" borderId="128" applyNumberFormat="0" applyAlignment="0" applyProtection="0"/>
    <xf numFmtId="0" fontId="64" fillId="14" borderId="140" applyNumberFormat="0" applyAlignment="0" applyProtection="0"/>
    <xf numFmtId="10" fontId="110" fillId="3" borderId="129" applyNumberFormat="0" applyBorder="0" applyAlignment="0" applyProtection="0"/>
    <xf numFmtId="0" fontId="56" fillId="25" borderId="140" applyNumberFormat="0" applyAlignment="0" applyProtection="0"/>
    <xf numFmtId="0" fontId="69" fillId="0" borderId="148" applyNumberFormat="0" applyFill="0" applyAlignment="0" applyProtection="0"/>
    <xf numFmtId="0" fontId="24" fillId="0" borderId="129" applyFont="0" applyFill="0" applyBorder="0">
      <alignment horizontal="centerContinuous" vertical="distributed" wrapText="1"/>
    </xf>
    <xf numFmtId="0" fontId="67" fillId="28" borderId="144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11" fillId="7" borderId="130" applyNumberFormat="0" applyFont="0" applyAlignment="0" applyProtection="0"/>
    <xf numFmtId="0" fontId="67" fillId="25" borderId="132" applyNumberFormat="0" applyAlignment="0" applyProtection="0"/>
    <xf numFmtId="0" fontId="69" fillId="0" borderId="135" applyNumberFormat="0" applyFill="0" applyAlignment="0" applyProtection="0"/>
    <xf numFmtId="0" fontId="263" fillId="0" borderId="136" applyNumberFormat="0" applyFill="0" applyAlignment="0" applyProtection="0"/>
    <xf numFmtId="0" fontId="25" fillId="43" borderId="130" applyNumberFormat="0" applyAlignment="0" applyProtection="0"/>
    <xf numFmtId="0" fontId="256" fillId="41" borderId="132" applyNumberFormat="0" applyAlignment="0" applyProtection="0"/>
    <xf numFmtId="0" fontId="70" fillId="25" borderId="128" applyNumberFormat="0" applyAlignment="0" applyProtection="0"/>
    <xf numFmtId="0" fontId="11" fillId="33" borderId="145" applyNumberFormat="0" applyProtection="0">
      <alignment horizontal="left" vertical="top" indent="1"/>
    </xf>
    <xf numFmtId="0" fontId="11" fillId="35" borderId="145" applyNumberFormat="0" applyProtection="0">
      <alignment horizontal="left" vertical="top" indent="1"/>
    </xf>
    <xf numFmtId="0" fontId="64" fillId="14" borderId="128" applyNumberFormat="0" applyAlignment="0" applyProtection="0"/>
    <xf numFmtId="0" fontId="67" fillId="25" borderId="132" applyNumberFormat="0" applyAlignment="0" applyProtection="0"/>
    <xf numFmtId="0" fontId="64" fillId="14" borderId="128" applyNumberFormat="0" applyAlignment="0" applyProtection="0"/>
    <xf numFmtId="0" fontId="11" fillId="34" borderId="145" applyNumberFormat="0" applyProtection="0">
      <alignment horizontal="left" vertical="top" indent="1"/>
    </xf>
    <xf numFmtId="4" fontId="214" fillId="32" borderId="145" applyNumberFormat="0" applyProtection="0">
      <alignment horizontal="left" vertical="center" indent="1"/>
    </xf>
    <xf numFmtId="0" fontId="11" fillId="33" borderId="145" applyNumberFormat="0" applyProtection="0">
      <alignment horizontal="left" vertical="center" indent="1"/>
    </xf>
    <xf numFmtId="4" fontId="113" fillId="53" borderId="145" applyNumberFormat="0" applyProtection="0">
      <alignment horizontal="right" vertical="center"/>
    </xf>
    <xf numFmtId="0" fontId="11" fillId="52" borderId="145" applyNumberFormat="0" applyProtection="0">
      <alignment horizontal="left" vertical="center" indent="1"/>
    </xf>
    <xf numFmtId="0" fontId="11" fillId="34" borderId="145" applyNumberFormat="0" applyProtection="0">
      <alignment horizontal="left" vertical="center" indent="1"/>
    </xf>
    <xf numFmtId="4" fontId="113" fillId="53" borderId="145" applyNumberFormat="0" applyProtection="0">
      <alignment horizontal="right" vertical="center"/>
    </xf>
    <xf numFmtId="0" fontId="11" fillId="35" borderId="145" applyNumberFormat="0" applyProtection="0">
      <alignment horizontal="left" vertical="center" indent="1"/>
    </xf>
    <xf numFmtId="0" fontId="11" fillId="52" borderId="145" applyNumberFormat="0" applyProtection="0">
      <alignment horizontal="left" vertical="top" indent="1"/>
    </xf>
    <xf numFmtId="0" fontId="64" fillId="14" borderId="128" applyNumberFormat="0" applyAlignment="0" applyProtection="0"/>
    <xf numFmtId="4" fontId="113" fillId="21" borderId="145" applyNumberFormat="0" applyProtection="0">
      <alignment horizontal="right" vertical="center"/>
    </xf>
    <xf numFmtId="0" fontId="25" fillId="43" borderId="130" applyNumberFormat="0" applyAlignment="0" applyProtection="0"/>
    <xf numFmtId="0" fontId="70" fillId="25" borderId="128" applyNumberFormat="0" applyAlignment="0" applyProtection="0"/>
    <xf numFmtId="0" fontId="70" fillId="25" borderId="128" applyNumberFormat="0" applyAlignment="0" applyProtection="0"/>
    <xf numFmtId="0" fontId="70" fillId="28" borderId="128" applyNumberFormat="0" applyAlignment="0" applyProtection="0"/>
    <xf numFmtId="0" fontId="70" fillId="28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4" fillId="14" borderId="128" applyNumberFormat="0" applyAlignment="0" applyProtection="0"/>
    <xf numFmtId="0" fontId="67" fillId="25" borderId="144" applyNumberFormat="0" applyAlignment="0" applyProtection="0"/>
    <xf numFmtId="0" fontId="11" fillId="7" borderId="142" applyNumberFormat="0" applyFont="0" applyAlignment="0" applyProtection="0"/>
    <xf numFmtId="0" fontId="52" fillId="7" borderId="142" applyNumberFormat="0" applyFont="0" applyAlignment="0" applyProtection="0"/>
    <xf numFmtId="0" fontId="139" fillId="25" borderId="144" applyNumberFormat="0" applyAlignment="0" applyProtection="0"/>
    <xf numFmtId="0" fontId="56" fillId="25" borderId="140" applyNumberFormat="0" applyAlignment="0" applyProtection="0"/>
    <xf numFmtId="0" fontId="56" fillId="25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9" fillId="0" borderId="148" applyNumberFormat="0" applyFill="0" applyAlignment="0" applyProtection="0"/>
    <xf numFmtId="0" fontId="67" fillId="25" borderId="144" applyNumberFormat="0" applyAlignment="0" applyProtection="0"/>
    <xf numFmtId="0" fontId="67" fillId="25" borderId="144" applyNumberFormat="0" applyAlignment="0" applyProtection="0"/>
    <xf numFmtId="0" fontId="64" fillId="14" borderId="140" applyNumberFormat="0" applyAlignment="0" applyProtection="0"/>
    <xf numFmtId="0" fontId="70" fillId="28" borderId="140" applyNumberFormat="0" applyAlignment="0" applyProtection="0"/>
    <xf numFmtId="0" fontId="70" fillId="28" borderId="140" applyNumberFormat="0" applyAlignment="0" applyProtection="0"/>
    <xf numFmtId="0" fontId="64" fillId="8" borderId="140" applyNumberFormat="0" applyAlignment="0" applyProtection="0"/>
    <xf numFmtId="0" fontId="64" fillId="8" borderId="140" applyNumberFormat="0" applyAlignment="0" applyProtection="0"/>
    <xf numFmtId="0" fontId="67" fillId="28" borderId="144" applyNumberFormat="0" applyAlignment="0" applyProtection="0"/>
    <xf numFmtId="0" fontId="69" fillId="0" borderId="148" applyNumberFormat="0" applyFill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7" fillId="25" borderId="144" applyNumberFormat="0" applyAlignment="0" applyProtection="0"/>
    <xf numFmtId="0" fontId="64" fillId="14" borderId="140" applyNumberFormat="0" applyAlignment="0" applyProtection="0"/>
    <xf numFmtId="0" fontId="11" fillId="7" borderId="142" applyNumberFormat="0" applyFon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9" fillId="0" borderId="147" applyNumberFormat="0" applyFill="0" applyAlignment="0" applyProtection="0"/>
    <xf numFmtId="0" fontId="69" fillId="0" borderId="147" applyNumberFormat="0" applyFill="0" applyAlignment="0" applyProtection="0"/>
    <xf numFmtId="0" fontId="56" fillId="25" borderId="140" applyNumberFormat="0" applyAlignment="0" applyProtection="0"/>
    <xf numFmtId="0" fontId="11" fillId="7" borderId="142" applyNumberFormat="0" applyFont="0" applyAlignment="0" applyProtection="0"/>
    <xf numFmtId="0" fontId="67" fillId="28" borderId="144" applyNumberFormat="0" applyAlignment="0" applyProtection="0"/>
    <xf numFmtId="0" fontId="64" fillId="14" borderId="140" applyNumberFormat="0" applyAlignment="0" applyProtection="0"/>
    <xf numFmtId="0" fontId="69" fillId="0" borderId="147" applyNumberFormat="0" applyFill="0" applyAlignment="0" applyProtection="0"/>
    <xf numFmtId="0" fontId="11" fillId="7" borderId="142" applyNumberFormat="0" applyFont="0" applyAlignment="0" applyProtection="0"/>
    <xf numFmtId="0" fontId="147" fillId="0" borderId="147" applyNumberFormat="0" applyFill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140" fillId="25" borderId="140" applyNumberFormat="0" applyAlignment="0" applyProtection="0"/>
    <xf numFmtId="0" fontId="145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56" fillId="25" borderId="140" applyNumberFormat="0" applyAlignment="0" applyProtection="0"/>
    <xf numFmtId="0" fontId="64" fillId="14" borderId="140" applyNumberFormat="0" applyAlignment="0" applyProtection="0"/>
    <xf numFmtId="0" fontId="11" fillId="7" borderId="142" applyNumberFormat="0" applyFont="0" applyAlignment="0" applyProtection="0"/>
    <xf numFmtId="0" fontId="64" fillId="14" borderId="140" applyNumberFormat="0" applyAlignment="0" applyProtection="0"/>
    <xf numFmtId="0" fontId="67" fillId="25" borderId="144" applyNumberFormat="0" applyAlignment="0" applyProtection="0"/>
    <xf numFmtId="0" fontId="56" fillId="25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9" fillId="0" borderId="147" applyNumberFormat="0" applyFill="0" applyAlignment="0" applyProtection="0"/>
    <xf numFmtId="0" fontId="11" fillId="7" borderId="142" applyNumberFormat="0" applyFont="0" applyAlignment="0" applyProtection="0"/>
    <xf numFmtId="0" fontId="69" fillId="0" borderId="147" applyNumberFormat="0" applyFill="0" applyAlignment="0" applyProtection="0"/>
    <xf numFmtId="0" fontId="64" fillId="14" borderId="140" applyNumberFormat="0" applyAlignment="0" applyProtection="0"/>
    <xf numFmtId="0" fontId="11" fillId="7" borderId="142" applyNumberFormat="0" applyFont="0" applyAlignment="0" applyProtection="0"/>
    <xf numFmtId="0" fontId="56" fillId="25" borderId="140" applyNumberFormat="0" applyAlignment="0" applyProtection="0"/>
    <xf numFmtId="0" fontId="64" fillId="14" borderId="140" applyNumberFormat="0" applyAlignment="0" applyProtection="0"/>
    <xf numFmtId="0" fontId="11" fillId="7" borderId="130" applyNumberFormat="0" applyFont="0" applyAlignment="0" applyProtection="0"/>
    <xf numFmtId="0" fontId="69" fillId="0" borderId="135" applyNumberFormat="0" applyFill="0" applyAlignment="0" applyProtection="0"/>
    <xf numFmtId="0" fontId="251" fillId="55" borderId="140" applyNumberFormat="0" applyAlignment="0" applyProtection="0"/>
    <xf numFmtId="0" fontId="263" fillId="0" borderId="136" applyNumberFormat="0" applyFill="0" applyAlignment="0" applyProtection="0"/>
    <xf numFmtId="0" fontId="25" fillId="43" borderId="130" applyNumberFormat="0" applyAlignment="0" applyProtection="0"/>
    <xf numFmtId="0" fontId="256" fillId="41" borderId="132" applyNumberFormat="0" applyAlignment="0" applyProtection="0"/>
    <xf numFmtId="0" fontId="257" fillId="41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11" fillId="7" borderId="142" applyNumberFormat="0" applyFont="0" applyAlignment="0" applyProtection="0"/>
    <xf numFmtId="0" fontId="67" fillId="25" borderId="144" applyNumberFormat="0" applyAlignment="0" applyProtection="0"/>
    <xf numFmtId="0" fontId="69" fillId="0" borderId="147" applyNumberFormat="0" applyFill="0" applyAlignment="0" applyProtection="0"/>
    <xf numFmtId="0" fontId="263" fillId="0" borderId="148" applyNumberFormat="0" applyFill="0" applyAlignment="0" applyProtection="0"/>
    <xf numFmtId="0" fontId="25" fillId="43" borderId="142" applyNumberFormat="0" applyAlignment="0" applyProtection="0"/>
    <xf numFmtId="0" fontId="256" fillId="41" borderId="144" applyNumberFormat="0" applyAlignment="0" applyProtection="0"/>
    <xf numFmtId="0" fontId="51" fillId="0" borderId="0"/>
    <xf numFmtId="0" fontId="3" fillId="0" borderId="0"/>
    <xf numFmtId="0" fontId="51" fillId="0" borderId="0"/>
    <xf numFmtId="0" fontId="80" fillId="0" borderId="202">
      <alignment horizontal="left" vertical="center"/>
    </xf>
    <xf numFmtId="0" fontId="64" fillId="8" borderId="180" applyNumberFormat="0" applyAlignment="0" applyProtection="0"/>
    <xf numFmtId="0" fontId="64" fillId="8" borderId="180" applyNumberFormat="0" applyAlignment="0" applyProtection="0"/>
    <xf numFmtId="0" fontId="24" fillId="0" borderId="149" applyFont="0" applyFill="0" applyBorder="0">
      <alignment horizontal="center" vertical="distributed" wrapText="1"/>
    </xf>
    <xf numFmtId="0" fontId="24" fillId="0" borderId="149" applyFont="0" applyFill="0" applyBorder="0">
      <alignment horizontal="centerContinuous" vertical="distributed" wrapText="1"/>
    </xf>
    <xf numFmtId="0" fontId="67" fillId="25" borderId="209" applyNumberFormat="0" applyAlignment="0" applyProtection="0"/>
    <xf numFmtId="4" fontId="113" fillId="21" borderId="210" applyNumberFormat="0" applyProtection="0">
      <alignment horizontal="right" vertical="center"/>
    </xf>
    <xf numFmtId="10" fontId="8" fillId="3" borderId="149" applyNumberFormat="0" applyBorder="0" applyAlignment="0" applyProtection="0"/>
    <xf numFmtId="0" fontId="70" fillId="28" borderId="180" applyNumberFormat="0" applyAlignment="0" applyProtection="0"/>
    <xf numFmtId="0" fontId="67" fillId="25" borderId="219" applyNumberFormat="0" applyAlignment="0" applyProtection="0"/>
    <xf numFmtId="0" fontId="67" fillId="25" borderId="209" applyNumberFormat="0" applyAlignment="0" applyProtection="0"/>
    <xf numFmtId="0" fontId="11" fillId="52" borderId="210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2" fillId="0" borderId="0"/>
    <xf numFmtId="4" fontId="215" fillId="32" borderId="185" applyNumberFormat="0" applyProtection="0">
      <alignment vertical="center"/>
    </xf>
    <xf numFmtId="0" fontId="64" fillId="14" borderId="217" applyNumberFormat="0" applyAlignment="0" applyProtection="0"/>
    <xf numFmtId="0" fontId="56" fillId="71" borderId="180" applyNumberFormat="0" applyAlignment="0" applyProtection="0"/>
    <xf numFmtId="0" fontId="64" fillId="14" borderId="205" applyNumberFormat="0" applyAlignment="0" applyProtection="0"/>
    <xf numFmtId="0" fontId="11" fillId="35" borderId="210" applyNumberFormat="0" applyProtection="0">
      <alignment horizontal="left" vertical="center" indent="1"/>
    </xf>
    <xf numFmtId="0" fontId="64" fillId="14" borderId="180" applyNumberFormat="0" applyAlignment="0" applyProtection="0"/>
    <xf numFmtId="0" fontId="64" fillId="14" borderId="180" applyNumberFormat="0" applyAlignment="0" applyProtection="0"/>
    <xf numFmtId="0" fontId="70" fillId="28" borderId="180" applyNumberFormat="0" applyAlignment="0" applyProtection="0"/>
    <xf numFmtId="0" fontId="24" fillId="0" borderId="206" applyFont="0" applyFill="0" applyBorder="0">
      <alignment horizontal="centerContinuous" vertical="distributed" wrapText="1"/>
    </xf>
    <xf numFmtId="0" fontId="67" fillId="28" borderId="184" applyNumberFormat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11" fillId="7" borderId="193" applyNumberFormat="0" applyFont="0" applyAlignment="0" applyProtection="0"/>
    <xf numFmtId="0" fontId="69" fillId="0" borderId="186" applyNumberFormat="0" applyFill="0" applyAlignment="0" applyProtection="0"/>
    <xf numFmtId="0" fontId="67" fillId="25" borderId="184" applyNumberFormat="0" applyAlignment="0" applyProtection="0"/>
    <xf numFmtId="0" fontId="80" fillId="0" borderId="150">
      <alignment horizontal="left" vertical="center"/>
    </xf>
    <xf numFmtId="0" fontId="64" fillId="14" borderId="217" applyNumberFormat="0" applyAlignment="0" applyProtection="0"/>
    <xf numFmtId="0" fontId="64" fillId="14" borderId="217" applyNumberFormat="0" applyAlignment="0" applyProtection="0"/>
    <xf numFmtId="4" fontId="113" fillId="51" borderId="210" applyNumberFormat="0" applyProtection="0">
      <alignment horizontal="right" vertical="center"/>
    </xf>
    <xf numFmtId="4" fontId="113" fillId="53" borderId="210" applyNumberFormat="0" applyProtection="0">
      <alignment horizontal="left" vertical="center" indent="1"/>
    </xf>
    <xf numFmtId="0" fontId="64" fillId="14" borderId="205" applyNumberFormat="0" applyAlignment="0" applyProtection="0"/>
    <xf numFmtId="0" fontId="69" fillId="0" borderId="195" applyNumberFormat="0" applyFill="0" applyAlignment="0" applyProtection="0"/>
    <xf numFmtId="10" fontId="8" fillId="3" borderId="181" applyNumberFormat="0" applyBorder="0" applyAlignment="0" applyProtection="0"/>
    <xf numFmtId="0" fontId="11" fillId="7" borderId="193" applyNumberFormat="0" applyFont="0" applyAlignment="0" applyProtection="0"/>
    <xf numFmtId="4" fontId="113" fillId="16" borderId="185" applyNumberFormat="0" applyProtection="0">
      <alignment horizontal="right" vertical="center"/>
    </xf>
    <xf numFmtId="4" fontId="113" fillId="17" borderId="210" applyNumberFormat="0" applyProtection="0">
      <alignment horizontal="right" vertical="center"/>
    </xf>
    <xf numFmtId="0" fontId="56" fillId="25" borderId="205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23" fillId="1" borderId="203">
      <alignment horizontal="left"/>
    </xf>
    <xf numFmtId="0" fontId="67" fillId="25" borderId="184" applyNumberFormat="0" applyAlignment="0" applyProtection="0"/>
    <xf numFmtId="0" fontId="11" fillId="35" borderId="210" applyNumberFormat="0" applyProtection="0">
      <alignment horizontal="left" vertical="top" indent="1"/>
    </xf>
    <xf numFmtId="0" fontId="64" fillId="14" borderId="205" applyNumberFormat="0" applyAlignment="0" applyProtection="0"/>
    <xf numFmtId="0" fontId="64" fillId="46" borderId="205" applyNumberFormat="0" applyAlignment="0" applyProtection="0"/>
    <xf numFmtId="4" fontId="113" fillId="6" borderId="185" applyNumberFormat="0" applyProtection="0">
      <alignment horizontal="right" vertical="center"/>
    </xf>
    <xf numFmtId="0" fontId="113" fillId="34" borderId="185" applyNumberFormat="0" applyProtection="0">
      <alignment horizontal="left" vertical="top" indent="1"/>
    </xf>
    <xf numFmtId="0" fontId="67" fillId="25" borderId="184" applyNumberFormat="0" applyAlignment="0" applyProtection="0"/>
    <xf numFmtId="241" fontId="156" fillId="0" borderId="183" applyFont="0" applyFill="0" applyBorder="0" applyAlignment="0" applyProtection="0"/>
    <xf numFmtId="0" fontId="64" fillId="14" borderId="2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171" applyNumberFormat="0" applyFill="0" applyAlignment="0" applyProtection="0"/>
    <xf numFmtId="10" fontId="8" fillId="3" borderId="174" applyNumberFormat="0" applyBorder="0" applyAlignment="0" applyProtection="0"/>
    <xf numFmtId="0" fontId="64" fillId="14" borderId="167" applyNumberFormat="0" applyAlignment="0" applyProtection="0"/>
    <xf numFmtId="4" fontId="113" fillId="16" borderId="160" applyNumberFormat="0" applyProtection="0">
      <alignment horizontal="right" vertical="center"/>
    </xf>
    <xf numFmtId="0" fontId="123" fillId="1" borderId="173">
      <alignment horizontal="left"/>
    </xf>
    <xf numFmtId="0" fontId="11" fillId="7" borderId="168" applyNumberFormat="0" applyFont="0" applyAlignment="0" applyProtection="0"/>
    <xf numFmtId="0" fontId="64" fillId="14" borderId="167" applyNumberFormat="0" applyAlignment="0" applyProtection="0"/>
    <xf numFmtId="10" fontId="8" fillId="3" borderId="156" applyNumberFormat="0" applyBorder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64" fillId="14" borderId="167" applyNumberFormat="0" applyAlignment="0" applyProtection="0"/>
    <xf numFmtId="0" fontId="235" fillId="8" borderId="167" applyNumberFormat="0" applyAlignment="0" applyProtection="0">
      <alignment vertical="center"/>
    </xf>
    <xf numFmtId="10" fontId="8" fillId="3" borderId="156" applyNumberFormat="0" applyBorder="0" applyAlignment="0" applyProtection="0"/>
    <xf numFmtId="0" fontId="64" fillId="14" borderId="167" applyNumberFormat="0" applyAlignment="0" applyProtection="0"/>
    <xf numFmtId="201" fontId="100" fillId="0" borderId="0"/>
    <xf numFmtId="18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64" fillId="14" borderId="167" applyNumberFormat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15" borderId="0" applyNumberFormat="0" applyBorder="0" applyAlignment="0" applyProtection="0"/>
    <xf numFmtId="0" fontId="53" fillId="13" borderId="0" applyNumberFormat="0" applyBorder="0" applyAlignment="0" applyProtection="0"/>
    <xf numFmtId="0" fontId="53" fillId="5" borderId="0" applyNumberFormat="0" applyBorder="0" applyAlignment="0" applyProtection="0"/>
    <xf numFmtId="0" fontId="53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6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263" fillId="0" borderId="171" applyNumberFormat="0" applyFill="0" applyAlignment="0" applyProtection="0"/>
    <xf numFmtId="0" fontId="64" fillId="14" borderId="167" applyNumberFormat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11" fillId="0" borderId="0" applyNumberFormat="0" applyFill="0" applyBorder="0" applyAlignment="0" applyProtection="0"/>
    <xf numFmtId="0" fontId="53" fillId="7" borderId="182" applyNumberFormat="0" applyFont="0" applyAlignment="0" applyProtection="0"/>
    <xf numFmtId="221" fontId="52" fillId="0" borderId="0" applyFill="0" applyBorder="0" applyAlignment="0" applyProtection="0"/>
    <xf numFmtId="185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52" fillId="0" borderId="0" applyFill="0" applyBorder="0" applyAlignment="0" applyProtection="0"/>
    <xf numFmtId="185" fontId="11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01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0" fillId="25" borderId="205" applyNumberFormat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202" fontId="44" fillId="0" borderId="0"/>
    <xf numFmtId="166" fontId="44" fillId="0" borderId="0"/>
    <xf numFmtId="203" fontId="44" fillId="0" borderId="0"/>
    <xf numFmtId="0" fontId="64" fillId="8" borderId="180" applyNumberFormat="0" applyAlignment="0" applyProtection="0"/>
    <xf numFmtId="189" fontId="44" fillId="0" borderId="0"/>
    <xf numFmtId="204" fontId="44" fillId="0" borderId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8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236" fillId="28" borderId="169" applyNumberFormat="0" applyAlignment="0" applyProtection="0">
      <alignment vertical="center"/>
    </xf>
    <xf numFmtId="0" fontId="64" fillId="14" borderId="167" applyNumberFormat="0" applyAlignment="0" applyProtection="0"/>
    <xf numFmtId="188" fontId="7" fillId="0" borderId="0"/>
    <xf numFmtId="0" fontId="64" fillId="14" borderId="205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5" fillId="0" borderId="0"/>
    <xf numFmtId="0" fontId="64" fillId="14" borderId="217" applyNumberFormat="0" applyAlignment="0" applyProtection="0"/>
    <xf numFmtId="0" fontId="11" fillId="0" borderId="0"/>
    <xf numFmtId="0" fontId="25" fillId="0" borderId="0"/>
    <xf numFmtId="0" fontId="2" fillId="0" borderId="0"/>
    <xf numFmtId="0" fontId="11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52" fillId="0" borderId="0"/>
    <xf numFmtId="0" fontId="77" fillId="0" borderId="0"/>
    <xf numFmtId="10" fontId="1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43" borderId="207" applyNumberFormat="0" applyAlignment="0" applyProtection="0"/>
    <xf numFmtId="9" fontId="25" fillId="0" borderId="0" applyFont="0" applyFill="0" applyBorder="0" applyAlignment="0" applyProtection="0"/>
    <xf numFmtId="9" fontId="10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147" fillId="0" borderId="212" applyNumberFormat="0" applyFill="0" applyAlignment="0" applyProtection="0"/>
    <xf numFmtId="0" fontId="67" fillId="25" borderId="184" applyNumberFormat="0" applyAlignment="0" applyProtection="0"/>
    <xf numFmtId="4" fontId="113" fillId="16" borderId="210" applyNumberFormat="0" applyProtection="0">
      <alignment horizontal="right" vertical="center"/>
    </xf>
    <xf numFmtId="0" fontId="24" fillId="0" borderId="156" applyFont="0" applyFill="0" applyBorder="0">
      <alignment horizontal="centerContinuous" vertical="distributed" wrapText="1"/>
    </xf>
    <xf numFmtId="0" fontId="24" fillId="0" borderId="156" applyFont="0" applyFill="0" applyBorder="0">
      <alignment horizontal="center" vertical="distributed" wrapText="1"/>
    </xf>
    <xf numFmtId="0" fontId="64" fillId="14" borderId="205" applyNumberFormat="0" applyAlignment="0" applyProtection="0"/>
    <xf numFmtId="205" fontId="11" fillId="0" borderId="0" applyNumberFormat="0" applyFill="0" applyBorder="0" applyAlignment="0" applyProtection="0"/>
    <xf numFmtId="0" fontId="57" fillId="26" borderId="12" applyNumberFormat="0" applyAlignment="0" applyProtection="0"/>
    <xf numFmtId="0" fontId="72" fillId="0" borderId="21" applyNumberFormat="0" applyFill="0" applyAlignment="0" applyProtection="0"/>
    <xf numFmtId="0" fontId="55" fillId="11" borderId="0" applyNumberFormat="0" applyBorder="0" applyAlignment="0" applyProtection="0"/>
    <xf numFmtId="0" fontId="67" fillId="28" borderId="144" applyNumberFormat="0" applyAlignment="0" applyProtection="0"/>
    <xf numFmtId="0" fontId="70" fillId="28" borderId="140" applyNumberFormat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" fontId="113" fillId="49" borderId="210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60" fillId="12" borderId="0" applyNumberFormat="0" applyBorder="0" applyAlignment="0" applyProtection="0"/>
    <xf numFmtId="0" fontId="64" fillId="8" borderId="140" applyNumberFormat="0" applyAlignment="0" applyProtection="0"/>
    <xf numFmtId="0" fontId="73" fillId="14" borderId="0" applyNumberFormat="0" applyBorder="0" applyAlignment="0" applyProtection="0"/>
    <xf numFmtId="0" fontId="69" fillId="0" borderId="148" applyNumberFormat="0" applyFill="0" applyAlignment="0" applyProtection="0"/>
    <xf numFmtId="0" fontId="54" fillId="29" borderId="0" applyNumberFormat="0" applyBorder="0" applyAlignment="0" applyProtection="0"/>
    <xf numFmtId="0" fontId="54" fillId="24" borderId="0" applyNumberFormat="0" applyBorder="0" applyAlignment="0" applyProtection="0"/>
    <xf numFmtId="0" fontId="54" fillId="30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11" fillId="7" borderId="142" applyNumberFormat="0" applyFont="0" applyAlignment="0" applyProtection="0"/>
    <xf numFmtId="0" fontId="74" fillId="0" borderId="23" applyNumberFormat="0" applyFill="0" applyAlignment="0" applyProtection="0"/>
    <xf numFmtId="0" fontId="75" fillId="0" borderId="24" applyNumberFormat="0" applyFill="0" applyAlignment="0" applyProtection="0"/>
    <xf numFmtId="0" fontId="76" fillId="0" borderId="25" applyNumberFormat="0" applyFill="0" applyAlignment="0" applyProtection="0"/>
    <xf numFmtId="0" fontId="76" fillId="0" borderId="0" applyNumberFormat="0" applyFill="0" applyBorder="0" applyAlignment="0" applyProtection="0"/>
    <xf numFmtId="0" fontId="64" fillId="14" borderId="180" applyNumberFormat="0" applyAlignment="0" applyProtection="0"/>
    <xf numFmtId="4" fontId="113" fillId="16" borderId="210" applyNumberFormat="0" applyProtection="0">
      <alignment horizontal="right" vertical="center"/>
    </xf>
    <xf numFmtId="0" fontId="70" fillId="28" borderId="180" applyNumberFormat="0" applyAlignment="0" applyProtection="0"/>
    <xf numFmtId="0" fontId="67" fillId="71" borderId="184" applyNumberFormat="0" applyAlignment="0" applyProtection="0"/>
    <xf numFmtId="0" fontId="67" fillId="25" borderId="184" applyNumberFormat="0" applyAlignment="0" applyProtection="0"/>
    <xf numFmtId="0" fontId="64" fillId="46" borderId="180" applyNumberFormat="0" applyAlignment="0" applyProtection="0"/>
    <xf numFmtId="0" fontId="64" fillId="46" borderId="180" applyNumberFormat="0" applyAlignment="0" applyProtection="0"/>
    <xf numFmtId="0" fontId="70" fillId="25" borderId="205" applyNumberFormat="0" applyAlignment="0" applyProtection="0"/>
    <xf numFmtId="0" fontId="236" fillId="28" borderId="209" applyNumberFormat="0" applyAlignment="0" applyProtection="0">
      <alignment vertical="center"/>
    </xf>
    <xf numFmtId="0" fontId="64" fillId="14" borderId="217" applyNumberFormat="0" applyAlignment="0" applyProtection="0"/>
    <xf numFmtId="0" fontId="64" fillId="14" borderId="217" applyNumberFormat="0" applyAlignment="0" applyProtection="0"/>
    <xf numFmtId="10" fontId="8" fillId="3" borderId="224" applyNumberFormat="0" applyBorder="0" applyAlignment="0" applyProtection="0"/>
    <xf numFmtId="0" fontId="256" fillId="41" borderId="184" applyNumberFormat="0" applyAlignment="0" applyProtection="0"/>
    <xf numFmtId="0" fontId="52" fillId="7" borderId="207" applyNumberFormat="0" applyFont="0" applyAlignment="0" applyProtection="0"/>
    <xf numFmtId="4" fontId="113" fillId="49" borderId="210" applyNumberFormat="0" applyProtection="0">
      <alignment horizontal="right" vertical="center"/>
    </xf>
    <xf numFmtId="0" fontId="64" fillId="14" borderId="180" applyNumberFormat="0" applyAlignment="0" applyProtection="0"/>
    <xf numFmtId="0" fontId="56" fillId="25" borderId="180" applyNumberFormat="0" applyAlignment="0" applyProtection="0"/>
    <xf numFmtId="0" fontId="64" fillId="14" borderId="180" applyNumberFormat="0" applyAlignment="0" applyProtection="0"/>
    <xf numFmtId="0" fontId="56" fillId="25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205" applyNumberFormat="0" applyAlignment="0" applyProtection="0"/>
    <xf numFmtId="0" fontId="24" fillId="0" borderId="206" applyFont="0" applyFill="0" applyBorder="0">
      <alignment horizontal="center" vertical="distributed" wrapText="1"/>
    </xf>
    <xf numFmtId="0" fontId="70" fillId="28" borderId="192" applyNumberFormat="0" applyAlignment="0" applyProtection="0"/>
    <xf numFmtId="0" fontId="69" fillId="0" borderId="19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113" fillId="34" borderId="185" applyNumberFormat="0" applyProtection="0">
      <alignment horizontal="left" vertical="top" indent="1"/>
    </xf>
    <xf numFmtId="4" fontId="113" fillId="53" borderId="185" applyNumberFormat="0" applyProtection="0">
      <alignment horizontal="left" vertical="center" indent="1"/>
    </xf>
    <xf numFmtId="4" fontId="113" fillId="53" borderId="185" applyNumberFormat="0" applyProtection="0">
      <alignment horizontal="left" vertical="center" indent="1"/>
    </xf>
    <xf numFmtId="4" fontId="217" fillId="51" borderId="185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67" fillId="25" borderId="184" applyNumberFormat="0" applyAlignment="0" applyProtection="0"/>
    <xf numFmtId="0" fontId="67" fillId="28" borderId="184" applyNumberFormat="0" applyAlignment="0" applyProtection="0"/>
    <xf numFmtId="0" fontId="67" fillId="28" borderId="184" applyNumberFormat="0" applyAlignment="0" applyProtection="0"/>
    <xf numFmtId="0" fontId="67" fillId="25" borderId="184" applyNumberFormat="0" applyAlignment="0" applyProtection="0"/>
    <xf numFmtId="43" fontId="102" fillId="0" borderId="0" applyFont="0" applyFill="0" applyBorder="0" applyAlignment="0" applyProtection="0"/>
    <xf numFmtId="0" fontId="112" fillId="7" borderId="18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8" fillId="0" borderId="0"/>
    <xf numFmtId="0" fontId="80" fillId="0" borderId="177">
      <alignment horizontal="left" vertical="center"/>
    </xf>
    <xf numFmtId="0" fontId="24" fillId="0" borderId="149" applyFont="0" applyFill="0" applyBorder="0">
      <alignment horizontal="center" vertical="justify" wrapText="1"/>
    </xf>
    <xf numFmtId="0" fontId="24" fillId="0" borderId="149" applyFont="0" applyFill="0" applyBorder="0">
      <alignment horizontal="centerContinuous" vertical="justify" wrapText="1"/>
    </xf>
    <xf numFmtId="38" fontId="8" fillId="2" borderId="0" applyNumberFormat="0" applyBorder="0" applyAlignment="0" applyProtection="0"/>
    <xf numFmtId="0" fontId="112" fillId="7" borderId="207" applyNumberFormat="0" applyFont="0" applyAlignment="0" applyProtection="0"/>
    <xf numFmtId="0" fontId="112" fillId="7" borderId="207" applyNumberFormat="0" applyFont="0" applyAlignment="0" applyProtection="0"/>
    <xf numFmtId="4" fontId="214" fillId="14" borderId="210" applyNumberFormat="0" applyProtection="0">
      <alignment vertical="center"/>
    </xf>
    <xf numFmtId="0" fontId="69" fillId="0" borderId="211" applyNumberFormat="0" applyFill="0" applyAlignment="0" applyProtection="0"/>
    <xf numFmtId="214" fontId="124" fillId="0" borderId="151">
      <alignment horizontal="left"/>
    </xf>
    <xf numFmtId="0" fontId="123" fillId="1" borderId="151">
      <alignment horizontal="left"/>
    </xf>
    <xf numFmtId="10" fontId="8" fillId="3" borderId="149" applyNumberFormat="0" applyBorder="0" applyAlignment="0" applyProtection="0"/>
    <xf numFmtId="10" fontId="110" fillId="3" borderId="149" applyNumberFormat="0" applyBorder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56" fillId="25" borderId="205" applyNumberFormat="0" applyAlignment="0" applyProtection="0"/>
    <xf numFmtId="0" fontId="64" fillId="14" borderId="205" applyNumberFormat="0" applyAlignment="0" applyProtection="0"/>
    <xf numFmtId="37" fontId="9" fillId="0" borderId="0"/>
    <xf numFmtId="0" fontId="70" fillId="28" borderId="205" applyNumberFormat="0" applyAlignment="0" applyProtection="0"/>
    <xf numFmtId="0" fontId="69" fillId="0" borderId="213" applyNumberFormat="0" applyFill="0" applyAlignment="0" applyProtection="0"/>
    <xf numFmtId="0" fontId="2" fillId="0" borderId="0"/>
    <xf numFmtId="0" fontId="64" fillId="14" borderId="217" applyNumberFormat="0" applyAlignment="0" applyProtection="0"/>
    <xf numFmtId="0" fontId="11" fillId="0" borderId="0"/>
    <xf numFmtId="0" fontId="98" fillId="0" borderId="0"/>
    <xf numFmtId="0" fontId="64" fillId="14" borderId="217" applyNumberFormat="0" applyAlignment="0" applyProtection="0"/>
    <xf numFmtId="0" fontId="25" fillId="0" borderId="0"/>
    <xf numFmtId="0" fontId="56" fillId="25" borderId="217" applyNumberFormat="0" applyAlignment="0" applyProtection="0"/>
    <xf numFmtId="0" fontId="69" fillId="0" borderId="220" applyNumberFormat="0" applyFill="0" applyAlignment="0" applyProtection="0"/>
    <xf numFmtId="0" fontId="2" fillId="0" borderId="0"/>
    <xf numFmtId="0" fontId="11" fillId="0" borderId="0" applyFont="0"/>
    <xf numFmtId="0" fontId="2" fillId="0" borderId="0"/>
    <xf numFmtId="0" fontId="11" fillId="0" borderId="0"/>
    <xf numFmtId="0" fontId="45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28" borderId="209" applyNumberFormat="0" applyAlignment="0" applyProtection="0"/>
    <xf numFmtId="4" fontId="113" fillId="17" borderId="210" applyNumberFormat="0" applyProtection="0">
      <alignment horizontal="right" vertical="center"/>
    </xf>
    <xf numFmtId="4" fontId="113" fillId="17" borderId="210" applyNumberFormat="0" applyProtection="0">
      <alignment horizontal="right" vertical="center"/>
    </xf>
    <xf numFmtId="4" fontId="113" fillId="30" borderId="210" applyNumberFormat="0" applyProtection="0">
      <alignment horizontal="right" vertical="center"/>
    </xf>
    <xf numFmtId="4" fontId="113" fillId="30" borderId="210" applyNumberFormat="0" applyProtection="0">
      <alignment horizontal="right" vertical="center"/>
    </xf>
    <xf numFmtId="4" fontId="217" fillId="51" borderId="210" applyNumberFormat="0" applyProtection="0">
      <alignment horizontal="right" vertical="center"/>
    </xf>
    <xf numFmtId="0" fontId="213" fillId="1" borderId="202" applyNumberFormat="0" applyFont="0" applyAlignment="0">
      <alignment horizontal="center"/>
    </xf>
    <xf numFmtId="9" fontId="52" fillId="0" borderId="0" applyFont="0" applyFill="0" applyBorder="0" applyAlignment="0" applyProtection="0"/>
    <xf numFmtId="0" fontId="56" fillId="25" borderId="205" applyNumberFormat="0" applyAlignment="0" applyProtection="0"/>
    <xf numFmtId="0" fontId="251" fillId="55" borderId="205" applyNumberFormat="0" applyAlignment="0" applyProtection="0"/>
    <xf numFmtId="0" fontId="263" fillId="0" borderId="213" applyNumberFormat="0" applyFill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132" fillId="32" borderId="149">
      <alignment horizontal="left" vertical="top" wrapText="1"/>
      <protection locked="0"/>
    </xf>
    <xf numFmtId="200" fontId="246" fillId="28" borderId="205" applyNumberFormat="0" applyAlignment="0" applyProtection="0">
      <alignment vertical="center"/>
    </xf>
    <xf numFmtId="0" fontId="64" fillId="14" borderId="217" applyNumberFormat="0" applyAlignment="0" applyProtection="0"/>
    <xf numFmtId="0" fontId="69" fillId="0" borderId="163" applyNumberFormat="0" applyFill="0" applyAlignment="0" applyProtection="0"/>
    <xf numFmtId="0" fontId="64" fillId="14" borderId="217" applyNumberFormat="0" applyAlignment="0" applyProtection="0"/>
    <xf numFmtId="0" fontId="64" fillId="14" borderId="192" applyNumberFormat="0" applyAlignment="0" applyProtection="0"/>
    <xf numFmtId="185" fontId="98" fillId="0" borderId="0" applyFont="0" applyFill="0" applyBorder="0" applyAlignment="0" applyProtection="0"/>
    <xf numFmtId="0" fontId="113" fillId="3" borderId="210" applyNumberFormat="0" applyProtection="0">
      <alignment horizontal="left" vertical="top" indent="1"/>
    </xf>
    <xf numFmtId="0" fontId="67" fillId="28" borderId="219" applyNumberFormat="0" applyAlignment="0" applyProtection="0"/>
    <xf numFmtId="0" fontId="64" fillId="14" borderId="217" applyNumberFormat="0" applyAlignment="0" applyProtection="0"/>
    <xf numFmtId="10" fontId="8" fillId="3" borderId="181" applyNumberFormat="0" applyBorder="0" applyAlignment="0" applyProtection="0"/>
    <xf numFmtId="4" fontId="113" fillId="3" borderId="210" applyNumberFormat="0" applyProtection="0">
      <alignment horizontal="left" vertical="center" indent="1"/>
    </xf>
    <xf numFmtId="0" fontId="69" fillId="0" borderId="212" applyNumberFormat="0" applyFill="0" applyAlignment="0" applyProtection="0"/>
    <xf numFmtId="0" fontId="69" fillId="0" borderId="213" applyNumberFormat="0" applyFill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70" fillId="25" borderId="205" applyNumberFormat="0" applyAlignment="0" applyProtection="0"/>
    <xf numFmtId="0" fontId="67" fillId="28" borderId="184" applyNumberFormat="0" applyAlignment="0" applyProtection="0"/>
    <xf numFmtId="0" fontId="69" fillId="0" borderId="188" applyNumberFormat="0" applyFill="0" applyAlignment="0" applyProtection="0"/>
    <xf numFmtId="0" fontId="145" fillId="14" borderId="205" applyNumberFormat="0" applyAlignment="0" applyProtection="0"/>
    <xf numFmtId="0" fontId="70" fillId="25" borderId="205" applyNumberFormat="0" applyAlignment="0" applyProtection="0"/>
    <xf numFmtId="0" fontId="69" fillId="0" borderId="187" applyNumberFormat="0" applyFill="0" applyAlignment="0" applyProtection="0"/>
    <xf numFmtId="0" fontId="64" fillId="14" borderId="180" applyNumberFormat="0" applyAlignment="0" applyProtection="0"/>
    <xf numFmtId="0" fontId="52" fillId="43" borderId="182" applyNumberFormat="0" applyAlignment="0" applyProtection="0"/>
    <xf numFmtId="0" fontId="11" fillId="7" borderId="182" applyNumberFormat="0" applyFont="0" applyAlignment="0" applyProtection="0"/>
    <xf numFmtId="0" fontId="69" fillId="0" borderId="211" applyNumberFormat="0" applyFill="0" applyAlignment="0" applyProtection="0"/>
    <xf numFmtId="0" fontId="64" fillId="14" borderId="180" applyNumberFormat="0" applyAlignment="0" applyProtection="0"/>
    <xf numFmtId="0" fontId="69" fillId="0" borderId="211" applyNumberFormat="0" applyFill="0" applyAlignment="0" applyProtection="0"/>
    <xf numFmtId="0" fontId="250" fillId="0" borderId="213" applyNumberFormat="0" applyFill="0" applyAlignment="0" applyProtection="0">
      <alignment vertical="center"/>
    </xf>
    <xf numFmtId="4" fontId="113" fillId="53" borderId="210" applyNumberFormat="0" applyProtection="0">
      <alignment horizontal="left" vertical="center" indent="1"/>
    </xf>
    <xf numFmtId="4" fontId="113" fillId="21" borderId="210" applyNumberFormat="0" applyProtection="0">
      <alignment horizontal="right" vertical="center"/>
    </xf>
    <xf numFmtId="4" fontId="113" fillId="53" borderId="210" applyNumberFormat="0" applyProtection="0">
      <alignment horizontal="right" vertical="center"/>
    </xf>
    <xf numFmtId="0" fontId="25" fillId="43" borderId="182" applyNumberFormat="0" applyAlignment="0" applyProtection="0"/>
    <xf numFmtId="0" fontId="263" fillId="0" borderId="188" applyNumberFormat="0" applyFill="0" applyAlignment="0" applyProtection="0"/>
    <xf numFmtId="0" fontId="251" fillId="55" borderId="180" applyNumberFormat="0" applyAlignment="0" applyProtection="0"/>
    <xf numFmtId="0" fontId="70" fillId="28" borderId="205" applyNumberFormat="0" applyAlignment="0" applyProtection="0"/>
    <xf numFmtId="4" fontId="113" fillId="3" borderId="210" applyNumberFormat="0" applyProtection="0">
      <alignment horizontal="left" vertical="center" indent="1"/>
    </xf>
    <xf numFmtId="0" fontId="69" fillId="0" borderId="187" applyNumberFormat="0" applyFill="0" applyAlignment="0" applyProtection="0"/>
    <xf numFmtId="0" fontId="11" fillId="7" borderId="182" applyNumberFormat="0" applyFont="0" applyAlignment="0" applyProtection="0"/>
    <xf numFmtId="0" fontId="112" fillId="7" borderId="207" applyNumberFormat="0" applyFont="0" applyAlignment="0" applyProtection="0"/>
    <xf numFmtId="0" fontId="140" fillId="25" borderId="205" applyNumberFormat="0" applyAlignment="0" applyProtection="0"/>
    <xf numFmtId="0" fontId="70" fillId="25" borderId="205" applyNumberFormat="0" applyAlignment="0" applyProtection="0"/>
    <xf numFmtId="4" fontId="113" fillId="11" borderId="210" applyNumberFormat="0" applyProtection="0">
      <alignment horizontal="right" vertical="center"/>
    </xf>
    <xf numFmtId="4" fontId="113" fillId="6" borderId="210" applyNumberFormat="0" applyProtection="0">
      <alignment horizontal="right" vertical="center"/>
    </xf>
    <xf numFmtId="4" fontId="113" fillId="15" borderId="210" applyNumberFormat="0" applyProtection="0">
      <alignment horizontal="right" vertical="center"/>
    </xf>
    <xf numFmtId="0" fontId="64" fillId="14" borderId="180" applyNumberFormat="0" applyAlignment="0" applyProtection="0"/>
    <xf numFmtId="0" fontId="56" fillId="25" borderId="180" applyNumberFormat="0" applyAlignment="0" applyProtection="0"/>
    <xf numFmtId="0" fontId="145" fillId="14" borderId="180" applyNumberFormat="0" applyAlignment="0" applyProtection="0"/>
    <xf numFmtId="0" fontId="140" fillId="25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8" borderId="180" applyNumberFormat="0" applyAlignment="0" applyProtection="0"/>
    <xf numFmtId="0" fontId="64" fillId="8" borderId="180" applyNumberFormat="0" applyAlignment="0" applyProtection="0"/>
    <xf numFmtId="0" fontId="70" fillId="28" borderId="180" applyNumberFormat="0" applyAlignment="0" applyProtection="0"/>
    <xf numFmtId="0" fontId="64" fillId="14" borderId="205" applyNumberFormat="0" applyAlignment="0" applyProtection="0"/>
    <xf numFmtId="0" fontId="56" fillId="25" borderId="180" applyNumberFormat="0" applyAlignment="0" applyProtection="0"/>
    <xf numFmtId="0" fontId="56" fillId="25" borderId="180" applyNumberFormat="0" applyAlignment="0" applyProtection="0"/>
    <xf numFmtId="3" fontId="121" fillId="0" borderId="206"/>
    <xf numFmtId="0" fontId="56" fillId="25" borderId="205" applyNumberFormat="0" applyAlignment="0" applyProtection="0"/>
    <xf numFmtId="0" fontId="64" fillId="14" borderId="217" applyNumberFormat="0" applyAlignment="0" applyProtection="0"/>
    <xf numFmtId="0" fontId="263" fillId="0" borderId="221" applyNumberFormat="0" applyFill="0" applyAlignment="0" applyProtection="0"/>
    <xf numFmtId="0" fontId="64" fillId="8" borderId="217" applyNumberFormat="0" applyAlignment="0" applyProtection="0"/>
    <xf numFmtId="0" fontId="64" fillId="14" borderId="217" applyNumberFormat="0" applyAlignment="0" applyProtection="0"/>
    <xf numFmtId="5" fontId="176" fillId="0" borderId="154" applyAlignment="0" applyProtection="0"/>
    <xf numFmtId="0" fontId="70" fillId="25" borderId="155" applyNumberFormat="0" applyAlignment="0" applyProtection="0"/>
    <xf numFmtId="0" fontId="70" fillId="25" borderId="155" applyNumberFormat="0" applyAlignment="0" applyProtection="0"/>
    <xf numFmtId="0" fontId="70" fillId="25" borderId="155" applyNumberFormat="0" applyAlignment="0" applyProtection="0"/>
    <xf numFmtId="0" fontId="70" fillId="25" borderId="155" applyNumberFormat="0" applyAlignment="0" applyProtection="0"/>
    <xf numFmtId="0" fontId="70" fillId="28" borderId="155" applyNumberFormat="0" applyAlignment="0" applyProtection="0"/>
    <xf numFmtId="0" fontId="70" fillId="28" borderId="155" applyNumberFormat="0" applyAlignment="0" applyProtection="0"/>
    <xf numFmtId="0" fontId="70" fillId="25" borderId="155" applyNumberFormat="0" applyAlignment="0" applyProtection="0"/>
    <xf numFmtId="0" fontId="70" fillId="25" borderId="155" applyNumberFormat="0" applyAlignment="0" applyProtection="0"/>
    <xf numFmtId="0" fontId="70" fillId="25" borderId="155" applyNumberFormat="0" applyAlignment="0" applyProtection="0"/>
    <xf numFmtId="0" fontId="70" fillId="25" borderId="155" applyNumberFormat="0" applyAlignment="0" applyProtection="0"/>
    <xf numFmtId="3" fontId="121" fillId="0" borderId="156"/>
    <xf numFmtId="0" fontId="64" fillId="8" borderId="192" applyNumberFormat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4" fontId="219" fillId="51" borderId="185" applyNumberFormat="0" applyProtection="0">
      <alignment horizontal="right" vertical="center"/>
    </xf>
    <xf numFmtId="4" fontId="113" fillId="51" borderId="185" applyNumberFormat="0" applyProtection="0">
      <alignment horizontal="right" vertical="center"/>
    </xf>
    <xf numFmtId="0" fontId="113" fillId="3" borderId="185" applyNumberFormat="0" applyProtection="0">
      <alignment horizontal="left" vertical="top" indent="1"/>
    </xf>
    <xf numFmtId="0" fontId="113" fillId="3" borderId="185" applyNumberFormat="0" applyProtection="0">
      <alignment horizontal="left" vertical="top" indent="1"/>
    </xf>
    <xf numFmtId="4" fontId="113" fillId="3" borderId="185" applyNumberFormat="0" applyProtection="0">
      <alignment horizontal="left" vertical="center" indent="1"/>
    </xf>
    <xf numFmtId="4" fontId="113" fillId="3" borderId="185" applyNumberFormat="0" applyProtection="0">
      <alignment horizontal="left" vertical="center" indent="1"/>
    </xf>
    <xf numFmtId="4" fontId="113" fillId="3" borderId="185" applyNumberFormat="0" applyProtection="0">
      <alignment vertical="center"/>
    </xf>
    <xf numFmtId="0" fontId="11" fillId="33" borderId="185" applyNumberFormat="0" applyProtection="0">
      <alignment horizontal="left" vertical="top" indent="1"/>
    </xf>
    <xf numFmtId="0" fontId="11" fillId="35" borderId="185" applyNumberFormat="0" applyProtection="0">
      <alignment horizontal="left" vertical="top" indent="1"/>
    </xf>
    <xf numFmtId="0" fontId="11" fillId="34" borderId="185" applyNumberFormat="0" applyProtection="0">
      <alignment horizontal="left" vertical="top" indent="1"/>
    </xf>
    <xf numFmtId="0" fontId="11" fillId="52" borderId="185" applyNumberFormat="0" applyProtection="0">
      <alignment horizontal="left" vertical="top" indent="1"/>
    </xf>
    <xf numFmtId="4" fontId="113" fillId="53" borderId="185" applyNumberFormat="0" applyProtection="0">
      <alignment horizontal="right" vertical="center"/>
    </xf>
    <xf numFmtId="4" fontId="113" fillId="15" borderId="185" applyNumberFormat="0" applyProtection="0">
      <alignment horizontal="right" vertical="center"/>
    </xf>
    <xf numFmtId="4" fontId="113" fillId="15" borderId="185" applyNumberFormat="0" applyProtection="0">
      <alignment horizontal="right" vertical="center"/>
    </xf>
    <xf numFmtId="4" fontId="113" fillId="49" borderId="185" applyNumberFormat="0" applyProtection="0">
      <alignment horizontal="right" vertical="center"/>
    </xf>
    <xf numFmtId="4" fontId="113" fillId="30" borderId="185" applyNumberFormat="0" applyProtection="0">
      <alignment horizontal="right" vertical="center"/>
    </xf>
    <xf numFmtId="4" fontId="113" fillId="17" borderId="185" applyNumberFormat="0" applyProtection="0">
      <alignment horizontal="right" vertical="center"/>
    </xf>
    <xf numFmtId="4" fontId="113" fillId="17" borderId="185" applyNumberFormat="0" applyProtection="0">
      <alignment horizontal="right" vertical="center"/>
    </xf>
    <xf numFmtId="4" fontId="113" fillId="21" borderId="185" applyNumberFormat="0" applyProtection="0">
      <alignment horizontal="right" vertical="center"/>
    </xf>
    <xf numFmtId="4" fontId="113" fillId="21" borderId="185" applyNumberFormat="0" applyProtection="0">
      <alignment horizontal="right" vertical="center"/>
    </xf>
    <xf numFmtId="4" fontId="113" fillId="16" borderId="185" applyNumberFormat="0" applyProtection="0">
      <alignment horizontal="right" vertical="center"/>
    </xf>
    <xf numFmtId="4" fontId="113" fillId="16" borderId="185" applyNumberFormat="0" applyProtection="0">
      <alignment horizontal="right" vertical="center"/>
    </xf>
    <xf numFmtId="4" fontId="113" fillId="24" borderId="185" applyNumberFormat="0" applyProtection="0">
      <alignment horizontal="right" vertical="center"/>
    </xf>
    <xf numFmtId="4" fontId="113" fillId="24" borderId="185" applyNumberFormat="0" applyProtection="0">
      <alignment horizontal="right" vertical="center"/>
    </xf>
    <xf numFmtId="4" fontId="113" fillId="6" borderId="185" applyNumberFormat="0" applyProtection="0">
      <alignment horizontal="right" vertical="center"/>
    </xf>
    <xf numFmtId="4" fontId="113" fillId="11" borderId="185" applyNumberFormat="0" applyProtection="0">
      <alignment horizontal="right" vertical="center"/>
    </xf>
    <xf numFmtId="0" fontId="214" fillId="32" borderId="185" applyNumberFormat="0" applyProtection="0">
      <alignment horizontal="left" vertical="top" indent="1"/>
    </xf>
    <xf numFmtId="4" fontId="214" fillId="32" borderId="185" applyNumberFormat="0" applyProtection="0">
      <alignment horizontal="left" vertical="center" indent="1"/>
    </xf>
    <xf numFmtId="185" fontId="2" fillId="0" borderId="0" applyFont="0" applyFill="0" applyBorder="0" applyAlignment="0" applyProtection="0"/>
    <xf numFmtId="4" fontId="214" fillId="14" borderId="185" applyNumberFormat="0" applyProtection="0">
      <alignment vertical="center"/>
    </xf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25" borderId="184" applyNumberFormat="0" applyAlignment="0" applyProtection="0"/>
    <xf numFmtId="0" fontId="67" fillId="25" borderId="184" applyNumberFormat="0" applyAlignment="0" applyProtection="0"/>
    <xf numFmtId="0" fontId="53" fillId="7" borderId="182" applyNumberFormat="0" applyFont="0" applyAlignment="0" applyProtection="0"/>
    <xf numFmtId="0" fontId="112" fillId="7" borderId="182" applyNumberFormat="0" applyFont="0" applyAlignment="0" applyProtection="0"/>
    <xf numFmtId="0" fontId="112" fillId="7" borderId="182" applyNumberFormat="0" applyFont="0" applyAlignment="0" applyProtection="0"/>
    <xf numFmtId="0" fontId="53" fillId="7" borderId="182" applyNumberFormat="0" applyFont="0" applyAlignment="0" applyProtection="0"/>
    <xf numFmtId="0" fontId="53" fillId="7" borderId="182" applyNumberFormat="0" applyFont="0" applyAlignment="0" applyProtection="0"/>
    <xf numFmtId="43" fontId="2" fillId="0" borderId="0" applyFont="0" applyFill="0" applyBorder="0" applyAlignment="0" applyProtection="0"/>
    <xf numFmtId="0" fontId="64" fillId="8" borderId="205" applyNumberFormat="0" applyAlignment="0" applyProtection="0"/>
    <xf numFmtId="10" fontId="8" fillId="3" borderId="181" applyNumberFormat="0" applyBorder="0" applyAlignment="0" applyProtection="0"/>
    <xf numFmtId="10" fontId="8" fillId="3" borderId="181" applyNumberFormat="0" applyBorder="0" applyAlignment="0" applyProtection="0"/>
    <xf numFmtId="0" fontId="80" fillId="0" borderId="152">
      <alignment horizontal="left" vertical="center"/>
    </xf>
    <xf numFmtId="0" fontId="53" fillId="7" borderId="207" applyNumberFormat="0" applyFont="0" applyAlignment="0" applyProtection="0"/>
    <xf numFmtId="0" fontId="53" fillId="7" borderId="207" applyNumberFormat="0" applyFont="0" applyAlignment="0" applyProtection="0"/>
    <xf numFmtId="0" fontId="67" fillId="25" borderId="209" applyNumberFormat="0" applyAlignment="0" applyProtection="0"/>
    <xf numFmtId="0" fontId="67" fillId="25" borderId="209" applyNumberFormat="0" applyAlignment="0" applyProtection="0"/>
    <xf numFmtId="0" fontId="67" fillId="25" borderId="209" applyNumberFormat="0" applyAlignment="0" applyProtection="0"/>
    <xf numFmtId="0" fontId="67" fillId="28" borderId="209" applyNumberFormat="0" applyAlignment="0" applyProtection="0"/>
    <xf numFmtId="0" fontId="67" fillId="25" borderId="209" applyNumberFormat="0" applyAlignment="0" applyProtection="0"/>
    <xf numFmtId="0" fontId="67" fillId="25" borderId="209" applyNumberFormat="0" applyAlignment="0" applyProtection="0"/>
    <xf numFmtId="0" fontId="67" fillId="25" borderId="209" applyNumberFormat="0" applyAlignment="0" applyProtection="0"/>
    <xf numFmtId="0" fontId="214" fillId="32" borderId="210" applyNumberFormat="0" applyProtection="0">
      <alignment horizontal="left" vertical="top" indent="1"/>
    </xf>
    <xf numFmtId="4" fontId="113" fillId="24" borderId="210" applyNumberFormat="0" applyProtection="0">
      <alignment horizontal="right" vertical="center"/>
    </xf>
    <xf numFmtId="4" fontId="113" fillId="24" borderId="210" applyNumberFormat="0" applyProtection="0">
      <alignment horizontal="right" vertical="center"/>
    </xf>
    <xf numFmtId="4" fontId="113" fillId="16" borderId="210" applyNumberFormat="0" applyProtection="0">
      <alignment horizontal="right" vertical="center"/>
    </xf>
    <xf numFmtId="4" fontId="113" fillId="15" borderId="210" applyNumberFormat="0" applyProtection="0">
      <alignment horizontal="right" vertical="center"/>
    </xf>
    <xf numFmtId="4" fontId="113" fillId="53" borderId="210" applyNumberFormat="0" applyProtection="0">
      <alignment horizontal="left" vertical="center" indent="1"/>
    </xf>
    <xf numFmtId="0" fontId="113" fillId="34" borderId="210" applyNumberFormat="0" applyProtection="0">
      <alignment horizontal="left" vertical="top" indent="1"/>
    </xf>
    <xf numFmtId="0" fontId="113" fillId="34" borderId="210" applyNumberFormat="0" applyProtection="0">
      <alignment horizontal="left" vertical="top" indent="1"/>
    </xf>
    <xf numFmtId="4" fontId="219" fillId="51" borderId="210" applyNumberFormat="0" applyProtection="0">
      <alignment horizontal="right" vertical="center"/>
    </xf>
    <xf numFmtId="10" fontId="8" fillId="3" borderId="156" applyNumberFormat="0" applyBorder="0" applyAlignment="0" applyProtection="0"/>
    <xf numFmtId="10" fontId="8" fillId="3" borderId="156" applyNumberFormat="0" applyBorder="0" applyAlignment="0" applyProtection="0"/>
    <xf numFmtId="0" fontId="64" fillId="8" borderId="155" applyNumberFormat="0" applyAlignment="0" applyProtection="0"/>
    <xf numFmtId="0" fontId="64" fillId="8" borderId="155" applyNumberFormat="0" applyAlignment="0" applyProtection="0"/>
    <xf numFmtId="0" fontId="64" fillId="8" borderId="155" applyNumberFormat="0" applyAlignment="0" applyProtection="0"/>
    <xf numFmtId="0" fontId="64" fillId="14" borderId="205" applyNumberFormat="0" applyAlignment="0" applyProtection="0"/>
    <xf numFmtId="0" fontId="11" fillId="7" borderId="207" applyNumberFormat="0" applyFont="0" applyAlignment="0" applyProtection="0"/>
    <xf numFmtId="0" fontId="256" fillId="41" borderId="209" applyNumberFormat="0" applyAlignment="0" applyProtection="0"/>
    <xf numFmtId="0" fontId="257" fillId="41" borderId="205" applyNumberFormat="0" applyAlignment="0" applyProtection="0"/>
    <xf numFmtId="3" fontId="121" fillId="0" borderId="181"/>
    <xf numFmtId="0" fontId="70" fillId="25" borderId="180" applyNumberFormat="0" applyAlignment="0" applyProtection="0"/>
    <xf numFmtId="0" fontId="70" fillId="25" borderId="180" applyNumberFormat="0" applyAlignment="0" applyProtection="0"/>
    <xf numFmtId="0" fontId="70" fillId="25" borderId="180" applyNumberFormat="0" applyAlignment="0" applyProtection="0"/>
    <xf numFmtId="0" fontId="70" fillId="25" borderId="180" applyNumberFormat="0" applyAlignment="0" applyProtection="0"/>
    <xf numFmtId="0" fontId="70" fillId="28" borderId="180" applyNumberFormat="0" applyAlignment="0" applyProtection="0"/>
    <xf numFmtId="0" fontId="70" fillId="25" borderId="180" applyNumberFormat="0" applyAlignment="0" applyProtection="0"/>
    <xf numFmtId="0" fontId="70" fillId="25" borderId="180" applyNumberFormat="0" applyAlignment="0" applyProtection="0"/>
    <xf numFmtId="0" fontId="70" fillId="25" borderId="180" applyNumberFormat="0" applyAlignment="0" applyProtection="0"/>
    <xf numFmtId="0" fontId="64" fillId="46" borderId="205" applyNumberFormat="0" applyAlignment="0" applyProtection="0"/>
    <xf numFmtId="0" fontId="11" fillId="7" borderId="207" applyNumberFormat="0" applyFont="0" applyAlignment="0" applyProtection="0"/>
    <xf numFmtId="0" fontId="11" fillId="7" borderId="207" applyNumberFormat="0" applyFont="0" applyAlignment="0" applyProtection="0"/>
    <xf numFmtId="0" fontId="67" fillId="71" borderId="209" applyNumberFormat="0" applyAlignment="0" applyProtection="0"/>
    <xf numFmtId="5" fontId="176" fillId="0" borderId="179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4" fontId="113" fillId="49" borderId="210" applyNumberFormat="0" applyProtection="0">
      <alignment horizontal="right" vertical="center"/>
    </xf>
    <xf numFmtId="4" fontId="113" fillId="30" borderId="210" applyNumberFormat="0" applyProtection="0">
      <alignment horizontal="right" vertical="center"/>
    </xf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4" fontId="113" fillId="16" borderId="210" applyNumberFormat="0" applyProtection="0">
      <alignment horizontal="right" vertical="center"/>
    </xf>
    <xf numFmtId="4" fontId="113" fillId="6" borderId="210" applyNumberFormat="0" applyProtection="0">
      <alignment horizontal="right" vertical="center"/>
    </xf>
    <xf numFmtId="214" fontId="124" fillId="0" borderId="203">
      <alignment horizontal="left"/>
    </xf>
    <xf numFmtId="0" fontId="213" fillId="1" borderId="177" applyNumberFormat="0" applyFont="0" applyAlignment="0">
      <alignment horizontal="center"/>
    </xf>
    <xf numFmtId="4" fontId="217" fillId="3" borderId="210" applyNumberFormat="0" applyProtection="0">
      <alignment vertical="center"/>
    </xf>
    <xf numFmtId="4" fontId="113" fillId="3" borderId="210" applyNumberFormat="0" applyProtection="0">
      <alignment vertical="center"/>
    </xf>
    <xf numFmtId="4" fontId="113" fillId="15" borderId="210" applyNumberFormat="0" applyProtection="0">
      <alignment horizontal="right" vertical="center"/>
    </xf>
    <xf numFmtId="4" fontId="113" fillId="30" borderId="210" applyNumberFormat="0" applyProtection="0">
      <alignment horizontal="right" vertical="center"/>
    </xf>
    <xf numFmtId="4" fontId="113" fillId="17" borderId="210" applyNumberFormat="0" applyProtection="0">
      <alignment horizontal="right" vertical="center"/>
    </xf>
    <xf numFmtId="4" fontId="113" fillId="24" borderId="210" applyNumberFormat="0" applyProtection="0">
      <alignment horizontal="right" vertical="center"/>
    </xf>
    <xf numFmtId="4" fontId="113" fillId="6" borderId="210" applyNumberFormat="0" applyProtection="0">
      <alignment horizontal="right" vertical="center"/>
    </xf>
    <xf numFmtId="0" fontId="2" fillId="0" borderId="0"/>
    <xf numFmtId="4" fontId="113" fillId="11" borderId="210" applyNumberFormat="0" applyProtection="0">
      <alignment horizontal="right" vertical="center"/>
    </xf>
    <xf numFmtId="0" fontId="2" fillId="0" borderId="0"/>
    <xf numFmtId="0" fontId="67" fillId="25" borderId="184" applyNumberFormat="0" applyAlignment="0" applyProtection="0"/>
    <xf numFmtId="0" fontId="67" fillId="28" borderId="184" applyNumberFormat="0" applyAlignment="0" applyProtection="0"/>
    <xf numFmtId="0" fontId="67" fillId="28" borderId="184" applyNumberFormat="0" applyAlignment="0" applyProtection="0"/>
    <xf numFmtId="0" fontId="67" fillId="25" borderId="184" applyNumberFormat="0" applyAlignment="0" applyProtection="0"/>
    <xf numFmtId="0" fontId="69" fillId="0" borderId="213" applyNumberFormat="0" applyFill="0" applyAlignment="0" applyProtection="0"/>
    <xf numFmtId="0" fontId="256" fillId="41" borderId="184" applyNumberFormat="0" applyAlignment="0" applyProtection="0"/>
    <xf numFmtId="0" fontId="113" fillId="34" borderId="210" applyNumberFormat="0" applyProtection="0">
      <alignment horizontal="left" vertical="top" indent="1"/>
    </xf>
    <xf numFmtId="4" fontId="113" fillId="51" borderId="210" applyNumberFormat="0" applyProtection="0">
      <alignment horizontal="right" vertical="center"/>
    </xf>
    <xf numFmtId="0" fontId="67" fillId="25" borderId="184" applyNumberFormat="0" applyAlignment="0" applyProtection="0"/>
    <xf numFmtId="0" fontId="11" fillId="34" borderId="210" applyNumberFormat="0" applyProtection="0">
      <alignment horizontal="left" vertical="top" indent="1"/>
    </xf>
    <xf numFmtId="4" fontId="214" fillId="32" borderId="210" applyNumberFormat="0" applyProtection="0">
      <alignment horizontal="left" vertical="center" indent="1"/>
    </xf>
    <xf numFmtId="0" fontId="11" fillId="35" borderId="210" applyNumberFormat="0" applyProtection="0">
      <alignment horizontal="left" vertical="center" indent="1"/>
    </xf>
    <xf numFmtId="4" fontId="113" fillId="21" borderId="210" applyNumberFormat="0" applyProtection="0">
      <alignment horizontal="right" vertical="center"/>
    </xf>
    <xf numFmtId="0" fontId="67" fillId="25" borderId="219" applyNumberFormat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9" fillId="0" borderId="220" applyNumberFormat="0" applyFill="0" applyAlignment="0" applyProtection="0"/>
    <xf numFmtId="0" fontId="2" fillId="0" borderId="0"/>
    <xf numFmtId="0" fontId="51" fillId="0" borderId="0"/>
    <xf numFmtId="0" fontId="53" fillId="7" borderId="157" applyNumberFormat="0" applyFont="0" applyAlignment="0" applyProtection="0"/>
    <xf numFmtId="0" fontId="53" fillId="7" borderId="157" applyNumberFormat="0" applyFont="0" applyAlignment="0" applyProtection="0"/>
    <xf numFmtId="0" fontId="53" fillId="7" borderId="157" applyNumberFormat="0" applyFont="0" applyAlignment="0" applyProtection="0"/>
    <xf numFmtId="0" fontId="53" fillId="7" borderId="157" applyNumberFormat="0" applyFont="0" applyAlignment="0" applyProtection="0"/>
    <xf numFmtId="0" fontId="112" fillId="7" borderId="157" applyNumberFormat="0" applyFont="0" applyAlignment="0" applyProtection="0"/>
    <xf numFmtId="0" fontId="112" fillId="7" borderId="157" applyNumberFormat="0" applyFont="0" applyAlignment="0" applyProtection="0"/>
    <xf numFmtId="0" fontId="112" fillId="7" borderId="157" applyNumberFormat="0" applyFont="0" applyAlignment="0" applyProtection="0"/>
    <xf numFmtId="0" fontId="11" fillId="35" borderId="210" applyNumberFormat="0" applyProtection="0">
      <alignment horizontal="left" vertical="top" indent="1"/>
    </xf>
    <xf numFmtId="0" fontId="53" fillId="7" borderId="157" applyNumberFormat="0" applyFont="0" applyAlignment="0" applyProtection="0"/>
    <xf numFmtId="0" fontId="53" fillId="7" borderId="157" applyNumberFormat="0" applyFont="0" applyAlignment="0" applyProtection="0"/>
    <xf numFmtId="241" fontId="156" fillId="0" borderId="158" applyFont="0" applyFill="0" applyBorder="0" applyAlignment="0" applyProtection="0"/>
    <xf numFmtId="4" fontId="113" fillId="3" borderId="210" applyNumberFormat="0" applyProtection="0">
      <alignment vertical="center"/>
    </xf>
    <xf numFmtId="4" fontId="113" fillId="3" borderId="210" applyNumberFormat="0" applyProtection="0">
      <alignment horizontal="left" vertical="center" indent="1"/>
    </xf>
    <xf numFmtId="0" fontId="113" fillId="3" borderId="210" applyNumberFormat="0" applyProtection="0">
      <alignment horizontal="left" vertical="top" indent="1"/>
    </xf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8" borderId="159" applyNumberFormat="0" applyAlignment="0" applyProtection="0"/>
    <xf numFmtId="0" fontId="67" fillId="28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4" fillId="14" borderId="205" applyNumberFormat="0" applyAlignment="0" applyProtection="0"/>
    <xf numFmtId="0" fontId="80" fillId="0" borderId="177">
      <alignment horizontal="left" vertical="center"/>
    </xf>
    <xf numFmtId="0" fontId="67" fillId="25" borderId="184" applyNumberFormat="0" applyAlignment="0" applyProtection="0"/>
    <xf numFmtId="0" fontId="214" fillId="32" borderId="210" applyNumberFormat="0" applyProtection="0">
      <alignment horizontal="left" vertical="top" indent="1"/>
    </xf>
    <xf numFmtId="0" fontId="67" fillId="25" borderId="209" applyNumberFormat="0" applyAlignment="0" applyProtection="0"/>
    <xf numFmtId="0" fontId="139" fillId="25" borderId="209" applyNumberFormat="0" applyAlignment="0" applyProtection="0"/>
    <xf numFmtId="0" fontId="69" fillId="0" borderId="211" applyNumberFormat="0" applyFill="0" applyAlignment="0" applyProtection="0"/>
    <xf numFmtId="4" fontId="214" fillId="14" borderId="160" applyNumberFormat="0" applyProtection="0">
      <alignment vertical="center"/>
    </xf>
    <xf numFmtId="4" fontId="215" fillId="32" borderId="160" applyNumberFormat="0" applyProtection="0">
      <alignment vertical="center"/>
    </xf>
    <xf numFmtId="4" fontId="214" fillId="32" borderId="160" applyNumberFormat="0" applyProtection="0">
      <alignment horizontal="left" vertical="center" indent="1"/>
    </xf>
    <xf numFmtId="0" fontId="214" fillId="32" borderId="160" applyNumberFormat="0" applyProtection="0">
      <alignment horizontal="left" vertical="top" indent="1"/>
    </xf>
    <xf numFmtId="4" fontId="113" fillId="11" borderId="160" applyNumberFormat="0" applyProtection="0">
      <alignment horizontal="right" vertical="center"/>
    </xf>
    <xf numFmtId="4" fontId="113" fillId="11" borderId="160" applyNumberFormat="0" applyProtection="0">
      <alignment horizontal="right" vertical="center"/>
    </xf>
    <xf numFmtId="4" fontId="113" fillId="6" borderId="160" applyNumberFormat="0" applyProtection="0">
      <alignment horizontal="right" vertical="center"/>
    </xf>
    <xf numFmtId="4" fontId="113" fillId="6" borderId="160" applyNumberFormat="0" applyProtection="0">
      <alignment horizontal="right" vertical="center"/>
    </xf>
    <xf numFmtId="4" fontId="113" fillId="24" borderId="160" applyNumberFormat="0" applyProtection="0">
      <alignment horizontal="right" vertical="center"/>
    </xf>
    <xf numFmtId="4" fontId="113" fillId="24" borderId="160" applyNumberFormat="0" applyProtection="0">
      <alignment horizontal="right" vertical="center"/>
    </xf>
    <xf numFmtId="4" fontId="113" fillId="16" borderId="160" applyNumberFormat="0" applyProtection="0">
      <alignment horizontal="right" vertical="center"/>
    </xf>
    <xf numFmtId="4" fontId="113" fillId="16" borderId="160" applyNumberFormat="0" applyProtection="0">
      <alignment horizontal="right" vertical="center"/>
    </xf>
    <xf numFmtId="4" fontId="113" fillId="21" borderId="160" applyNumberFormat="0" applyProtection="0">
      <alignment horizontal="right" vertical="center"/>
    </xf>
    <xf numFmtId="4" fontId="113" fillId="21" borderId="160" applyNumberFormat="0" applyProtection="0">
      <alignment horizontal="right" vertical="center"/>
    </xf>
    <xf numFmtId="4" fontId="113" fillId="17" borderId="160" applyNumberFormat="0" applyProtection="0">
      <alignment horizontal="right" vertical="center"/>
    </xf>
    <xf numFmtId="4" fontId="113" fillId="17" borderId="160" applyNumberFormat="0" applyProtection="0">
      <alignment horizontal="right" vertical="center"/>
    </xf>
    <xf numFmtId="4" fontId="113" fillId="30" borderId="160" applyNumberFormat="0" applyProtection="0">
      <alignment horizontal="right" vertical="center"/>
    </xf>
    <xf numFmtId="4" fontId="113" fillId="30" borderId="160" applyNumberFormat="0" applyProtection="0">
      <alignment horizontal="right" vertical="center"/>
    </xf>
    <xf numFmtId="4" fontId="113" fillId="49" borderId="160" applyNumberFormat="0" applyProtection="0">
      <alignment horizontal="right" vertical="center"/>
    </xf>
    <xf numFmtId="4" fontId="113" fillId="49" borderId="160" applyNumberFormat="0" applyProtection="0">
      <alignment horizontal="right" vertical="center"/>
    </xf>
    <xf numFmtId="4" fontId="113" fillId="15" borderId="160" applyNumberFormat="0" applyProtection="0">
      <alignment horizontal="right" vertical="center"/>
    </xf>
    <xf numFmtId="4" fontId="113" fillId="15" borderId="160" applyNumberFormat="0" applyProtection="0">
      <alignment horizontal="right" vertical="center"/>
    </xf>
    <xf numFmtId="4" fontId="113" fillId="53" borderId="160" applyNumberFormat="0" applyProtection="0">
      <alignment horizontal="right" vertical="center"/>
    </xf>
    <xf numFmtId="4" fontId="113" fillId="53" borderId="160" applyNumberFormat="0" applyProtection="0">
      <alignment horizontal="right" vertical="center"/>
    </xf>
    <xf numFmtId="0" fontId="11" fillId="52" borderId="160" applyNumberFormat="0" applyProtection="0">
      <alignment horizontal="left" vertical="center" indent="1"/>
    </xf>
    <xf numFmtId="0" fontId="11" fillId="52" borderId="160" applyNumberFormat="0" applyProtection="0">
      <alignment horizontal="left" vertical="top" indent="1"/>
    </xf>
    <xf numFmtId="0" fontId="11" fillId="34" borderId="160" applyNumberFormat="0" applyProtection="0">
      <alignment horizontal="left" vertical="center" indent="1"/>
    </xf>
    <xf numFmtId="0" fontId="11" fillId="34" borderId="160" applyNumberFormat="0" applyProtection="0">
      <alignment horizontal="left" vertical="top" indent="1"/>
    </xf>
    <xf numFmtId="0" fontId="11" fillId="35" borderId="160" applyNumberFormat="0" applyProtection="0">
      <alignment horizontal="left" vertical="center" indent="1"/>
    </xf>
    <xf numFmtId="0" fontId="11" fillId="35" borderId="160" applyNumberFormat="0" applyProtection="0">
      <alignment horizontal="left" vertical="top" indent="1"/>
    </xf>
    <xf numFmtId="0" fontId="11" fillId="33" borderId="160" applyNumberFormat="0" applyProtection="0">
      <alignment horizontal="left" vertical="center" indent="1"/>
    </xf>
    <xf numFmtId="0" fontId="11" fillId="33" borderId="160" applyNumberFormat="0" applyProtection="0">
      <alignment horizontal="left" vertical="top" indent="1"/>
    </xf>
    <xf numFmtId="4" fontId="113" fillId="3" borderId="160" applyNumberFormat="0" applyProtection="0">
      <alignment vertical="center"/>
    </xf>
    <xf numFmtId="4" fontId="113" fillId="3" borderId="160" applyNumberFormat="0" applyProtection="0">
      <alignment vertical="center"/>
    </xf>
    <xf numFmtId="4" fontId="217" fillId="3" borderId="160" applyNumberFormat="0" applyProtection="0">
      <alignment vertical="center"/>
    </xf>
    <xf numFmtId="4" fontId="113" fillId="3" borderId="160" applyNumberFormat="0" applyProtection="0">
      <alignment horizontal="left" vertical="center" indent="1"/>
    </xf>
    <xf numFmtId="4" fontId="113" fillId="3" borderId="160" applyNumberFormat="0" applyProtection="0">
      <alignment horizontal="left" vertical="center" indent="1"/>
    </xf>
    <xf numFmtId="0" fontId="113" fillId="3" borderId="160" applyNumberFormat="0" applyProtection="0">
      <alignment horizontal="left" vertical="top" indent="1"/>
    </xf>
    <xf numFmtId="0" fontId="113" fillId="3" borderId="160" applyNumberFormat="0" applyProtection="0">
      <alignment horizontal="left" vertical="top" indent="1"/>
    </xf>
    <xf numFmtId="4" fontId="113" fillId="51" borderId="160" applyNumberFormat="0" applyProtection="0">
      <alignment horizontal="right" vertical="center"/>
    </xf>
    <xf numFmtId="4" fontId="113" fillId="51" borderId="160" applyNumberFormat="0" applyProtection="0">
      <alignment horizontal="right" vertical="center"/>
    </xf>
    <xf numFmtId="4" fontId="217" fillId="51" borderId="160" applyNumberFormat="0" applyProtection="0">
      <alignment horizontal="right" vertical="center"/>
    </xf>
    <xf numFmtId="4" fontId="113" fillId="53" borderId="160" applyNumberFormat="0" applyProtection="0">
      <alignment horizontal="left" vertical="center" indent="1"/>
    </xf>
    <xf numFmtId="4" fontId="113" fillId="53" borderId="160" applyNumberFormat="0" applyProtection="0">
      <alignment horizontal="left" vertical="center" indent="1"/>
    </xf>
    <xf numFmtId="0" fontId="113" fillId="34" borderId="160" applyNumberFormat="0" applyProtection="0">
      <alignment horizontal="left" vertical="top" indent="1"/>
    </xf>
    <xf numFmtId="0" fontId="113" fillId="34" borderId="160" applyNumberFormat="0" applyProtection="0">
      <alignment horizontal="left" vertical="top" indent="1"/>
    </xf>
    <xf numFmtId="4" fontId="219" fillId="51" borderId="160" applyNumberFormat="0" applyProtection="0">
      <alignment horizontal="right" vertical="center"/>
    </xf>
    <xf numFmtId="0" fontId="67" fillId="71" borderId="184" applyNumberFormat="0" applyAlignment="0" applyProtection="0"/>
    <xf numFmtId="0" fontId="213" fillId="1" borderId="152" applyNumberFormat="0" applyFont="0" applyAlignment="0">
      <alignment horizontal="center"/>
    </xf>
    <xf numFmtId="200" fontId="168" fillId="7" borderId="207" applyNumberFormat="0" applyFont="0" applyAlignment="0" applyProtection="0">
      <alignment vertical="center"/>
    </xf>
    <xf numFmtId="0" fontId="235" fillId="8" borderId="205" applyNumberFormat="0" applyAlignment="0" applyProtection="0">
      <alignment vertical="center"/>
    </xf>
    <xf numFmtId="200" fontId="236" fillId="28" borderId="209" applyNumberFormat="0" applyAlignment="0" applyProtection="0">
      <alignment vertical="center"/>
    </xf>
    <xf numFmtId="3" fontId="132" fillId="32" borderId="141">
      <alignment horizontal="left" vertical="top" wrapText="1"/>
      <protection locked="0"/>
    </xf>
    <xf numFmtId="4" fontId="113" fillId="51" borderId="210" applyNumberFormat="0" applyProtection="0">
      <alignment horizontal="right" vertical="center"/>
    </xf>
    <xf numFmtId="0" fontId="113" fillId="3" borderId="210" applyNumberFormat="0" applyProtection="0">
      <alignment horizontal="left" vertical="top" indent="1"/>
    </xf>
    <xf numFmtId="0" fontId="11" fillId="33" borderId="210" applyNumberFormat="0" applyProtection="0">
      <alignment horizontal="left" vertical="center" indent="1"/>
    </xf>
    <xf numFmtId="0" fontId="67" fillId="25" borderId="219" applyNumberFormat="0" applyAlignment="0" applyProtection="0"/>
    <xf numFmtId="0" fontId="69" fillId="0" borderId="221" applyNumberFormat="0" applyFill="0" applyAlignment="0" applyProtection="0"/>
    <xf numFmtId="0" fontId="69" fillId="0" borderId="221" applyNumberFormat="0" applyFill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1" fillId="7" borderId="168" applyNumberFormat="0" applyFont="0" applyAlignment="0" applyProtection="0"/>
    <xf numFmtId="0" fontId="64" fillId="8" borderId="167" applyNumberFormat="0" applyAlignment="0" applyProtection="0"/>
    <xf numFmtId="0" fontId="69" fillId="0" borderId="221" applyNumberFormat="0" applyFill="0" applyAlignment="0" applyProtection="0"/>
    <xf numFmtId="0" fontId="70" fillId="28" borderId="167" applyNumberFormat="0" applyAlignment="0" applyProtection="0"/>
    <xf numFmtId="0" fontId="67" fillId="28" borderId="159" applyNumberFormat="0" applyAlignment="0" applyProtection="0"/>
    <xf numFmtId="0" fontId="24" fillId="0" borderId="181" applyFont="0" applyFill="0" applyBorder="0">
      <alignment horizontal="center" vertical="distributed" wrapText="1"/>
    </xf>
    <xf numFmtId="0" fontId="11" fillId="7" borderId="218" applyNumberFormat="0" applyFont="0" applyAlignment="0" applyProtection="0"/>
    <xf numFmtId="0" fontId="24" fillId="0" borderId="181" applyFont="0" applyFill="0" applyBorder="0">
      <alignment horizontal="centerContinuous" vertical="distributed" wrapText="1"/>
    </xf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4" fillId="14" borderId="192" applyNumberFormat="0" applyAlignment="0" applyProtection="0"/>
    <xf numFmtId="0" fontId="236" fillId="28" borderId="194" applyNumberFormat="0" applyAlignment="0" applyProtection="0">
      <alignment vertical="center"/>
    </xf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64" fillId="8" borderId="192" applyNumberFormat="0" applyAlignment="0" applyProtection="0"/>
    <xf numFmtId="0" fontId="64" fillId="14" borderId="192" applyNumberFormat="0" applyAlignment="0" applyProtection="0"/>
    <xf numFmtId="0" fontId="53" fillId="7" borderId="207" applyNumberFormat="0" applyFont="0" applyAlignment="0" applyProtection="0"/>
    <xf numFmtId="0" fontId="64" fillId="14" borderId="205" applyNumberFormat="0" applyAlignment="0" applyProtection="0"/>
    <xf numFmtId="188" fontId="11" fillId="0" borderId="0" applyFont="0" applyFill="0" applyBorder="0" applyAlignment="0" applyProtection="0"/>
    <xf numFmtId="0" fontId="263" fillId="0" borderId="196" applyNumberFormat="0" applyFill="0" applyAlignment="0" applyProtection="0"/>
    <xf numFmtId="185" fontId="99" fillId="0" borderId="0" applyFont="0" applyFill="0" applyBorder="0" applyAlignment="0" applyProtection="0"/>
    <xf numFmtId="0" fontId="246" fillId="28" borderId="205" applyNumberFormat="0" applyAlignment="0" applyProtection="0">
      <alignment vertical="center"/>
    </xf>
    <xf numFmtId="0" fontId="235" fillId="8" borderId="192" applyNumberFormat="0" applyAlignment="0" applyProtection="0">
      <alignment vertical="center"/>
    </xf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9" fontId="99" fillId="0" borderId="0" applyFont="0" applyFill="0" applyBorder="0" applyAlignment="0" applyProtection="0"/>
    <xf numFmtId="10" fontId="8" fillId="3" borderId="199" applyNumberFormat="0" applyBorder="0" applyAlignment="0" applyProtection="0"/>
    <xf numFmtId="0" fontId="69" fillId="0" borderId="196" applyNumberFormat="0" applyFill="0" applyAlignment="0" applyProtection="0"/>
    <xf numFmtId="0" fontId="70" fillId="25" borderId="205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236" fillId="28" borderId="219" applyNumberFormat="0" applyAlignment="0" applyProtection="0">
      <alignment vertical="center"/>
    </xf>
    <xf numFmtId="0" fontId="123" fillId="1" borderId="223">
      <alignment horizontal="left"/>
    </xf>
    <xf numFmtId="0" fontId="11" fillId="0" borderId="0"/>
    <xf numFmtId="0" fontId="11" fillId="0" borderId="0"/>
    <xf numFmtId="0" fontId="67" fillId="25" borderId="209" applyNumberFormat="0" applyAlignment="0" applyProtection="0"/>
    <xf numFmtId="0" fontId="67" fillId="25" borderId="184" applyNumberFormat="0" applyAlignment="0" applyProtection="0"/>
    <xf numFmtId="0" fontId="64" fillId="14" borderId="217" applyNumberFormat="0" applyAlignment="0" applyProtection="0"/>
    <xf numFmtId="0" fontId="53" fillId="7" borderId="207" applyNumberFormat="0" applyFont="0" applyAlignment="0" applyProtection="0"/>
    <xf numFmtId="0" fontId="53" fillId="7" borderId="207" applyNumberFormat="0" applyFont="0" applyAlignment="0" applyProtection="0"/>
    <xf numFmtId="4" fontId="214" fillId="14" borderId="210" applyNumberFormat="0" applyProtection="0">
      <alignment vertical="center"/>
    </xf>
    <xf numFmtId="0" fontId="56" fillId="25" borderId="155" applyNumberFormat="0" applyAlignment="0" applyProtection="0"/>
    <xf numFmtId="0" fontId="56" fillId="25" borderId="155" applyNumberFormat="0" applyAlignment="0" applyProtection="0"/>
    <xf numFmtId="0" fontId="64" fillId="14" borderId="155" applyNumberFormat="0" applyAlignment="0" applyProtection="0"/>
    <xf numFmtId="10" fontId="8" fillId="3" borderId="141" applyNumberFormat="0" applyBorder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70" fillId="28" borderId="155" applyNumberFormat="0" applyAlignment="0" applyProtection="0"/>
    <xf numFmtId="0" fontId="70" fillId="28" borderId="155" applyNumberFormat="0" applyAlignment="0" applyProtection="0"/>
    <xf numFmtId="0" fontId="64" fillId="8" borderId="155" applyNumberFormat="0" applyAlignment="0" applyProtection="0"/>
    <xf numFmtId="0" fontId="64" fillId="8" borderId="155" applyNumberFormat="0" applyAlignment="0" applyProtection="0"/>
    <xf numFmtId="0" fontId="24" fillId="0" borderId="141" applyFont="0" applyFill="0" applyBorder="0">
      <alignment horizontal="center" vertical="distributed" wrapText="1"/>
    </xf>
    <xf numFmtId="0" fontId="24" fillId="0" borderId="141" applyFont="0" applyFill="0" applyBorder="0">
      <alignment horizontal="centerContinuous" vertical="distributed" wrapText="1"/>
    </xf>
    <xf numFmtId="43" fontId="2" fillId="0" borderId="0" applyFont="0" applyFill="0" applyBorder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10" fontId="8" fillId="3" borderId="141" applyNumberFormat="0" applyBorder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43" fontId="2" fillId="0" borderId="0" applyFont="0" applyFill="0" applyBorder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56" fillId="25" borderId="155" applyNumberFormat="0" applyAlignment="0" applyProtection="0"/>
    <xf numFmtId="0" fontId="2" fillId="0" borderId="0"/>
    <xf numFmtId="0" fontId="64" fillId="14" borderId="155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141" applyFont="0" applyFill="0" applyBorder="0">
      <alignment horizontal="center" vertical="justify" wrapText="1"/>
    </xf>
    <xf numFmtId="0" fontId="24" fillId="0" borderId="141" applyFont="0" applyFill="0" applyBorder="0">
      <alignment horizontal="centerContinuous" vertical="justify" wrapText="1"/>
    </xf>
    <xf numFmtId="10" fontId="110" fillId="3" borderId="141" applyNumberFormat="0" applyBorder="0" applyAlignment="0" applyProtection="0"/>
    <xf numFmtId="0" fontId="2" fillId="0" borderId="0"/>
    <xf numFmtId="0" fontId="140" fillId="25" borderId="155" applyNumberFormat="0" applyAlignment="0" applyProtection="0"/>
    <xf numFmtId="0" fontId="145" fillId="14" borderId="155" applyNumberFormat="0" applyAlignment="0" applyProtection="0"/>
    <xf numFmtId="0" fontId="2" fillId="0" borderId="0"/>
    <xf numFmtId="0" fontId="2" fillId="0" borderId="0"/>
    <xf numFmtId="0" fontId="56" fillId="25" borderId="155" applyNumberFormat="0" applyAlignment="0" applyProtection="0"/>
    <xf numFmtId="0" fontId="64" fillId="14" borderId="155" applyNumberFormat="0" applyAlignment="0" applyProtection="0"/>
    <xf numFmtId="0" fontId="2" fillId="0" borderId="0"/>
    <xf numFmtId="0" fontId="2" fillId="0" borderId="0"/>
    <xf numFmtId="0" fontId="56" fillId="25" borderId="155" applyNumberFormat="0" applyAlignment="0" applyProtection="0"/>
    <xf numFmtId="0" fontId="64" fillId="14" borderId="15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7" fillId="0" borderId="220" applyNumberFormat="0" applyFill="0" applyAlignment="0" applyProtection="0"/>
    <xf numFmtId="0" fontId="64" fillId="14" borderId="19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6" fillId="25" borderId="20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25" borderId="209" applyNumberFormat="0" applyAlignment="0" applyProtection="0"/>
    <xf numFmtId="0" fontId="64" fillId="14" borderId="155" applyNumberFormat="0" applyAlignment="0" applyProtection="0"/>
    <xf numFmtId="0" fontId="70" fillId="25" borderId="180" applyNumberFormat="0" applyAlignment="0" applyProtection="0"/>
    <xf numFmtId="0" fontId="64" fillId="14" borderId="217" applyNumberFormat="0" applyAlignment="0" applyProtection="0"/>
    <xf numFmtId="0" fontId="11" fillId="7" borderId="157" applyNumberFormat="0" applyFont="0" applyAlignment="0" applyProtection="0"/>
    <xf numFmtId="0" fontId="69" fillId="0" borderId="162" applyNumberFormat="0" applyFill="0" applyAlignment="0" applyProtection="0"/>
    <xf numFmtId="0" fontId="123" fillId="1" borderId="198">
      <alignment horizontal="left"/>
    </xf>
    <xf numFmtId="0" fontId="11" fillId="7" borderId="207" applyNumberFormat="0" applyFont="0" applyAlignment="0" applyProtection="0"/>
    <xf numFmtId="0" fontId="67" fillId="28" borderId="184" applyNumberFormat="0" applyAlignment="0" applyProtection="0"/>
    <xf numFmtId="0" fontId="69" fillId="0" borderId="211" applyNumberFormat="0" applyFill="0" applyAlignment="0" applyProtection="0"/>
    <xf numFmtId="0" fontId="11" fillId="7" borderId="218" applyNumberFormat="0" applyFont="0" applyAlignment="0" applyProtection="0"/>
    <xf numFmtId="0" fontId="64" fillId="14" borderId="192" applyNumberFormat="0" applyAlignment="0" applyProtection="0"/>
    <xf numFmtId="0" fontId="256" fillId="41" borderId="159" applyNumberFormat="0" applyAlignment="0" applyProtection="0"/>
    <xf numFmtId="0" fontId="257" fillId="41" borderId="155" applyNumberFormat="0" applyAlignment="0" applyProtection="0"/>
    <xf numFmtId="0" fontId="251" fillId="55" borderId="155" applyNumberFormat="0" applyAlignment="0" applyProtection="0"/>
    <xf numFmtId="0" fontId="263" fillId="0" borderId="163" applyNumberFormat="0" applyFill="0" applyAlignment="0" applyProtection="0"/>
    <xf numFmtId="4" fontId="217" fillId="51" borderId="210" applyNumberFormat="0" applyProtection="0">
      <alignment horizontal="right" vertical="center"/>
    </xf>
    <xf numFmtId="0" fontId="52" fillId="7" borderId="218" applyNumberFormat="0" applyFont="0" applyAlignment="0" applyProtection="0"/>
    <xf numFmtId="0" fontId="25" fillId="43" borderId="157" applyNumberFormat="0" applyAlignment="0" applyProtection="0"/>
    <xf numFmtId="0" fontId="64" fillId="8" borderId="180" applyNumberFormat="0" applyAlignment="0" applyProtection="0"/>
    <xf numFmtId="0" fontId="64" fillId="46" borderId="180" applyNumberFormat="0" applyAlignment="0" applyProtection="0"/>
    <xf numFmtId="0" fontId="67" fillId="25" borderId="209" applyNumberFormat="0" applyAlignment="0" applyProtection="0"/>
    <xf numFmtId="0" fontId="64" fillId="14" borderId="217" applyNumberFormat="0" applyAlignment="0" applyProtection="0"/>
    <xf numFmtId="0" fontId="257" fillId="41" borderId="180" applyNumberFormat="0" applyAlignment="0" applyProtection="0"/>
    <xf numFmtId="0" fontId="11" fillId="7" borderId="207" applyNumberFormat="0" applyFon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56" fillId="71" borderId="155" applyNumberFormat="0" applyAlignment="0" applyProtection="0"/>
    <xf numFmtId="0" fontId="64" fillId="14" borderId="155" applyNumberFormat="0" applyAlignment="0" applyProtection="0"/>
    <xf numFmtId="10" fontId="8" fillId="3" borderId="206" applyNumberFormat="0" applyBorder="0" applyAlignment="0" applyProtection="0"/>
    <xf numFmtId="0" fontId="64" fillId="46" borderId="155" applyNumberFormat="0" applyAlignment="0" applyProtection="0"/>
    <xf numFmtId="0" fontId="64" fillId="46" borderId="155" applyNumberFormat="0" applyAlignment="0" applyProtection="0"/>
    <xf numFmtId="0" fontId="64" fillId="46" borderId="155" applyNumberFormat="0" applyAlignment="0" applyProtection="0"/>
    <xf numFmtId="0" fontId="11" fillId="7" borderId="157" applyNumberFormat="0" applyFont="0" applyAlignment="0" applyProtection="0"/>
    <xf numFmtId="0" fontId="11" fillId="7" borderId="157" applyNumberFormat="0" applyFont="0" applyAlignment="0" applyProtection="0"/>
    <xf numFmtId="0" fontId="52" fillId="43" borderId="157" applyNumberFormat="0" applyAlignment="0" applyProtection="0"/>
    <xf numFmtId="0" fontId="67" fillId="25" borderId="159" applyNumberFormat="0" applyAlignment="0" applyProtection="0"/>
    <xf numFmtId="0" fontId="67" fillId="71" borderId="159" applyNumberFormat="0" applyAlignment="0" applyProtection="0"/>
    <xf numFmtId="0" fontId="64" fillId="14" borderId="155" applyNumberFormat="0" applyAlignment="0" applyProtection="0"/>
    <xf numFmtId="4" fontId="113" fillId="11" borderId="210" applyNumberFormat="0" applyProtection="0">
      <alignment horizontal="right" vertical="center"/>
    </xf>
    <xf numFmtId="0" fontId="69" fillId="0" borderId="162" applyNumberFormat="0" applyFill="0" applyAlignment="0" applyProtection="0"/>
    <xf numFmtId="0" fontId="11" fillId="7" borderId="207" applyNumberFormat="0" applyFont="0" applyAlignment="0" applyProtection="0"/>
    <xf numFmtId="0" fontId="70" fillId="28" borderId="155" applyNumberFormat="0" applyAlignment="0" applyProtection="0"/>
    <xf numFmtId="0" fontId="64" fillId="14" borderId="155" applyNumberFormat="0" applyAlignment="0" applyProtection="0"/>
    <xf numFmtId="0" fontId="64" fillId="14" borderId="192" applyNumberFormat="0" applyAlignment="0" applyProtection="0"/>
    <xf numFmtId="241" fontId="156" fillId="0" borderId="183" applyFont="0" applyFill="0" applyBorder="0" applyAlignment="0" applyProtection="0"/>
    <xf numFmtId="10" fontId="8" fillId="3" borderId="206" applyNumberFormat="0" applyBorder="0" applyAlignment="0" applyProtection="0"/>
    <xf numFmtId="0" fontId="64" fillId="8" borderId="155" applyNumberFormat="0" applyAlignment="0" applyProtection="0"/>
    <xf numFmtId="0" fontId="64" fillId="14" borderId="192" applyNumberFormat="0" applyAlignment="0" applyProtection="0"/>
    <xf numFmtId="0" fontId="69" fillId="0" borderId="163" applyNumberFormat="0" applyFill="0" applyAlignment="0" applyProtection="0"/>
    <xf numFmtId="0" fontId="11" fillId="52" borderId="210" applyNumberFormat="0" applyProtection="0">
      <alignment horizontal="left" vertical="top" indent="1"/>
    </xf>
    <xf numFmtId="0" fontId="67" fillId="28" borderId="159" applyNumberFormat="0" applyAlignment="0" applyProtection="0"/>
    <xf numFmtId="0" fontId="11" fillId="7" borderId="157" applyNumberFormat="0" applyFont="0" applyAlignment="0" applyProtection="0"/>
    <xf numFmtId="0" fontId="70" fillId="28" borderId="205" applyNumberFormat="0" applyAlignment="0" applyProtection="0"/>
    <xf numFmtId="0" fontId="64" fillId="14" borderId="205" applyNumberFormat="0" applyAlignment="0" applyProtection="0"/>
    <xf numFmtId="0" fontId="6" fillId="0" borderId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200" fontId="235" fillId="8" borderId="205" applyNumberFormat="0" applyAlignment="0" applyProtection="0">
      <alignment vertical="center"/>
    </xf>
    <xf numFmtId="0" fontId="69" fillId="0" borderId="212" applyNumberFormat="0" applyFill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40" applyNumberFormat="0" applyAlignment="0" applyProtection="0"/>
    <xf numFmtId="0" fontId="257" fillId="41" borderId="140" applyNumberFormat="0" applyAlignment="0" applyProtection="0"/>
    <xf numFmtId="4" fontId="219" fillId="51" borderId="160" applyNumberFormat="0" applyProtection="0">
      <alignment horizontal="right" vertical="center"/>
    </xf>
    <xf numFmtId="4" fontId="113" fillId="3" borderId="160" applyNumberFormat="0" applyProtection="0">
      <alignment horizontal="left" vertical="center" indent="1"/>
    </xf>
    <xf numFmtId="4" fontId="113" fillId="15" borderId="160" applyNumberFormat="0" applyProtection="0">
      <alignment horizontal="right" vertical="center"/>
    </xf>
    <xf numFmtId="4" fontId="113" fillId="49" borderId="160" applyNumberFormat="0" applyProtection="0">
      <alignment horizontal="right" vertical="center"/>
    </xf>
    <xf numFmtId="4" fontId="113" fillId="49" borderId="160" applyNumberFormat="0" applyProtection="0">
      <alignment horizontal="right" vertical="center"/>
    </xf>
    <xf numFmtId="4" fontId="113" fillId="30" borderId="160" applyNumberFormat="0" applyProtection="0">
      <alignment horizontal="right" vertical="center"/>
    </xf>
    <xf numFmtId="4" fontId="113" fillId="16" borderId="160" applyNumberFormat="0" applyProtection="0">
      <alignment horizontal="right" vertical="center"/>
    </xf>
    <xf numFmtId="0" fontId="67" fillId="25" borderId="184" applyNumberFormat="0" applyAlignment="0" applyProtection="0"/>
    <xf numFmtId="10" fontId="8" fillId="3" borderId="141" applyNumberFormat="0" applyBorder="0" applyAlignment="0" applyProtection="0"/>
    <xf numFmtId="0" fontId="80" fillId="0" borderId="150">
      <alignment horizontal="left" vertical="center"/>
    </xf>
    <xf numFmtId="10" fontId="110" fillId="3" borderId="149" applyNumberFormat="0" applyBorder="0" applyAlignment="0" applyProtection="0"/>
    <xf numFmtId="0" fontId="64" fillId="14" borderId="140" applyNumberFormat="0" applyAlignment="0" applyProtection="0"/>
    <xf numFmtId="0" fontId="69" fillId="0" borderId="148" applyNumberFormat="0" applyFill="0" applyAlignment="0" applyProtection="0"/>
    <xf numFmtId="0" fontId="64" fillId="14" borderId="217" applyNumberFormat="0" applyAlignment="0" applyProtection="0"/>
    <xf numFmtId="0" fontId="53" fillId="7" borderId="142" applyNumberFormat="0" applyFont="0" applyAlignment="0" applyProtection="0"/>
    <xf numFmtId="0" fontId="53" fillId="7" borderId="142" applyNumberFormat="0" applyFont="0" applyAlignment="0" applyProtection="0"/>
    <xf numFmtId="0" fontId="70" fillId="25" borderId="14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53" fillId="7" borderId="142" applyNumberFormat="0" applyFont="0" applyAlignment="0" applyProtection="0"/>
    <xf numFmtId="0" fontId="64" fillId="8" borderId="205" applyNumberFormat="0" applyAlignment="0" applyProtection="0"/>
    <xf numFmtId="10" fontId="8" fillId="3" borderId="141" applyNumberFormat="0" applyBorder="0" applyAlignment="0" applyProtection="0"/>
    <xf numFmtId="0" fontId="64" fillId="14" borderId="217" applyNumberFormat="0" applyAlignment="0" applyProtection="0"/>
    <xf numFmtId="0" fontId="113" fillId="34" borderId="210" applyNumberFormat="0" applyProtection="0">
      <alignment horizontal="left" vertical="top" indent="1"/>
    </xf>
    <xf numFmtId="0" fontId="67" fillId="25" borderId="18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67" fillId="25" borderId="144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11" fillId="7" borderId="142" applyNumberFormat="0" applyFont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43" fontId="2" fillId="0" borderId="0" applyFont="0" applyFill="0" applyBorder="0" applyAlignment="0" applyProtection="0"/>
    <xf numFmtId="4" fontId="113" fillId="16" borderId="160" applyNumberFormat="0" applyProtection="0">
      <alignment horizontal="right" vertical="center"/>
    </xf>
    <xf numFmtId="4" fontId="113" fillId="24" borderId="160" applyNumberFormat="0" applyProtection="0">
      <alignment horizontal="right" vertical="center"/>
    </xf>
    <xf numFmtId="4" fontId="113" fillId="6" borderId="160" applyNumberFormat="0" applyProtection="0">
      <alignment horizontal="right" vertical="center"/>
    </xf>
    <xf numFmtId="4" fontId="113" fillId="11" borderId="160" applyNumberFormat="0" applyProtection="0">
      <alignment horizontal="right" vertical="center"/>
    </xf>
    <xf numFmtId="0" fontId="214" fillId="32" borderId="160" applyNumberFormat="0" applyProtection="0">
      <alignment horizontal="left" vertical="top" indent="1"/>
    </xf>
    <xf numFmtId="4" fontId="215" fillId="32" borderId="160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8" fillId="3" borderId="141" applyNumberFormat="0" applyBorder="0" applyAlignment="0" applyProtection="0"/>
    <xf numFmtId="0" fontId="64" fillId="8" borderId="140" applyNumberFormat="0" applyAlignment="0" applyProtection="0"/>
    <xf numFmtId="0" fontId="64" fillId="8" borderId="140" applyNumberFormat="0" applyAlignment="0" applyProtection="0"/>
    <xf numFmtId="214" fontId="124" fillId="0" borderId="153">
      <alignment horizontal="left"/>
    </xf>
    <xf numFmtId="0" fontId="123" fillId="1" borderId="153">
      <alignment horizontal="left"/>
    </xf>
    <xf numFmtId="0" fontId="213" fillId="1" borderId="150" applyNumberFormat="0" applyFont="0" applyAlignment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7" borderId="157" applyNumberFormat="0" applyFont="0" applyAlignment="0" applyProtection="0"/>
    <xf numFmtId="0" fontId="11" fillId="7" borderId="157" applyNumberFormat="0" applyFon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70" fillId="25" borderId="140" applyNumberFormat="0" applyAlignment="0" applyProtection="0"/>
    <xf numFmtId="0" fontId="64" fillId="8" borderId="140" applyNumberFormat="0" applyAlignment="0" applyProtection="0"/>
    <xf numFmtId="0" fontId="112" fillId="7" borderId="142" applyNumberFormat="0" applyFont="0" applyAlignment="0" applyProtection="0"/>
    <xf numFmtId="0" fontId="64" fillId="14" borderId="140" applyNumberFormat="0" applyAlignment="0" applyProtection="0"/>
    <xf numFmtId="0" fontId="69" fillId="0" borderId="162" applyNumberFormat="0" applyFill="0" applyAlignment="0" applyProtection="0"/>
    <xf numFmtId="0" fontId="69" fillId="0" borderId="162" applyNumberFormat="0" applyFill="0" applyAlignment="0" applyProtection="0"/>
    <xf numFmtId="0" fontId="69" fillId="0" borderId="162" applyNumberFormat="0" applyFill="0" applyAlignment="0" applyProtection="0"/>
    <xf numFmtId="0" fontId="139" fillId="25" borderId="159" applyNumberFormat="0" applyAlignment="0" applyProtection="0"/>
    <xf numFmtId="10" fontId="8" fillId="3" borderId="149" applyNumberFormat="0" applyBorder="0" applyAlignment="0" applyProtection="0"/>
    <xf numFmtId="0" fontId="147" fillId="0" borderId="162" applyNumberFormat="0" applyFill="0" applyAlignment="0" applyProtection="0"/>
    <xf numFmtId="3" fontId="132" fillId="32" borderId="149">
      <alignment horizontal="left" vertical="top" wrapText="1"/>
      <protection locked="0"/>
    </xf>
    <xf numFmtId="0" fontId="52" fillId="7" borderId="157" applyNumberFormat="0" applyFon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4" fontId="113" fillId="17" borderId="160" applyNumberFormat="0" applyProtection="0">
      <alignment horizontal="right" vertical="center"/>
    </xf>
    <xf numFmtId="0" fontId="53" fillId="7" borderId="142" applyNumberFormat="0" applyFont="0" applyAlignment="0" applyProtection="0"/>
    <xf numFmtId="0" fontId="53" fillId="7" borderId="142" applyNumberFormat="0" applyFont="0" applyAlignment="0" applyProtection="0"/>
    <xf numFmtId="0" fontId="112" fillId="7" borderId="142" applyNumberFormat="0" applyFont="0" applyAlignment="0" applyProtection="0"/>
    <xf numFmtId="0" fontId="11" fillId="33" borderId="210" applyNumberFormat="0" applyProtection="0">
      <alignment horizontal="left" vertical="top" indent="1"/>
    </xf>
    <xf numFmtId="10" fontId="8" fillId="3" borderId="149" applyNumberFormat="0" applyBorder="0" applyAlignment="0" applyProtection="0"/>
    <xf numFmtId="0" fontId="64" fillId="14" borderId="140" applyNumberFormat="0" applyAlignment="0" applyProtection="0"/>
    <xf numFmtId="0" fontId="263" fillId="0" borderId="148" applyNumberFormat="0" applyFill="0" applyAlignment="0" applyProtection="0"/>
    <xf numFmtId="0" fontId="52" fillId="43" borderId="142" applyNumberFormat="0" applyAlignment="0" applyProtection="0"/>
    <xf numFmtId="0" fontId="11" fillId="7" borderId="142" applyNumberFormat="0" applyFon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11" fillId="7" borderId="218" applyNumberFormat="0" applyFont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" fontId="217" fillId="3" borderId="160" applyNumberFormat="0" applyProtection="0">
      <alignment vertical="center"/>
    </xf>
    <xf numFmtId="4" fontId="113" fillId="3" borderId="160" applyNumberFormat="0" applyProtection="0">
      <alignment vertical="center"/>
    </xf>
    <xf numFmtId="4" fontId="113" fillId="15" borderId="160" applyNumberFormat="0" applyProtection="0">
      <alignment horizontal="right" vertical="center"/>
    </xf>
    <xf numFmtId="185" fontId="2" fillId="0" borderId="0" applyFont="0" applyFill="0" applyBorder="0" applyAlignment="0" applyProtection="0"/>
    <xf numFmtId="4" fontId="113" fillId="30" borderId="16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13" fillId="17" borderId="160" applyNumberFormat="0" applyProtection="0">
      <alignment horizontal="right" vertical="center"/>
    </xf>
    <xf numFmtId="4" fontId="113" fillId="24" borderId="160" applyNumberFormat="0" applyProtection="0">
      <alignment horizontal="right" vertical="center"/>
    </xf>
    <xf numFmtId="4" fontId="113" fillId="6" borderId="160" applyNumberFormat="0" applyProtection="0">
      <alignment horizontal="right" vertical="center"/>
    </xf>
    <xf numFmtId="4" fontId="113" fillId="11" borderId="160" applyNumberFormat="0" applyProtection="0">
      <alignment horizontal="right" vertical="center"/>
    </xf>
    <xf numFmtId="4" fontId="214" fillId="14" borderId="160" applyNumberFormat="0" applyProtection="0">
      <alignment vertical="center"/>
    </xf>
    <xf numFmtId="43" fontId="2" fillId="0" borderId="0" applyFont="0" applyFill="0" applyBorder="0" applyAlignment="0" applyProtection="0"/>
    <xf numFmtId="5" fontId="176" fillId="0" borderId="139" applyAlignment="0" applyProtection="0"/>
    <xf numFmtId="0" fontId="70" fillId="25" borderId="140" applyNumberFormat="0" applyAlignment="0" applyProtection="0"/>
    <xf numFmtId="3" fontId="121" fillId="0" borderId="149"/>
    <xf numFmtId="10" fontId="8" fillId="3" borderId="149" applyNumberFormat="0" applyBorder="0" applyAlignment="0" applyProtection="0"/>
    <xf numFmtId="3" fontId="121" fillId="0" borderId="141"/>
    <xf numFmtId="0" fontId="56" fillId="25" borderId="140" applyNumberFormat="0" applyAlignment="0" applyProtection="0"/>
    <xf numFmtId="0" fontId="56" fillId="25" borderId="140" applyNumberFormat="0" applyAlignment="0" applyProtection="0"/>
    <xf numFmtId="0" fontId="64" fillId="14" borderId="140" applyNumberFormat="0" applyAlignment="0" applyProtection="0"/>
    <xf numFmtId="0" fontId="70" fillId="28" borderId="140" applyNumberFormat="0" applyAlignment="0" applyProtection="0"/>
    <xf numFmtId="0" fontId="70" fillId="28" borderId="140" applyNumberFormat="0" applyAlignment="0" applyProtection="0"/>
    <xf numFmtId="0" fontId="64" fillId="8" borderId="140" applyNumberFormat="0" applyAlignment="0" applyProtection="0"/>
    <xf numFmtId="0" fontId="64" fillId="8" borderId="140" applyNumberFormat="0" applyAlignment="0" applyProtection="0"/>
    <xf numFmtId="0" fontId="24" fillId="0" borderId="149" applyFont="0" applyFill="0" applyBorder="0">
      <alignment horizontal="center" vertical="distributed" wrapText="1"/>
    </xf>
    <xf numFmtId="0" fontId="24" fillId="0" borderId="149" applyFont="0" applyFill="0" applyBorder="0">
      <alignment horizontal="centerContinuous" vertical="distributed" wrapText="1"/>
    </xf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2" fillId="0" borderId="0"/>
    <xf numFmtId="0" fontId="56" fillId="25" borderId="140" applyNumberFormat="0" applyAlignment="0" applyProtection="0"/>
    <xf numFmtId="0" fontId="2" fillId="0" borderId="0"/>
    <xf numFmtId="0" fontId="140" fillId="25" borderId="140" applyNumberFormat="0" applyAlignment="0" applyProtection="0"/>
    <xf numFmtId="0" fontId="145" fillId="14" borderId="140" applyNumberFormat="0" applyAlignment="0" applyProtection="0"/>
    <xf numFmtId="0" fontId="56" fillId="25" borderId="140" applyNumberFormat="0" applyAlignment="0" applyProtection="0"/>
    <xf numFmtId="0" fontId="64" fillId="14" borderId="140" applyNumberFormat="0" applyAlignment="0" applyProtection="0"/>
    <xf numFmtId="0" fontId="11" fillId="7" borderId="142" applyNumberFormat="0" applyFont="0" applyAlignment="0" applyProtection="0"/>
    <xf numFmtId="0" fontId="69" fillId="0" borderId="147" applyNumberFormat="0" applyFill="0" applyAlignment="0" applyProtection="0"/>
    <xf numFmtId="0" fontId="56" fillId="71" borderId="140" applyNumberFormat="0" applyAlignment="0" applyProtection="0"/>
    <xf numFmtId="0" fontId="64" fillId="46" borderId="140" applyNumberFormat="0" applyAlignment="0" applyProtection="0"/>
    <xf numFmtId="0" fontId="64" fillId="8" borderId="140" applyNumberFormat="0" applyAlignment="0" applyProtection="0"/>
    <xf numFmtId="0" fontId="2" fillId="0" borderId="0"/>
    <xf numFmtId="0" fontId="64" fillId="14" borderId="205" applyNumberFormat="0" applyAlignment="0" applyProtection="0"/>
    <xf numFmtId="0" fontId="70" fillId="25" borderId="140" applyNumberFormat="0" applyAlignment="0" applyProtection="0"/>
    <xf numFmtId="0" fontId="70" fillId="25" borderId="140" applyNumberFormat="0" applyAlignment="0" applyProtection="0"/>
    <xf numFmtId="0" fontId="53" fillId="7" borderId="142" applyNumberFormat="0" applyFont="0" applyAlignment="0" applyProtection="0"/>
    <xf numFmtId="0" fontId="112" fillId="7" borderId="142" applyNumberFormat="0" applyFont="0" applyAlignment="0" applyProtection="0"/>
    <xf numFmtId="0" fontId="67" fillId="25" borderId="144" applyNumberFormat="0" applyAlignment="0" applyProtection="0"/>
    <xf numFmtId="0" fontId="67" fillId="25" borderId="144" applyNumberFormat="0" applyAlignment="0" applyProtection="0"/>
    <xf numFmtId="0" fontId="67" fillId="25" borderId="144" applyNumberFormat="0" applyAlignment="0" applyProtection="0"/>
    <xf numFmtId="0" fontId="67" fillId="25" borderId="144" applyNumberFormat="0" applyAlignment="0" applyProtection="0"/>
    <xf numFmtId="0" fontId="67" fillId="28" borderId="144" applyNumberFormat="0" applyAlignment="0" applyProtection="0"/>
    <xf numFmtId="0" fontId="67" fillId="28" borderId="144" applyNumberFormat="0" applyAlignment="0" applyProtection="0"/>
    <xf numFmtId="0" fontId="67" fillId="25" borderId="144" applyNumberFormat="0" applyAlignment="0" applyProtection="0"/>
    <xf numFmtId="10" fontId="8" fillId="3" borderId="149" applyNumberFormat="0" applyBorder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9" fillId="0" borderId="163" applyNumberFormat="0" applyFill="0" applyAlignment="0" applyProtection="0"/>
    <xf numFmtId="0" fontId="69" fillId="0" borderId="163" applyNumberFormat="0" applyFill="0" applyAlignment="0" applyProtection="0"/>
    <xf numFmtId="0" fontId="256" fillId="41" borderId="144" applyNumberFormat="0" applyAlignment="0" applyProtection="0"/>
    <xf numFmtId="0" fontId="251" fillId="55" borderId="140" applyNumberFormat="0" applyAlignment="0" applyProtection="0"/>
    <xf numFmtId="0" fontId="64" fillId="46" borderId="140" applyNumberFormat="0" applyAlignment="0" applyProtection="0"/>
    <xf numFmtId="0" fontId="64" fillId="46" borderId="140" applyNumberFormat="0" applyAlignment="0" applyProtection="0"/>
    <xf numFmtId="0" fontId="11" fillId="7" borderId="142" applyNumberFormat="0" applyFont="0" applyAlignment="0" applyProtection="0"/>
    <xf numFmtId="0" fontId="67" fillId="71" borderId="144" applyNumberFormat="0" applyAlignment="0" applyProtection="0"/>
    <xf numFmtId="0" fontId="70" fillId="28" borderId="140" applyNumberFormat="0" applyAlignment="0" applyProtection="0"/>
    <xf numFmtId="0" fontId="67" fillId="28" borderId="144" applyNumberFormat="0" applyAlignment="0" applyProtection="0"/>
    <xf numFmtId="200" fontId="168" fillId="7" borderId="157" applyNumberFormat="0" applyFont="0" applyAlignment="0" applyProtection="0">
      <alignment vertical="center"/>
    </xf>
    <xf numFmtId="0" fontId="168" fillId="7" borderId="157" applyNumberFormat="0" applyFont="0" applyAlignment="0" applyProtection="0">
      <alignment vertical="center"/>
    </xf>
    <xf numFmtId="0" fontId="67" fillId="25" borderId="159" applyNumberFormat="0" applyAlignment="0" applyProtection="0"/>
    <xf numFmtId="0" fontId="56" fillId="25" borderId="155" applyNumberFormat="0" applyAlignment="0" applyProtection="0"/>
    <xf numFmtId="0" fontId="64" fillId="14" borderId="155" applyNumberFormat="0" applyAlignment="0" applyProtection="0"/>
    <xf numFmtId="0" fontId="69" fillId="0" borderId="162" applyNumberFormat="0" applyFill="0" applyAlignment="0" applyProtection="0"/>
    <xf numFmtId="0" fontId="11" fillId="7" borderId="157" applyNumberFormat="0" applyFont="0" applyAlignment="0" applyProtection="0"/>
    <xf numFmtId="0" fontId="64" fillId="14" borderId="140" applyNumberFormat="0" applyAlignment="0" applyProtection="0"/>
    <xf numFmtId="200" fontId="235" fillId="8" borderId="155" applyNumberFormat="0" applyAlignment="0" applyProtection="0">
      <alignment vertical="center"/>
    </xf>
    <xf numFmtId="0" fontId="235" fillId="8" borderId="155" applyNumberFormat="0" applyAlignment="0" applyProtection="0">
      <alignment vertical="center"/>
    </xf>
    <xf numFmtId="200" fontId="236" fillId="28" borderId="159" applyNumberFormat="0" applyAlignment="0" applyProtection="0">
      <alignment vertical="center"/>
    </xf>
    <xf numFmtId="0" fontId="236" fillId="28" borderId="159" applyNumberFormat="0" applyAlignment="0" applyProtection="0">
      <alignment vertical="center"/>
    </xf>
    <xf numFmtId="10" fontId="8" fillId="3" borderId="149" applyNumberFormat="0" applyBorder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7" fillId="25" borderId="144" applyNumberFormat="0" applyAlignment="0" applyProtection="0"/>
    <xf numFmtId="0" fontId="69" fillId="0" borderId="147" applyNumberFormat="0" applyFill="0" applyAlignment="0" applyProtection="0"/>
    <xf numFmtId="0" fontId="64" fillId="14" borderId="140" applyNumberFormat="0" applyAlignment="0" applyProtection="0"/>
    <xf numFmtId="200" fontId="246" fillId="28" borderId="155" applyNumberFormat="0" applyAlignment="0" applyProtection="0">
      <alignment vertical="center"/>
    </xf>
    <xf numFmtId="0" fontId="246" fillId="28" borderId="155" applyNumberFormat="0" applyAlignment="0" applyProtection="0">
      <alignment vertical="center"/>
    </xf>
    <xf numFmtId="0" fontId="11" fillId="33" borderId="210" applyNumberFormat="0" applyProtection="0">
      <alignment horizontal="left" vertical="top" indent="1"/>
    </xf>
    <xf numFmtId="200" fontId="250" fillId="0" borderId="163" applyNumberFormat="0" applyFill="0" applyAlignment="0" applyProtection="0">
      <alignment vertical="center"/>
    </xf>
    <xf numFmtId="0" fontId="250" fillId="0" borderId="163" applyNumberFormat="0" applyFill="0" applyAlignment="0" applyProtection="0">
      <alignment vertical="center"/>
    </xf>
    <xf numFmtId="0" fontId="24" fillId="0" borderId="149" applyFont="0" applyFill="0" applyBorder="0">
      <alignment horizontal="center" vertical="justify" wrapText="1"/>
    </xf>
    <xf numFmtId="0" fontId="24" fillId="0" borderId="149" applyFont="0" applyFill="0" applyBorder="0">
      <alignment horizontal="centerContinuous" vertical="justify" wrapText="1"/>
    </xf>
    <xf numFmtId="0" fontId="113" fillId="34" borderId="160" applyNumberFormat="0" applyProtection="0">
      <alignment horizontal="left" vertical="top" indent="1"/>
    </xf>
    <xf numFmtId="0" fontId="56" fillId="25" borderId="140" applyNumberFormat="0" applyAlignment="0" applyProtection="0"/>
    <xf numFmtId="0" fontId="113" fillId="34" borderId="160" applyNumberFormat="0" applyProtection="0">
      <alignment horizontal="left" vertical="top" indent="1"/>
    </xf>
    <xf numFmtId="0" fontId="64" fillId="14" borderId="140" applyNumberFormat="0" applyAlignment="0" applyProtection="0"/>
    <xf numFmtId="4" fontId="113" fillId="53" borderId="160" applyNumberFormat="0" applyProtection="0">
      <alignment horizontal="left" vertical="center" indent="1"/>
    </xf>
    <xf numFmtId="4" fontId="113" fillId="53" borderId="160" applyNumberFormat="0" applyProtection="0">
      <alignment horizontal="left" vertical="center" indent="1"/>
    </xf>
    <xf numFmtId="4" fontId="217" fillId="51" borderId="160" applyNumberFormat="0" applyProtection="0">
      <alignment horizontal="right" vertical="center"/>
    </xf>
    <xf numFmtId="4" fontId="113" fillId="51" borderId="160" applyNumberFormat="0" applyProtection="0">
      <alignment horizontal="right" vertical="center"/>
    </xf>
    <xf numFmtId="4" fontId="113" fillId="51" borderId="160" applyNumberFormat="0" applyProtection="0">
      <alignment horizontal="right" vertical="center"/>
    </xf>
    <xf numFmtId="0" fontId="113" fillId="3" borderId="160" applyNumberFormat="0" applyProtection="0">
      <alignment horizontal="left" vertical="top" indent="1"/>
    </xf>
    <xf numFmtId="0" fontId="113" fillId="3" borderId="160" applyNumberFormat="0" applyProtection="0">
      <alignment horizontal="left" vertical="top" indent="1"/>
    </xf>
    <xf numFmtId="4" fontId="113" fillId="3" borderId="160" applyNumberFormat="0" applyProtection="0">
      <alignment horizontal="left" vertical="center" indent="1"/>
    </xf>
    <xf numFmtId="4" fontId="113" fillId="3" borderId="160" applyNumberFormat="0" applyProtection="0">
      <alignment vertical="center"/>
    </xf>
    <xf numFmtId="4" fontId="113" fillId="21" borderId="16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67" fillId="25" borderId="1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0" fillId="25" borderId="14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33" borderId="160" applyNumberFormat="0" applyProtection="0">
      <alignment horizontal="left" vertical="top" indent="1"/>
    </xf>
    <xf numFmtId="0" fontId="11" fillId="35" borderId="160" applyNumberFormat="0" applyProtection="0">
      <alignment horizontal="left" vertical="top" indent="1"/>
    </xf>
    <xf numFmtId="0" fontId="64" fillId="14" borderId="140" applyNumberFormat="0" applyAlignment="0" applyProtection="0"/>
    <xf numFmtId="0" fontId="67" fillId="25" borderId="144" applyNumberFormat="0" applyAlignment="0" applyProtection="0"/>
    <xf numFmtId="0" fontId="64" fillId="14" borderId="140" applyNumberFormat="0" applyAlignment="0" applyProtection="0"/>
    <xf numFmtId="0" fontId="11" fillId="34" borderId="160" applyNumberFormat="0" applyProtection="0">
      <alignment horizontal="left" vertical="top" indent="1"/>
    </xf>
    <xf numFmtId="4" fontId="214" fillId="32" borderId="160" applyNumberFormat="0" applyProtection="0">
      <alignment horizontal="left" vertical="center" indent="1"/>
    </xf>
    <xf numFmtId="0" fontId="11" fillId="33" borderId="160" applyNumberFormat="0" applyProtection="0">
      <alignment horizontal="left" vertical="center" indent="1"/>
    </xf>
    <xf numFmtId="4" fontId="113" fillId="53" borderId="160" applyNumberFormat="0" applyProtection="0">
      <alignment horizontal="right" vertical="center"/>
    </xf>
    <xf numFmtId="0" fontId="11" fillId="52" borderId="160" applyNumberFormat="0" applyProtection="0">
      <alignment horizontal="left" vertical="center" indent="1"/>
    </xf>
    <xf numFmtId="0" fontId="11" fillId="34" borderId="160" applyNumberFormat="0" applyProtection="0">
      <alignment horizontal="left" vertical="center" indent="1"/>
    </xf>
    <xf numFmtId="4" fontId="113" fillId="53" borderId="160" applyNumberFormat="0" applyProtection="0">
      <alignment horizontal="right" vertical="center"/>
    </xf>
    <xf numFmtId="0" fontId="11" fillId="35" borderId="160" applyNumberFormat="0" applyProtection="0">
      <alignment horizontal="left" vertical="center" indent="1"/>
    </xf>
    <xf numFmtId="0" fontId="11" fillId="52" borderId="160" applyNumberFormat="0" applyProtection="0">
      <alignment horizontal="left" vertical="top" indent="1"/>
    </xf>
    <xf numFmtId="0" fontId="64" fillId="14" borderId="140" applyNumberFormat="0" applyAlignment="0" applyProtection="0"/>
    <xf numFmtId="4" fontId="113" fillId="21" borderId="160" applyNumberFormat="0" applyProtection="0">
      <alignment horizontal="right" vertical="center"/>
    </xf>
    <xf numFmtId="0" fontId="25" fillId="43" borderId="142" applyNumberFormat="0" applyAlignment="0" applyProtection="0"/>
    <xf numFmtId="0" fontId="70" fillId="25" borderId="140" applyNumberFormat="0" applyAlignment="0" applyProtection="0"/>
    <xf numFmtId="0" fontId="70" fillId="25" borderId="140" applyNumberFormat="0" applyAlignment="0" applyProtection="0"/>
    <xf numFmtId="0" fontId="70" fillId="28" borderId="140" applyNumberFormat="0" applyAlignment="0" applyProtection="0"/>
    <xf numFmtId="0" fontId="70" fillId="28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4" fillId="14" borderId="140" applyNumberFormat="0" applyAlignment="0" applyProtection="0"/>
    <xf numFmtId="0" fontId="67" fillId="25" borderId="169" applyNumberFormat="0" applyAlignment="0" applyProtection="0"/>
    <xf numFmtId="0" fontId="11" fillId="7" borderId="168" applyNumberFormat="0" applyFont="0" applyAlignment="0" applyProtection="0"/>
    <xf numFmtId="0" fontId="52" fillId="7" borderId="168" applyNumberFormat="0" applyFont="0" applyAlignment="0" applyProtection="0"/>
    <xf numFmtId="0" fontId="139" fillId="25" borderId="169" applyNumberFormat="0" applyAlignment="0" applyProtection="0"/>
    <xf numFmtId="0" fontId="56" fillId="25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56" fillId="25" borderId="217" applyNumberFormat="0" applyAlignment="0" applyProtection="0"/>
    <xf numFmtId="0" fontId="64" fillId="14" borderId="167" applyNumberFormat="0" applyAlignment="0" applyProtection="0"/>
    <xf numFmtId="0" fontId="69" fillId="0" borderId="171" applyNumberFormat="0" applyFill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4" fillId="14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0" fontId="139" fillId="25" borderId="219" applyNumberFormat="0" applyAlignment="0" applyProtection="0"/>
    <xf numFmtId="0" fontId="67" fillId="28" borderId="169" applyNumberFormat="0" applyAlignment="0" applyProtection="0"/>
    <xf numFmtId="0" fontId="69" fillId="0" borderId="171" applyNumberFormat="0" applyFill="0" applyAlignment="0" applyProtection="0"/>
    <xf numFmtId="43" fontId="2" fillId="0" borderId="0" applyFont="0" applyFill="0" applyBorder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43" fontId="2" fillId="0" borderId="0" applyFont="0" applyFill="0" applyBorder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69" fillId="0" borderId="170" applyNumberFormat="0" applyFill="0" applyAlignment="0" applyProtection="0"/>
    <xf numFmtId="0" fontId="56" fillId="25" borderId="167" applyNumberFormat="0" applyAlignment="0" applyProtection="0"/>
    <xf numFmtId="0" fontId="11" fillId="7" borderId="168" applyNumberFormat="0" applyFont="0" applyAlignment="0" applyProtection="0"/>
    <xf numFmtId="0" fontId="67" fillId="28" borderId="169" applyNumberFormat="0" applyAlignment="0" applyProtection="0"/>
    <xf numFmtId="0" fontId="2" fillId="0" borderId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64" fillId="8" borderId="217" applyNumberFormat="0" applyAlignment="0" applyProtection="0"/>
    <xf numFmtId="0" fontId="11" fillId="7" borderId="168" applyNumberFormat="0" applyFont="0" applyAlignment="0" applyProtection="0"/>
    <xf numFmtId="0" fontId="147" fillId="0" borderId="170" applyNumberFormat="0" applyFill="0" applyAlignment="0" applyProtection="0"/>
    <xf numFmtId="0" fontId="64" fillId="14" borderId="167" applyNumberFormat="0" applyAlignment="0" applyProtection="0"/>
    <xf numFmtId="43" fontId="2" fillId="0" borderId="0" applyFont="0" applyFill="0" applyBorder="0" applyAlignment="0" applyProtection="0"/>
    <xf numFmtId="0" fontId="64" fillId="14" borderId="167" applyNumberFormat="0" applyAlignment="0" applyProtection="0"/>
    <xf numFmtId="0" fontId="2" fillId="0" borderId="0"/>
    <xf numFmtId="0" fontId="140" fillId="25" borderId="167" applyNumberFormat="0" applyAlignment="0" applyProtection="0"/>
    <xf numFmtId="0" fontId="145" fillId="14" borderId="167" applyNumberFormat="0" applyAlignment="0" applyProtection="0"/>
    <xf numFmtId="0" fontId="64" fillId="14" borderId="167" applyNumberFormat="0" applyAlignment="0" applyProtection="0"/>
    <xf numFmtId="0" fontId="2" fillId="0" borderId="0"/>
    <xf numFmtId="0" fontId="2" fillId="0" borderId="0"/>
    <xf numFmtId="0" fontId="64" fillId="14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2" fillId="0" borderId="0"/>
    <xf numFmtId="0" fontId="64" fillId="14" borderId="167" applyNumberFormat="0" applyAlignment="0" applyProtection="0"/>
    <xf numFmtId="0" fontId="2" fillId="0" borderId="0"/>
    <xf numFmtId="0" fontId="67" fillId="25" borderId="169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67" fillId="28" borderId="21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7" borderId="16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17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14" borderId="167" applyNumberFormat="0" applyAlignment="0" applyProtection="0"/>
    <xf numFmtId="0" fontId="64" fillId="14" borderId="2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53" fillId="7" borderId="18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25" borderId="184" applyNumberFormat="0" applyAlignment="0" applyProtection="0"/>
    <xf numFmtId="0" fontId="11" fillId="7" borderId="182" applyNumberFormat="0" applyFont="0" applyAlignment="0" applyProtection="0"/>
    <xf numFmtId="0" fontId="11" fillId="7" borderId="168" applyNumberFormat="0" applyFont="0" applyAlignment="0" applyProtection="0"/>
    <xf numFmtId="0" fontId="11" fillId="7" borderId="182" applyNumberFormat="0" applyFon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10" fontId="8" fillId="3" borderId="206" applyNumberFormat="0" applyBorder="0" applyAlignment="0" applyProtection="0"/>
    <xf numFmtId="0" fontId="64" fillId="14" borderId="217" applyNumberFormat="0" applyAlignment="0" applyProtection="0"/>
    <xf numFmtId="0" fontId="56" fillId="25" borderId="167" applyNumberFormat="0" applyAlignment="0" applyProtection="0"/>
    <xf numFmtId="0" fontId="213" fillId="1" borderId="177" applyNumberFormat="0" applyFont="0" applyAlignment="0">
      <alignment horizontal="center"/>
    </xf>
    <xf numFmtId="0" fontId="11" fillId="33" borderId="185" applyNumberFormat="0" applyProtection="0">
      <alignment horizontal="left" vertical="center" indent="1"/>
    </xf>
    <xf numFmtId="241" fontId="156" fillId="0" borderId="208" applyFont="0" applyFill="0" applyBorder="0" applyAlignment="0" applyProtection="0"/>
    <xf numFmtId="4" fontId="113" fillId="11" borderId="210" applyNumberFormat="0" applyProtection="0">
      <alignment horizontal="right" vertical="center"/>
    </xf>
    <xf numFmtId="0" fontId="64" fillId="14" borderId="167" applyNumberFormat="0" applyAlignment="0" applyProtection="0"/>
    <xf numFmtId="0" fontId="56" fillId="71" borderId="205" applyNumberFormat="0" applyAlignment="0" applyProtection="0"/>
    <xf numFmtId="4" fontId="113" fillId="16" borderId="210" applyNumberFormat="0" applyProtection="0">
      <alignment horizontal="right" vertical="center"/>
    </xf>
    <xf numFmtId="0" fontId="64" fillId="14" borderId="217" applyNumberFormat="0" applyAlignment="0" applyProtection="0"/>
    <xf numFmtId="0" fontId="11" fillId="7" borderId="142" applyNumberFormat="0" applyFont="0" applyAlignment="0" applyProtection="0"/>
    <xf numFmtId="0" fontId="67" fillId="25" borderId="209" applyNumberFormat="0" applyAlignment="0" applyProtection="0"/>
    <xf numFmtId="0" fontId="64" fillId="8" borderId="205" applyNumberFormat="0" applyAlignment="0" applyProtection="0"/>
    <xf numFmtId="0" fontId="69" fillId="0" borderId="147" applyNumberFormat="0" applyFill="0" applyAlignment="0" applyProtection="0"/>
    <xf numFmtId="0" fontId="53" fillId="7" borderId="182" applyNumberFormat="0" applyFont="0" applyAlignment="0" applyProtection="0"/>
    <xf numFmtId="0" fontId="69" fillId="0" borderId="212" applyNumberFormat="0" applyFill="0" applyAlignment="0" applyProtection="0"/>
    <xf numFmtId="0" fontId="56" fillId="25" borderId="217" applyNumberFormat="0" applyAlignment="0" applyProtection="0"/>
    <xf numFmtId="0" fontId="11" fillId="52" borderId="185" applyNumberFormat="0" applyProtection="0">
      <alignment horizontal="left" vertical="center" indent="1"/>
    </xf>
    <xf numFmtId="4" fontId="113" fillId="51" borderId="185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1" fillId="34" borderId="210" applyNumberFormat="0" applyProtection="0">
      <alignment horizontal="left" vertical="center" indent="1"/>
    </xf>
    <xf numFmtId="0" fontId="64" fillId="14" borderId="217" applyNumberFormat="0" applyAlignment="0" applyProtection="0"/>
    <xf numFmtId="0" fontId="69" fillId="0" borderId="211" applyNumberFormat="0" applyFill="0" applyAlignment="0" applyProtection="0"/>
    <xf numFmtId="0" fontId="251" fillId="55" borderId="167" applyNumberFormat="0" applyAlignment="0" applyProtection="0"/>
    <xf numFmtId="0" fontId="263" fillId="0" borderId="148" applyNumberFormat="0" applyFill="0" applyAlignment="0" applyProtection="0"/>
    <xf numFmtId="0" fontId="25" fillId="43" borderId="142" applyNumberFormat="0" applyAlignment="0" applyProtection="0"/>
    <xf numFmtId="0" fontId="256" fillId="41" borderId="144" applyNumberFormat="0" applyAlignment="0" applyProtection="0"/>
    <xf numFmtId="4" fontId="113" fillId="30" borderId="185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64" fillId="14" borderId="205" applyNumberFormat="0" applyAlignment="0" applyProtection="0"/>
    <xf numFmtId="0" fontId="2" fillId="0" borderId="0"/>
    <xf numFmtId="5" fontId="176" fillId="0" borderId="204" applyAlignment="0" applyProtection="0"/>
    <xf numFmtId="0" fontId="2" fillId="0" borderId="0"/>
    <xf numFmtId="0" fontId="2" fillId="0" borderId="0"/>
    <xf numFmtId="0" fontId="2" fillId="0" borderId="0"/>
    <xf numFmtId="4" fontId="113" fillId="15" borderId="21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13" fillId="3" borderId="185" applyNumberFormat="0" applyProtection="0">
      <alignment vertical="center"/>
    </xf>
    <xf numFmtId="0" fontId="2" fillId="0" borderId="0"/>
    <xf numFmtId="4" fontId="113" fillId="49" borderId="185" applyNumberFormat="0" applyProtection="0">
      <alignment horizontal="right" vertical="center"/>
    </xf>
    <xf numFmtId="0" fontId="64" fillId="46" borderId="205" applyNumberFormat="0" applyAlignment="0" applyProtection="0"/>
    <xf numFmtId="0" fontId="64" fillId="8" borderId="205" applyNumberFormat="0" applyAlignment="0" applyProtection="0"/>
    <xf numFmtId="0" fontId="2" fillId="0" borderId="0"/>
    <xf numFmtId="0" fontId="69" fillId="0" borderId="220" applyNumberFormat="0" applyFill="0" applyAlignment="0" applyProtection="0"/>
    <xf numFmtId="0" fontId="2" fillId="0" borderId="0"/>
    <xf numFmtId="0" fontId="2" fillId="0" borderId="0"/>
    <xf numFmtId="4" fontId="113" fillId="11" borderId="185" applyNumberFormat="0" applyProtection="0">
      <alignment horizontal="right" vertical="center"/>
    </xf>
    <xf numFmtId="0" fontId="67" fillId="28" borderId="209" applyNumberFormat="0" applyAlignment="0" applyProtection="0"/>
    <xf numFmtId="0" fontId="257" fillId="41" borderId="167" applyNumberFormat="0" applyAlignment="0" applyProtection="0"/>
    <xf numFmtId="0" fontId="2" fillId="0" borderId="0"/>
    <xf numFmtId="0" fontId="2" fillId="0" borderId="0"/>
    <xf numFmtId="4" fontId="217" fillId="3" borderId="185" applyNumberForma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13" fillId="53" borderId="185" applyNumberFormat="0" applyProtection="0">
      <alignment horizontal="right" vertical="center"/>
    </xf>
    <xf numFmtId="0" fontId="69" fillId="0" borderId="211" applyNumberFormat="0" applyFill="0" applyAlignment="0" applyProtection="0"/>
    <xf numFmtId="0" fontId="11" fillId="35" borderId="185" applyNumberFormat="0" applyProtection="0">
      <alignment horizontal="left" vertical="center" indent="1"/>
    </xf>
    <xf numFmtId="4" fontId="219" fillId="51" borderId="210" applyNumberFormat="0" applyProtection="0">
      <alignment horizontal="right" vertical="center"/>
    </xf>
    <xf numFmtId="0" fontId="64" fillId="14" borderId="205" applyNumberFormat="0" applyAlignment="0" applyProtection="0"/>
    <xf numFmtId="0" fontId="64" fillId="14" borderId="205" applyNumberFormat="0" applyAlignment="0" applyProtection="0"/>
    <xf numFmtId="0" fontId="11" fillId="34" borderId="185" applyNumberFormat="0" applyProtection="0">
      <alignment horizontal="left" vertical="center" indent="1"/>
    </xf>
    <xf numFmtId="4" fontId="113" fillId="49" borderId="210" applyNumberFormat="0" applyProtection="0">
      <alignment horizontal="right" vertical="center"/>
    </xf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217" applyNumberFormat="0" applyAlignment="0" applyProtection="0"/>
    <xf numFmtId="0" fontId="64" fillId="8" borderId="21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52" fillId="43" borderId="207" applyNumberFormat="0" applyAlignment="0" applyProtection="0"/>
    <xf numFmtId="0" fontId="11" fillId="7" borderId="168" applyNumberFormat="0" applyFont="0" applyAlignment="0" applyProtection="0"/>
    <xf numFmtId="0" fontId="67" fillId="25" borderId="169" applyNumberFormat="0" applyAlignment="0" applyProtection="0"/>
    <xf numFmtId="0" fontId="69" fillId="0" borderId="170" applyNumberFormat="0" applyFill="0" applyAlignment="0" applyProtection="0"/>
    <xf numFmtId="0" fontId="263" fillId="0" borderId="171" applyNumberFormat="0" applyFill="0" applyAlignment="0" applyProtection="0"/>
    <xf numFmtId="0" fontId="25" fillId="43" borderId="168" applyNumberFormat="0" applyAlignment="0" applyProtection="0"/>
    <xf numFmtId="0" fontId="256" fillId="41" borderId="169" applyNumberFormat="0" applyAlignment="0" applyProtection="0"/>
    <xf numFmtId="0" fontId="70" fillId="28" borderId="217" applyNumberFormat="0" applyAlignment="0" applyProtection="0"/>
    <xf numFmtId="0" fontId="69" fillId="0" borderId="212" applyNumberFormat="0" applyFill="0" applyAlignment="0" applyProtection="0"/>
    <xf numFmtId="0" fontId="69" fillId="0" borderId="161" applyNumberFormat="0" applyFill="0" applyAlignment="0" applyProtection="0"/>
    <xf numFmtId="0" fontId="11" fillId="52" borderId="160" applyNumberFormat="0" applyProtection="0">
      <alignment horizontal="left" vertical="top" indent="1"/>
    </xf>
    <xf numFmtId="0" fontId="11" fillId="52" borderId="160" applyNumberFormat="0" applyProtection="0">
      <alignment horizontal="left" vertical="center" indent="1"/>
    </xf>
    <xf numFmtId="4" fontId="113" fillId="53" borderId="160" applyNumberFormat="0" applyProtection="0">
      <alignment horizontal="right" vertical="center"/>
    </xf>
    <xf numFmtId="0" fontId="80" fillId="0" borderId="172">
      <alignment horizontal="left" vertical="center"/>
    </xf>
    <xf numFmtId="0" fontId="70" fillId="25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67" fillId="28" borderId="169" applyNumberFormat="0" applyAlignment="0" applyProtection="0"/>
    <xf numFmtId="0" fontId="67" fillId="25" borderId="169" applyNumberFormat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24" fillId="0" borderId="156" applyFont="0" applyFill="0" applyBorder="0">
      <alignment horizontal="center" vertical="distributed" wrapText="1"/>
    </xf>
    <xf numFmtId="0" fontId="64" fillId="8" borderId="167" applyNumberFormat="0" applyAlignment="0" applyProtection="0"/>
    <xf numFmtId="5" fontId="176" fillId="0" borderId="166" applyAlignment="0" applyProtection="0"/>
    <xf numFmtId="4" fontId="214" fillId="14" borderId="160" applyNumberFormat="0" applyProtection="0">
      <alignment vertical="center"/>
    </xf>
    <xf numFmtId="4" fontId="113" fillId="11" borderId="160" applyNumberFormat="0" applyProtection="0">
      <alignment horizontal="right" vertical="center"/>
    </xf>
    <xf numFmtId="4" fontId="113" fillId="3" borderId="160" applyNumberFormat="0" applyProtection="0">
      <alignment vertical="center"/>
    </xf>
    <xf numFmtId="0" fontId="52" fillId="43" borderId="168" applyNumberFormat="0" applyAlignment="0" applyProtection="0"/>
    <xf numFmtId="0" fontId="263" fillId="0" borderId="171" applyNumberFormat="0" applyFill="0" applyAlignment="0" applyProtection="0"/>
    <xf numFmtId="0" fontId="69" fillId="0" borderId="170" applyNumberFormat="0" applyFill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213" fillId="1" borderId="172" applyNumberFormat="0" applyFont="0" applyAlignment="0">
      <alignment horizontal="center"/>
    </xf>
    <xf numFmtId="10" fontId="8" fillId="3" borderId="174" applyNumberFormat="0" applyBorder="0" applyAlignment="0" applyProtection="0"/>
    <xf numFmtId="4" fontId="113" fillId="11" borderId="160" applyNumberFormat="0" applyProtection="0">
      <alignment horizontal="right" vertical="center"/>
    </xf>
    <xf numFmtId="4" fontId="113" fillId="24" borderId="160" applyNumberFormat="0" applyProtection="0">
      <alignment horizontal="right" vertical="center"/>
    </xf>
    <xf numFmtId="0" fontId="69" fillId="0" borderId="161" applyNumberFormat="0" applyFill="0" applyAlignment="0" applyProtection="0"/>
    <xf numFmtId="0" fontId="70" fillId="25" borderId="167" applyNumberFormat="0" applyAlignment="0" applyProtection="0"/>
    <xf numFmtId="0" fontId="80" fillId="0" borderId="172">
      <alignment horizontal="left" vertical="center"/>
    </xf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1" applyNumberFormat="0" applyFill="0" applyAlignment="0" applyProtection="0"/>
    <xf numFmtId="0" fontId="69" fillId="0" borderId="170" applyNumberFormat="0" applyFill="0" applyAlignment="0" applyProtection="0"/>
    <xf numFmtId="0" fontId="11" fillId="7" borderId="168" applyNumberFormat="0" applyFont="0" applyAlignment="0" applyProtection="0"/>
    <xf numFmtId="0" fontId="25" fillId="43" borderId="168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113" fillId="34" borderId="160" applyNumberFormat="0" applyProtection="0">
      <alignment horizontal="left" vertical="top" indent="1"/>
    </xf>
    <xf numFmtId="4" fontId="113" fillId="53" borderId="160" applyNumberFormat="0" applyProtection="0">
      <alignment horizontal="left" vertical="center" indent="1"/>
    </xf>
    <xf numFmtId="4" fontId="217" fillId="51" borderId="160" applyNumberFormat="0" applyProtection="0">
      <alignment horizontal="right" vertical="center"/>
    </xf>
    <xf numFmtId="4" fontId="113" fillId="51" borderId="160" applyNumberFormat="0" applyProtection="0">
      <alignment horizontal="right" vertical="center"/>
    </xf>
    <xf numFmtId="0" fontId="113" fillId="3" borderId="160" applyNumberFormat="0" applyProtection="0">
      <alignment horizontal="left" vertical="top" indent="1"/>
    </xf>
    <xf numFmtId="4" fontId="113" fillId="3" borderId="160" applyNumberFormat="0" applyProtection="0">
      <alignment horizontal="left" vertical="center" indent="1"/>
    </xf>
    <xf numFmtId="4" fontId="113" fillId="3" borderId="160" applyNumberFormat="0" applyProtection="0">
      <alignment vertical="center"/>
    </xf>
    <xf numFmtId="0" fontId="11" fillId="33" borderId="160" applyNumberFormat="0" applyProtection="0">
      <alignment horizontal="left" vertical="top" indent="1"/>
    </xf>
    <xf numFmtId="0" fontId="11" fillId="35" borderId="160" applyNumberFormat="0" applyProtection="0">
      <alignment horizontal="left" vertical="top" indent="1"/>
    </xf>
    <xf numFmtId="0" fontId="11" fillId="34" borderId="160" applyNumberFormat="0" applyProtection="0">
      <alignment horizontal="left" vertical="top" indent="1"/>
    </xf>
    <xf numFmtId="4" fontId="113" fillId="17" borderId="160" applyNumberFormat="0" applyProtection="0">
      <alignment horizontal="right" vertical="center"/>
    </xf>
    <xf numFmtId="4" fontId="113" fillId="21" borderId="160" applyNumberFormat="0" applyProtection="0">
      <alignment horizontal="right" vertical="center"/>
    </xf>
    <xf numFmtId="4" fontId="113" fillId="16" borderId="160" applyNumberFormat="0" applyProtection="0">
      <alignment horizontal="right" vertical="center"/>
    </xf>
    <xf numFmtId="4" fontId="113" fillId="24" borderId="160" applyNumberFormat="0" applyProtection="0">
      <alignment horizontal="right" vertical="center"/>
    </xf>
    <xf numFmtId="4" fontId="113" fillId="6" borderId="160" applyNumberFormat="0" applyProtection="0">
      <alignment horizontal="right" vertical="center"/>
    </xf>
    <xf numFmtId="4" fontId="113" fillId="11" borderId="160" applyNumberFormat="0" applyProtection="0">
      <alignment horizontal="right" vertical="center"/>
    </xf>
    <xf numFmtId="0" fontId="214" fillId="32" borderId="160" applyNumberFormat="0" applyProtection="0">
      <alignment horizontal="left" vertical="top" indent="1"/>
    </xf>
    <xf numFmtId="4" fontId="215" fillId="32" borderId="160" applyNumberFormat="0" applyProtection="0">
      <alignment vertical="center"/>
    </xf>
    <xf numFmtId="0" fontId="67" fillId="28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209" fontId="52" fillId="25" borderId="164" applyFill="0" applyBorder="0" applyAlignment="0">
      <alignment horizontal="right"/>
    </xf>
    <xf numFmtId="0" fontId="24" fillId="0" borderId="156" applyFont="0" applyFill="0" applyBorder="0">
      <alignment horizontal="center" vertical="justify" wrapText="1"/>
    </xf>
    <xf numFmtId="0" fontId="24" fillId="0" borderId="156" applyFont="0" applyFill="0" applyBorder="0">
      <alignment horizontal="centerContinuous" vertical="justify" wrapText="1"/>
    </xf>
    <xf numFmtId="214" fontId="124" fillId="0" borderId="173">
      <alignment horizontal="left"/>
    </xf>
    <xf numFmtId="0" fontId="123" fillId="1" borderId="173">
      <alignment horizontal="left"/>
    </xf>
    <xf numFmtId="10" fontId="8" fillId="3" borderId="156" applyNumberFormat="0" applyBorder="0" applyAlignment="0" applyProtection="0"/>
    <xf numFmtId="10" fontId="110" fillId="3" borderId="156" applyNumberFormat="0" applyBorder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3" fontId="132" fillId="32" borderId="156">
      <alignment horizontal="left" vertical="top" wrapText="1"/>
      <protection locked="0"/>
    </xf>
    <xf numFmtId="0" fontId="67" fillId="25" borderId="169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200" fontId="236" fillId="28" borderId="169" applyNumberFormat="0" applyAlignment="0" applyProtection="0">
      <alignment vertical="center"/>
    </xf>
    <xf numFmtId="200" fontId="235" fillId="8" borderId="167" applyNumberFormat="0" applyAlignment="0" applyProtection="0">
      <alignment vertical="center"/>
    </xf>
    <xf numFmtId="0" fontId="56" fillId="25" borderId="167" applyNumberFormat="0" applyAlignment="0" applyProtection="0"/>
    <xf numFmtId="0" fontId="67" fillId="25" borderId="169" applyNumberFormat="0" applyAlignment="0" applyProtection="0"/>
    <xf numFmtId="0" fontId="168" fillId="7" borderId="168" applyNumberFormat="0" applyFont="0" applyAlignment="0" applyProtection="0">
      <alignment vertical="center"/>
    </xf>
    <xf numFmtId="200" fontId="168" fillId="7" borderId="168" applyNumberFormat="0" applyFont="0" applyAlignment="0" applyProtection="0">
      <alignment vertical="center"/>
    </xf>
    <xf numFmtId="0" fontId="67" fillId="28" borderId="169" applyNumberFormat="0" applyAlignment="0" applyProtection="0"/>
    <xf numFmtId="0" fontId="70" fillId="28" borderId="167" applyNumberFormat="0" applyAlignment="0" applyProtection="0"/>
    <xf numFmtId="0" fontId="67" fillId="71" borderId="169" applyNumberFormat="0" applyAlignment="0" applyProtection="0"/>
    <xf numFmtId="0" fontId="11" fillId="7" borderId="168" applyNumberFormat="0" applyFont="0" applyAlignment="0" applyProtection="0"/>
    <xf numFmtId="0" fontId="64" fillId="46" borderId="167" applyNumberFormat="0" applyAlignment="0" applyProtection="0"/>
    <xf numFmtId="0" fontId="64" fillId="46" borderId="167" applyNumberFormat="0" applyAlignment="0" applyProtection="0"/>
    <xf numFmtId="0" fontId="251" fillId="55" borderId="167" applyNumberFormat="0" applyAlignment="0" applyProtection="0"/>
    <xf numFmtId="0" fontId="256" fillId="41" borderId="169" applyNumberFormat="0" applyAlignment="0" applyProtection="0"/>
    <xf numFmtId="0" fontId="69" fillId="0" borderId="171" applyNumberFormat="0" applyFill="0" applyAlignment="0" applyProtection="0"/>
    <xf numFmtId="0" fontId="69" fillId="0" borderId="171" applyNumberFormat="0" applyFill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10" fontId="8" fillId="3" borderId="156" applyNumberFormat="0" applyBorder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112" fillId="7" borderId="168" applyNumberFormat="0" applyFont="0" applyAlignment="0" applyProtection="0"/>
    <xf numFmtId="0" fontId="53" fillId="7" borderId="168" applyNumberFormat="0" applyFon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64" fillId="46" borderId="167" applyNumberFormat="0" applyAlignment="0" applyProtection="0"/>
    <xf numFmtId="0" fontId="56" fillId="71" borderId="167" applyNumberFormat="0" applyAlignment="0" applyProtection="0"/>
    <xf numFmtId="0" fontId="56" fillId="25" borderId="167" applyNumberFormat="0" applyAlignment="0" applyProtection="0"/>
    <xf numFmtId="0" fontId="145" fillId="14" borderId="167" applyNumberFormat="0" applyAlignment="0" applyProtection="0"/>
    <xf numFmtId="0" fontId="140" fillId="25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8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0" fontId="56" fillId="25" borderId="167" applyNumberFormat="0" applyAlignment="0" applyProtection="0"/>
    <xf numFmtId="0" fontId="56" fillId="25" borderId="167" applyNumberFormat="0" applyAlignment="0" applyProtection="0"/>
    <xf numFmtId="3" fontId="121" fillId="0" borderId="174"/>
    <xf numFmtId="3" fontId="121" fillId="0" borderId="156"/>
    <xf numFmtId="0" fontId="70" fillId="25" borderId="167" applyNumberFormat="0" applyAlignment="0" applyProtection="0"/>
    <xf numFmtId="4" fontId="113" fillId="6" borderId="160" applyNumberFormat="0" applyProtection="0">
      <alignment horizontal="right" vertical="center"/>
    </xf>
    <xf numFmtId="4" fontId="113" fillId="17" borderId="160" applyNumberFormat="0" applyProtection="0">
      <alignment horizontal="right" vertical="center"/>
    </xf>
    <xf numFmtId="4" fontId="113" fillId="30" borderId="160" applyNumberFormat="0" applyProtection="0">
      <alignment horizontal="right" vertical="center"/>
    </xf>
    <xf numFmtId="4" fontId="113" fillId="15" borderId="160" applyNumberFormat="0" applyProtection="0">
      <alignment horizontal="right" vertical="center"/>
    </xf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10" fontId="8" fillId="3" borderId="156" applyNumberFormat="0" applyBorder="0" applyAlignment="0" applyProtection="0"/>
    <xf numFmtId="241" fontId="156" fillId="0" borderId="165" applyFont="0" applyFill="0" applyBorder="0" applyAlignment="0" applyProtection="0"/>
    <xf numFmtId="0" fontId="112" fillId="7" borderId="168" applyNumberFormat="0" applyFon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4" fontId="113" fillId="17" borderId="160" applyNumberFormat="0" applyProtection="0">
      <alignment horizontal="right" vertical="center"/>
    </xf>
    <xf numFmtId="0" fontId="64" fillId="14" borderId="167" applyNumberFormat="0" applyAlignment="0" applyProtection="0"/>
    <xf numFmtId="0" fontId="64" fillId="14" borderId="167" applyNumberFormat="0" applyAlignment="0" applyProtection="0"/>
    <xf numFmtId="0" fontId="52" fillId="7" borderId="168" applyNumberFormat="0" applyFont="0" applyAlignment="0" applyProtection="0"/>
    <xf numFmtId="3" fontId="132" fillId="32" borderId="156">
      <alignment horizontal="left" vertical="top" wrapText="1"/>
      <protection locked="0"/>
    </xf>
    <xf numFmtId="0" fontId="147" fillId="0" borderId="170" applyNumberFormat="0" applyFill="0" applyAlignment="0" applyProtection="0"/>
    <xf numFmtId="10" fontId="8" fillId="3" borderId="156" applyNumberFormat="0" applyBorder="0" applyAlignment="0" applyProtection="0"/>
    <xf numFmtId="0" fontId="139" fillId="25" borderId="169" applyNumberFormat="0" applyAlignment="0" applyProtection="0"/>
    <xf numFmtId="0" fontId="69" fillId="0" borderId="170" applyNumberFormat="0" applyFill="0" applyAlignment="0" applyProtection="0"/>
    <xf numFmtId="0" fontId="69" fillId="0" borderId="170" applyNumberFormat="0" applyFill="0" applyAlignment="0" applyProtection="0"/>
    <xf numFmtId="0" fontId="67" fillId="25" borderId="169" applyNumberFormat="0" applyAlignment="0" applyProtection="0"/>
    <xf numFmtId="4" fontId="113" fillId="6" borderId="160" applyNumberFormat="0" applyProtection="0">
      <alignment horizontal="right" vertical="center"/>
    </xf>
    <xf numFmtId="0" fontId="69" fillId="0" borderId="161" applyNumberFormat="0" applyFill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64" fillId="14" borderId="167" applyNumberFormat="0" applyAlignment="0" applyProtection="0"/>
    <xf numFmtId="10" fontId="110" fillId="3" borderId="156" applyNumberFormat="0" applyBorder="0" applyAlignment="0" applyProtection="0"/>
    <xf numFmtId="4" fontId="113" fillId="16" borderId="160" applyNumberFormat="0" applyProtection="0">
      <alignment horizontal="right" vertical="center"/>
    </xf>
    <xf numFmtId="4" fontId="113" fillId="49" borderId="160" applyNumberFormat="0" applyProtection="0">
      <alignment horizontal="right" vertical="center"/>
    </xf>
    <xf numFmtId="4" fontId="113" fillId="49" borderId="160" applyNumberFormat="0" applyProtection="0">
      <alignment horizontal="right" vertical="center"/>
    </xf>
    <xf numFmtId="4" fontId="113" fillId="15" borderId="160" applyNumberFormat="0" applyProtection="0">
      <alignment horizontal="right" vertical="center"/>
    </xf>
    <xf numFmtId="4" fontId="113" fillId="3" borderId="160" applyNumberFormat="0" applyProtection="0">
      <alignment horizontal="left" vertical="center" indent="1"/>
    </xf>
    <xf numFmtId="4" fontId="219" fillId="51" borderId="160" applyNumberFormat="0" applyProtection="0">
      <alignment horizontal="right" vertical="center"/>
    </xf>
    <xf numFmtId="0" fontId="257" fillId="41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7" fillId="28" borderId="169" applyNumberFormat="0" applyAlignment="0" applyProtection="0"/>
    <xf numFmtId="0" fontId="64" fillId="8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56" fillId="71" borderId="167" applyNumberFormat="0" applyAlignment="0" applyProtection="0"/>
    <xf numFmtId="0" fontId="251" fillId="55" borderId="167" applyNumberFormat="0" applyAlignment="0" applyProtection="0"/>
    <xf numFmtId="0" fontId="257" fillId="41" borderId="167" applyNumberFormat="0" applyAlignment="0" applyProtection="0"/>
    <xf numFmtId="5" fontId="176" fillId="0" borderId="166" applyAlignment="0" applyProtection="0"/>
    <xf numFmtId="0" fontId="69" fillId="0" borderId="170" applyNumberFormat="0" applyFill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3" fontId="121" fillId="0" borderId="174"/>
    <xf numFmtId="0" fontId="64" fillId="14" borderId="167" applyNumberFormat="0" applyAlignment="0" applyProtection="0"/>
    <xf numFmtId="0" fontId="140" fillId="25" borderId="167" applyNumberFormat="0" applyAlignment="0" applyProtection="0"/>
    <xf numFmtId="10" fontId="110" fillId="3" borderId="174" applyNumberFormat="0" applyBorder="0" applyAlignment="0" applyProtection="0"/>
    <xf numFmtId="0" fontId="24" fillId="0" borderId="174" applyFont="0" applyFill="0" applyBorder="0">
      <alignment horizontal="centerContinuous" vertical="justify" wrapText="1"/>
    </xf>
    <xf numFmtId="0" fontId="56" fillId="25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24" fillId="0" borderId="174" applyFont="0" applyFill="0" applyBorder="0">
      <alignment horizontal="centerContinuous" vertical="distributed" wrapText="1"/>
    </xf>
    <xf numFmtId="0" fontId="64" fillId="8" borderId="167" applyNumberFormat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10" fontId="8" fillId="3" borderId="174" applyNumberFormat="0" applyBorder="0" applyAlignment="0" applyProtection="0"/>
    <xf numFmtId="0" fontId="56" fillId="25" borderId="167" applyNumberFormat="0" applyAlignment="0" applyProtection="0"/>
    <xf numFmtId="0" fontId="56" fillId="25" borderId="167" applyNumberFormat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69" fillId="0" borderId="161" applyNumberFormat="0" applyFill="0" applyAlignment="0" applyProtection="0"/>
    <xf numFmtId="0" fontId="213" fillId="1" borderId="172" applyNumberFormat="0" applyFont="0" applyAlignment="0">
      <alignment horizontal="center"/>
    </xf>
    <xf numFmtId="4" fontId="219" fillId="51" borderId="160" applyNumberFormat="0" applyProtection="0">
      <alignment horizontal="right" vertical="center"/>
    </xf>
    <xf numFmtId="4" fontId="113" fillId="15" borderId="160" applyNumberFormat="0" applyProtection="0">
      <alignment horizontal="right" vertical="center"/>
    </xf>
    <xf numFmtId="4" fontId="113" fillId="49" borderId="160" applyNumberFormat="0" applyProtection="0">
      <alignment horizontal="right" vertical="center"/>
    </xf>
    <xf numFmtId="4" fontId="113" fillId="17" borderId="160" applyNumberFormat="0" applyProtection="0">
      <alignment horizontal="right" vertical="center"/>
    </xf>
    <xf numFmtId="0" fontId="67" fillId="25" borderId="169" applyNumberFormat="0" applyAlignment="0" applyProtection="0"/>
    <xf numFmtId="0" fontId="67" fillId="25" borderId="169" applyNumberFormat="0" applyAlignment="0" applyProtection="0"/>
    <xf numFmtId="241" fontId="156" fillId="0" borderId="165" applyFont="0" applyFill="0" applyBorder="0" applyAlignment="0" applyProtection="0"/>
    <xf numFmtId="0" fontId="53" fillId="7" borderId="168" applyNumberFormat="0" applyFont="0" applyAlignment="0" applyProtection="0"/>
    <xf numFmtId="0" fontId="52" fillId="25" borderId="164" applyFill="0" applyBorder="0" applyAlignment="0">
      <alignment horizontal="right"/>
    </xf>
    <xf numFmtId="0" fontId="52" fillId="25" borderId="164" applyFill="0" applyBorder="0" applyAlignment="0">
      <alignment horizontal="right"/>
    </xf>
    <xf numFmtId="0" fontId="80" fillId="0" borderId="172">
      <alignment horizontal="left" vertical="center"/>
    </xf>
    <xf numFmtId="10" fontId="8" fillId="3" borderId="174" applyNumberFormat="0" applyBorder="0" applyAlignment="0" applyProtection="0"/>
    <xf numFmtId="10" fontId="8" fillId="3" borderId="174" applyNumberFormat="0" applyBorder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10" fontId="8" fillId="3" borderId="156" applyNumberFormat="0" applyBorder="0" applyAlignment="0" applyProtection="0"/>
    <xf numFmtId="10" fontId="8" fillId="3" borderId="156" applyNumberFormat="0" applyBorder="0" applyAlignment="0" applyProtection="0"/>
    <xf numFmtId="0" fontId="80" fillId="0" borderId="172">
      <alignment horizontal="left" vertical="center"/>
    </xf>
    <xf numFmtId="0" fontId="70" fillId="25" borderId="167" applyNumberForma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112" fillId="7" borderId="168" applyNumberFormat="0" applyFont="0" applyAlignment="0" applyProtection="0"/>
    <xf numFmtId="0" fontId="112" fillId="7" borderId="168" applyNumberFormat="0" applyFont="0" applyAlignment="0" applyProtection="0"/>
    <xf numFmtId="0" fontId="112" fillId="7" borderId="168" applyNumberFormat="0" applyFon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241" fontId="156" fillId="0" borderId="165" applyFont="0" applyFill="0" applyBorder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8" borderId="169" applyNumberFormat="0" applyAlignment="0" applyProtection="0"/>
    <xf numFmtId="0" fontId="67" fillId="28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4" fontId="214" fillId="14" borderId="175" applyNumberFormat="0" applyProtection="0">
      <alignment vertical="center"/>
    </xf>
    <xf numFmtId="4" fontId="215" fillId="32" borderId="175" applyNumberFormat="0" applyProtection="0">
      <alignment vertical="center"/>
    </xf>
    <xf numFmtId="4" fontId="214" fillId="32" borderId="175" applyNumberFormat="0" applyProtection="0">
      <alignment horizontal="left" vertical="center" indent="1"/>
    </xf>
    <xf numFmtId="0" fontId="214" fillId="32" borderId="175" applyNumberFormat="0" applyProtection="0">
      <alignment horizontal="left" vertical="top" indent="1"/>
    </xf>
    <xf numFmtId="4" fontId="113" fillId="11" borderId="175" applyNumberFormat="0" applyProtection="0">
      <alignment horizontal="right" vertical="center"/>
    </xf>
    <xf numFmtId="4" fontId="113" fillId="11" borderId="175" applyNumberFormat="0" applyProtection="0">
      <alignment horizontal="right" vertical="center"/>
    </xf>
    <xf numFmtId="4" fontId="113" fillId="6" borderId="175" applyNumberFormat="0" applyProtection="0">
      <alignment horizontal="right" vertical="center"/>
    </xf>
    <xf numFmtId="4" fontId="113" fillId="6" borderId="175" applyNumberFormat="0" applyProtection="0">
      <alignment horizontal="right" vertical="center"/>
    </xf>
    <xf numFmtId="4" fontId="113" fillId="24" borderId="175" applyNumberFormat="0" applyProtection="0">
      <alignment horizontal="right" vertical="center"/>
    </xf>
    <xf numFmtId="4" fontId="113" fillId="24" borderId="175" applyNumberFormat="0" applyProtection="0">
      <alignment horizontal="right" vertical="center"/>
    </xf>
    <xf numFmtId="4" fontId="113" fillId="16" borderId="175" applyNumberFormat="0" applyProtection="0">
      <alignment horizontal="right" vertical="center"/>
    </xf>
    <xf numFmtId="4" fontId="113" fillId="16" borderId="175" applyNumberFormat="0" applyProtection="0">
      <alignment horizontal="right" vertical="center"/>
    </xf>
    <xf numFmtId="4" fontId="113" fillId="21" borderId="175" applyNumberFormat="0" applyProtection="0">
      <alignment horizontal="right" vertical="center"/>
    </xf>
    <xf numFmtId="4" fontId="113" fillId="21" borderId="175" applyNumberFormat="0" applyProtection="0">
      <alignment horizontal="right" vertical="center"/>
    </xf>
    <xf numFmtId="4" fontId="113" fillId="17" borderId="175" applyNumberFormat="0" applyProtection="0">
      <alignment horizontal="right" vertical="center"/>
    </xf>
    <xf numFmtId="4" fontId="113" fillId="17" borderId="175" applyNumberFormat="0" applyProtection="0">
      <alignment horizontal="right" vertical="center"/>
    </xf>
    <xf numFmtId="4" fontId="113" fillId="30" borderId="175" applyNumberFormat="0" applyProtection="0">
      <alignment horizontal="right" vertical="center"/>
    </xf>
    <xf numFmtId="4" fontId="113" fillId="30" borderId="175" applyNumberFormat="0" applyProtection="0">
      <alignment horizontal="right" vertical="center"/>
    </xf>
    <xf numFmtId="4" fontId="113" fillId="49" borderId="175" applyNumberFormat="0" applyProtection="0">
      <alignment horizontal="right" vertical="center"/>
    </xf>
    <xf numFmtId="4" fontId="113" fillId="49" borderId="175" applyNumberFormat="0" applyProtection="0">
      <alignment horizontal="right" vertical="center"/>
    </xf>
    <xf numFmtId="4" fontId="113" fillId="15" borderId="175" applyNumberFormat="0" applyProtection="0">
      <alignment horizontal="right" vertical="center"/>
    </xf>
    <xf numFmtId="4" fontId="113" fillId="15" borderId="175" applyNumberFormat="0" applyProtection="0">
      <alignment horizontal="right" vertical="center"/>
    </xf>
    <xf numFmtId="4" fontId="113" fillId="53" borderId="175" applyNumberFormat="0" applyProtection="0">
      <alignment horizontal="right" vertical="center"/>
    </xf>
    <xf numFmtId="4" fontId="113" fillId="53" borderId="175" applyNumberFormat="0" applyProtection="0">
      <alignment horizontal="right" vertical="center"/>
    </xf>
    <xf numFmtId="0" fontId="11" fillId="52" borderId="175" applyNumberFormat="0" applyProtection="0">
      <alignment horizontal="left" vertical="center" indent="1"/>
    </xf>
    <xf numFmtId="0" fontId="11" fillId="52" borderId="175" applyNumberFormat="0" applyProtection="0">
      <alignment horizontal="left" vertical="top" indent="1"/>
    </xf>
    <xf numFmtId="0" fontId="11" fillId="34" borderId="175" applyNumberFormat="0" applyProtection="0">
      <alignment horizontal="left" vertical="center" indent="1"/>
    </xf>
    <xf numFmtId="0" fontId="11" fillId="34" borderId="175" applyNumberFormat="0" applyProtection="0">
      <alignment horizontal="left" vertical="top" indent="1"/>
    </xf>
    <xf numFmtId="0" fontId="11" fillId="35" borderId="175" applyNumberFormat="0" applyProtection="0">
      <alignment horizontal="left" vertical="center" indent="1"/>
    </xf>
    <xf numFmtId="0" fontId="11" fillId="35" borderId="175" applyNumberFormat="0" applyProtection="0">
      <alignment horizontal="left" vertical="top" indent="1"/>
    </xf>
    <xf numFmtId="0" fontId="11" fillId="33" borderId="175" applyNumberFormat="0" applyProtection="0">
      <alignment horizontal="left" vertical="center" indent="1"/>
    </xf>
    <xf numFmtId="0" fontId="11" fillId="33" borderId="175" applyNumberFormat="0" applyProtection="0">
      <alignment horizontal="left" vertical="top" indent="1"/>
    </xf>
    <xf numFmtId="4" fontId="113" fillId="3" borderId="175" applyNumberFormat="0" applyProtection="0">
      <alignment vertical="center"/>
    </xf>
    <xf numFmtId="4" fontId="113" fillId="3" borderId="175" applyNumberFormat="0" applyProtection="0">
      <alignment vertical="center"/>
    </xf>
    <xf numFmtId="4" fontId="217" fillId="3" borderId="175" applyNumberFormat="0" applyProtection="0">
      <alignment vertical="center"/>
    </xf>
    <xf numFmtId="4" fontId="113" fillId="3" borderId="175" applyNumberFormat="0" applyProtection="0">
      <alignment horizontal="left" vertical="center" indent="1"/>
    </xf>
    <xf numFmtId="4" fontId="113" fillId="3" borderId="175" applyNumberFormat="0" applyProtection="0">
      <alignment horizontal="left" vertical="center" indent="1"/>
    </xf>
    <xf numFmtId="0" fontId="113" fillId="3" borderId="175" applyNumberFormat="0" applyProtection="0">
      <alignment horizontal="left" vertical="top" indent="1"/>
    </xf>
    <xf numFmtId="0" fontId="113" fillId="3" borderId="175" applyNumberFormat="0" applyProtection="0">
      <alignment horizontal="left" vertical="top" indent="1"/>
    </xf>
    <xf numFmtId="4" fontId="113" fillId="51" borderId="175" applyNumberFormat="0" applyProtection="0">
      <alignment horizontal="right" vertical="center"/>
    </xf>
    <xf numFmtId="4" fontId="113" fillId="51" borderId="175" applyNumberFormat="0" applyProtection="0">
      <alignment horizontal="right" vertical="center"/>
    </xf>
    <xf numFmtId="4" fontId="217" fillId="51" borderId="175" applyNumberFormat="0" applyProtection="0">
      <alignment horizontal="right" vertical="center"/>
    </xf>
    <xf numFmtId="4" fontId="113" fillId="53" borderId="175" applyNumberFormat="0" applyProtection="0">
      <alignment horizontal="left" vertical="center" indent="1"/>
    </xf>
    <xf numFmtId="4" fontId="113" fillId="53" borderId="175" applyNumberFormat="0" applyProtection="0">
      <alignment horizontal="left" vertical="center" indent="1"/>
    </xf>
    <xf numFmtId="0" fontId="113" fillId="34" borderId="175" applyNumberFormat="0" applyProtection="0">
      <alignment horizontal="left" vertical="top" indent="1"/>
    </xf>
    <xf numFmtId="0" fontId="113" fillId="34" borderId="175" applyNumberFormat="0" applyProtection="0">
      <alignment horizontal="left" vertical="top" indent="1"/>
    </xf>
    <xf numFmtId="4" fontId="219" fillId="51" borderId="175" applyNumberFormat="0" applyProtection="0">
      <alignment horizontal="right" vertical="center"/>
    </xf>
    <xf numFmtId="0" fontId="213" fillId="1" borderId="172" applyNumberFormat="0" applyFont="0" applyAlignment="0">
      <alignment horizontal="center"/>
    </xf>
    <xf numFmtId="3" fontId="132" fillId="32" borderId="156">
      <alignment horizontal="left" vertical="top" wrapText="1"/>
      <protection locked="0"/>
    </xf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1" applyNumberFormat="0" applyFill="0" applyAlignment="0" applyProtection="0"/>
    <xf numFmtId="0" fontId="69" fillId="0" borderId="171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200" fontId="168" fillId="7" borderId="168" applyNumberFormat="0" applyFont="0" applyAlignment="0" applyProtection="0">
      <alignment vertical="center"/>
    </xf>
    <xf numFmtId="0" fontId="168" fillId="7" borderId="168" applyNumberFormat="0" applyFont="0" applyAlignment="0" applyProtection="0">
      <alignment vertical="center"/>
    </xf>
    <xf numFmtId="0" fontId="67" fillId="28" borderId="169" applyNumberFormat="0" applyAlignment="0" applyProtection="0"/>
    <xf numFmtId="0" fontId="67" fillId="25" borderId="169" applyNumberFormat="0" applyAlignment="0" applyProtection="0"/>
    <xf numFmtId="0" fontId="70" fillId="28" borderId="167" applyNumberFormat="0" applyAlignment="0" applyProtection="0"/>
    <xf numFmtId="0" fontId="56" fillId="25" borderId="167" applyNumberFormat="0" applyAlignment="0" applyProtection="0"/>
    <xf numFmtId="0" fontId="64" fillId="8" borderId="167" applyNumberFormat="0" applyAlignment="0" applyProtection="0"/>
    <xf numFmtId="0" fontId="64" fillId="14" borderId="167" applyNumberFormat="0" applyAlignment="0" applyProtection="0"/>
    <xf numFmtId="0" fontId="69" fillId="0" borderId="171" applyNumberFormat="0" applyFill="0" applyAlignment="0" applyProtection="0"/>
    <xf numFmtId="0" fontId="69" fillId="0" borderId="170" applyNumberFormat="0" applyFill="0" applyAlignment="0" applyProtection="0"/>
    <xf numFmtId="0" fontId="11" fillId="7" borderId="168" applyNumberFormat="0" applyFont="0" applyAlignment="0" applyProtection="0"/>
    <xf numFmtId="0" fontId="11" fillId="7" borderId="168" applyNumberFormat="0" applyFont="0" applyAlignment="0" applyProtection="0"/>
    <xf numFmtId="200" fontId="235" fillId="8" borderId="167" applyNumberFormat="0" applyAlignment="0" applyProtection="0">
      <alignment vertical="center"/>
    </xf>
    <xf numFmtId="0" fontId="235" fillId="8" borderId="167" applyNumberFormat="0" applyAlignment="0" applyProtection="0">
      <alignment vertical="center"/>
    </xf>
    <xf numFmtId="200" fontId="236" fillId="28" borderId="169" applyNumberFormat="0" applyAlignment="0" applyProtection="0">
      <alignment vertical="center"/>
    </xf>
    <xf numFmtId="0" fontId="236" fillId="28" borderId="169" applyNumberFormat="0" applyAlignment="0" applyProtection="0">
      <alignment vertical="center"/>
    </xf>
    <xf numFmtId="200" fontId="246" fillId="28" borderId="167" applyNumberFormat="0" applyAlignment="0" applyProtection="0">
      <alignment vertical="center"/>
    </xf>
    <xf numFmtId="0" fontId="246" fillId="28" borderId="167" applyNumberFormat="0" applyAlignment="0" applyProtection="0">
      <alignment vertical="center"/>
    </xf>
    <xf numFmtId="200" fontId="250" fillId="0" borderId="171" applyNumberFormat="0" applyFill="0" applyAlignment="0" applyProtection="0">
      <alignment vertical="center"/>
    </xf>
    <xf numFmtId="0" fontId="250" fillId="0" borderId="171" applyNumberFormat="0" applyFill="0" applyAlignment="0" applyProtection="0">
      <alignment vertical="center"/>
    </xf>
    <xf numFmtId="0" fontId="56" fillId="25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10" fontId="8" fillId="3" borderId="156" applyNumberFormat="0" applyBorder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0" fontId="24" fillId="0" borderId="156" applyFont="0" applyFill="0" applyBorder="0">
      <alignment horizontal="center" vertical="distributed" wrapText="1"/>
    </xf>
    <xf numFmtId="0" fontId="24" fillId="0" borderId="156" applyFont="0" applyFill="0" applyBorder="0">
      <alignment horizontal="centerContinuous" vertical="distributed" wrapText="1"/>
    </xf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10" fontId="8" fillId="3" borderId="156" applyNumberFormat="0" applyBorder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24" fillId="0" borderId="156" applyFont="0" applyFill="0" applyBorder="0">
      <alignment horizontal="center" vertical="justify" wrapText="1"/>
    </xf>
    <xf numFmtId="0" fontId="24" fillId="0" borderId="156" applyFont="0" applyFill="0" applyBorder="0">
      <alignment horizontal="centerContinuous" vertical="justify" wrapText="1"/>
    </xf>
    <xf numFmtId="10" fontId="110" fillId="3" borderId="156" applyNumberFormat="0" applyBorder="0" applyAlignment="0" applyProtection="0"/>
    <xf numFmtId="0" fontId="140" fillId="25" borderId="167" applyNumberFormat="0" applyAlignment="0" applyProtection="0"/>
    <xf numFmtId="0" fontId="145" fillId="14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3" fontId="132" fillId="32" borderId="174">
      <alignment horizontal="left" vertical="top" wrapText="1"/>
      <protection locked="0"/>
    </xf>
    <xf numFmtId="4" fontId="113" fillId="15" borderId="160" applyNumberFormat="0" applyProtection="0">
      <alignment horizontal="right" vertical="center"/>
    </xf>
    <xf numFmtId="0" fontId="67" fillId="28" borderId="169" applyNumberFormat="0" applyAlignment="0" applyProtection="0"/>
    <xf numFmtId="0" fontId="53" fillId="7" borderId="168" applyNumberFormat="0" applyFont="0" applyAlignment="0" applyProtection="0"/>
    <xf numFmtId="0" fontId="112" fillId="7" borderId="168" applyNumberFormat="0" applyFont="0" applyAlignment="0" applyProtection="0"/>
    <xf numFmtId="0" fontId="70" fillId="25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9" fillId="0" borderId="170" applyNumberFormat="0" applyFill="0" applyAlignment="0" applyProtection="0"/>
    <xf numFmtId="4" fontId="113" fillId="30" borderId="160" applyNumberFormat="0" applyProtection="0">
      <alignment horizontal="right" vertical="center"/>
    </xf>
    <xf numFmtId="3" fontId="121" fillId="0" borderId="156"/>
    <xf numFmtId="0" fontId="70" fillId="25" borderId="167" applyNumberFormat="0" applyAlignment="0" applyProtection="0"/>
    <xf numFmtId="0" fontId="64" fillId="8" borderId="167" applyNumberFormat="0" applyAlignment="0" applyProtection="0"/>
    <xf numFmtId="0" fontId="214" fillId="32" borderId="160" applyNumberFormat="0" applyProtection="0">
      <alignment horizontal="left" vertical="top" indent="1"/>
    </xf>
    <xf numFmtId="0" fontId="69" fillId="0" borderId="161" applyNumberFormat="0" applyFill="0" applyAlignment="0" applyProtection="0"/>
    <xf numFmtId="0" fontId="52" fillId="43" borderId="168" applyNumberFormat="0" applyAlignment="0" applyProtection="0"/>
    <xf numFmtId="0" fontId="64" fillId="46" borderId="167" applyNumberFormat="0" applyAlignment="0" applyProtection="0"/>
    <xf numFmtId="0" fontId="256" fillId="41" borderId="169" applyNumberFormat="0" applyAlignment="0" applyProtection="0"/>
    <xf numFmtId="0" fontId="257" fillId="41" borderId="167" applyNumberFormat="0" applyAlignment="0" applyProtection="0"/>
    <xf numFmtId="0" fontId="251" fillId="55" borderId="167" applyNumberFormat="0" applyAlignment="0" applyProtection="0"/>
    <xf numFmtId="0" fontId="263" fillId="0" borderId="171" applyNumberFormat="0" applyFill="0" applyAlignment="0" applyProtection="0"/>
    <xf numFmtId="0" fontId="25" fillId="43" borderId="168" applyNumberFormat="0" applyAlignment="0" applyProtection="0"/>
    <xf numFmtId="0" fontId="70" fillId="25" borderId="167" applyNumberFormat="0" applyAlignment="0" applyProtection="0"/>
    <xf numFmtId="0" fontId="67" fillId="28" borderId="169" applyNumberFormat="0" applyAlignment="0" applyProtection="0"/>
    <xf numFmtId="0" fontId="69" fillId="0" borderId="170" applyNumberFormat="0" applyFill="0" applyAlignment="0" applyProtection="0"/>
    <xf numFmtId="0" fontId="24" fillId="0" borderId="156" applyFont="0" applyFill="0" applyBorder="0">
      <alignment horizontal="centerContinuous" vertical="distributed" wrapText="1"/>
    </xf>
    <xf numFmtId="4" fontId="217" fillId="3" borderId="160" applyNumberFormat="0" applyProtection="0">
      <alignment vertical="center"/>
    </xf>
    <xf numFmtId="0" fontId="11" fillId="7" borderId="168" applyNumberFormat="0" applyFont="0" applyAlignment="0" applyProtection="0"/>
    <xf numFmtId="0" fontId="112" fillId="7" borderId="168" applyNumberFormat="0" applyFont="0" applyAlignment="0" applyProtection="0"/>
    <xf numFmtId="0" fontId="11" fillId="7" borderId="168" applyNumberFormat="0" applyFont="0" applyAlignment="0" applyProtection="0"/>
    <xf numFmtId="214" fontId="124" fillId="0" borderId="173">
      <alignment horizontal="left"/>
    </xf>
    <xf numFmtId="10" fontId="8" fillId="3" borderId="174" applyNumberFormat="0" applyBorder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0" fontId="67" fillId="71" borderId="169" applyNumberFormat="0" applyAlignment="0" applyProtection="0"/>
    <xf numFmtId="0" fontId="64" fillId="46" borderId="167" applyNumberFormat="0" applyAlignment="0" applyProtection="0"/>
    <xf numFmtId="0" fontId="56" fillId="71" borderId="167" applyNumberFormat="0" applyAlignment="0" applyProtection="0"/>
    <xf numFmtId="0" fontId="70" fillId="25" borderId="167" applyNumberFormat="0" applyAlignment="0" applyProtection="0"/>
    <xf numFmtId="0" fontId="69" fillId="0" borderId="161" applyNumberFormat="0" applyFill="0" applyAlignment="0" applyProtection="0"/>
    <xf numFmtId="0" fontId="64" fillId="14" borderId="167" applyNumberFormat="0" applyAlignment="0" applyProtection="0"/>
    <xf numFmtId="0" fontId="64" fillId="46" borderId="167" applyNumberFormat="0" applyAlignment="0" applyProtection="0"/>
    <xf numFmtId="0" fontId="64" fillId="46" borderId="167" applyNumberFormat="0" applyAlignment="0" applyProtection="0"/>
    <xf numFmtId="0" fontId="64" fillId="46" borderId="167" applyNumberFormat="0" applyAlignment="0" applyProtection="0"/>
    <xf numFmtId="0" fontId="11" fillId="7" borderId="168" applyNumberFormat="0" applyFont="0" applyAlignment="0" applyProtection="0"/>
    <xf numFmtId="0" fontId="11" fillId="7" borderId="168" applyNumberFormat="0" applyFont="0" applyAlignment="0" applyProtection="0"/>
    <xf numFmtId="0" fontId="52" fillId="43" borderId="168" applyNumberFormat="0" applyAlignment="0" applyProtection="0"/>
    <xf numFmtId="0" fontId="67" fillId="25" borderId="169" applyNumberFormat="0" applyAlignment="0" applyProtection="0"/>
    <xf numFmtId="0" fontId="67" fillId="71" borderId="169" applyNumberForma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0" fontId="64" fillId="8" borderId="167" applyNumberFormat="0" applyAlignment="0" applyProtection="0"/>
    <xf numFmtId="0" fontId="69" fillId="0" borderId="171" applyNumberFormat="0" applyFill="0" applyAlignment="0" applyProtection="0"/>
    <xf numFmtId="0" fontId="67" fillId="28" borderId="169" applyNumberFormat="0" applyAlignment="0" applyProtection="0"/>
    <xf numFmtId="0" fontId="11" fillId="7" borderId="168" applyNumberFormat="0" applyFont="0" applyAlignment="0" applyProtection="0"/>
    <xf numFmtId="4" fontId="113" fillId="6" borderId="160" applyNumberFormat="0" applyProtection="0">
      <alignment horizontal="right" vertical="center"/>
    </xf>
    <xf numFmtId="0" fontId="69" fillId="0" borderId="161" applyNumberFormat="0" applyFill="0" applyAlignment="0" applyProtection="0"/>
    <xf numFmtId="0" fontId="113" fillId="34" borderId="160" applyNumberFormat="0" applyProtection="0">
      <alignment horizontal="left" vertical="top" indent="1"/>
    </xf>
    <xf numFmtId="4" fontId="113" fillId="53" borderId="160" applyNumberFormat="0" applyProtection="0">
      <alignment horizontal="left" vertical="center" indent="1"/>
    </xf>
    <xf numFmtId="4" fontId="113" fillId="51" borderId="160" applyNumberFormat="0" applyProtection="0">
      <alignment horizontal="right" vertical="center"/>
    </xf>
    <xf numFmtId="0" fontId="113" fillId="3" borderId="160" applyNumberFormat="0" applyProtection="0">
      <alignment horizontal="left" vertical="top" indent="1"/>
    </xf>
    <xf numFmtId="4" fontId="113" fillId="3" borderId="160" applyNumberFormat="0" applyProtection="0">
      <alignment horizontal="left" vertical="center" indent="1"/>
    </xf>
    <xf numFmtId="4" fontId="217" fillId="3" borderId="160" applyNumberFormat="0" applyProtection="0">
      <alignment vertical="center"/>
    </xf>
    <xf numFmtId="4" fontId="113" fillId="3" borderId="160" applyNumberFormat="0" applyProtection="0">
      <alignment vertical="center"/>
    </xf>
    <xf numFmtId="0" fontId="11" fillId="33" borderId="160" applyNumberFormat="0" applyProtection="0">
      <alignment horizontal="left" vertical="center" indent="1"/>
    </xf>
    <xf numFmtId="0" fontId="11" fillId="35" borderId="160" applyNumberFormat="0" applyProtection="0">
      <alignment horizontal="left" vertical="center" indent="1"/>
    </xf>
    <xf numFmtId="0" fontId="11" fillId="34" borderId="160" applyNumberFormat="0" applyProtection="0">
      <alignment horizontal="left" vertical="center" indent="1"/>
    </xf>
    <xf numFmtId="4" fontId="113" fillId="21" borderId="160" applyNumberFormat="0" applyProtection="0">
      <alignment horizontal="right" vertical="center"/>
    </xf>
    <xf numFmtId="4" fontId="113" fillId="16" borderId="160" applyNumberFormat="0" applyProtection="0">
      <alignment horizontal="right" vertical="center"/>
    </xf>
    <xf numFmtId="4" fontId="113" fillId="24" borderId="160" applyNumberFormat="0" applyProtection="0">
      <alignment horizontal="right" vertical="center"/>
    </xf>
    <xf numFmtId="4" fontId="113" fillId="11" borderId="160" applyNumberFormat="0" applyProtection="0">
      <alignment horizontal="right" vertical="center"/>
    </xf>
    <xf numFmtId="4" fontId="214" fillId="32" borderId="160" applyNumberFormat="0" applyProtection="0">
      <alignment horizontal="left" vertical="center" indent="1"/>
    </xf>
    <xf numFmtId="4" fontId="214" fillId="14" borderId="160" applyNumberFormat="0" applyProtection="0">
      <alignment vertical="center"/>
    </xf>
    <xf numFmtId="0" fontId="67" fillId="25" borderId="169" applyNumberFormat="0" applyAlignment="0" applyProtection="0"/>
    <xf numFmtId="0" fontId="53" fillId="7" borderId="168" applyNumberFormat="0" applyFont="0" applyAlignment="0" applyProtection="0"/>
    <xf numFmtId="0" fontId="112" fillId="7" borderId="168" applyNumberFormat="0" applyFont="0" applyAlignment="0" applyProtection="0"/>
    <xf numFmtId="0" fontId="112" fillId="7" borderId="168" applyNumberFormat="0" applyFont="0" applyAlignment="0" applyProtection="0"/>
    <xf numFmtId="0" fontId="53" fillId="7" borderId="168" applyNumberFormat="0" applyFont="0" applyAlignment="0" applyProtection="0"/>
    <xf numFmtId="0" fontId="24" fillId="0" borderId="174" applyFont="0" applyFill="0" applyBorder="0">
      <alignment horizontal="center" vertical="justify" wrapText="1"/>
    </xf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70" fillId="25" borderId="167" applyNumberFormat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0" fontId="257" fillId="41" borderId="167" applyNumberFormat="0" applyAlignment="0" applyProtection="0"/>
    <xf numFmtId="4" fontId="219" fillId="51" borderId="175" applyNumberFormat="0" applyProtection="0">
      <alignment horizontal="right" vertical="center"/>
    </xf>
    <xf numFmtId="4" fontId="113" fillId="3" borderId="175" applyNumberFormat="0" applyProtection="0">
      <alignment horizontal="left" vertical="center" indent="1"/>
    </xf>
    <xf numFmtId="4" fontId="113" fillId="15" borderId="175" applyNumberFormat="0" applyProtection="0">
      <alignment horizontal="right" vertical="center"/>
    </xf>
    <xf numFmtId="4" fontId="113" fillId="49" borderId="175" applyNumberFormat="0" applyProtection="0">
      <alignment horizontal="right" vertical="center"/>
    </xf>
    <xf numFmtId="4" fontId="113" fillId="49" borderId="175" applyNumberFormat="0" applyProtection="0">
      <alignment horizontal="right" vertical="center"/>
    </xf>
    <xf numFmtId="4" fontId="113" fillId="30" borderId="175" applyNumberFormat="0" applyProtection="0">
      <alignment horizontal="right" vertical="center"/>
    </xf>
    <xf numFmtId="4" fontId="113" fillId="16" borderId="175" applyNumberFormat="0" applyProtection="0">
      <alignment horizontal="right" vertical="center"/>
    </xf>
    <xf numFmtId="10" fontId="8" fillId="3" borderId="156" applyNumberFormat="0" applyBorder="0" applyAlignment="0" applyProtection="0"/>
    <xf numFmtId="0" fontId="80" fillId="0" borderId="172">
      <alignment horizontal="left" vertical="center"/>
    </xf>
    <xf numFmtId="10" fontId="110" fillId="3" borderId="156" applyNumberFormat="0" applyBorder="0" applyAlignment="0" applyProtection="0"/>
    <xf numFmtId="0" fontId="64" fillId="14" borderId="167" applyNumberFormat="0" applyAlignment="0" applyProtection="0"/>
    <xf numFmtId="0" fontId="69" fillId="0" borderId="171" applyNumberFormat="0" applyFill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70" fillId="25" borderId="167" applyNumberFormat="0" applyAlignment="0" applyProtection="0"/>
    <xf numFmtId="0" fontId="70" fillId="28" borderId="167" applyNumberFormat="0" applyAlignment="0" applyProtection="0"/>
    <xf numFmtId="0" fontId="53" fillId="7" borderId="168" applyNumberFormat="0" applyFont="0" applyAlignment="0" applyProtection="0"/>
    <xf numFmtId="0" fontId="70" fillId="25" borderId="167" applyNumberFormat="0" applyAlignment="0" applyProtection="0"/>
    <xf numFmtId="10" fontId="8" fillId="3" borderId="156" applyNumberFormat="0" applyBorder="0" applyAlignment="0" applyProtection="0"/>
    <xf numFmtId="0" fontId="67" fillId="25" borderId="169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4" fontId="113" fillId="16" borderId="175" applyNumberFormat="0" applyProtection="0">
      <alignment horizontal="right" vertical="center"/>
    </xf>
    <xf numFmtId="4" fontId="113" fillId="24" borderId="175" applyNumberFormat="0" applyProtection="0">
      <alignment horizontal="right" vertical="center"/>
    </xf>
    <xf numFmtId="4" fontId="113" fillId="6" borderId="175" applyNumberFormat="0" applyProtection="0">
      <alignment horizontal="right" vertical="center"/>
    </xf>
    <xf numFmtId="4" fontId="113" fillId="11" borderId="175" applyNumberFormat="0" applyProtection="0">
      <alignment horizontal="right" vertical="center"/>
    </xf>
    <xf numFmtId="0" fontId="214" fillId="32" borderId="175" applyNumberFormat="0" applyProtection="0">
      <alignment horizontal="left" vertical="top" indent="1"/>
    </xf>
    <xf numFmtId="4" fontId="215" fillId="32" borderId="175" applyNumberFormat="0" applyProtection="0">
      <alignment vertical="center"/>
    </xf>
    <xf numFmtId="10" fontId="8" fillId="3" borderId="156" applyNumberFormat="0" applyBorder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214" fontId="124" fillId="0" borderId="173">
      <alignment horizontal="left"/>
    </xf>
    <xf numFmtId="0" fontId="123" fillId="1" borderId="173">
      <alignment horizontal="left"/>
    </xf>
    <xf numFmtId="0" fontId="213" fillId="1" borderId="172" applyNumberFormat="0" applyFont="0" applyAlignment="0">
      <alignment horizontal="center"/>
    </xf>
    <xf numFmtId="0" fontId="11" fillId="7" borderId="168" applyNumberFormat="0" applyFont="0" applyAlignment="0" applyProtection="0"/>
    <xf numFmtId="0" fontId="11" fillId="7" borderId="168" applyNumberFormat="0" applyFon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70" fillId="25" borderId="167" applyNumberFormat="0" applyAlignment="0" applyProtection="0"/>
    <xf numFmtId="0" fontId="64" fillId="8" borderId="167" applyNumberFormat="0" applyAlignment="0" applyProtection="0"/>
    <xf numFmtId="0" fontId="112" fillId="7" borderId="168" applyNumberFormat="0" applyFon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69" fillId="0" borderId="170" applyNumberFormat="0" applyFill="0" applyAlignment="0" applyProtection="0"/>
    <xf numFmtId="0" fontId="69" fillId="0" borderId="170" applyNumberFormat="0" applyFill="0" applyAlignment="0" applyProtection="0"/>
    <xf numFmtId="0" fontId="139" fillId="25" borderId="169" applyNumberFormat="0" applyAlignment="0" applyProtection="0"/>
    <xf numFmtId="10" fontId="8" fillId="3" borderId="156" applyNumberFormat="0" applyBorder="0" applyAlignment="0" applyProtection="0"/>
    <xf numFmtId="0" fontId="147" fillId="0" borderId="170" applyNumberFormat="0" applyFill="0" applyAlignment="0" applyProtection="0"/>
    <xf numFmtId="3" fontId="132" fillId="32" borderId="156">
      <alignment horizontal="left" vertical="top" wrapText="1"/>
      <protection locked="0"/>
    </xf>
    <xf numFmtId="0" fontId="52" fillId="7" borderId="168" applyNumberFormat="0" applyFon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4" fontId="113" fillId="17" borderId="175" applyNumberFormat="0" applyProtection="0">
      <alignment horizontal="right" vertical="center"/>
    </xf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112" fillId="7" borderId="168" applyNumberFormat="0" applyFont="0" applyAlignment="0" applyProtection="0"/>
    <xf numFmtId="241" fontId="156" fillId="0" borderId="165" applyFont="0" applyFill="0" applyBorder="0" applyAlignment="0" applyProtection="0"/>
    <xf numFmtId="10" fontId="8" fillId="3" borderId="156" applyNumberFormat="0" applyBorder="0" applyAlignment="0" applyProtection="0"/>
    <xf numFmtId="0" fontId="64" fillId="14" borderId="167" applyNumberFormat="0" applyAlignment="0" applyProtection="0"/>
    <xf numFmtId="0" fontId="263" fillId="0" borderId="171" applyNumberFormat="0" applyFill="0" applyAlignment="0" applyProtection="0"/>
    <xf numFmtId="0" fontId="52" fillId="43" borderId="168" applyNumberFormat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0" fontId="69" fillId="0" borderId="176" applyNumberFormat="0" applyFill="0" applyAlignment="0" applyProtection="0"/>
    <xf numFmtId="4" fontId="217" fillId="3" borderId="175" applyNumberFormat="0" applyProtection="0">
      <alignment vertical="center"/>
    </xf>
    <xf numFmtId="4" fontId="113" fillId="3" borderId="175" applyNumberFormat="0" applyProtection="0">
      <alignment vertical="center"/>
    </xf>
    <xf numFmtId="4" fontId="113" fillId="15" borderId="175" applyNumberFormat="0" applyProtection="0">
      <alignment horizontal="right" vertical="center"/>
    </xf>
    <xf numFmtId="4" fontId="113" fillId="30" borderId="175" applyNumberFormat="0" applyProtection="0">
      <alignment horizontal="right" vertical="center"/>
    </xf>
    <xf numFmtId="4" fontId="113" fillId="17" borderId="175" applyNumberFormat="0" applyProtection="0">
      <alignment horizontal="right" vertical="center"/>
    </xf>
    <xf numFmtId="4" fontId="113" fillId="24" borderId="175" applyNumberFormat="0" applyProtection="0">
      <alignment horizontal="right" vertical="center"/>
    </xf>
    <xf numFmtId="4" fontId="113" fillId="6" borderId="175" applyNumberFormat="0" applyProtection="0">
      <alignment horizontal="right" vertical="center"/>
    </xf>
    <xf numFmtId="4" fontId="113" fillId="11" borderId="175" applyNumberFormat="0" applyProtection="0">
      <alignment horizontal="right" vertical="center"/>
    </xf>
    <xf numFmtId="4" fontId="214" fillId="14" borderId="175" applyNumberFormat="0" applyProtection="0">
      <alignment vertical="center"/>
    </xf>
    <xf numFmtId="5" fontId="176" fillId="0" borderId="166" applyAlignment="0" applyProtection="0"/>
    <xf numFmtId="0" fontId="70" fillId="25" borderId="167" applyNumberFormat="0" applyAlignment="0" applyProtection="0"/>
    <xf numFmtId="3" fontId="121" fillId="0" borderId="156"/>
    <xf numFmtId="10" fontId="8" fillId="3" borderId="156" applyNumberFormat="0" applyBorder="0" applyAlignment="0" applyProtection="0"/>
    <xf numFmtId="3" fontId="121" fillId="0" borderId="156"/>
    <xf numFmtId="0" fontId="56" fillId="25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0" fontId="24" fillId="0" borderId="156" applyFont="0" applyFill="0" applyBorder="0">
      <alignment horizontal="center" vertical="distributed" wrapText="1"/>
    </xf>
    <xf numFmtId="0" fontId="24" fillId="0" borderId="156" applyFont="0" applyFill="0" applyBorder="0">
      <alignment horizontal="centerContinuous" vertical="distributed" wrapText="1"/>
    </xf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56" fillId="25" borderId="167" applyNumberFormat="0" applyAlignment="0" applyProtection="0"/>
    <xf numFmtId="0" fontId="140" fillId="25" borderId="167" applyNumberFormat="0" applyAlignment="0" applyProtection="0"/>
    <xf numFmtId="0" fontId="145" fillId="14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9" fillId="0" borderId="170" applyNumberFormat="0" applyFill="0" applyAlignment="0" applyProtection="0"/>
    <xf numFmtId="0" fontId="56" fillId="71" borderId="167" applyNumberFormat="0" applyAlignment="0" applyProtection="0"/>
    <xf numFmtId="0" fontId="64" fillId="46" borderId="167" applyNumberFormat="0" applyAlignment="0" applyProtection="0"/>
    <xf numFmtId="0" fontId="64" fillId="8" borderId="167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53" fillId="7" borderId="168" applyNumberFormat="0" applyFont="0" applyAlignment="0" applyProtection="0"/>
    <xf numFmtId="0" fontId="112" fillId="7" borderId="168" applyNumberFormat="0" applyFon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7" fillId="28" borderId="169" applyNumberFormat="0" applyAlignment="0" applyProtection="0"/>
    <xf numFmtId="0" fontId="67" fillId="28" borderId="169" applyNumberFormat="0" applyAlignment="0" applyProtection="0"/>
    <xf numFmtId="0" fontId="67" fillId="25" borderId="169" applyNumberFormat="0" applyAlignment="0" applyProtection="0"/>
    <xf numFmtId="10" fontId="8" fillId="3" borderId="156" applyNumberFormat="0" applyBorder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1" applyNumberFormat="0" applyFill="0" applyAlignment="0" applyProtection="0"/>
    <xf numFmtId="0" fontId="69" fillId="0" borderId="171" applyNumberFormat="0" applyFill="0" applyAlignment="0" applyProtection="0"/>
    <xf numFmtId="0" fontId="256" fillId="41" borderId="169" applyNumberFormat="0" applyAlignment="0" applyProtection="0"/>
    <xf numFmtId="0" fontId="251" fillId="55" borderId="167" applyNumberFormat="0" applyAlignment="0" applyProtection="0"/>
    <xf numFmtId="0" fontId="64" fillId="46" borderId="167" applyNumberFormat="0" applyAlignment="0" applyProtection="0"/>
    <xf numFmtId="0" fontId="64" fillId="46" borderId="167" applyNumberFormat="0" applyAlignment="0" applyProtection="0"/>
    <xf numFmtId="0" fontId="11" fillId="7" borderId="168" applyNumberFormat="0" applyFont="0" applyAlignment="0" applyProtection="0"/>
    <xf numFmtId="0" fontId="67" fillId="71" borderId="169" applyNumberFormat="0" applyAlignment="0" applyProtection="0"/>
    <xf numFmtId="0" fontId="70" fillId="28" borderId="167" applyNumberFormat="0" applyAlignment="0" applyProtection="0"/>
    <xf numFmtId="0" fontId="67" fillId="28" borderId="169" applyNumberFormat="0" applyAlignment="0" applyProtection="0"/>
    <xf numFmtId="200" fontId="168" fillId="7" borderId="168" applyNumberFormat="0" applyFont="0" applyAlignment="0" applyProtection="0">
      <alignment vertical="center"/>
    </xf>
    <xf numFmtId="0" fontId="168" fillId="7" borderId="168" applyNumberFormat="0" applyFont="0" applyAlignment="0" applyProtection="0">
      <alignment vertical="center"/>
    </xf>
    <xf numFmtId="0" fontId="67" fillId="25" borderId="169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200" fontId="235" fillId="8" borderId="167" applyNumberFormat="0" applyAlignment="0" applyProtection="0">
      <alignment vertical="center"/>
    </xf>
    <xf numFmtId="0" fontId="235" fillId="8" borderId="167" applyNumberFormat="0" applyAlignment="0" applyProtection="0">
      <alignment vertical="center"/>
    </xf>
    <xf numFmtId="200" fontId="236" fillId="28" borderId="169" applyNumberFormat="0" applyAlignment="0" applyProtection="0">
      <alignment vertical="center"/>
    </xf>
    <xf numFmtId="0" fontId="236" fillId="28" borderId="169" applyNumberFormat="0" applyAlignment="0" applyProtection="0">
      <alignment vertical="center"/>
    </xf>
    <xf numFmtId="10" fontId="8" fillId="3" borderId="156" applyNumberFormat="0" applyBorder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69" fillId="0" borderId="170" applyNumberFormat="0" applyFill="0" applyAlignment="0" applyProtection="0"/>
    <xf numFmtId="0" fontId="64" fillId="14" borderId="167" applyNumberFormat="0" applyAlignment="0" applyProtection="0"/>
    <xf numFmtId="200" fontId="246" fillId="28" borderId="167" applyNumberFormat="0" applyAlignment="0" applyProtection="0">
      <alignment vertical="center"/>
    </xf>
    <xf numFmtId="0" fontId="246" fillId="28" borderId="167" applyNumberFormat="0" applyAlignment="0" applyProtection="0">
      <alignment vertical="center"/>
    </xf>
    <xf numFmtId="0" fontId="70" fillId="25" borderId="167" applyNumberFormat="0" applyAlignment="0" applyProtection="0"/>
    <xf numFmtId="200" fontId="250" fillId="0" borderId="171" applyNumberFormat="0" applyFill="0" applyAlignment="0" applyProtection="0">
      <alignment vertical="center"/>
    </xf>
    <xf numFmtId="0" fontId="250" fillId="0" borderId="171" applyNumberFormat="0" applyFill="0" applyAlignment="0" applyProtection="0">
      <alignment vertical="center"/>
    </xf>
    <xf numFmtId="0" fontId="24" fillId="0" borderId="156" applyFont="0" applyFill="0" applyBorder="0">
      <alignment horizontal="center" vertical="justify" wrapText="1"/>
    </xf>
    <xf numFmtId="0" fontId="24" fillId="0" borderId="156" applyFont="0" applyFill="0" applyBorder="0">
      <alignment horizontal="centerContinuous" vertical="justify" wrapText="1"/>
    </xf>
    <xf numFmtId="0" fontId="113" fillId="34" borderId="175" applyNumberFormat="0" applyProtection="0">
      <alignment horizontal="left" vertical="top" indent="1"/>
    </xf>
    <xf numFmtId="0" fontId="56" fillId="25" borderId="167" applyNumberFormat="0" applyAlignment="0" applyProtection="0"/>
    <xf numFmtId="0" fontId="113" fillId="34" borderId="175" applyNumberFormat="0" applyProtection="0">
      <alignment horizontal="left" vertical="top" indent="1"/>
    </xf>
    <xf numFmtId="0" fontId="64" fillId="14" borderId="167" applyNumberFormat="0" applyAlignment="0" applyProtection="0"/>
    <xf numFmtId="4" fontId="113" fillId="53" borderId="175" applyNumberFormat="0" applyProtection="0">
      <alignment horizontal="left" vertical="center" indent="1"/>
    </xf>
    <xf numFmtId="4" fontId="113" fillId="53" borderId="175" applyNumberFormat="0" applyProtection="0">
      <alignment horizontal="left" vertical="center" indent="1"/>
    </xf>
    <xf numFmtId="4" fontId="217" fillId="51" borderId="175" applyNumberFormat="0" applyProtection="0">
      <alignment horizontal="right" vertical="center"/>
    </xf>
    <xf numFmtId="4" fontId="113" fillId="51" borderId="175" applyNumberFormat="0" applyProtection="0">
      <alignment horizontal="right" vertical="center"/>
    </xf>
    <xf numFmtId="4" fontId="113" fillId="51" borderId="175" applyNumberFormat="0" applyProtection="0">
      <alignment horizontal="right" vertical="center"/>
    </xf>
    <xf numFmtId="0" fontId="113" fillId="3" borderId="175" applyNumberFormat="0" applyProtection="0">
      <alignment horizontal="left" vertical="top" indent="1"/>
    </xf>
    <xf numFmtId="0" fontId="113" fillId="3" borderId="175" applyNumberFormat="0" applyProtection="0">
      <alignment horizontal="left" vertical="top" indent="1"/>
    </xf>
    <xf numFmtId="4" fontId="113" fillId="3" borderId="175" applyNumberFormat="0" applyProtection="0">
      <alignment horizontal="left" vertical="center" indent="1"/>
    </xf>
    <xf numFmtId="4" fontId="113" fillId="3" borderId="175" applyNumberFormat="0" applyProtection="0">
      <alignment vertical="center"/>
    </xf>
    <xf numFmtId="4" fontId="113" fillId="21" borderId="175" applyNumberFormat="0" applyProtection="0">
      <alignment horizontal="right" vertical="center"/>
    </xf>
    <xf numFmtId="0" fontId="67" fillId="25" borderId="169" applyNumberFormat="0" applyAlignment="0" applyProtection="0"/>
    <xf numFmtId="0" fontId="70" fillId="25" borderId="167" applyNumberFormat="0" applyAlignment="0" applyProtection="0"/>
    <xf numFmtId="0" fontId="11" fillId="33" borderId="175" applyNumberFormat="0" applyProtection="0">
      <alignment horizontal="left" vertical="top" indent="1"/>
    </xf>
    <xf numFmtId="0" fontId="11" fillId="35" borderId="175" applyNumberFormat="0" applyProtection="0">
      <alignment horizontal="left" vertical="top" indent="1"/>
    </xf>
    <xf numFmtId="0" fontId="64" fillId="14" borderId="167" applyNumberFormat="0" applyAlignment="0" applyProtection="0"/>
    <xf numFmtId="0" fontId="67" fillId="25" borderId="169" applyNumberFormat="0" applyAlignment="0" applyProtection="0"/>
    <xf numFmtId="0" fontId="64" fillId="14" borderId="167" applyNumberFormat="0" applyAlignment="0" applyProtection="0"/>
    <xf numFmtId="0" fontId="11" fillId="34" borderId="175" applyNumberFormat="0" applyProtection="0">
      <alignment horizontal="left" vertical="top" indent="1"/>
    </xf>
    <xf numFmtId="4" fontId="214" fillId="32" borderId="175" applyNumberFormat="0" applyProtection="0">
      <alignment horizontal="left" vertical="center" indent="1"/>
    </xf>
    <xf numFmtId="0" fontId="11" fillId="33" borderId="175" applyNumberFormat="0" applyProtection="0">
      <alignment horizontal="left" vertical="center" indent="1"/>
    </xf>
    <xf numFmtId="4" fontId="113" fillId="53" borderId="175" applyNumberFormat="0" applyProtection="0">
      <alignment horizontal="right" vertical="center"/>
    </xf>
    <xf numFmtId="0" fontId="11" fillId="52" borderId="175" applyNumberFormat="0" applyProtection="0">
      <alignment horizontal="left" vertical="center" indent="1"/>
    </xf>
    <xf numFmtId="0" fontId="11" fillId="34" borderId="175" applyNumberFormat="0" applyProtection="0">
      <alignment horizontal="left" vertical="center" indent="1"/>
    </xf>
    <xf numFmtId="4" fontId="113" fillId="53" borderId="175" applyNumberFormat="0" applyProtection="0">
      <alignment horizontal="right" vertical="center"/>
    </xf>
    <xf numFmtId="0" fontId="11" fillId="35" borderId="175" applyNumberFormat="0" applyProtection="0">
      <alignment horizontal="left" vertical="center" indent="1"/>
    </xf>
    <xf numFmtId="0" fontId="11" fillId="52" borderId="175" applyNumberFormat="0" applyProtection="0">
      <alignment horizontal="left" vertical="top" indent="1"/>
    </xf>
    <xf numFmtId="0" fontId="64" fillId="14" borderId="167" applyNumberFormat="0" applyAlignment="0" applyProtection="0"/>
    <xf numFmtId="4" fontId="113" fillId="21" borderId="175" applyNumberFormat="0" applyProtection="0">
      <alignment horizontal="right" vertical="center"/>
    </xf>
    <xf numFmtId="0" fontId="25" fillId="43" borderId="168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11" fillId="7" borderId="168" applyNumberFormat="0" applyFont="0" applyAlignment="0" applyProtection="0"/>
    <xf numFmtId="0" fontId="52" fillId="7" borderId="168" applyNumberFormat="0" applyFont="0" applyAlignment="0" applyProtection="0"/>
    <xf numFmtId="0" fontId="139" fillId="25" borderId="169" applyNumberFormat="0" applyAlignment="0" applyProtection="0"/>
    <xf numFmtId="0" fontId="56" fillId="25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1" applyNumberFormat="0" applyFill="0" applyAlignment="0" applyProtection="0"/>
    <xf numFmtId="0" fontId="67" fillId="25" borderId="169" applyNumberFormat="0" applyAlignment="0" applyProtection="0"/>
    <xf numFmtId="0" fontId="67" fillId="25" borderId="169" applyNumberFormat="0" applyAlignment="0" applyProtection="0"/>
    <xf numFmtId="0" fontId="64" fillId="14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64" fillId="8" borderId="167" applyNumberFormat="0" applyAlignment="0" applyProtection="0"/>
    <xf numFmtId="0" fontId="64" fillId="8" borderId="167" applyNumberFormat="0" applyAlignment="0" applyProtection="0"/>
    <xf numFmtId="5" fontId="176" fillId="0" borderId="166" applyAlignment="0" applyProtection="0"/>
    <xf numFmtId="0" fontId="67" fillId="28" borderId="169" applyNumberFormat="0" applyAlignment="0" applyProtection="0"/>
    <xf numFmtId="0" fontId="69" fillId="0" borderId="171" applyNumberFormat="0" applyFill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69" fillId="0" borderId="170" applyNumberFormat="0" applyFill="0" applyAlignment="0" applyProtection="0"/>
    <xf numFmtId="0" fontId="56" fillId="25" borderId="167" applyNumberFormat="0" applyAlignment="0" applyProtection="0"/>
    <xf numFmtId="0" fontId="11" fillId="7" borderId="168" applyNumberFormat="0" applyFont="0" applyAlignment="0" applyProtection="0"/>
    <xf numFmtId="0" fontId="67" fillId="28" borderId="169" applyNumberForma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11" fillId="7" borderId="168" applyNumberFormat="0" applyFont="0" applyAlignment="0" applyProtection="0"/>
    <xf numFmtId="0" fontId="147" fillId="0" borderId="170" applyNumberFormat="0" applyFill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140" fillId="25" borderId="167" applyNumberFormat="0" applyAlignment="0" applyProtection="0"/>
    <xf numFmtId="0" fontId="145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56" fillId="25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9" fillId="0" borderId="170" applyNumberFormat="0" applyFill="0" applyAlignment="0" applyProtection="0"/>
    <xf numFmtId="0" fontId="11" fillId="7" borderId="168" applyNumberFormat="0" applyFont="0" applyAlignment="0" applyProtection="0"/>
    <xf numFmtId="0" fontId="69" fillId="0" borderId="170" applyNumberFormat="0" applyFill="0" applyAlignment="0" applyProtection="0"/>
    <xf numFmtId="0" fontId="64" fillId="14" borderId="167" applyNumberFormat="0" applyAlignment="0" applyProtection="0"/>
    <xf numFmtId="0" fontId="53" fillId="7" borderId="168" applyNumberFormat="0" applyFont="0" applyAlignment="0" applyProtection="0"/>
    <xf numFmtId="0" fontId="53" fillId="7" borderId="168" applyNumberFormat="0" applyFon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4" fontId="113" fillId="30" borderId="160" applyNumberFormat="0" applyProtection="0">
      <alignment horizontal="right" vertical="center"/>
    </xf>
    <xf numFmtId="0" fontId="145" fillId="14" borderId="167" applyNumberFormat="0" applyAlignment="0" applyProtection="0"/>
    <xf numFmtId="4" fontId="113" fillId="53" borderId="160" applyNumberFormat="0" applyProtection="0">
      <alignment horizontal="right" vertical="center"/>
    </xf>
    <xf numFmtId="0" fontId="67" fillId="25" borderId="169" applyNumberFormat="0" applyAlignment="0" applyProtection="0"/>
    <xf numFmtId="0" fontId="11" fillId="7" borderId="168" applyNumberFormat="0" applyFont="0" applyAlignment="0" applyProtection="0"/>
    <xf numFmtId="4" fontId="113" fillId="24" borderId="160" applyNumberFormat="0" applyProtection="0">
      <alignment horizontal="right" vertical="center"/>
    </xf>
    <xf numFmtId="0" fontId="64" fillId="14" borderId="167" applyNumberFormat="0" applyAlignment="0" applyProtection="0"/>
    <xf numFmtId="4" fontId="113" fillId="30" borderId="160" applyNumberFormat="0" applyProtection="0">
      <alignment horizontal="right" vertical="center"/>
    </xf>
    <xf numFmtId="0" fontId="64" fillId="14" borderId="167" applyNumberFormat="0" applyAlignment="0" applyProtection="0"/>
    <xf numFmtId="0" fontId="64" fillId="14" borderId="167" applyNumberFormat="0" applyAlignment="0" applyProtection="0"/>
    <xf numFmtId="0" fontId="256" fillId="41" borderId="169" applyNumberFormat="0" applyAlignment="0" applyProtection="0"/>
    <xf numFmtId="0" fontId="56" fillId="25" borderId="167" applyNumberFormat="0" applyAlignment="0" applyProtection="0"/>
    <xf numFmtId="4" fontId="113" fillId="49" borderId="160" applyNumberFormat="0" applyProtection="0">
      <alignment horizontal="right" vertical="center"/>
    </xf>
    <xf numFmtId="0" fontId="64" fillId="14" borderId="167" applyNumberFormat="0" applyAlignment="0" applyProtection="0"/>
    <xf numFmtId="0" fontId="24" fillId="0" borderId="174" applyFont="0" applyFill="0" applyBorder="0">
      <alignment horizontal="center" vertical="distributed" wrapText="1"/>
    </xf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9" fillId="0" borderId="170" applyNumberFormat="0" applyFill="0" applyAlignment="0" applyProtection="0"/>
    <xf numFmtId="0" fontId="64" fillId="46" borderId="167" applyNumberFormat="0" applyAlignment="0" applyProtection="0"/>
    <xf numFmtId="0" fontId="64" fillId="14" borderId="167" applyNumberFormat="0" applyAlignment="0" applyProtection="0"/>
    <xf numFmtId="0" fontId="69" fillId="0" borderId="161" applyNumberFormat="0" applyFill="0" applyAlignment="0" applyProtection="0"/>
    <xf numFmtId="4" fontId="215" fillId="32" borderId="160" applyNumberFormat="0" applyProtection="0">
      <alignment vertical="center"/>
    </xf>
    <xf numFmtId="0" fontId="64" fillId="8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251" fillId="55" borderId="167" applyNumberFormat="0" applyAlignment="0" applyProtection="0"/>
    <xf numFmtId="0" fontId="263" fillId="0" borderId="171" applyNumberFormat="0" applyFill="0" applyAlignment="0" applyProtection="0"/>
    <xf numFmtId="0" fontId="64" fillId="14" borderId="167" applyNumberFormat="0" applyAlignment="0" applyProtection="0"/>
    <xf numFmtId="0" fontId="25" fillId="43" borderId="168" applyNumberFormat="0" applyAlignment="0" applyProtection="0"/>
    <xf numFmtId="0" fontId="256" fillId="41" borderId="169" applyNumberFormat="0" applyAlignment="0" applyProtection="0"/>
    <xf numFmtId="0" fontId="64" fillId="14" borderId="167" applyNumberFormat="0" applyAlignment="0" applyProtection="0"/>
    <xf numFmtId="0" fontId="64" fillId="8" borderId="167" applyNumberFormat="0" applyAlignment="0" applyProtection="0"/>
    <xf numFmtId="0" fontId="257" fillId="41" borderId="167" applyNumberFormat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0" fontId="67" fillId="25" borderId="169" applyNumberFormat="0" applyAlignment="0" applyProtection="0"/>
    <xf numFmtId="0" fontId="64" fillId="8" borderId="167" applyNumberFormat="0" applyAlignment="0" applyProtection="0"/>
    <xf numFmtId="10" fontId="8" fillId="3" borderId="174" applyNumberFormat="0" applyBorder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11" fillId="7" borderId="168" applyNumberFormat="0" applyFont="0" applyAlignment="0" applyProtection="0"/>
    <xf numFmtId="0" fontId="67" fillId="25" borderId="169" applyNumberFormat="0" applyAlignment="0" applyProtection="0"/>
    <xf numFmtId="0" fontId="69" fillId="0" borderId="170" applyNumberFormat="0" applyFill="0" applyAlignment="0" applyProtection="0"/>
    <xf numFmtId="0" fontId="263" fillId="0" borderId="171" applyNumberFormat="0" applyFill="0" applyAlignment="0" applyProtection="0"/>
    <xf numFmtId="0" fontId="25" fillId="43" borderId="168" applyNumberFormat="0" applyAlignment="0" applyProtection="0"/>
    <xf numFmtId="0" fontId="256" fillId="41" borderId="169" applyNumberFormat="0" applyAlignment="0" applyProtection="0"/>
    <xf numFmtId="0" fontId="69" fillId="0" borderId="170" applyNumberFormat="0" applyFill="0" applyAlignment="0" applyProtection="0"/>
    <xf numFmtId="0" fontId="64" fillId="14" borderId="167" applyNumberFormat="0" applyAlignment="0" applyProtection="0"/>
    <xf numFmtId="200" fontId="246" fillId="28" borderId="167" applyNumberFormat="0" applyAlignment="0" applyProtection="0">
      <alignment vertical="center"/>
    </xf>
    <xf numFmtId="0" fontId="246" fillId="28" borderId="167" applyNumberFormat="0" applyAlignment="0" applyProtection="0">
      <alignment vertical="center"/>
    </xf>
    <xf numFmtId="200" fontId="250" fillId="0" borderId="171" applyNumberFormat="0" applyFill="0" applyAlignment="0" applyProtection="0">
      <alignment vertical="center"/>
    </xf>
    <xf numFmtId="0" fontId="250" fillId="0" borderId="171" applyNumberFormat="0" applyFill="0" applyAlignment="0" applyProtection="0">
      <alignment vertical="center"/>
    </xf>
    <xf numFmtId="0" fontId="24" fillId="0" borderId="156" applyFont="0" applyFill="0" applyBorder="0">
      <alignment horizontal="center" vertical="justify" wrapText="1"/>
    </xf>
    <xf numFmtId="0" fontId="24" fillId="0" borderId="156" applyFont="0" applyFill="0" applyBorder="0">
      <alignment horizontal="centerContinuous" vertical="justify" wrapText="1"/>
    </xf>
    <xf numFmtId="0" fontId="113" fillId="34" borderId="160" applyNumberFormat="0" applyProtection="0">
      <alignment horizontal="left" vertical="top" indent="1"/>
    </xf>
    <xf numFmtId="0" fontId="56" fillId="25" borderId="167" applyNumberFormat="0" applyAlignment="0" applyProtection="0"/>
    <xf numFmtId="0" fontId="113" fillId="34" borderId="160" applyNumberFormat="0" applyProtection="0">
      <alignment horizontal="left" vertical="top" indent="1"/>
    </xf>
    <xf numFmtId="0" fontId="64" fillId="14" borderId="167" applyNumberFormat="0" applyAlignment="0" applyProtection="0"/>
    <xf numFmtId="4" fontId="113" fillId="53" borderId="160" applyNumberFormat="0" applyProtection="0">
      <alignment horizontal="left" vertical="center" indent="1"/>
    </xf>
    <xf numFmtId="4" fontId="113" fillId="53" borderId="160" applyNumberFormat="0" applyProtection="0">
      <alignment horizontal="left" vertical="center" indent="1"/>
    </xf>
    <xf numFmtId="4" fontId="217" fillId="51" borderId="160" applyNumberFormat="0" applyProtection="0">
      <alignment horizontal="right" vertical="center"/>
    </xf>
    <xf numFmtId="4" fontId="113" fillId="51" borderId="160" applyNumberFormat="0" applyProtection="0">
      <alignment horizontal="right" vertical="center"/>
    </xf>
    <xf numFmtId="4" fontId="113" fillId="51" borderId="160" applyNumberFormat="0" applyProtection="0">
      <alignment horizontal="right" vertical="center"/>
    </xf>
    <xf numFmtId="0" fontId="113" fillId="3" borderId="160" applyNumberFormat="0" applyProtection="0">
      <alignment horizontal="left" vertical="top" indent="1"/>
    </xf>
    <xf numFmtId="0" fontId="113" fillId="3" borderId="160" applyNumberFormat="0" applyProtection="0">
      <alignment horizontal="left" vertical="top" indent="1"/>
    </xf>
    <xf numFmtId="4" fontId="113" fillId="3" borderId="160" applyNumberFormat="0" applyProtection="0">
      <alignment horizontal="left" vertical="center" indent="1"/>
    </xf>
    <xf numFmtId="4" fontId="113" fillId="3" borderId="160" applyNumberFormat="0" applyProtection="0">
      <alignment vertical="center"/>
    </xf>
    <xf numFmtId="4" fontId="113" fillId="21" borderId="160" applyNumberFormat="0" applyProtection="0">
      <alignment horizontal="right" vertical="center"/>
    </xf>
    <xf numFmtId="0" fontId="67" fillId="25" borderId="169" applyNumberFormat="0" applyAlignment="0" applyProtection="0"/>
    <xf numFmtId="0" fontId="70" fillId="25" borderId="167" applyNumberFormat="0" applyAlignment="0" applyProtection="0"/>
    <xf numFmtId="0" fontId="11" fillId="33" borderId="160" applyNumberFormat="0" applyProtection="0">
      <alignment horizontal="left" vertical="top" indent="1"/>
    </xf>
    <xf numFmtId="0" fontId="11" fillId="35" borderId="160" applyNumberFormat="0" applyProtection="0">
      <alignment horizontal="left" vertical="top" indent="1"/>
    </xf>
    <xf numFmtId="0" fontId="64" fillId="14" borderId="167" applyNumberFormat="0" applyAlignment="0" applyProtection="0"/>
    <xf numFmtId="0" fontId="67" fillId="25" borderId="169" applyNumberFormat="0" applyAlignment="0" applyProtection="0"/>
    <xf numFmtId="0" fontId="64" fillId="14" borderId="167" applyNumberFormat="0" applyAlignment="0" applyProtection="0"/>
    <xf numFmtId="0" fontId="11" fillId="34" borderId="160" applyNumberFormat="0" applyProtection="0">
      <alignment horizontal="left" vertical="top" indent="1"/>
    </xf>
    <xf numFmtId="4" fontId="214" fillId="32" borderId="160" applyNumberFormat="0" applyProtection="0">
      <alignment horizontal="left" vertical="center" indent="1"/>
    </xf>
    <xf numFmtId="0" fontId="11" fillId="33" borderId="160" applyNumberFormat="0" applyProtection="0">
      <alignment horizontal="left" vertical="center" indent="1"/>
    </xf>
    <xf numFmtId="4" fontId="113" fillId="53" borderId="160" applyNumberFormat="0" applyProtection="0">
      <alignment horizontal="right" vertical="center"/>
    </xf>
    <xf numFmtId="0" fontId="11" fillId="52" borderId="160" applyNumberFormat="0" applyProtection="0">
      <alignment horizontal="left" vertical="center" indent="1"/>
    </xf>
    <xf numFmtId="0" fontId="11" fillId="34" borderId="160" applyNumberFormat="0" applyProtection="0">
      <alignment horizontal="left" vertical="center" indent="1"/>
    </xf>
    <xf numFmtId="4" fontId="113" fillId="53" borderId="160" applyNumberFormat="0" applyProtection="0">
      <alignment horizontal="right" vertical="center"/>
    </xf>
    <xf numFmtId="0" fontId="11" fillId="35" borderId="160" applyNumberFormat="0" applyProtection="0">
      <alignment horizontal="left" vertical="center" indent="1"/>
    </xf>
    <xf numFmtId="0" fontId="11" fillId="52" borderId="160" applyNumberFormat="0" applyProtection="0">
      <alignment horizontal="left" vertical="top" indent="1"/>
    </xf>
    <xf numFmtId="0" fontId="64" fillId="14" borderId="167" applyNumberFormat="0" applyAlignment="0" applyProtection="0"/>
    <xf numFmtId="4" fontId="113" fillId="21" borderId="160" applyNumberFormat="0" applyProtection="0">
      <alignment horizontal="right" vertical="center"/>
    </xf>
    <xf numFmtId="0" fontId="25" fillId="43" borderId="168" applyNumberFormat="0" applyAlignment="0" applyProtection="0"/>
    <xf numFmtId="0" fontId="70" fillId="25" borderId="167" applyNumberFormat="0" applyAlignment="0" applyProtection="0"/>
    <xf numFmtId="0" fontId="70" fillId="25" borderId="167" applyNumberFormat="0" applyAlignment="0" applyProtection="0"/>
    <xf numFmtId="0" fontId="70" fillId="28" borderId="167" applyNumberFormat="0" applyAlignment="0" applyProtection="0"/>
    <xf numFmtId="0" fontId="70" fillId="28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4" fillId="14" borderId="167" applyNumberFormat="0" applyAlignment="0" applyProtection="0"/>
    <xf numFmtId="0" fontId="67" fillId="25" borderId="159" applyNumberFormat="0" applyAlignment="0" applyProtection="0"/>
    <xf numFmtId="0" fontId="11" fillId="7" borderId="157" applyNumberFormat="0" applyFont="0" applyAlignment="0" applyProtection="0"/>
    <xf numFmtId="0" fontId="52" fillId="7" borderId="157" applyNumberFormat="0" applyFont="0" applyAlignment="0" applyProtection="0"/>
    <xf numFmtId="0" fontId="139" fillId="25" borderId="159" applyNumberFormat="0" applyAlignment="0" applyProtection="0"/>
    <xf numFmtId="0" fontId="56" fillId="25" borderId="155" applyNumberFormat="0" applyAlignment="0" applyProtection="0"/>
    <xf numFmtId="0" fontId="56" fillId="25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9" fillId="0" borderId="163" applyNumberFormat="0" applyFill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4" fillId="14" borderId="155" applyNumberFormat="0" applyAlignment="0" applyProtection="0"/>
    <xf numFmtId="0" fontId="70" fillId="28" borderId="155" applyNumberFormat="0" applyAlignment="0" applyProtection="0"/>
    <xf numFmtId="0" fontId="70" fillId="28" borderId="155" applyNumberFormat="0" applyAlignment="0" applyProtection="0"/>
    <xf numFmtId="0" fontId="64" fillId="8" borderId="155" applyNumberFormat="0" applyAlignment="0" applyProtection="0"/>
    <xf numFmtId="0" fontId="64" fillId="8" borderId="155" applyNumberFormat="0" applyAlignment="0" applyProtection="0"/>
    <xf numFmtId="0" fontId="67" fillId="28" borderId="159" applyNumberFormat="0" applyAlignment="0" applyProtection="0"/>
    <xf numFmtId="0" fontId="69" fillId="0" borderId="163" applyNumberFormat="0" applyFill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7" fillId="25" borderId="159" applyNumberFormat="0" applyAlignment="0" applyProtection="0"/>
    <xf numFmtId="0" fontId="64" fillId="14" borderId="155" applyNumberFormat="0" applyAlignment="0" applyProtection="0"/>
    <xf numFmtId="0" fontId="11" fillId="7" borderId="157" applyNumberFormat="0" applyFon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9" fillId="0" borderId="162" applyNumberFormat="0" applyFill="0" applyAlignment="0" applyProtection="0"/>
    <xf numFmtId="0" fontId="69" fillId="0" borderId="162" applyNumberFormat="0" applyFill="0" applyAlignment="0" applyProtection="0"/>
    <xf numFmtId="0" fontId="56" fillId="25" borderId="155" applyNumberFormat="0" applyAlignment="0" applyProtection="0"/>
    <xf numFmtId="0" fontId="11" fillId="7" borderId="157" applyNumberFormat="0" applyFont="0" applyAlignment="0" applyProtection="0"/>
    <xf numFmtId="0" fontId="67" fillId="28" borderId="159" applyNumberFormat="0" applyAlignment="0" applyProtection="0"/>
    <xf numFmtId="0" fontId="64" fillId="14" borderId="155" applyNumberFormat="0" applyAlignment="0" applyProtection="0"/>
    <xf numFmtId="0" fontId="69" fillId="0" borderId="162" applyNumberFormat="0" applyFill="0" applyAlignment="0" applyProtection="0"/>
    <xf numFmtId="0" fontId="11" fillId="7" borderId="157" applyNumberFormat="0" applyFont="0" applyAlignment="0" applyProtection="0"/>
    <xf numFmtId="0" fontId="147" fillId="0" borderId="162" applyNumberFormat="0" applyFill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140" fillId="25" borderId="155" applyNumberFormat="0" applyAlignment="0" applyProtection="0"/>
    <xf numFmtId="0" fontId="145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56" fillId="25" borderId="155" applyNumberFormat="0" applyAlignment="0" applyProtection="0"/>
    <xf numFmtId="0" fontId="64" fillId="14" borderId="155" applyNumberFormat="0" applyAlignment="0" applyProtection="0"/>
    <xf numFmtId="0" fontId="11" fillId="7" borderId="157" applyNumberFormat="0" applyFont="0" applyAlignment="0" applyProtection="0"/>
    <xf numFmtId="0" fontId="64" fillId="14" borderId="155" applyNumberFormat="0" applyAlignment="0" applyProtection="0"/>
    <xf numFmtId="0" fontId="67" fillId="25" borderId="159" applyNumberFormat="0" applyAlignment="0" applyProtection="0"/>
    <xf numFmtId="0" fontId="56" fillId="25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9" fillId="0" borderId="162" applyNumberFormat="0" applyFill="0" applyAlignment="0" applyProtection="0"/>
    <xf numFmtId="0" fontId="11" fillId="7" borderId="157" applyNumberFormat="0" applyFont="0" applyAlignment="0" applyProtection="0"/>
    <xf numFmtId="0" fontId="69" fillId="0" borderId="162" applyNumberFormat="0" applyFill="0" applyAlignment="0" applyProtection="0"/>
    <xf numFmtId="0" fontId="64" fillId="14" borderId="155" applyNumberFormat="0" applyAlignment="0" applyProtection="0"/>
    <xf numFmtId="0" fontId="11" fillId="7" borderId="157" applyNumberFormat="0" applyFont="0" applyAlignment="0" applyProtection="0"/>
    <xf numFmtId="0" fontId="56" fillId="25" borderId="155" applyNumberFormat="0" applyAlignment="0" applyProtection="0"/>
    <xf numFmtId="0" fontId="64" fillId="14" borderId="155" applyNumberFormat="0" applyAlignment="0" applyProtection="0"/>
    <xf numFmtId="0" fontId="11" fillId="7" borderId="168" applyNumberFormat="0" applyFont="0" applyAlignment="0" applyProtection="0"/>
    <xf numFmtId="0" fontId="69" fillId="0" borderId="170" applyNumberFormat="0" applyFill="0" applyAlignment="0" applyProtection="0"/>
    <xf numFmtId="0" fontId="251" fillId="55" borderId="155" applyNumberFormat="0" applyAlignment="0" applyProtection="0"/>
    <xf numFmtId="0" fontId="263" fillId="0" borderId="171" applyNumberFormat="0" applyFill="0" applyAlignment="0" applyProtection="0"/>
    <xf numFmtId="0" fontId="25" fillId="43" borderId="168" applyNumberFormat="0" applyAlignment="0" applyProtection="0"/>
    <xf numFmtId="0" fontId="256" fillId="41" borderId="169" applyNumberFormat="0" applyAlignment="0" applyProtection="0"/>
    <xf numFmtId="0" fontId="257" fillId="41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64" fillId="14" borderId="155" applyNumberFormat="0" applyAlignment="0" applyProtection="0"/>
    <xf numFmtId="0" fontId="11" fillId="7" borderId="157" applyNumberFormat="0" applyFont="0" applyAlignment="0" applyProtection="0"/>
    <xf numFmtId="0" fontId="67" fillId="25" borderId="159" applyNumberFormat="0" applyAlignment="0" applyProtection="0"/>
    <xf numFmtId="0" fontId="69" fillId="0" borderId="162" applyNumberFormat="0" applyFill="0" applyAlignment="0" applyProtection="0"/>
    <xf numFmtId="0" fontId="263" fillId="0" borderId="163" applyNumberFormat="0" applyFill="0" applyAlignment="0" applyProtection="0"/>
    <xf numFmtId="0" fontId="25" fillId="43" borderId="157" applyNumberFormat="0" applyAlignment="0" applyProtection="0"/>
    <xf numFmtId="0" fontId="256" fillId="41" borderId="159" applyNumberFormat="0" applyAlignment="0" applyProtection="0"/>
    <xf numFmtId="0" fontId="11" fillId="0" borderId="0"/>
    <xf numFmtId="0" fontId="11" fillId="0" borderId="0"/>
    <xf numFmtId="185" fontId="11" fillId="0" borderId="0" applyFont="0" applyFill="0" applyBorder="0" applyAlignment="0" applyProtection="0"/>
    <xf numFmtId="0" fontId="270" fillId="0" borderId="0"/>
    <xf numFmtId="185" fontId="270" fillId="0" borderId="0" applyFont="0" applyFill="0" applyBorder="0" applyAlignment="0" applyProtection="0"/>
    <xf numFmtId="0" fontId="119" fillId="73" borderId="0" applyNumberFormat="0" applyBorder="0" applyAlignment="0" applyProtection="0"/>
    <xf numFmtId="0" fontId="119" fillId="76" borderId="0" applyNumberFormat="0" applyBorder="0" applyAlignment="0" applyProtection="0"/>
    <xf numFmtId="0" fontId="119" fillId="79" borderId="0" applyNumberFormat="0" applyBorder="0" applyAlignment="0" applyProtection="0"/>
    <xf numFmtId="0" fontId="119" fillId="82" borderId="0" applyNumberFormat="0" applyBorder="0" applyAlignment="0" applyProtection="0"/>
    <xf numFmtId="0" fontId="119" fillId="85" borderId="0" applyNumberFormat="0" applyBorder="0" applyAlignment="0" applyProtection="0"/>
    <xf numFmtId="0" fontId="119" fillId="88" borderId="0" applyNumberFormat="0" applyBorder="0" applyAlignment="0" applyProtection="0"/>
    <xf numFmtId="0" fontId="119" fillId="74" borderId="0" applyNumberFormat="0" applyBorder="0" applyAlignment="0" applyProtection="0"/>
    <xf numFmtId="0" fontId="119" fillId="77" borderId="0" applyNumberFormat="0" applyBorder="0" applyAlignment="0" applyProtection="0"/>
    <xf numFmtId="0" fontId="119" fillId="80" borderId="0" applyNumberFormat="0" applyBorder="0" applyAlignment="0" applyProtection="0"/>
    <xf numFmtId="0" fontId="119" fillId="83" borderId="0" applyNumberFormat="0" applyBorder="0" applyAlignment="0" applyProtection="0"/>
    <xf numFmtId="0" fontId="119" fillId="86" borderId="0" applyNumberFormat="0" applyBorder="0" applyAlignment="0" applyProtection="0"/>
    <xf numFmtId="0" fontId="119" fillId="89" borderId="0" applyNumberFormat="0" applyBorder="0" applyAlignment="0" applyProtection="0"/>
    <xf numFmtId="0" fontId="119" fillId="75" borderId="0" applyNumberFormat="0" applyBorder="0" applyAlignment="0" applyProtection="0"/>
    <xf numFmtId="0" fontId="119" fillId="75" borderId="0" applyNumberFormat="0" applyBorder="0" applyAlignment="0" applyProtection="0"/>
    <xf numFmtId="0" fontId="119" fillId="78" borderId="0" applyNumberFormat="0" applyBorder="0" applyAlignment="0" applyProtection="0"/>
    <xf numFmtId="0" fontId="119" fillId="78" borderId="0" applyNumberFormat="0" applyBorder="0" applyAlignment="0" applyProtection="0"/>
    <xf numFmtId="0" fontId="119" fillId="81" borderId="0" applyNumberFormat="0" applyBorder="0" applyAlignment="0" applyProtection="0"/>
    <xf numFmtId="0" fontId="119" fillId="81" borderId="0" applyNumberFormat="0" applyBorder="0" applyAlignment="0" applyProtection="0"/>
    <xf numFmtId="0" fontId="119" fillId="84" borderId="0" applyNumberFormat="0" applyBorder="0" applyAlignment="0" applyProtection="0"/>
    <xf numFmtId="0" fontId="119" fillId="84" borderId="0" applyNumberFormat="0" applyBorder="0" applyAlignment="0" applyProtection="0"/>
    <xf numFmtId="0" fontId="119" fillId="87" borderId="0" applyNumberFormat="0" applyBorder="0" applyAlignment="0" applyProtection="0"/>
    <xf numFmtId="0" fontId="119" fillId="87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271" fillId="72" borderId="0" applyNumberFormat="0" applyBorder="0" applyAlignment="0" applyProtection="0"/>
    <xf numFmtId="0" fontId="119" fillId="0" borderId="0"/>
    <xf numFmtId="0" fontId="119" fillId="0" borderId="0"/>
    <xf numFmtId="0" fontId="119" fillId="4" borderId="10" applyNumberFormat="0" applyFont="0" applyAlignment="0" applyProtection="0"/>
    <xf numFmtId="0" fontId="119" fillId="4" borderId="10" applyNumberFormat="0" applyFont="0" applyAlignment="0" applyProtection="0"/>
    <xf numFmtId="0" fontId="2" fillId="0" borderId="0"/>
    <xf numFmtId="0" fontId="11" fillId="0" borderId="0"/>
    <xf numFmtId="185" fontId="11" fillId="0" borderId="0" applyFont="0" applyFill="0" applyBorder="0" applyAlignment="0" applyProtection="0"/>
    <xf numFmtId="185" fontId="113" fillId="0" borderId="0" applyFont="0" applyFill="0" applyBorder="0" applyAlignment="0" applyProtection="0">
      <alignment vertical="top"/>
    </xf>
    <xf numFmtId="0" fontId="113" fillId="0" borderId="0">
      <alignment vertical="top"/>
    </xf>
    <xf numFmtId="0" fontId="11" fillId="0" borderId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/>
    <xf numFmtId="185" fontId="11" fillId="0" borderId="0" applyFont="0" applyFill="0" applyBorder="0" applyAlignment="0" applyProtection="0"/>
    <xf numFmtId="0" fontId="11" fillId="0" borderId="0"/>
    <xf numFmtId="185" fontId="11" fillId="0" borderId="0" applyFont="0" applyFill="0" applyBorder="0" applyAlignment="0" applyProtection="0"/>
    <xf numFmtId="0" fontId="11" fillId="0" borderId="0"/>
    <xf numFmtId="185" fontId="11" fillId="0" borderId="0" applyFont="0" applyFill="0" applyBorder="0" applyAlignment="0" applyProtection="0"/>
    <xf numFmtId="0" fontId="11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" fontId="113" fillId="51" borderId="210" applyNumberFormat="0" applyProtection="0">
      <alignment horizontal="right" vertical="center"/>
    </xf>
    <xf numFmtId="0" fontId="113" fillId="3" borderId="210" applyNumberFormat="0" applyProtection="0">
      <alignment horizontal="left" vertical="top" indent="1"/>
    </xf>
    <xf numFmtId="4" fontId="113" fillId="3" borderId="210" applyNumberFormat="0" applyProtection="0">
      <alignment horizontal="left" vertical="center" indent="1"/>
    </xf>
    <xf numFmtId="4" fontId="217" fillId="3" borderId="210" applyNumberFormat="0" applyProtection="0">
      <alignment vertical="center"/>
    </xf>
    <xf numFmtId="4" fontId="113" fillId="3" borderId="210" applyNumberFormat="0" applyProtection="0">
      <alignment vertical="center"/>
    </xf>
    <xf numFmtId="0" fontId="11" fillId="33" borderId="210" applyNumberFormat="0" applyProtection="0">
      <alignment horizontal="left" vertical="center" indent="1"/>
    </xf>
    <xf numFmtId="4" fontId="113" fillId="6" borderId="210" applyNumberFormat="0" applyProtection="0">
      <alignment horizontal="right" vertical="center"/>
    </xf>
    <xf numFmtId="4" fontId="214" fillId="32" borderId="210" applyNumberFormat="0" applyProtection="0">
      <alignment horizontal="left" vertical="center" indent="1"/>
    </xf>
    <xf numFmtId="0" fontId="64" fillId="14" borderId="180" applyNumberFormat="0" applyAlignment="0" applyProtection="0"/>
    <xf numFmtId="0" fontId="56" fillId="25" borderId="205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70" fillId="25" borderId="205" applyNumberFormat="0" applyAlignment="0" applyProtection="0"/>
    <xf numFmtId="0" fontId="64" fillId="14" borderId="205" applyNumberFormat="0" applyAlignment="0" applyProtection="0"/>
    <xf numFmtId="0" fontId="64" fillId="14" borderId="180" applyNumberFormat="0" applyAlignment="0" applyProtection="0"/>
    <xf numFmtId="0" fontId="70" fillId="28" borderId="205" applyNumberFormat="0" applyAlignment="0" applyProtection="0"/>
    <xf numFmtId="0" fontId="70" fillId="25" borderId="205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205" applyNumberFormat="0" applyAlignment="0" applyProtection="0"/>
    <xf numFmtId="0" fontId="64" fillId="14" borderId="180" applyNumberFormat="0" applyAlignment="0" applyProtection="0"/>
    <xf numFmtId="0" fontId="64" fillId="14" borderId="205" applyNumberFormat="0" applyAlignment="0" applyProtection="0"/>
    <xf numFmtId="0" fontId="64" fillId="14" borderId="217" applyNumberFormat="0" applyAlignment="0" applyProtection="0"/>
    <xf numFmtId="0" fontId="64" fillId="14" borderId="205" applyNumberFormat="0" applyAlignment="0" applyProtection="0"/>
    <xf numFmtId="4" fontId="219" fillId="51" borderId="185" applyNumberFormat="0" applyProtection="0">
      <alignment horizontal="right" vertical="center"/>
    </xf>
    <xf numFmtId="4" fontId="113" fillId="3" borderId="185" applyNumberFormat="0" applyProtection="0">
      <alignment horizontal="left" vertical="center" indent="1"/>
    </xf>
    <xf numFmtId="0" fontId="64" fillId="14" borderId="205" applyNumberFormat="0" applyAlignment="0" applyProtection="0"/>
    <xf numFmtId="4" fontId="113" fillId="15" borderId="185" applyNumberFormat="0" applyProtection="0">
      <alignment horizontal="right" vertical="center"/>
    </xf>
    <xf numFmtId="4" fontId="113" fillId="49" borderId="185" applyNumberFormat="0" applyProtection="0">
      <alignment horizontal="right" vertical="center"/>
    </xf>
    <xf numFmtId="4" fontId="113" fillId="49" borderId="185" applyNumberFormat="0" applyProtection="0">
      <alignment horizontal="right" vertical="center"/>
    </xf>
    <xf numFmtId="4" fontId="113" fillId="30" borderId="185" applyNumberFormat="0" applyProtection="0">
      <alignment horizontal="right" vertical="center"/>
    </xf>
    <xf numFmtId="4" fontId="113" fillId="16" borderId="185" applyNumberFormat="0" applyProtection="0">
      <alignment horizontal="right" vertical="center"/>
    </xf>
    <xf numFmtId="0" fontId="80" fillId="0" borderId="152">
      <alignment horizontal="left" vertical="center"/>
    </xf>
    <xf numFmtId="0" fontId="69" fillId="0" borderId="163" applyNumberFormat="0" applyFill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53" fillId="7" borderId="207" applyNumberFormat="0" applyFont="0" applyAlignment="0" applyProtection="0"/>
    <xf numFmtId="0" fontId="67" fillId="25" borderId="159" applyNumberFormat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4" fontId="113" fillId="16" borderId="185" applyNumberFormat="0" applyProtection="0">
      <alignment horizontal="right" vertical="center"/>
    </xf>
    <xf numFmtId="4" fontId="113" fillId="24" borderId="185" applyNumberFormat="0" applyProtection="0">
      <alignment horizontal="right" vertical="center"/>
    </xf>
    <xf numFmtId="4" fontId="113" fillId="6" borderId="185" applyNumberFormat="0" applyProtection="0">
      <alignment horizontal="right" vertical="center"/>
    </xf>
    <xf numFmtId="4" fontId="113" fillId="11" borderId="185" applyNumberFormat="0" applyProtection="0">
      <alignment horizontal="right" vertical="center"/>
    </xf>
    <xf numFmtId="0" fontId="214" fillId="32" borderId="185" applyNumberFormat="0" applyProtection="0">
      <alignment horizontal="left" vertical="top" indent="1"/>
    </xf>
    <xf numFmtId="4" fontId="215" fillId="32" borderId="185" applyNumberFormat="0" applyProtection="0">
      <alignment vertical="center"/>
    </xf>
    <xf numFmtId="4" fontId="113" fillId="53" borderId="210" applyNumberFormat="0" applyProtection="0">
      <alignment horizontal="right" vertical="center"/>
    </xf>
    <xf numFmtId="214" fontId="124" fillId="0" borderId="178">
      <alignment horizontal="left"/>
    </xf>
    <xf numFmtId="0" fontId="123" fillId="1" borderId="178">
      <alignment horizontal="left"/>
    </xf>
    <xf numFmtId="0" fontId="213" fillId="1" borderId="152" applyNumberFormat="0" applyFont="0" applyAlignment="0">
      <alignment horizontal="center"/>
    </xf>
    <xf numFmtId="0" fontId="11" fillId="7" borderId="182" applyNumberFormat="0" applyFont="0" applyAlignment="0" applyProtection="0"/>
    <xf numFmtId="0" fontId="11" fillId="7" borderId="182" applyNumberFormat="0" applyFont="0" applyAlignment="0" applyProtection="0"/>
    <xf numFmtId="0" fontId="67" fillId="25" borderId="184" applyNumberFormat="0" applyAlignment="0" applyProtection="0"/>
    <xf numFmtId="0" fontId="67" fillId="25" borderId="184" applyNumberFormat="0" applyAlignment="0" applyProtection="0"/>
    <xf numFmtId="0" fontId="67" fillId="25" borderId="184" applyNumberFormat="0" applyAlignment="0" applyProtection="0"/>
    <xf numFmtId="0" fontId="69" fillId="0" borderId="187" applyNumberFormat="0" applyFill="0" applyAlignment="0" applyProtection="0"/>
    <xf numFmtId="0" fontId="69" fillId="0" borderId="187" applyNumberFormat="0" applyFill="0" applyAlignment="0" applyProtection="0"/>
    <xf numFmtId="0" fontId="69" fillId="0" borderId="187" applyNumberFormat="0" applyFill="0" applyAlignment="0" applyProtection="0"/>
    <xf numFmtId="0" fontId="139" fillId="25" borderId="184" applyNumberFormat="0" applyAlignment="0" applyProtection="0"/>
    <xf numFmtId="0" fontId="147" fillId="0" borderId="187" applyNumberFormat="0" applyFill="0" applyAlignment="0" applyProtection="0"/>
    <xf numFmtId="0" fontId="52" fillId="7" borderId="182" applyNumberFormat="0" applyFont="0" applyAlignment="0" applyProtection="0"/>
    <xf numFmtId="4" fontId="113" fillId="17" borderId="185" applyNumberFormat="0" applyProtection="0">
      <alignment horizontal="right" vertical="center"/>
    </xf>
    <xf numFmtId="241" fontId="156" fillId="0" borderId="158" applyFont="0" applyFill="0" applyBorder="0" applyAlignment="0" applyProtection="0"/>
    <xf numFmtId="0" fontId="263" fillId="0" borderId="163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4" fontId="217" fillId="3" borderId="185" applyNumberFormat="0" applyProtection="0">
      <alignment vertical="center"/>
    </xf>
    <xf numFmtId="4" fontId="113" fillId="3" borderId="185" applyNumberFormat="0" applyProtection="0">
      <alignment vertical="center"/>
    </xf>
    <xf numFmtId="4" fontId="113" fillId="15" borderId="185" applyNumberFormat="0" applyProtection="0">
      <alignment horizontal="right" vertical="center"/>
    </xf>
    <xf numFmtId="0" fontId="64" fillId="14" borderId="205" applyNumberFormat="0" applyAlignment="0" applyProtection="0"/>
    <xf numFmtId="4" fontId="113" fillId="30" borderId="185" applyNumberFormat="0" applyProtection="0">
      <alignment horizontal="right" vertical="center"/>
    </xf>
    <xf numFmtId="0" fontId="64" fillId="14" borderId="205" applyNumberFormat="0" applyAlignment="0" applyProtection="0"/>
    <xf numFmtId="4" fontId="113" fillId="17" borderId="185" applyNumberFormat="0" applyProtection="0">
      <alignment horizontal="right" vertical="center"/>
    </xf>
    <xf numFmtId="4" fontId="113" fillId="24" borderId="185" applyNumberFormat="0" applyProtection="0">
      <alignment horizontal="right" vertical="center"/>
    </xf>
    <xf numFmtId="4" fontId="113" fillId="6" borderId="185" applyNumberFormat="0" applyProtection="0">
      <alignment horizontal="right" vertical="center"/>
    </xf>
    <xf numFmtId="4" fontId="113" fillId="11" borderId="185" applyNumberFormat="0" applyProtection="0">
      <alignment horizontal="right" vertical="center"/>
    </xf>
    <xf numFmtId="4" fontId="214" fillId="14" borderId="185" applyNumberFormat="0" applyProtection="0">
      <alignment vertical="center"/>
    </xf>
    <xf numFmtId="5" fontId="176" fillId="0" borderId="154" applyAlignment="0" applyProtection="0"/>
    <xf numFmtId="0" fontId="64" fillId="14" borderId="217" applyNumberFormat="0" applyAlignment="0" applyProtection="0"/>
    <xf numFmtId="0" fontId="235" fillId="8" borderId="217" applyNumberFormat="0" applyAlignment="0" applyProtection="0">
      <alignment vertical="center"/>
    </xf>
    <xf numFmtId="0" fontId="64" fillId="14" borderId="217" applyNumberFormat="0" applyAlignment="0" applyProtection="0"/>
    <xf numFmtId="0" fontId="69" fillId="0" borderId="162" applyNumberFormat="0" applyFill="0" applyAlignment="0" applyProtection="0"/>
    <xf numFmtId="0" fontId="64" fillId="14" borderId="205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5" borderId="159" applyNumberFormat="0" applyAlignment="0" applyProtection="0"/>
    <xf numFmtId="0" fontId="67" fillId="28" borderId="159" applyNumberFormat="0" applyAlignment="0" applyProtection="0"/>
    <xf numFmtId="0" fontId="67" fillId="28" borderId="159" applyNumberFormat="0" applyAlignment="0" applyProtection="0"/>
    <xf numFmtId="0" fontId="67" fillId="25" borderId="159" applyNumberFormat="0" applyAlignment="0" applyProtection="0"/>
    <xf numFmtId="0" fontId="69" fillId="0" borderId="188" applyNumberFormat="0" applyFill="0" applyAlignment="0" applyProtection="0"/>
    <xf numFmtId="0" fontId="69" fillId="0" borderId="188" applyNumberFormat="0" applyFill="0" applyAlignment="0" applyProtection="0"/>
    <xf numFmtId="0" fontId="256" fillId="41" borderId="159" applyNumberFormat="0" applyAlignment="0" applyProtection="0"/>
    <xf numFmtId="0" fontId="67" fillId="71" borderId="159" applyNumberFormat="0" applyAlignment="0" applyProtection="0"/>
    <xf numFmtId="10" fontId="8" fillId="3" borderId="206" applyNumberFormat="0" applyBorder="0" applyAlignment="0" applyProtection="0"/>
    <xf numFmtId="0" fontId="67" fillId="28" borderId="159" applyNumberFormat="0" applyAlignment="0" applyProtection="0"/>
    <xf numFmtId="200" fontId="168" fillId="7" borderId="182" applyNumberFormat="0" applyFont="0" applyAlignment="0" applyProtection="0">
      <alignment vertical="center"/>
    </xf>
    <xf numFmtId="0" fontId="168" fillId="7" borderId="182" applyNumberFormat="0" applyFont="0" applyAlignment="0" applyProtection="0">
      <alignment vertical="center"/>
    </xf>
    <xf numFmtId="0" fontId="67" fillId="25" borderId="184" applyNumberFormat="0" applyAlignment="0" applyProtection="0"/>
    <xf numFmtId="0" fontId="56" fillId="25" borderId="180" applyNumberFormat="0" applyAlignment="0" applyProtection="0"/>
    <xf numFmtId="0" fontId="64" fillId="14" borderId="180" applyNumberFormat="0" applyAlignment="0" applyProtection="0"/>
    <xf numFmtId="0" fontId="69" fillId="0" borderId="187" applyNumberFormat="0" applyFill="0" applyAlignment="0" applyProtection="0"/>
    <xf numFmtId="0" fontId="11" fillId="7" borderId="182" applyNumberFormat="0" applyFont="0" applyAlignment="0" applyProtection="0"/>
    <xf numFmtId="200" fontId="235" fillId="8" borderId="180" applyNumberFormat="0" applyAlignment="0" applyProtection="0">
      <alignment vertical="center"/>
    </xf>
    <xf numFmtId="0" fontId="235" fillId="8" borderId="180" applyNumberFormat="0" applyAlignment="0" applyProtection="0">
      <alignment vertical="center"/>
    </xf>
    <xf numFmtId="200" fontId="236" fillId="28" borderId="184" applyNumberFormat="0" applyAlignment="0" applyProtection="0">
      <alignment vertical="center"/>
    </xf>
    <xf numFmtId="0" fontId="236" fillId="28" borderId="184" applyNumberFormat="0" applyAlignment="0" applyProtection="0">
      <alignment vertical="center"/>
    </xf>
    <xf numFmtId="0" fontId="67" fillId="25" borderId="159" applyNumberFormat="0" applyAlignment="0" applyProtection="0"/>
    <xf numFmtId="0" fontId="69" fillId="0" borderId="162" applyNumberFormat="0" applyFill="0" applyAlignment="0" applyProtection="0"/>
    <xf numFmtId="200" fontId="246" fillId="28" borderId="180" applyNumberFormat="0" applyAlignment="0" applyProtection="0">
      <alignment vertical="center"/>
    </xf>
    <xf numFmtId="0" fontId="246" fillId="28" borderId="180" applyNumberFormat="0" applyAlignment="0" applyProtection="0">
      <alignment vertical="center"/>
    </xf>
    <xf numFmtId="200" fontId="250" fillId="0" borderId="188" applyNumberFormat="0" applyFill="0" applyAlignment="0" applyProtection="0">
      <alignment vertical="center"/>
    </xf>
    <xf numFmtId="0" fontId="250" fillId="0" borderId="188" applyNumberFormat="0" applyFill="0" applyAlignment="0" applyProtection="0">
      <alignment vertical="center"/>
    </xf>
    <xf numFmtId="0" fontId="113" fillId="34" borderId="185" applyNumberFormat="0" applyProtection="0">
      <alignment horizontal="left" vertical="top" indent="1"/>
    </xf>
    <xf numFmtId="0" fontId="113" fillId="34" borderId="185" applyNumberFormat="0" applyProtection="0">
      <alignment horizontal="left" vertical="top" indent="1"/>
    </xf>
    <xf numFmtId="4" fontId="113" fillId="53" borderId="185" applyNumberFormat="0" applyProtection="0">
      <alignment horizontal="left" vertical="center" indent="1"/>
    </xf>
    <xf numFmtId="4" fontId="113" fillId="53" borderId="185" applyNumberFormat="0" applyProtection="0">
      <alignment horizontal="left" vertical="center" indent="1"/>
    </xf>
    <xf numFmtId="4" fontId="217" fillId="51" borderId="185" applyNumberFormat="0" applyProtection="0">
      <alignment horizontal="right" vertical="center"/>
    </xf>
    <xf numFmtId="4" fontId="113" fillId="51" borderId="185" applyNumberFormat="0" applyProtection="0">
      <alignment horizontal="right" vertical="center"/>
    </xf>
    <xf numFmtId="4" fontId="113" fillId="51" borderId="185" applyNumberFormat="0" applyProtection="0">
      <alignment horizontal="right" vertical="center"/>
    </xf>
    <xf numFmtId="0" fontId="113" fillId="3" borderId="185" applyNumberFormat="0" applyProtection="0">
      <alignment horizontal="left" vertical="top" indent="1"/>
    </xf>
    <xf numFmtId="0" fontId="113" fillId="3" borderId="185" applyNumberFormat="0" applyProtection="0">
      <alignment horizontal="left" vertical="top" indent="1"/>
    </xf>
    <xf numFmtId="4" fontId="113" fillId="3" borderId="185" applyNumberFormat="0" applyProtection="0">
      <alignment horizontal="left" vertical="center" indent="1"/>
    </xf>
    <xf numFmtId="4" fontId="113" fillId="3" borderId="185" applyNumberFormat="0" applyProtection="0">
      <alignment vertical="center"/>
    </xf>
    <xf numFmtId="4" fontId="113" fillId="21" borderId="185" applyNumberFormat="0" applyProtection="0">
      <alignment horizontal="right" vertical="center"/>
    </xf>
    <xf numFmtId="0" fontId="67" fillId="25" borderId="159" applyNumberFormat="0" applyAlignment="0" applyProtection="0"/>
    <xf numFmtId="0" fontId="11" fillId="34" borderId="210" applyNumberFormat="0" applyProtection="0">
      <alignment horizontal="left" vertical="top" indent="1"/>
    </xf>
    <xf numFmtId="0" fontId="11" fillId="33" borderId="185" applyNumberFormat="0" applyProtection="0">
      <alignment horizontal="left" vertical="top" indent="1"/>
    </xf>
    <xf numFmtId="0" fontId="11" fillId="35" borderId="185" applyNumberFormat="0" applyProtection="0">
      <alignment horizontal="left" vertical="top" indent="1"/>
    </xf>
    <xf numFmtId="0" fontId="67" fillId="25" borderId="159" applyNumberFormat="0" applyAlignment="0" applyProtection="0"/>
    <xf numFmtId="0" fontId="11" fillId="34" borderId="185" applyNumberFormat="0" applyProtection="0">
      <alignment horizontal="left" vertical="top" indent="1"/>
    </xf>
    <xf numFmtId="4" fontId="214" fillId="32" borderId="185" applyNumberFormat="0" applyProtection="0">
      <alignment horizontal="left" vertical="center" indent="1"/>
    </xf>
    <xf numFmtId="0" fontId="11" fillId="33" borderId="185" applyNumberFormat="0" applyProtection="0">
      <alignment horizontal="left" vertical="center" indent="1"/>
    </xf>
    <xf numFmtId="0" fontId="64" fillId="14" borderId="205" applyNumberFormat="0" applyAlignment="0" applyProtection="0"/>
    <xf numFmtId="4" fontId="113" fillId="53" borderId="185" applyNumberFormat="0" applyProtection="0">
      <alignment horizontal="right" vertical="center"/>
    </xf>
    <xf numFmtId="0" fontId="11" fillId="52" borderId="185" applyNumberFormat="0" applyProtection="0">
      <alignment horizontal="left" vertical="center" indent="1"/>
    </xf>
    <xf numFmtId="0" fontId="11" fillId="34" borderId="185" applyNumberFormat="0" applyProtection="0">
      <alignment horizontal="left" vertical="center" indent="1"/>
    </xf>
    <xf numFmtId="4" fontId="113" fillId="53" borderId="185" applyNumberFormat="0" applyProtection="0">
      <alignment horizontal="right" vertical="center"/>
    </xf>
    <xf numFmtId="0" fontId="11" fillId="35" borderId="185" applyNumberFormat="0" applyProtection="0">
      <alignment horizontal="left" vertical="center" indent="1"/>
    </xf>
    <xf numFmtId="0" fontId="11" fillId="52" borderId="185" applyNumberFormat="0" applyProtection="0">
      <alignment horizontal="left" vertical="top" indent="1"/>
    </xf>
    <xf numFmtId="4" fontId="113" fillId="21" borderId="185" applyNumberFormat="0" applyProtection="0">
      <alignment horizontal="right" vertical="center"/>
    </xf>
    <xf numFmtId="0" fontId="64" fillId="14" borderId="205" applyNumberFormat="0" applyAlignment="0" applyProtection="0"/>
    <xf numFmtId="0" fontId="67" fillId="25" borderId="194" applyNumberFormat="0" applyAlignment="0" applyProtection="0"/>
    <xf numFmtId="0" fontId="11" fillId="7" borderId="193" applyNumberFormat="0" applyFont="0" applyAlignment="0" applyProtection="0"/>
    <xf numFmtId="0" fontId="52" fillId="7" borderId="193" applyNumberFormat="0" applyFont="0" applyAlignment="0" applyProtection="0"/>
    <xf numFmtId="0" fontId="139" fillId="25" borderId="194" applyNumberFormat="0" applyAlignment="0" applyProtection="0"/>
    <xf numFmtId="0" fontId="56" fillId="25" borderId="192" applyNumberFormat="0" applyAlignment="0" applyProtection="0"/>
    <xf numFmtId="0" fontId="56" fillId="25" borderId="192" applyNumberFormat="0" applyAlignment="0" applyProtection="0"/>
    <xf numFmtId="0" fontId="64" fillId="14" borderId="205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6" applyNumberFormat="0" applyFill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4" fillId="14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0" fontId="67" fillId="28" borderId="194" applyNumberFormat="0" applyAlignment="0" applyProtection="0"/>
    <xf numFmtId="0" fontId="69" fillId="0" borderId="196" applyNumberFormat="0" applyFill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205" applyNumberFormat="0" applyAlignment="0" applyProtection="0"/>
    <xf numFmtId="0" fontId="67" fillId="25" borderId="194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205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69" fillId="0" borderId="195" applyNumberFormat="0" applyFill="0" applyAlignment="0" applyProtection="0"/>
    <xf numFmtId="0" fontId="56" fillId="25" borderId="192" applyNumberFormat="0" applyAlignment="0" applyProtection="0"/>
    <xf numFmtId="0" fontId="64" fillId="14" borderId="205" applyNumberFormat="0" applyAlignment="0" applyProtection="0"/>
    <xf numFmtId="0" fontId="11" fillId="7" borderId="193" applyNumberFormat="0" applyFont="0" applyAlignment="0" applyProtection="0"/>
    <xf numFmtId="0" fontId="67" fillId="28" borderId="194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11" fillId="7" borderId="193" applyNumberFormat="0" applyFont="0" applyAlignment="0" applyProtection="0"/>
    <xf numFmtId="0" fontId="147" fillId="0" borderId="195" applyNumberFormat="0" applyFill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140" fillId="25" borderId="192" applyNumberFormat="0" applyAlignment="0" applyProtection="0"/>
    <xf numFmtId="0" fontId="145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11" fillId="7" borderId="193" applyNumberFormat="0" applyFont="0" applyAlignment="0" applyProtection="0"/>
    <xf numFmtId="0" fontId="69" fillId="0" borderId="195" applyNumberFormat="0" applyFill="0" applyAlignment="0" applyProtection="0"/>
    <xf numFmtId="0" fontId="11" fillId="52" borderId="210" applyNumberFormat="0" applyProtection="0">
      <alignment horizontal="left" vertical="center" indent="1"/>
    </xf>
    <xf numFmtId="0" fontId="64" fillId="14" borderId="192" applyNumberFormat="0" applyAlignment="0" applyProtection="0"/>
    <xf numFmtId="4" fontId="215" fillId="32" borderId="210" applyNumberFormat="0" applyProtection="0">
      <alignment vertical="center"/>
    </xf>
    <xf numFmtId="0" fontId="11" fillId="34" borderId="210" applyNumberFormat="0" applyProtection="0">
      <alignment horizontal="left" vertical="center" indent="1"/>
    </xf>
    <xf numFmtId="0" fontId="64" fillId="14" borderId="217" applyNumberFormat="0" applyAlignment="0" applyProtection="0"/>
    <xf numFmtId="0" fontId="11" fillId="7" borderId="193" applyNumberFormat="0" applyFont="0" applyAlignment="0" applyProtection="0"/>
    <xf numFmtId="5" fontId="176" fillId="0" borderId="179" applyAlignment="0" applyProtection="0"/>
    <xf numFmtId="4" fontId="113" fillId="24" borderId="210" applyNumberFormat="0" applyProtection="0">
      <alignment horizontal="right" vertical="center"/>
    </xf>
    <xf numFmtId="0" fontId="64" fillId="14" borderId="205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9" fillId="0" borderId="162" applyNumberFormat="0" applyFill="0" applyAlignment="0" applyProtection="0"/>
    <xf numFmtId="0" fontId="69" fillId="0" borderId="212" applyNumberFormat="0" applyFill="0" applyAlignment="0" applyProtection="0"/>
    <xf numFmtId="200" fontId="250" fillId="0" borderId="213" applyNumberFormat="0" applyFill="0" applyAlignment="0" applyProtection="0">
      <alignment vertical="center"/>
    </xf>
    <xf numFmtId="4" fontId="113" fillId="53" borderId="210" applyNumberFormat="0" applyProtection="0">
      <alignment horizontal="left" vertical="center" indent="1"/>
    </xf>
    <xf numFmtId="4" fontId="113" fillId="3" borderId="210" applyNumberFormat="0" applyProtection="0">
      <alignment vertical="center"/>
    </xf>
    <xf numFmtId="0" fontId="69" fillId="0" borderId="211" applyNumberFormat="0" applyFill="0" applyAlignment="0" applyProtection="0"/>
    <xf numFmtId="0" fontId="251" fillId="55" borderId="192" applyNumberFormat="0" applyAlignment="0" applyProtection="0"/>
    <xf numFmtId="0" fontId="263" fillId="0" borderId="163" applyNumberFormat="0" applyFill="0" applyAlignment="0" applyProtection="0"/>
    <xf numFmtId="0" fontId="256" fillId="41" borderId="159" applyNumberFormat="0" applyAlignment="0" applyProtection="0"/>
    <xf numFmtId="0" fontId="64" fillId="14" borderId="217" applyNumberFormat="0" applyAlignment="0" applyProtection="0"/>
    <xf numFmtId="0" fontId="69" fillId="0" borderId="211" applyNumberFormat="0" applyFill="0" applyAlignment="0" applyProtection="0"/>
    <xf numFmtId="4" fontId="113" fillId="21" borderId="210" applyNumberFormat="0" applyProtection="0">
      <alignment horizontal="right" vertical="center"/>
    </xf>
    <xf numFmtId="0" fontId="11" fillId="7" borderId="207" applyNumberFormat="0" applyFont="0" applyAlignment="0" applyProtection="0"/>
    <xf numFmtId="0" fontId="257" fillId="41" borderId="192" applyNumberFormat="0" applyAlignment="0" applyProtection="0"/>
    <xf numFmtId="0" fontId="69" fillId="0" borderId="212" applyNumberFormat="0" applyFill="0" applyAlignment="0" applyProtection="0"/>
    <xf numFmtId="4" fontId="113" fillId="53" borderId="210" applyNumberFormat="0" applyProtection="0">
      <alignment horizontal="right" vertical="center"/>
    </xf>
    <xf numFmtId="0" fontId="11" fillId="52" borderId="210" applyNumberFormat="0" applyProtection="0">
      <alignment horizontal="left" vertical="top" indent="1"/>
    </xf>
    <xf numFmtId="0" fontId="64" fillId="14" borderId="192" applyNumberFormat="0" applyAlignment="0" applyProtection="0"/>
    <xf numFmtId="0" fontId="64" fillId="14" borderId="205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7" fillId="25" borderId="194" applyNumberFormat="0" applyAlignment="0" applyProtection="0"/>
    <xf numFmtId="0" fontId="64" fillId="14" borderId="205" applyNumberFormat="0" applyAlignment="0" applyProtection="0"/>
    <xf numFmtId="0" fontId="69" fillId="0" borderId="195" applyNumberFormat="0" applyFill="0" applyAlignment="0" applyProtection="0"/>
    <xf numFmtId="0" fontId="263" fillId="0" borderId="196" applyNumberFormat="0" applyFill="0" applyAlignment="0" applyProtection="0"/>
    <xf numFmtId="0" fontId="25" fillId="43" borderId="193" applyNumberFormat="0" applyAlignment="0" applyProtection="0"/>
    <xf numFmtId="0" fontId="256" fillId="41" borderId="194" applyNumberFormat="0" applyAlignment="0" applyProtection="0"/>
    <xf numFmtId="0" fontId="64" fillId="14" borderId="205" applyNumberFormat="0" applyAlignment="0" applyProtection="0"/>
    <xf numFmtId="0" fontId="69" fillId="0" borderId="186" applyNumberFormat="0" applyFill="0" applyAlignment="0" applyProtection="0"/>
    <xf numFmtId="0" fontId="11" fillId="52" borderId="185" applyNumberFormat="0" applyProtection="0">
      <alignment horizontal="left" vertical="top" indent="1"/>
    </xf>
    <xf numFmtId="0" fontId="11" fillId="52" borderId="185" applyNumberFormat="0" applyProtection="0">
      <alignment horizontal="left" vertical="center" indent="1"/>
    </xf>
    <xf numFmtId="4" fontId="113" fillId="53" borderId="185" applyNumberFormat="0" applyProtection="0">
      <alignment horizontal="right" vertical="center"/>
    </xf>
    <xf numFmtId="0" fontId="80" fillId="0" borderId="197">
      <alignment horizontal="left" vertical="center"/>
    </xf>
    <xf numFmtId="0" fontId="70" fillId="25" borderId="192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67" fillId="28" borderId="194" applyNumberFormat="0" applyAlignment="0" applyProtection="0"/>
    <xf numFmtId="0" fontId="67" fillId="25" borderId="194" applyNumberFormat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24" fillId="0" borderId="181" applyFont="0" applyFill="0" applyBorder="0">
      <alignment horizontal="center" vertical="distributed" wrapText="1"/>
    </xf>
    <xf numFmtId="0" fontId="64" fillId="8" borderId="192" applyNumberFormat="0" applyAlignment="0" applyProtection="0"/>
    <xf numFmtId="5" fontId="176" fillId="0" borderId="191" applyAlignment="0" applyProtection="0"/>
    <xf numFmtId="4" fontId="214" fillId="14" borderId="185" applyNumberFormat="0" applyProtection="0">
      <alignment vertical="center"/>
    </xf>
    <xf numFmtId="4" fontId="113" fillId="11" borderId="185" applyNumberFormat="0" applyProtection="0">
      <alignment horizontal="right" vertical="center"/>
    </xf>
    <xf numFmtId="4" fontId="113" fillId="3" borderId="185" applyNumberFormat="0" applyProtection="0">
      <alignment vertical="center"/>
    </xf>
    <xf numFmtId="0" fontId="52" fillId="43" borderId="193" applyNumberFormat="0" applyAlignment="0" applyProtection="0"/>
    <xf numFmtId="0" fontId="263" fillId="0" borderId="196" applyNumberFormat="0" applyFill="0" applyAlignment="0" applyProtection="0"/>
    <xf numFmtId="0" fontId="69" fillId="0" borderId="195" applyNumberFormat="0" applyFill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213" fillId="1" borderId="197" applyNumberFormat="0" applyFont="0" applyAlignment="0">
      <alignment horizontal="center"/>
    </xf>
    <xf numFmtId="10" fontId="8" fillId="3" borderId="199" applyNumberFormat="0" applyBorder="0" applyAlignment="0" applyProtection="0"/>
    <xf numFmtId="4" fontId="113" fillId="11" borderId="185" applyNumberFormat="0" applyProtection="0">
      <alignment horizontal="right" vertical="center"/>
    </xf>
    <xf numFmtId="4" fontId="113" fillId="24" borderId="185" applyNumberFormat="0" applyProtection="0">
      <alignment horizontal="right" vertical="center"/>
    </xf>
    <xf numFmtId="0" fontId="69" fillId="0" borderId="186" applyNumberFormat="0" applyFill="0" applyAlignment="0" applyProtection="0"/>
    <xf numFmtId="0" fontId="70" fillId="25" borderId="192" applyNumberFormat="0" applyAlignment="0" applyProtection="0"/>
    <xf numFmtId="0" fontId="80" fillId="0" borderId="197">
      <alignment horizontal="left" vertical="center"/>
    </xf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6" applyNumberFormat="0" applyFill="0" applyAlignment="0" applyProtection="0"/>
    <xf numFmtId="0" fontId="69" fillId="0" borderId="195" applyNumberFormat="0" applyFill="0" applyAlignment="0" applyProtection="0"/>
    <xf numFmtId="0" fontId="11" fillId="7" borderId="193" applyNumberFormat="0" applyFont="0" applyAlignment="0" applyProtection="0"/>
    <xf numFmtId="0" fontId="25" fillId="43" borderId="193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113" fillId="34" borderId="185" applyNumberFormat="0" applyProtection="0">
      <alignment horizontal="left" vertical="top" indent="1"/>
    </xf>
    <xf numFmtId="4" fontId="113" fillId="53" borderId="185" applyNumberFormat="0" applyProtection="0">
      <alignment horizontal="left" vertical="center" indent="1"/>
    </xf>
    <xf numFmtId="4" fontId="217" fillId="51" borderId="185" applyNumberFormat="0" applyProtection="0">
      <alignment horizontal="right" vertical="center"/>
    </xf>
    <xf numFmtId="4" fontId="113" fillId="51" borderId="185" applyNumberFormat="0" applyProtection="0">
      <alignment horizontal="right" vertical="center"/>
    </xf>
    <xf numFmtId="0" fontId="113" fillId="3" borderId="185" applyNumberFormat="0" applyProtection="0">
      <alignment horizontal="left" vertical="top" indent="1"/>
    </xf>
    <xf numFmtId="4" fontId="113" fillId="3" borderId="185" applyNumberFormat="0" applyProtection="0">
      <alignment horizontal="left" vertical="center" indent="1"/>
    </xf>
    <xf numFmtId="4" fontId="113" fillId="3" borderId="185" applyNumberFormat="0" applyProtection="0">
      <alignment vertical="center"/>
    </xf>
    <xf numFmtId="0" fontId="11" fillId="33" borderId="185" applyNumberFormat="0" applyProtection="0">
      <alignment horizontal="left" vertical="top" indent="1"/>
    </xf>
    <xf numFmtId="0" fontId="11" fillId="35" borderId="185" applyNumberFormat="0" applyProtection="0">
      <alignment horizontal="left" vertical="top" indent="1"/>
    </xf>
    <xf numFmtId="0" fontId="11" fillId="34" borderId="185" applyNumberFormat="0" applyProtection="0">
      <alignment horizontal="left" vertical="top" indent="1"/>
    </xf>
    <xf numFmtId="4" fontId="113" fillId="17" borderId="185" applyNumberFormat="0" applyProtection="0">
      <alignment horizontal="right" vertical="center"/>
    </xf>
    <xf numFmtId="4" fontId="113" fillId="21" borderId="185" applyNumberFormat="0" applyProtection="0">
      <alignment horizontal="right" vertical="center"/>
    </xf>
    <xf numFmtId="4" fontId="113" fillId="16" borderId="185" applyNumberFormat="0" applyProtection="0">
      <alignment horizontal="right" vertical="center"/>
    </xf>
    <xf numFmtId="4" fontId="113" fillId="24" borderId="185" applyNumberFormat="0" applyProtection="0">
      <alignment horizontal="right" vertical="center"/>
    </xf>
    <xf numFmtId="4" fontId="113" fillId="6" borderId="185" applyNumberFormat="0" applyProtection="0">
      <alignment horizontal="right" vertical="center"/>
    </xf>
    <xf numFmtId="4" fontId="113" fillId="11" borderId="185" applyNumberFormat="0" applyProtection="0">
      <alignment horizontal="right" vertical="center"/>
    </xf>
    <xf numFmtId="0" fontId="214" fillId="32" borderId="185" applyNumberFormat="0" applyProtection="0">
      <alignment horizontal="left" vertical="top" indent="1"/>
    </xf>
    <xf numFmtId="4" fontId="215" fillId="32" borderId="185" applyNumberFormat="0" applyProtection="0">
      <alignment vertical="center"/>
    </xf>
    <xf numFmtId="0" fontId="67" fillId="28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209" fontId="52" fillId="25" borderId="189" applyFill="0" applyBorder="0" applyAlignment="0">
      <alignment horizontal="right"/>
    </xf>
    <xf numFmtId="0" fontId="24" fillId="0" borderId="181" applyFont="0" applyFill="0" applyBorder="0">
      <alignment horizontal="center" vertical="justify" wrapText="1"/>
    </xf>
    <xf numFmtId="0" fontId="24" fillId="0" borderId="181" applyFont="0" applyFill="0" applyBorder="0">
      <alignment horizontal="centerContinuous" vertical="justify" wrapText="1"/>
    </xf>
    <xf numFmtId="214" fontId="124" fillId="0" borderId="198">
      <alignment horizontal="left"/>
    </xf>
    <xf numFmtId="0" fontId="123" fillId="1" borderId="198">
      <alignment horizontal="left"/>
    </xf>
    <xf numFmtId="10" fontId="8" fillId="3" borderId="181" applyNumberFormat="0" applyBorder="0" applyAlignment="0" applyProtection="0"/>
    <xf numFmtId="10" fontId="110" fillId="3" borderId="181" applyNumberFormat="0" applyBorder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3" fontId="132" fillId="32" borderId="181">
      <alignment horizontal="left" vertical="top" wrapText="1"/>
      <protection locked="0"/>
    </xf>
    <xf numFmtId="0" fontId="67" fillId="25" borderId="194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200" fontId="236" fillId="28" borderId="194" applyNumberFormat="0" applyAlignment="0" applyProtection="0">
      <alignment vertical="center"/>
    </xf>
    <xf numFmtId="200" fontId="235" fillId="8" borderId="192" applyNumberFormat="0" applyAlignment="0" applyProtection="0">
      <alignment vertical="center"/>
    </xf>
    <xf numFmtId="0" fontId="56" fillId="25" borderId="192" applyNumberFormat="0" applyAlignment="0" applyProtection="0"/>
    <xf numFmtId="0" fontId="67" fillId="25" borderId="194" applyNumberFormat="0" applyAlignment="0" applyProtection="0"/>
    <xf numFmtId="0" fontId="168" fillId="7" borderId="193" applyNumberFormat="0" applyFont="0" applyAlignment="0" applyProtection="0">
      <alignment vertical="center"/>
    </xf>
    <xf numFmtId="200" fontId="168" fillId="7" borderId="193" applyNumberFormat="0" applyFont="0" applyAlignment="0" applyProtection="0">
      <alignment vertical="center"/>
    </xf>
    <xf numFmtId="0" fontId="67" fillId="28" borderId="194" applyNumberFormat="0" applyAlignment="0" applyProtection="0"/>
    <xf numFmtId="0" fontId="70" fillId="28" borderId="192" applyNumberFormat="0" applyAlignment="0" applyProtection="0"/>
    <xf numFmtId="0" fontId="67" fillId="71" borderId="194" applyNumberFormat="0" applyAlignment="0" applyProtection="0"/>
    <xf numFmtId="0" fontId="11" fillId="7" borderId="193" applyNumberFormat="0" applyFont="0" applyAlignment="0" applyProtection="0"/>
    <xf numFmtId="0" fontId="64" fillId="46" borderId="192" applyNumberFormat="0" applyAlignment="0" applyProtection="0"/>
    <xf numFmtId="0" fontId="64" fillId="46" borderId="192" applyNumberFormat="0" applyAlignment="0" applyProtection="0"/>
    <xf numFmtId="0" fontId="251" fillId="55" borderId="192" applyNumberFormat="0" applyAlignment="0" applyProtection="0"/>
    <xf numFmtId="0" fontId="256" fillId="41" borderId="194" applyNumberFormat="0" applyAlignment="0" applyProtection="0"/>
    <xf numFmtId="0" fontId="69" fillId="0" borderId="196" applyNumberFormat="0" applyFill="0" applyAlignment="0" applyProtection="0"/>
    <xf numFmtId="0" fontId="69" fillId="0" borderId="196" applyNumberFormat="0" applyFill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10" fontId="8" fillId="3" borderId="181" applyNumberFormat="0" applyBorder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112" fillId="7" borderId="193" applyNumberFormat="0" applyFont="0" applyAlignment="0" applyProtection="0"/>
    <xf numFmtId="0" fontId="53" fillId="7" borderId="193" applyNumberFormat="0" applyFon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64" fillId="46" borderId="192" applyNumberFormat="0" applyAlignment="0" applyProtection="0"/>
    <xf numFmtId="0" fontId="56" fillId="71" borderId="192" applyNumberFormat="0" applyAlignment="0" applyProtection="0"/>
    <xf numFmtId="0" fontId="56" fillId="25" borderId="192" applyNumberFormat="0" applyAlignment="0" applyProtection="0"/>
    <xf numFmtId="0" fontId="145" fillId="14" borderId="192" applyNumberFormat="0" applyAlignment="0" applyProtection="0"/>
    <xf numFmtId="0" fontId="140" fillId="25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8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0" fontId="56" fillId="25" borderId="192" applyNumberFormat="0" applyAlignment="0" applyProtection="0"/>
    <xf numFmtId="0" fontId="56" fillId="25" borderId="192" applyNumberFormat="0" applyAlignment="0" applyProtection="0"/>
    <xf numFmtId="3" fontId="121" fillId="0" borderId="199"/>
    <xf numFmtId="3" fontId="121" fillId="0" borderId="181"/>
    <xf numFmtId="0" fontId="70" fillId="25" borderId="192" applyNumberFormat="0" applyAlignment="0" applyProtection="0"/>
    <xf numFmtId="4" fontId="113" fillId="6" borderId="185" applyNumberFormat="0" applyProtection="0">
      <alignment horizontal="right" vertical="center"/>
    </xf>
    <xf numFmtId="4" fontId="113" fillId="17" borderId="185" applyNumberFormat="0" applyProtection="0">
      <alignment horizontal="right" vertical="center"/>
    </xf>
    <xf numFmtId="4" fontId="113" fillId="30" borderId="185" applyNumberFormat="0" applyProtection="0">
      <alignment horizontal="right" vertical="center"/>
    </xf>
    <xf numFmtId="4" fontId="113" fillId="15" borderId="185" applyNumberFormat="0" applyProtection="0">
      <alignment horizontal="right" vertical="center"/>
    </xf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10" fontId="8" fillId="3" borderId="181" applyNumberFormat="0" applyBorder="0" applyAlignment="0" applyProtection="0"/>
    <xf numFmtId="241" fontId="156" fillId="0" borderId="190" applyFont="0" applyFill="0" applyBorder="0" applyAlignment="0" applyProtection="0"/>
    <xf numFmtId="0" fontId="112" fillId="7" borderId="193" applyNumberFormat="0" applyFon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4" fontId="113" fillId="17" borderId="185" applyNumberFormat="0" applyProtection="0">
      <alignment horizontal="right" vertical="center"/>
    </xf>
    <xf numFmtId="0" fontId="64" fillId="14" borderId="192" applyNumberFormat="0" applyAlignment="0" applyProtection="0"/>
    <xf numFmtId="0" fontId="64" fillId="14" borderId="192" applyNumberFormat="0" applyAlignment="0" applyProtection="0"/>
    <xf numFmtId="0" fontId="52" fillId="7" borderId="193" applyNumberFormat="0" applyFont="0" applyAlignment="0" applyProtection="0"/>
    <xf numFmtId="3" fontId="132" fillId="32" borderId="181">
      <alignment horizontal="left" vertical="top" wrapText="1"/>
      <protection locked="0"/>
    </xf>
    <xf numFmtId="0" fontId="147" fillId="0" borderId="195" applyNumberFormat="0" applyFill="0" applyAlignment="0" applyProtection="0"/>
    <xf numFmtId="10" fontId="8" fillId="3" borderId="181" applyNumberFormat="0" applyBorder="0" applyAlignment="0" applyProtection="0"/>
    <xf numFmtId="0" fontId="139" fillId="25" borderId="194" applyNumberFormat="0" applyAlignment="0" applyProtection="0"/>
    <xf numFmtId="0" fontId="69" fillId="0" borderId="195" applyNumberFormat="0" applyFill="0" applyAlignment="0" applyProtection="0"/>
    <xf numFmtId="0" fontId="69" fillId="0" borderId="195" applyNumberFormat="0" applyFill="0" applyAlignment="0" applyProtection="0"/>
    <xf numFmtId="0" fontId="67" fillId="25" borderId="194" applyNumberFormat="0" applyAlignment="0" applyProtection="0"/>
    <xf numFmtId="4" fontId="113" fillId="6" borderId="185" applyNumberFormat="0" applyProtection="0">
      <alignment horizontal="right" vertical="center"/>
    </xf>
    <xf numFmtId="0" fontId="69" fillId="0" borderId="186" applyNumberFormat="0" applyFill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64" fillId="14" borderId="192" applyNumberFormat="0" applyAlignment="0" applyProtection="0"/>
    <xf numFmtId="10" fontId="110" fillId="3" borderId="181" applyNumberFormat="0" applyBorder="0" applyAlignment="0" applyProtection="0"/>
    <xf numFmtId="4" fontId="113" fillId="16" borderId="185" applyNumberFormat="0" applyProtection="0">
      <alignment horizontal="right" vertical="center"/>
    </xf>
    <xf numFmtId="4" fontId="113" fillId="49" borderId="185" applyNumberFormat="0" applyProtection="0">
      <alignment horizontal="right" vertical="center"/>
    </xf>
    <xf numFmtId="4" fontId="113" fillId="49" borderId="185" applyNumberFormat="0" applyProtection="0">
      <alignment horizontal="right" vertical="center"/>
    </xf>
    <xf numFmtId="4" fontId="113" fillId="15" borderId="185" applyNumberFormat="0" applyProtection="0">
      <alignment horizontal="right" vertical="center"/>
    </xf>
    <xf numFmtId="4" fontId="113" fillId="3" borderId="185" applyNumberFormat="0" applyProtection="0">
      <alignment horizontal="left" vertical="center" indent="1"/>
    </xf>
    <xf numFmtId="4" fontId="219" fillId="51" borderId="185" applyNumberFormat="0" applyProtection="0">
      <alignment horizontal="right" vertical="center"/>
    </xf>
    <xf numFmtId="0" fontId="257" fillId="41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7" fillId="28" borderId="194" applyNumberFormat="0" applyAlignment="0" applyProtection="0"/>
    <xf numFmtId="0" fontId="64" fillId="8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56" fillId="71" borderId="192" applyNumberFormat="0" applyAlignment="0" applyProtection="0"/>
    <xf numFmtId="0" fontId="251" fillId="55" borderId="192" applyNumberFormat="0" applyAlignment="0" applyProtection="0"/>
    <xf numFmtId="0" fontId="257" fillId="41" borderId="192" applyNumberFormat="0" applyAlignment="0" applyProtection="0"/>
    <xf numFmtId="5" fontId="176" fillId="0" borderId="191" applyAlignment="0" applyProtection="0"/>
    <xf numFmtId="0" fontId="69" fillId="0" borderId="195" applyNumberFormat="0" applyFill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3" fontId="121" fillId="0" borderId="199"/>
    <xf numFmtId="0" fontId="64" fillId="14" borderId="192" applyNumberFormat="0" applyAlignment="0" applyProtection="0"/>
    <xf numFmtId="0" fontId="140" fillId="25" borderId="192" applyNumberFormat="0" applyAlignment="0" applyProtection="0"/>
    <xf numFmtId="10" fontId="110" fillId="3" borderId="199" applyNumberFormat="0" applyBorder="0" applyAlignment="0" applyProtection="0"/>
    <xf numFmtId="0" fontId="24" fillId="0" borderId="199" applyFont="0" applyFill="0" applyBorder="0">
      <alignment horizontal="centerContinuous" vertical="justify" wrapText="1"/>
    </xf>
    <xf numFmtId="0" fontId="56" fillId="25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24" fillId="0" borderId="199" applyFont="0" applyFill="0" applyBorder="0">
      <alignment horizontal="centerContinuous" vertical="distributed" wrapText="1"/>
    </xf>
    <xf numFmtId="0" fontId="64" fillId="8" borderId="192" applyNumberFormat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10" fontId="8" fillId="3" borderId="199" applyNumberFormat="0" applyBorder="0" applyAlignment="0" applyProtection="0"/>
    <xf numFmtId="0" fontId="56" fillId="25" borderId="192" applyNumberFormat="0" applyAlignment="0" applyProtection="0"/>
    <xf numFmtId="0" fontId="56" fillId="25" borderId="192" applyNumberFormat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69" fillId="0" borderId="186" applyNumberFormat="0" applyFill="0" applyAlignment="0" applyProtection="0"/>
    <xf numFmtId="0" fontId="213" fillId="1" borderId="197" applyNumberFormat="0" applyFont="0" applyAlignment="0">
      <alignment horizontal="center"/>
    </xf>
    <xf numFmtId="4" fontId="219" fillId="51" borderId="185" applyNumberFormat="0" applyProtection="0">
      <alignment horizontal="right" vertical="center"/>
    </xf>
    <xf numFmtId="4" fontId="113" fillId="15" borderId="185" applyNumberFormat="0" applyProtection="0">
      <alignment horizontal="right" vertical="center"/>
    </xf>
    <xf numFmtId="4" fontId="113" fillId="49" borderId="185" applyNumberFormat="0" applyProtection="0">
      <alignment horizontal="right" vertical="center"/>
    </xf>
    <xf numFmtId="4" fontId="113" fillId="17" borderId="185" applyNumberFormat="0" applyProtection="0">
      <alignment horizontal="right" vertical="center"/>
    </xf>
    <xf numFmtId="0" fontId="67" fillId="25" borderId="194" applyNumberFormat="0" applyAlignment="0" applyProtection="0"/>
    <xf numFmtId="0" fontId="67" fillId="25" borderId="194" applyNumberFormat="0" applyAlignment="0" applyProtection="0"/>
    <xf numFmtId="241" fontId="156" fillId="0" borderId="190" applyFont="0" applyFill="0" applyBorder="0" applyAlignment="0" applyProtection="0"/>
    <xf numFmtId="0" fontId="53" fillId="7" borderId="193" applyNumberFormat="0" applyFont="0" applyAlignment="0" applyProtection="0"/>
    <xf numFmtId="0" fontId="52" fillId="25" borderId="189" applyFill="0" applyBorder="0" applyAlignment="0">
      <alignment horizontal="right"/>
    </xf>
    <xf numFmtId="0" fontId="52" fillId="25" borderId="189" applyFill="0" applyBorder="0" applyAlignment="0">
      <alignment horizontal="right"/>
    </xf>
    <xf numFmtId="0" fontId="80" fillId="0" borderId="197">
      <alignment horizontal="left" vertical="center"/>
    </xf>
    <xf numFmtId="10" fontId="8" fillId="3" borderId="199" applyNumberFormat="0" applyBorder="0" applyAlignment="0" applyProtection="0"/>
    <xf numFmtId="10" fontId="8" fillId="3" borderId="199" applyNumberFormat="0" applyBorder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10" fontId="8" fillId="3" borderId="181" applyNumberFormat="0" applyBorder="0" applyAlignment="0" applyProtection="0"/>
    <xf numFmtId="10" fontId="8" fillId="3" borderId="181" applyNumberFormat="0" applyBorder="0" applyAlignment="0" applyProtection="0"/>
    <xf numFmtId="0" fontId="80" fillId="0" borderId="197">
      <alignment horizontal="left" vertical="center"/>
    </xf>
    <xf numFmtId="0" fontId="70" fillId="25" borderId="192" applyNumberForma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112" fillId="7" borderId="193" applyNumberFormat="0" applyFont="0" applyAlignment="0" applyProtection="0"/>
    <xf numFmtId="0" fontId="112" fillId="7" borderId="193" applyNumberFormat="0" applyFont="0" applyAlignment="0" applyProtection="0"/>
    <xf numFmtId="0" fontId="112" fillId="7" borderId="193" applyNumberFormat="0" applyFon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241" fontId="156" fillId="0" borderId="190" applyFont="0" applyFill="0" applyBorder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8" borderId="194" applyNumberFormat="0" applyAlignment="0" applyProtection="0"/>
    <xf numFmtId="0" fontId="67" fillId="28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4" fontId="214" fillId="14" borderId="200" applyNumberFormat="0" applyProtection="0">
      <alignment vertical="center"/>
    </xf>
    <xf numFmtId="4" fontId="215" fillId="32" borderId="200" applyNumberFormat="0" applyProtection="0">
      <alignment vertical="center"/>
    </xf>
    <xf numFmtId="4" fontId="214" fillId="32" borderId="200" applyNumberFormat="0" applyProtection="0">
      <alignment horizontal="left" vertical="center" indent="1"/>
    </xf>
    <xf numFmtId="0" fontId="214" fillId="32" borderId="200" applyNumberFormat="0" applyProtection="0">
      <alignment horizontal="left" vertical="top" indent="1"/>
    </xf>
    <xf numFmtId="4" fontId="113" fillId="11" borderId="200" applyNumberFormat="0" applyProtection="0">
      <alignment horizontal="right" vertical="center"/>
    </xf>
    <xf numFmtId="4" fontId="113" fillId="11" borderId="200" applyNumberFormat="0" applyProtection="0">
      <alignment horizontal="right" vertical="center"/>
    </xf>
    <xf numFmtId="4" fontId="113" fillId="6" borderId="200" applyNumberFormat="0" applyProtection="0">
      <alignment horizontal="right" vertical="center"/>
    </xf>
    <xf numFmtId="4" fontId="113" fillId="6" borderId="200" applyNumberFormat="0" applyProtection="0">
      <alignment horizontal="right" vertical="center"/>
    </xf>
    <xf numFmtId="4" fontId="113" fillId="24" borderId="200" applyNumberFormat="0" applyProtection="0">
      <alignment horizontal="right" vertical="center"/>
    </xf>
    <xf numFmtId="4" fontId="113" fillId="24" borderId="200" applyNumberFormat="0" applyProtection="0">
      <alignment horizontal="right" vertical="center"/>
    </xf>
    <xf numFmtId="4" fontId="113" fillId="16" borderId="200" applyNumberFormat="0" applyProtection="0">
      <alignment horizontal="right" vertical="center"/>
    </xf>
    <xf numFmtId="4" fontId="113" fillId="16" borderId="200" applyNumberFormat="0" applyProtection="0">
      <alignment horizontal="right" vertical="center"/>
    </xf>
    <xf numFmtId="4" fontId="113" fillId="21" borderId="200" applyNumberFormat="0" applyProtection="0">
      <alignment horizontal="right" vertical="center"/>
    </xf>
    <xf numFmtId="4" fontId="113" fillId="21" borderId="200" applyNumberFormat="0" applyProtection="0">
      <alignment horizontal="right" vertical="center"/>
    </xf>
    <xf numFmtId="4" fontId="113" fillId="17" borderId="200" applyNumberFormat="0" applyProtection="0">
      <alignment horizontal="right" vertical="center"/>
    </xf>
    <xf numFmtId="4" fontId="113" fillId="17" borderId="200" applyNumberFormat="0" applyProtection="0">
      <alignment horizontal="right" vertical="center"/>
    </xf>
    <xf numFmtId="4" fontId="113" fillId="30" borderId="200" applyNumberFormat="0" applyProtection="0">
      <alignment horizontal="right" vertical="center"/>
    </xf>
    <xf numFmtId="4" fontId="113" fillId="30" borderId="200" applyNumberFormat="0" applyProtection="0">
      <alignment horizontal="right" vertical="center"/>
    </xf>
    <xf numFmtId="4" fontId="113" fillId="49" borderId="200" applyNumberFormat="0" applyProtection="0">
      <alignment horizontal="right" vertical="center"/>
    </xf>
    <xf numFmtId="4" fontId="113" fillId="49" borderId="200" applyNumberFormat="0" applyProtection="0">
      <alignment horizontal="right" vertical="center"/>
    </xf>
    <xf numFmtId="4" fontId="113" fillId="15" borderId="200" applyNumberFormat="0" applyProtection="0">
      <alignment horizontal="right" vertical="center"/>
    </xf>
    <xf numFmtId="4" fontId="113" fillId="15" borderId="200" applyNumberFormat="0" applyProtection="0">
      <alignment horizontal="right" vertical="center"/>
    </xf>
    <xf numFmtId="4" fontId="113" fillId="53" borderId="200" applyNumberFormat="0" applyProtection="0">
      <alignment horizontal="right" vertical="center"/>
    </xf>
    <xf numFmtId="4" fontId="113" fillId="53" borderId="200" applyNumberFormat="0" applyProtection="0">
      <alignment horizontal="right" vertical="center"/>
    </xf>
    <xf numFmtId="0" fontId="11" fillId="52" borderId="200" applyNumberFormat="0" applyProtection="0">
      <alignment horizontal="left" vertical="center" indent="1"/>
    </xf>
    <xf numFmtId="0" fontId="11" fillId="52" borderId="200" applyNumberFormat="0" applyProtection="0">
      <alignment horizontal="left" vertical="top" indent="1"/>
    </xf>
    <xf numFmtId="0" fontId="11" fillId="34" borderId="200" applyNumberFormat="0" applyProtection="0">
      <alignment horizontal="left" vertical="center" indent="1"/>
    </xf>
    <xf numFmtId="0" fontId="11" fillId="34" borderId="200" applyNumberFormat="0" applyProtection="0">
      <alignment horizontal="left" vertical="top" indent="1"/>
    </xf>
    <xf numFmtId="0" fontId="11" fillId="35" borderId="200" applyNumberFormat="0" applyProtection="0">
      <alignment horizontal="left" vertical="center" indent="1"/>
    </xf>
    <xf numFmtId="0" fontId="11" fillId="35" borderId="200" applyNumberFormat="0" applyProtection="0">
      <alignment horizontal="left" vertical="top" indent="1"/>
    </xf>
    <xf numFmtId="0" fontId="11" fillId="33" borderId="200" applyNumberFormat="0" applyProtection="0">
      <alignment horizontal="left" vertical="center" indent="1"/>
    </xf>
    <xf numFmtId="0" fontId="11" fillId="33" borderId="200" applyNumberFormat="0" applyProtection="0">
      <alignment horizontal="left" vertical="top" indent="1"/>
    </xf>
    <xf numFmtId="4" fontId="113" fillId="3" borderId="200" applyNumberFormat="0" applyProtection="0">
      <alignment vertical="center"/>
    </xf>
    <xf numFmtId="4" fontId="113" fillId="3" borderId="200" applyNumberFormat="0" applyProtection="0">
      <alignment vertical="center"/>
    </xf>
    <xf numFmtId="4" fontId="217" fillId="3" borderId="200" applyNumberFormat="0" applyProtection="0">
      <alignment vertical="center"/>
    </xf>
    <xf numFmtId="4" fontId="113" fillId="3" borderId="200" applyNumberFormat="0" applyProtection="0">
      <alignment horizontal="left" vertical="center" indent="1"/>
    </xf>
    <xf numFmtId="4" fontId="113" fillId="3" borderId="200" applyNumberFormat="0" applyProtection="0">
      <alignment horizontal="left" vertical="center" indent="1"/>
    </xf>
    <xf numFmtId="0" fontId="113" fillId="3" borderId="200" applyNumberFormat="0" applyProtection="0">
      <alignment horizontal="left" vertical="top" indent="1"/>
    </xf>
    <xf numFmtId="0" fontId="113" fillId="3" borderId="200" applyNumberFormat="0" applyProtection="0">
      <alignment horizontal="left" vertical="top" indent="1"/>
    </xf>
    <xf numFmtId="4" fontId="113" fillId="51" borderId="200" applyNumberFormat="0" applyProtection="0">
      <alignment horizontal="right" vertical="center"/>
    </xf>
    <xf numFmtId="4" fontId="113" fillId="51" borderId="200" applyNumberFormat="0" applyProtection="0">
      <alignment horizontal="right" vertical="center"/>
    </xf>
    <xf numFmtId="4" fontId="217" fillId="51" borderId="200" applyNumberFormat="0" applyProtection="0">
      <alignment horizontal="right" vertical="center"/>
    </xf>
    <xf numFmtId="4" fontId="113" fillId="53" borderId="200" applyNumberFormat="0" applyProtection="0">
      <alignment horizontal="left" vertical="center" indent="1"/>
    </xf>
    <xf numFmtId="4" fontId="113" fillId="53" borderId="200" applyNumberFormat="0" applyProtection="0">
      <alignment horizontal="left" vertical="center" indent="1"/>
    </xf>
    <xf numFmtId="0" fontId="113" fillId="34" borderId="200" applyNumberFormat="0" applyProtection="0">
      <alignment horizontal="left" vertical="top" indent="1"/>
    </xf>
    <xf numFmtId="0" fontId="113" fillId="34" borderId="200" applyNumberFormat="0" applyProtection="0">
      <alignment horizontal="left" vertical="top" indent="1"/>
    </xf>
    <xf numFmtId="4" fontId="219" fillId="51" borderId="200" applyNumberFormat="0" applyProtection="0">
      <alignment horizontal="right" vertical="center"/>
    </xf>
    <xf numFmtId="0" fontId="213" fillId="1" borderId="197" applyNumberFormat="0" applyFont="0" applyAlignment="0">
      <alignment horizontal="center"/>
    </xf>
    <xf numFmtId="3" fontId="132" fillId="32" borderId="181">
      <alignment horizontal="left" vertical="top" wrapText="1"/>
      <protection locked="0"/>
    </xf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196" applyNumberFormat="0" applyFill="0" applyAlignment="0" applyProtection="0"/>
    <xf numFmtId="0" fontId="69" fillId="0" borderId="196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200" fontId="168" fillId="7" borderId="193" applyNumberFormat="0" applyFont="0" applyAlignment="0" applyProtection="0">
      <alignment vertical="center"/>
    </xf>
    <xf numFmtId="0" fontId="168" fillId="7" borderId="193" applyNumberFormat="0" applyFont="0" applyAlignment="0" applyProtection="0">
      <alignment vertical="center"/>
    </xf>
    <xf numFmtId="0" fontId="67" fillId="28" borderId="194" applyNumberFormat="0" applyAlignment="0" applyProtection="0"/>
    <xf numFmtId="0" fontId="67" fillId="25" borderId="194" applyNumberFormat="0" applyAlignment="0" applyProtection="0"/>
    <xf numFmtId="0" fontId="70" fillId="28" borderId="192" applyNumberFormat="0" applyAlignment="0" applyProtection="0"/>
    <xf numFmtId="0" fontId="56" fillId="25" borderId="192" applyNumberFormat="0" applyAlignment="0" applyProtection="0"/>
    <xf numFmtId="0" fontId="64" fillId="8" borderId="192" applyNumberFormat="0" applyAlignment="0" applyProtection="0"/>
    <xf numFmtId="0" fontId="64" fillId="14" borderId="192" applyNumberFormat="0" applyAlignment="0" applyProtection="0"/>
    <xf numFmtId="0" fontId="69" fillId="0" borderId="196" applyNumberFormat="0" applyFill="0" applyAlignment="0" applyProtection="0"/>
    <xf numFmtId="0" fontId="69" fillId="0" borderId="195" applyNumberFormat="0" applyFill="0" applyAlignment="0" applyProtection="0"/>
    <xf numFmtId="0" fontId="11" fillId="7" borderId="193" applyNumberFormat="0" applyFont="0" applyAlignment="0" applyProtection="0"/>
    <xf numFmtId="0" fontId="11" fillId="7" borderId="193" applyNumberFormat="0" applyFont="0" applyAlignment="0" applyProtection="0"/>
    <xf numFmtId="200" fontId="235" fillId="8" borderId="192" applyNumberFormat="0" applyAlignment="0" applyProtection="0">
      <alignment vertical="center"/>
    </xf>
    <xf numFmtId="0" fontId="235" fillId="8" borderId="192" applyNumberFormat="0" applyAlignment="0" applyProtection="0">
      <alignment vertical="center"/>
    </xf>
    <xf numFmtId="200" fontId="236" fillId="28" borderId="194" applyNumberFormat="0" applyAlignment="0" applyProtection="0">
      <alignment vertical="center"/>
    </xf>
    <xf numFmtId="0" fontId="236" fillId="28" borderId="194" applyNumberFormat="0" applyAlignment="0" applyProtection="0">
      <alignment vertical="center"/>
    </xf>
    <xf numFmtId="200" fontId="246" fillId="28" borderId="192" applyNumberFormat="0" applyAlignment="0" applyProtection="0">
      <alignment vertical="center"/>
    </xf>
    <xf numFmtId="0" fontId="246" fillId="28" borderId="192" applyNumberFormat="0" applyAlignment="0" applyProtection="0">
      <alignment vertical="center"/>
    </xf>
    <xf numFmtId="200" fontId="250" fillId="0" borderId="196" applyNumberFormat="0" applyFill="0" applyAlignment="0" applyProtection="0">
      <alignment vertical="center"/>
    </xf>
    <xf numFmtId="0" fontId="250" fillId="0" borderId="196" applyNumberFormat="0" applyFill="0" applyAlignment="0" applyProtection="0">
      <alignment vertical="center"/>
    </xf>
    <xf numFmtId="0" fontId="56" fillId="25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10" fontId="8" fillId="3" borderId="181" applyNumberFormat="0" applyBorder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0" fontId="24" fillId="0" borderId="181" applyFont="0" applyFill="0" applyBorder="0">
      <alignment horizontal="center" vertical="distributed" wrapText="1"/>
    </xf>
    <xf numFmtId="0" fontId="24" fillId="0" borderId="181" applyFont="0" applyFill="0" applyBorder="0">
      <alignment horizontal="centerContinuous" vertical="distributed" wrapText="1"/>
    </xf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10" fontId="8" fillId="3" borderId="181" applyNumberFormat="0" applyBorder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24" fillId="0" borderId="181" applyFont="0" applyFill="0" applyBorder="0">
      <alignment horizontal="center" vertical="justify" wrapText="1"/>
    </xf>
    <xf numFmtId="0" fontId="24" fillId="0" borderId="181" applyFont="0" applyFill="0" applyBorder="0">
      <alignment horizontal="centerContinuous" vertical="justify" wrapText="1"/>
    </xf>
    <xf numFmtId="10" fontId="110" fillId="3" borderId="181" applyNumberFormat="0" applyBorder="0" applyAlignment="0" applyProtection="0"/>
    <xf numFmtId="0" fontId="140" fillId="25" borderId="192" applyNumberFormat="0" applyAlignment="0" applyProtection="0"/>
    <xf numFmtId="0" fontId="145" fillId="14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3" fontId="132" fillId="32" borderId="199">
      <alignment horizontal="left" vertical="top" wrapText="1"/>
      <protection locked="0"/>
    </xf>
    <xf numFmtId="4" fontId="113" fillId="15" borderId="185" applyNumberFormat="0" applyProtection="0">
      <alignment horizontal="right" vertical="center"/>
    </xf>
    <xf numFmtId="0" fontId="67" fillId="28" borderId="194" applyNumberFormat="0" applyAlignment="0" applyProtection="0"/>
    <xf numFmtId="0" fontId="53" fillId="7" borderId="193" applyNumberFormat="0" applyFont="0" applyAlignment="0" applyProtection="0"/>
    <xf numFmtId="0" fontId="112" fillId="7" borderId="193" applyNumberFormat="0" applyFont="0" applyAlignment="0" applyProtection="0"/>
    <xf numFmtId="0" fontId="70" fillId="25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9" fillId="0" borderId="195" applyNumberFormat="0" applyFill="0" applyAlignment="0" applyProtection="0"/>
    <xf numFmtId="4" fontId="113" fillId="30" borderId="185" applyNumberFormat="0" applyProtection="0">
      <alignment horizontal="right" vertical="center"/>
    </xf>
    <xf numFmtId="3" fontId="121" fillId="0" borderId="181"/>
    <xf numFmtId="0" fontId="70" fillId="25" borderId="192" applyNumberFormat="0" applyAlignment="0" applyProtection="0"/>
    <xf numFmtId="0" fontId="64" fillId="8" borderId="192" applyNumberFormat="0" applyAlignment="0" applyProtection="0"/>
    <xf numFmtId="0" fontId="214" fillId="32" borderId="185" applyNumberFormat="0" applyProtection="0">
      <alignment horizontal="left" vertical="top" indent="1"/>
    </xf>
    <xf numFmtId="0" fontId="69" fillId="0" borderId="186" applyNumberFormat="0" applyFill="0" applyAlignment="0" applyProtection="0"/>
    <xf numFmtId="0" fontId="52" fillId="43" borderId="193" applyNumberFormat="0" applyAlignment="0" applyProtection="0"/>
    <xf numFmtId="0" fontId="64" fillId="46" borderId="192" applyNumberFormat="0" applyAlignment="0" applyProtection="0"/>
    <xf numFmtId="0" fontId="256" fillId="41" borderId="194" applyNumberFormat="0" applyAlignment="0" applyProtection="0"/>
    <xf numFmtId="0" fontId="257" fillId="41" borderId="192" applyNumberFormat="0" applyAlignment="0" applyProtection="0"/>
    <xf numFmtId="0" fontId="251" fillId="55" borderId="192" applyNumberFormat="0" applyAlignment="0" applyProtection="0"/>
    <xf numFmtId="0" fontId="263" fillId="0" borderId="196" applyNumberFormat="0" applyFill="0" applyAlignment="0" applyProtection="0"/>
    <xf numFmtId="0" fontId="25" fillId="43" borderId="193" applyNumberFormat="0" applyAlignment="0" applyProtection="0"/>
    <xf numFmtId="0" fontId="70" fillId="25" borderId="192" applyNumberFormat="0" applyAlignment="0" applyProtection="0"/>
    <xf numFmtId="0" fontId="67" fillId="28" borderId="194" applyNumberFormat="0" applyAlignment="0" applyProtection="0"/>
    <xf numFmtId="0" fontId="69" fillId="0" borderId="195" applyNumberFormat="0" applyFill="0" applyAlignment="0" applyProtection="0"/>
    <xf numFmtId="0" fontId="24" fillId="0" borderId="181" applyFont="0" applyFill="0" applyBorder="0">
      <alignment horizontal="centerContinuous" vertical="distributed" wrapText="1"/>
    </xf>
    <xf numFmtId="4" fontId="217" fillId="3" borderId="185" applyNumberFormat="0" applyProtection="0">
      <alignment vertical="center"/>
    </xf>
    <xf numFmtId="0" fontId="11" fillId="7" borderId="193" applyNumberFormat="0" applyFont="0" applyAlignment="0" applyProtection="0"/>
    <xf numFmtId="0" fontId="112" fillId="7" borderId="193" applyNumberFormat="0" applyFont="0" applyAlignment="0" applyProtection="0"/>
    <xf numFmtId="0" fontId="11" fillId="7" borderId="193" applyNumberFormat="0" applyFont="0" applyAlignment="0" applyProtection="0"/>
    <xf numFmtId="214" fontId="124" fillId="0" borderId="198">
      <alignment horizontal="left"/>
    </xf>
    <xf numFmtId="10" fontId="8" fillId="3" borderId="199" applyNumberFormat="0" applyBorder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0" fontId="67" fillId="71" borderId="194" applyNumberFormat="0" applyAlignment="0" applyProtection="0"/>
    <xf numFmtId="0" fontId="64" fillId="46" borderId="192" applyNumberFormat="0" applyAlignment="0" applyProtection="0"/>
    <xf numFmtId="0" fontId="56" fillId="71" borderId="192" applyNumberFormat="0" applyAlignment="0" applyProtection="0"/>
    <xf numFmtId="0" fontId="70" fillId="25" borderId="192" applyNumberFormat="0" applyAlignment="0" applyProtection="0"/>
    <xf numFmtId="0" fontId="69" fillId="0" borderId="186" applyNumberFormat="0" applyFill="0" applyAlignment="0" applyProtection="0"/>
    <xf numFmtId="0" fontId="64" fillId="14" borderId="192" applyNumberFormat="0" applyAlignment="0" applyProtection="0"/>
    <xf numFmtId="0" fontId="64" fillId="46" borderId="192" applyNumberFormat="0" applyAlignment="0" applyProtection="0"/>
    <xf numFmtId="0" fontId="64" fillId="46" borderId="192" applyNumberFormat="0" applyAlignment="0" applyProtection="0"/>
    <xf numFmtId="0" fontId="64" fillId="46" borderId="192" applyNumberFormat="0" applyAlignment="0" applyProtection="0"/>
    <xf numFmtId="0" fontId="11" fillId="7" borderId="193" applyNumberFormat="0" applyFont="0" applyAlignment="0" applyProtection="0"/>
    <xf numFmtId="0" fontId="11" fillId="7" borderId="193" applyNumberFormat="0" applyFont="0" applyAlignment="0" applyProtection="0"/>
    <xf numFmtId="0" fontId="52" fillId="43" borderId="193" applyNumberFormat="0" applyAlignment="0" applyProtection="0"/>
    <xf numFmtId="0" fontId="67" fillId="25" borderId="194" applyNumberFormat="0" applyAlignment="0" applyProtection="0"/>
    <xf numFmtId="0" fontId="67" fillId="71" borderId="194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0" fontId="64" fillId="8" borderId="192" applyNumberFormat="0" applyAlignment="0" applyProtection="0"/>
    <xf numFmtId="0" fontId="69" fillId="0" borderId="196" applyNumberFormat="0" applyFill="0" applyAlignment="0" applyProtection="0"/>
    <xf numFmtId="0" fontId="67" fillId="28" borderId="194" applyNumberFormat="0" applyAlignment="0" applyProtection="0"/>
    <xf numFmtId="0" fontId="11" fillId="7" borderId="193" applyNumberFormat="0" applyFont="0" applyAlignment="0" applyProtection="0"/>
    <xf numFmtId="4" fontId="113" fillId="6" borderId="185" applyNumberFormat="0" applyProtection="0">
      <alignment horizontal="right" vertical="center"/>
    </xf>
    <xf numFmtId="0" fontId="69" fillId="0" borderId="186" applyNumberFormat="0" applyFill="0" applyAlignment="0" applyProtection="0"/>
    <xf numFmtId="0" fontId="113" fillId="34" borderId="185" applyNumberFormat="0" applyProtection="0">
      <alignment horizontal="left" vertical="top" indent="1"/>
    </xf>
    <xf numFmtId="4" fontId="113" fillId="53" borderId="185" applyNumberFormat="0" applyProtection="0">
      <alignment horizontal="left" vertical="center" indent="1"/>
    </xf>
    <xf numFmtId="4" fontId="113" fillId="51" borderId="185" applyNumberFormat="0" applyProtection="0">
      <alignment horizontal="right" vertical="center"/>
    </xf>
    <xf numFmtId="0" fontId="113" fillId="3" borderId="185" applyNumberFormat="0" applyProtection="0">
      <alignment horizontal="left" vertical="top" indent="1"/>
    </xf>
    <xf numFmtId="4" fontId="113" fillId="3" borderId="185" applyNumberFormat="0" applyProtection="0">
      <alignment horizontal="left" vertical="center" indent="1"/>
    </xf>
    <xf numFmtId="4" fontId="217" fillId="3" borderId="185" applyNumberFormat="0" applyProtection="0">
      <alignment vertical="center"/>
    </xf>
    <xf numFmtId="4" fontId="113" fillId="3" borderId="185" applyNumberFormat="0" applyProtection="0">
      <alignment vertical="center"/>
    </xf>
    <xf numFmtId="0" fontId="11" fillId="33" borderId="185" applyNumberFormat="0" applyProtection="0">
      <alignment horizontal="left" vertical="center" indent="1"/>
    </xf>
    <xf numFmtId="0" fontId="11" fillId="35" borderId="185" applyNumberFormat="0" applyProtection="0">
      <alignment horizontal="left" vertical="center" indent="1"/>
    </xf>
    <xf numFmtId="0" fontId="11" fillId="34" borderId="185" applyNumberFormat="0" applyProtection="0">
      <alignment horizontal="left" vertical="center" indent="1"/>
    </xf>
    <xf numFmtId="4" fontId="113" fillId="21" borderId="185" applyNumberFormat="0" applyProtection="0">
      <alignment horizontal="right" vertical="center"/>
    </xf>
    <xf numFmtId="4" fontId="113" fillId="16" borderId="185" applyNumberFormat="0" applyProtection="0">
      <alignment horizontal="right" vertical="center"/>
    </xf>
    <xf numFmtId="4" fontId="113" fillId="24" borderId="185" applyNumberFormat="0" applyProtection="0">
      <alignment horizontal="right" vertical="center"/>
    </xf>
    <xf numFmtId="4" fontId="113" fillId="11" borderId="185" applyNumberFormat="0" applyProtection="0">
      <alignment horizontal="right" vertical="center"/>
    </xf>
    <xf numFmtId="4" fontId="214" fillId="32" borderId="185" applyNumberFormat="0" applyProtection="0">
      <alignment horizontal="left" vertical="center" indent="1"/>
    </xf>
    <xf numFmtId="4" fontId="214" fillId="14" borderId="185" applyNumberFormat="0" applyProtection="0">
      <alignment vertical="center"/>
    </xf>
    <xf numFmtId="0" fontId="67" fillId="25" borderId="194" applyNumberFormat="0" applyAlignment="0" applyProtection="0"/>
    <xf numFmtId="0" fontId="53" fillId="7" borderId="193" applyNumberFormat="0" applyFont="0" applyAlignment="0" applyProtection="0"/>
    <xf numFmtId="0" fontId="112" fillId="7" borderId="193" applyNumberFormat="0" applyFont="0" applyAlignment="0" applyProtection="0"/>
    <xf numFmtId="0" fontId="112" fillId="7" borderId="193" applyNumberFormat="0" applyFont="0" applyAlignment="0" applyProtection="0"/>
    <xf numFmtId="0" fontId="53" fillId="7" borderId="193" applyNumberFormat="0" applyFont="0" applyAlignment="0" applyProtection="0"/>
    <xf numFmtId="0" fontId="24" fillId="0" borderId="199" applyFont="0" applyFill="0" applyBorder="0">
      <alignment horizontal="center" vertical="justify" wrapText="1"/>
    </xf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70" fillId="25" borderId="192" applyNumberFormat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0" fontId="257" fillId="41" borderId="192" applyNumberFormat="0" applyAlignment="0" applyProtection="0"/>
    <xf numFmtId="4" fontId="219" fillId="51" borderId="200" applyNumberFormat="0" applyProtection="0">
      <alignment horizontal="right" vertical="center"/>
    </xf>
    <xf numFmtId="4" fontId="113" fillId="3" borderId="200" applyNumberFormat="0" applyProtection="0">
      <alignment horizontal="left" vertical="center" indent="1"/>
    </xf>
    <xf numFmtId="4" fontId="113" fillId="15" borderId="200" applyNumberFormat="0" applyProtection="0">
      <alignment horizontal="right" vertical="center"/>
    </xf>
    <xf numFmtId="4" fontId="113" fillId="49" borderId="200" applyNumberFormat="0" applyProtection="0">
      <alignment horizontal="right" vertical="center"/>
    </xf>
    <xf numFmtId="4" fontId="113" fillId="49" borderId="200" applyNumberFormat="0" applyProtection="0">
      <alignment horizontal="right" vertical="center"/>
    </xf>
    <xf numFmtId="4" fontId="113" fillId="30" borderId="200" applyNumberFormat="0" applyProtection="0">
      <alignment horizontal="right" vertical="center"/>
    </xf>
    <xf numFmtId="4" fontId="113" fillId="16" borderId="200" applyNumberFormat="0" applyProtection="0">
      <alignment horizontal="right" vertical="center"/>
    </xf>
    <xf numFmtId="10" fontId="8" fillId="3" borderId="181" applyNumberFormat="0" applyBorder="0" applyAlignment="0" applyProtection="0"/>
    <xf numFmtId="0" fontId="80" fillId="0" borderId="197">
      <alignment horizontal="left" vertical="center"/>
    </xf>
    <xf numFmtId="10" fontId="110" fillId="3" borderId="181" applyNumberFormat="0" applyBorder="0" applyAlignment="0" applyProtection="0"/>
    <xf numFmtId="0" fontId="64" fillId="14" borderId="192" applyNumberFormat="0" applyAlignment="0" applyProtection="0"/>
    <xf numFmtId="0" fontId="69" fillId="0" borderId="196" applyNumberFormat="0" applyFill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70" fillId="25" borderId="192" applyNumberFormat="0" applyAlignment="0" applyProtection="0"/>
    <xf numFmtId="0" fontId="70" fillId="28" borderId="192" applyNumberFormat="0" applyAlignment="0" applyProtection="0"/>
    <xf numFmtId="0" fontId="53" fillId="7" borderId="193" applyNumberFormat="0" applyFont="0" applyAlignment="0" applyProtection="0"/>
    <xf numFmtId="0" fontId="70" fillId="25" borderId="192" applyNumberFormat="0" applyAlignment="0" applyProtection="0"/>
    <xf numFmtId="10" fontId="8" fillId="3" borderId="181" applyNumberFormat="0" applyBorder="0" applyAlignment="0" applyProtection="0"/>
    <xf numFmtId="0" fontId="67" fillId="25" borderId="194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4" fontId="113" fillId="16" borderId="200" applyNumberFormat="0" applyProtection="0">
      <alignment horizontal="right" vertical="center"/>
    </xf>
    <xf numFmtId="4" fontId="113" fillId="24" borderId="200" applyNumberFormat="0" applyProtection="0">
      <alignment horizontal="right" vertical="center"/>
    </xf>
    <xf numFmtId="4" fontId="113" fillId="6" borderId="200" applyNumberFormat="0" applyProtection="0">
      <alignment horizontal="right" vertical="center"/>
    </xf>
    <xf numFmtId="4" fontId="113" fillId="11" borderId="200" applyNumberFormat="0" applyProtection="0">
      <alignment horizontal="right" vertical="center"/>
    </xf>
    <xf numFmtId="0" fontId="214" fillId="32" borderId="200" applyNumberFormat="0" applyProtection="0">
      <alignment horizontal="left" vertical="top" indent="1"/>
    </xf>
    <xf numFmtId="4" fontId="215" fillId="32" borderId="200" applyNumberFormat="0" applyProtection="0">
      <alignment vertical="center"/>
    </xf>
    <xf numFmtId="10" fontId="8" fillId="3" borderId="181" applyNumberFormat="0" applyBorder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214" fontId="124" fillId="0" borderId="198">
      <alignment horizontal="left"/>
    </xf>
    <xf numFmtId="0" fontId="123" fillId="1" borderId="198">
      <alignment horizontal="left"/>
    </xf>
    <xf numFmtId="0" fontId="213" fillId="1" borderId="197" applyNumberFormat="0" applyFont="0" applyAlignment="0">
      <alignment horizontal="center"/>
    </xf>
    <xf numFmtId="0" fontId="11" fillId="7" borderId="193" applyNumberFormat="0" applyFont="0" applyAlignment="0" applyProtection="0"/>
    <xf numFmtId="0" fontId="11" fillId="7" borderId="193" applyNumberFormat="0" applyFon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70" fillId="25" borderId="192" applyNumberFormat="0" applyAlignment="0" applyProtection="0"/>
    <xf numFmtId="0" fontId="64" fillId="8" borderId="192" applyNumberFormat="0" applyAlignment="0" applyProtection="0"/>
    <xf numFmtId="0" fontId="112" fillId="7" borderId="193" applyNumberFormat="0" applyFon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69" fillId="0" borderId="195" applyNumberFormat="0" applyFill="0" applyAlignment="0" applyProtection="0"/>
    <xf numFmtId="0" fontId="69" fillId="0" borderId="195" applyNumberFormat="0" applyFill="0" applyAlignment="0" applyProtection="0"/>
    <xf numFmtId="0" fontId="139" fillId="25" borderId="194" applyNumberFormat="0" applyAlignment="0" applyProtection="0"/>
    <xf numFmtId="10" fontId="8" fillId="3" borderId="181" applyNumberFormat="0" applyBorder="0" applyAlignment="0" applyProtection="0"/>
    <xf numFmtId="0" fontId="147" fillId="0" borderId="195" applyNumberFormat="0" applyFill="0" applyAlignment="0" applyProtection="0"/>
    <xf numFmtId="3" fontId="132" fillId="32" borderId="181">
      <alignment horizontal="left" vertical="top" wrapText="1"/>
      <protection locked="0"/>
    </xf>
    <xf numFmtId="0" fontId="52" fillId="7" borderId="193" applyNumberFormat="0" applyFon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4" fontId="113" fillId="17" borderId="200" applyNumberFormat="0" applyProtection="0">
      <alignment horizontal="right" vertical="center"/>
    </xf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112" fillId="7" borderId="193" applyNumberFormat="0" applyFont="0" applyAlignment="0" applyProtection="0"/>
    <xf numFmtId="241" fontId="156" fillId="0" borderId="190" applyFont="0" applyFill="0" applyBorder="0" applyAlignment="0" applyProtection="0"/>
    <xf numFmtId="10" fontId="8" fillId="3" borderId="181" applyNumberFormat="0" applyBorder="0" applyAlignment="0" applyProtection="0"/>
    <xf numFmtId="0" fontId="64" fillId="14" borderId="192" applyNumberFormat="0" applyAlignment="0" applyProtection="0"/>
    <xf numFmtId="0" fontId="263" fillId="0" borderId="196" applyNumberFormat="0" applyFill="0" applyAlignment="0" applyProtection="0"/>
    <xf numFmtId="0" fontId="52" fillId="43" borderId="193" applyNumberFormat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0" fontId="69" fillId="0" borderId="201" applyNumberFormat="0" applyFill="0" applyAlignment="0" applyProtection="0"/>
    <xf numFmtId="4" fontId="217" fillId="3" borderId="200" applyNumberFormat="0" applyProtection="0">
      <alignment vertical="center"/>
    </xf>
    <xf numFmtId="4" fontId="113" fillId="3" borderId="200" applyNumberFormat="0" applyProtection="0">
      <alignment vertical="center"/>
    </xf>
    <xf numFmtId="4" fontId="113" fillId="15" borderId="200" applyNumberFormat="0" applyProtection="0">
      <alignment horizontal="right" vertical="center"/>
    </xf>
    <xf numFmtId="4" fontId="113" fillId="30" borderId="200" applyNumberFormat="0" applyProtection="0">
      <alignment horizontal="right" vertical="center"/>
    </xf>
    <xf numFmtId="4" fontId="113" fillId="17" borderId="200" applyNumberFormat="0" applyProtection="0">
      <alignment horizontal="right" vertical="center"/>
    </xf>
    <xf numFmtId="4" fontId="113" fillId="24" borderId="200" applyNumberFormat="0" applyProtection="0">
      <alignment horizontal="right" vertical="center"/>
    </xf>
    <xf numFmtId="4" fontId="113" fillId="6" borderId="200" applyNumberFormat="0" applyProtection="0">
      <alignment horizontal="right" vertical="center"/>
    </xf>
    <xf numFmtId="4" fontId="113" fillId="11" borderId="200" applyNumberFormat="0" applyProtection="0">
      <alignment horizontal="right" vertical="center"/>
    </xf>
    <xf numFmtId="4" fontId="214" fillId="14" borderId="200" applyNumberFormat="0" applyProtection="0">
      <alignment vertical="center"/>
    </xf>
    <xf numFmtId="5" fontId="176" fillId="0" borderId="191" applyAlignment="0" applyProtection="0"/>
    <xf numFmtId="0" fontId="70" fillId="25" borderId="192" applyNumberFormat="0" applyAlignment="0" applyProtection="0"/>
    <xf numFmtId="3" fontId="121" fillId="0" borderId="181"/>
    <xf numFmtId="10" fontId="8" fillId="3" borderId="181" applyNumberFormat="0" applyBorder="0" applyAlignment="0" applyProtection="0"/>
    <xf numFmtId="3" fontId="121" fillId="0" borderId="181"/>
    <xf numFmtId="0" fontId="56" fillId="25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0" fontId="24" fillId="0" borderId="181" applyFont="0" applyFill="0" applyBorder="0">
      <alignment horizontal="center" vertical="distributed" wrapText="1"/>
    </xf>
    <xf numFmtId="0" fontId="24" fillId="0" borderId="181" applyFont="0" applyFill="0" applyBorder="0">
      <alignment horizontal="centerContinuous" vertical="distributed" wrapText="1"/>
    </xf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56" fillId="25" borderId="192" applyNumberFormat="0" applyAlignment="0" applyProtection="0"/>
    <xf numFmtId="0" fontId="140" fillId="25" borderId="192" applyNumberFormat="0" applyAlignment="0" applyProtection="0"/>
    <xf numFmtId="0" fontId="145" fillId="14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9" fillId="0" borderId="195" applyNumberFormat="0" applyFill="0" applyAlignment="0" applyProtection="0"/>
    <xf numFmtId="0" fontId="56" fillId="71" borderId="192" applyNumberFormat="0" applyAlignment="0" applyProtection="0"/>
    <xf numFmtId="0" fontId="64" fillId="46" borderId="192" applyNumberFormat="0" applyAlignment="0" applyProtection="0"/>
    <xf numFmtId="0" fontId="64" fillId="8" borderId="192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53" fillId="7" borderId="193" applyNumberFormat="0" applyFont="0" applyAlignment="0" applyProtection="0"/>
    <xf numFmtId="0" fontId="112" fillId="7" borderId="193" applyNumberFormat="0" applyFon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7" fillId="28" borderId="194" applyNumberFormat="0" applyAlignment="0" applyProtection="0"/>
    <xf numFmtId="0" fontId="67" fillId="28" borderId="194" applyNumberFormat="0" applyAlignment="0" applyProtection="0"/>
    <xf numFmtId="0" fontId="67" fillId="25" borderId="194" applyNumberFormat="0" applyAlignment="0" applyProtection="0"/>
    <xf numFmtId="10" fontId="8" fillId="3" borderId="181" applyNumberFormat="0" applyBorder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6" applyNumberFormat="0" applyFill="0" applyAlignment="0" applyProtection="0"/>
    <xf numFmtId="0" fontId="69" fillId="0" borderId="196" applyNumberFormat="0" applyFill="0" applyAlignment="0" applyProtection="0"/>
    <xf numFmtId="0" fontId="256" fillId="41" borderId="194" applyNumberFormat="0" applyAlignment="0" applyProtection="0"/>
    <xf numFmtId="0" fontId="251" fillId="55" borderId="192" applyNumberFormat="0" applyAlignment="0" applyProtection="0"/>
    <xf numFmtId="0" fontId="64" fillId="46" borderId="192" applyNumberFormat="0" applyAlignment="0" applyProtection="0"/>
    <xf numFmtId="0" fontId="64" fillId="46" borderId="192" applyNumberFormat="0" applyAlignment="0" applyProtection="0"/>
    <xf numFmtId="0" fontId="11" fillId="7" borderId="193" applyNumberFormat="0" applyFont="0" applyAlignment="0" applyProtection="0"/>
    <xf numFmtId="0" fontId="67" fillId="71" borderId="194" applyNumberFormat="0" applyAlignment="0" applyProtection="0"/>
    <xf numFmtId="0" fontId="70" fillId="28" borderId="192" applyNumberFormat="0" applyAlignment="0" applyProtection="0"/>
    <xf numFmtId="0" fontId="67" fillId="28" borderId="194" applyNumberFormat="0" applyAlignment="0" applyProtection="0"/>
    <xf numFmtId="200" fontId="168" fillId="7" borderId="193" applyNumberFormat="0" applyFont="0" applyAlignment="0" applyProtection="0">
      <alignment vertical="center"/>
    </xf>
    <xf numFmtId="0" fontId="168" fillId="7" borderId="193" applyNumberFormat="0" applyFont="0" applyAlignment="0" applyProtection="0">
      <alignment vertical="center"/>
    </xf>
    <xf numFmtId="0" fontId="67" fillId="25" borderId="194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200" fontId="235" fillId="8" borderId="192" applyNumberFormat="0" applyAlignment="0" applyProtection="0">
      <alignment vertical="center"/>
    </xf>
    <xf numFmtId="0" fontId="235" fillId="8" borderId="192" applyNumberFormat="0" applyAlignment="0" applyProtection="0">
      <alignment vertical="center"/>
    </xf>
    <xf numFmtId="200" fontId="236" fillId="28" borderId="194" applyNumberFormat="0" applyAlignment="0" applyProtection="0">
      <alignment vertical="center"/>
    </xf>
    <xf numFmtId="0" fontId="236" fillId="28" borderId="194" applyNumberFormat="0" applyAlignment="0" applyProtection="0">
      <alignment vertical="center"/>
    </xf>
    <xf numFmtId="10" fontId="8" fillId="3" borderId="181" applyNumberFormat="0" applyBorder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69" fillId="0" borderId="195" applyNumberFormat="0" applyFill="0" applyAlignment="0" applyProtection="0"/>
    <xf numFmtId="0" fontId="64" fillId="14" borderId="192" applyNumberFormat="0" applyAlignment="0" applyProtection="0"/>
    <xf numFmtId="200" fontId="246" fillId="28" borderId="192" applyNumberFormat="0" applyAlignment="0" applyProtection="0">
      <alignment vertical="center"/>
    </xf>
    <xf numFmtId="0" fontId="246" fillId="28" borderId="192" applyNumberFormat="0" applyAlignment="0" applyProtection="0">
      <alignment vertical="center"/>
    </xf>
    <xf numFmtId="0" fontId="70" fillId="25" borderId="192" applyNumberFormat="0" applyAlignment="0" applyProtection="0"/>
    <xf numFmtId="200" fontId="250" fillId="0" borderId="196" applyNumberFormat="0" applyFill="0" applyAlignment="0" applyProtection="0">
      <alignment vertical="center"/>
    </xf>
    <xf numFmtId="0" fontId="250" fillId="0" borderId="196" applyNumberFormat="0" applyFill="0" applyAlignment="0" applyProtection="0">
      <alignment vertical="center"/>
    </xf>
    <xf numFmtId="0" fontId="24" fillId="0" borderId="181" applyFont="0" applyFill="0" applyBorder="0">
      <alignment horizontal="center" vertical="justify" wrapText="1"/>
    </xf>
    <xf numFmtId="0" fontId="24" fillId="0" borderId="181" applyFont="0" applyFill="0" applyBorder="0">
      <alignment horizontal="centerContinuous" vertical="justify" wrapText="1"/>
    </xf>
    <xf numFmtId="0" fontId="113" fillId="34" borderId="200" applyNumberFormat="0" applyProtection="0">
      <alignment horizontal="left" vertical="top" indent="1"/>
    </xf>
    <xf numFmtId="0" fontId="56" fillId="25" borderId="192" applyNumberFormat="0" applyAlignment="0" applyProtection="0"/>
    <xf numFmtId="0" fontId="113" fillId="34" borderId="200" applyNumberFormat="0" applyProtection="0">
      <alignment horizontal="left" vertical="top" indent="1"/>
    </xf>
    <xf numFmtId="0" fontId="64" fillId="14" borderId="192" applyNumberFormat="0" applyAlignment="0" applyProtection="0"/>
    <xf numFmtId="4" fontId="113" fillId="53" borderId="200" applyNumberFormat="0" applyProtection="0">
      <alignment horizontal="left" vertical="center" indent="1"/>
    </xf>
    <xf numFmtId="4" fontId="113" fillId="53" borderId="200" applyNumberFormat="0" applyProtection="0">
      <alignment horizontal="left" vertical="center" indent="1"/>
    </xf>
    <xf numFmtId="4" fontId="217" fillId="51" borderId="200" applyNumberFormat="0" applyProtection="0">
      <alignment horizontal="right" vertical="center"/>
    </xf>
    <xf numFmtId="4" fontId="113" fillId="51" borderId="200" applyNumberFormat="0" applyProtection="0">
      <alignment horizontal="right" vertical="center"/>
    </xf>
    <xf numFmtId="4" fontId="113" fillId="51" borderId="200" applyNumberFormat="0" applyProtection="0">
      <alignment horizontal="right" vertical="center"/>
    </xf>
    <xf numFmtId="0" fontId="113" fillId="3" borderId="200" applyNumberFormat="0" applyProtection="0">
      <alignment horizontal="left" vertical="top" indent="1"/>
    </xf>
    <xf numFmtId="0" fontId="113" fillId="3" borderId="200" applyNumberFormat="0" applyProtection="0">
      <alignment horizontal="left" vertical="top" indent="1"/>
    </xf>
    <xf numFmtId="4" fontId="113" fillId="3" borderId="200" applyNumberFormat="0" applyProtection="0">
      <alignment horizontal="left" vertical="center" indent="1"/>
    </xf>
    <xf numFmtId="4" fontId="113" fillId="3" borderId="200" applyNumberFormat="0" applyProtection="0">
      <alignment vertical="center"/>
    </xf>
    <xf numFmtId="4" fontId="113" fillId="21" borderId="200" applyNumberFormat="0" applyProtection="0">
      <alignment horizontal="right" vertical="center"/>
    </xf>
    <xf numFmtId="0" fontId="67" fillId="25" borderId="194" applyNumberFormat="0" applyAlignment="0" applyProtection="0"/>
    <xf numFmtId="0" fontId="70" fillId="25" borderId="192" applyNumberFormat="0" applyAlignment="0" applyProtection="0"/>
    <xf numFmtId="0" fontId="11" fillId="33" borderId="200" applyNumberFormat="0" applyProtection="0">
      <alignment horizontal="left" vertical="top" indent="1"/>
    </xf>
    <xf numFmtId="0" fontId="11" fillId="35" borderId="200" applyNumberFormat="0" applyProtection="0">
      <alignment horizontal="left" vertical="top" indent="1"/>
    </xf>
    <xf numFmtId="0" fontId="64" fillId="14" borderId="192" applyNumberFormat="0" applyAlignment="0" applyProtection="0"/>
    <xf numFmtId="0" fontId="67" fillId="25" borderId="194" applyNumberFormat="0" applyAlignment="0" applyProtection="0"/>
    <xf numFmtId="0" fontId="64" fillId="14" borderId="192" applyNumberFormat="0" applyAlignment="0" applyProtection="0"/>
    <xf numFmtId="0" fontId="11" fillId="34" borderId="200" applyNumberFormat="0" applyProtection="0">
      <alignment horizontal="left" vertical="top" indent="1"/>
    </xf>
    <xf numFmtId="4" fontId="214" fillId="32" borderId="200" applyNumberFormat="0" applyProtection="0">
      <alignment horizontal="left" vertical="center" indent="1"/>
    </xf>
    <xf numFmtId="0" fontId="11" fillId="33" borderId="200" applyNumberFormat="0" applyProtection="0">
      <alignment horizontal="left" vertical="center" indent="1"/>
    </xf>
    <xf numFmtId="4" fontId="113" fillId="53" borderId="200" applyNumberFormat="0" applyProtection="0">
      <alignment horizontal="right" vertical="center"/>
    </xf>
    <xf numFmtId="0" fontId="11" fillId="52" borderId="200" applyNumberFormat="0" applyProtection="0">
      <alignment horizontal="left" vertical="center" indent="1"/>
    </xf>
    <xf numFmtId="0" fontId="11" fillId="34" borderId="200" applyNumberFormat="0" applyProtection="0">
      <alignment horizontal="left" vertical="center" indent="1"/>
    </xf>
    <xf numFmtId="4" fontId="113" fillId="53" borderId="200" applyNumberFormat="0" applyProtection="0">
      <alignment horizontal="right" vertical="center"/>
    </xf>
    <xf numFmtId="0" fontId="11" fillId="35" borderId="200" applyNumberFormat="0" applyProtection="0">
      <alignment horizontal="left" vertical="center" indent="1"/>
    </xf>
    <xf numFmtId="0" fontId="11" fillId="52" borderId="200" applyNumberFormat="0" applyProtection="0">
      <alignment horizontal="left" vertical="top" indent="1"/>
    </xf>
    <xf numFmtId="0" fontId="64" fillId="14" borderId="192" applyNumberFormat="0" applyAlignment="0" applyProtection="0"/>
    <xf numFmtId="4" fontId="113" fillId="21" borderId="200" applyNumberFormat="0" applyProtection="0">
      <alignment horizontal="right" vertical="center"/>
    </xf>
    <xf numFmtId="0" fontId="25" fillId="43" borderId="193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11" fillId="7" borderId="193" applyNumberFormat="0" applyFont="0" applyAlignment="0" applyProtection="0"/>
    <xf numFmtId="0" fontId="52" fillId="7" borderId="193" applyNumberFormat="0" applyFont="0" applyAlignment="0" applyProtection="0"/>
    <xf numFmtId="0" fontId="139" fillId="25" borderId="194" applyNumberFormat="0" applyAlignment="0" applyProtection="0"/>
    <xf numFmtId="0" fontId="56" fillId="25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6" applyNumberFormat="0" applyFill="0" applyAlignment="0" applyProtection="0"/>
    <xf numFmtId="0" fontId="67" fillId="25" borderId="194" applyNumberFormat="0" applyAlignment="0" applyProtection="0"/>
    <xf numFmtId="0" fontId="67" fillId="25" borderId="194" applyNumberFormat="0" applyAlignment="0" applyProtection="0"/>
    <xf numFmtId="0" fontId="64" fillId="14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64" fillId="8" borderId="192" applyNumberFormat="0" applyAlignment="0" applyProtection="0"/>
    <xf numFmtId="0" fontId="64" fillId="8" borderId="192" applyNumberFormat="0" applyAlignment="0" applyProtection="0"/>
    <xf numFmtId="5" fontId="176" fillId="0" borderId="191" applyAlignment="0" applyProtection="0"/>
    <xf numFmtId="0" fontId="67" fillId="28" borderId="194" applyNumberFormat="0" applyAlignment="0" applyProtection="0"/>
    <xf numFmtId="0" fontId="69" fillId="0" borderId="196" applyNumberFormat="0" applyFill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69" fillId="0" borderId="195" applyNumberFormat="0" applyFill="0" applyAlignment="0" applyProtection="0"/>
    <xf numFmtId="0" fontId="56" fillId="25" borderId="192" applyNumberFormat="0" applyAlignment="0" applyProtection="0"/>
    <xf numFmtId="0" fontId="11" fillId="7" borderId="193" applyNumberFormat="0" applyFont="0" applyAlignment="0" applyProtection="0"/>
    <xf numFmtId="0" fontId="67" fillId="28" borderId="194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11" fillId="7" borderId="193" applyNumberFormat="0" applyFont="0" applyAlignment="0" applyProtection="0"/>
    <xf numFmtId="0" fontId="147" fillId="0" borderId="195" applyNumberFormat="0" applyFill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140" fillId="25" borderId="192" applyNumberFormat="0" applyAlignment="0" applyProtection="0"/>
    <xf numFmtId="0" fontId="145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56" fillId="25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9" fillId="0" borderId="195" applyNumberFormat="0" applyFill="0" applyAlignment="0" applyProtection="0"/>
    <xf numFmtId="0" fontId="11" fillId="7" borderId="193" applyNumberFormat="0" applyFont="0" applyAlignment="0" applyProtection="0"/>
    <xf numFmtId="0" fontId="69" fillId="0" borderId="195" applyNumberFormat="0" applyFill="0" applyAlignment="0" applyProtection="0"/>
    <xf numFmtId="0" fontId="64" fillId="14" borderId="192" applyNumberFormat="0" applyAlignment="0" applyProtection="0"/>
    <xf numFmtId="0" fontId="53" fillId="7" borderId="193" applyNumberFormat="0" applyFont="0" applyAlignment="0" applyProtection="0"/>
    <xf numFmtId="0" fontId="53" fillId="7" borderId="193" applyNumberFormat="0" applyFon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4" fontId="113" fillId="30" borderId="185" applyNumberFormat="0" applyProtection="0">
      <alignment horizontal="right" vertical="center"/>
    </xf>
    <xf numFmtId="0" fontId="145" fillId="14" borderId="192" applyNumberFormat="0" applyAlignment="0" applyProtection="0"/>
    <xf numFmtId="4" fontId="113" fillId="53" borderId="185" applyNumberFormat="0" applyProtection="0">
      <alignment horizontal="right" vertical="center"/>
    </xf>
    <xf numFmtId="0" fontId="67" fillId="25" borderId="194" applyNumberFormat="0" applyAlignment="0" applyProtection="0"/>
    <xf numFmtId="0" fontId="11" fillId="7" borderId="193" applyNumberFormat="0" applyFont="0" applyAlignment="0" applyProtection="0"/>
    <xf numFmtId="4" fontId="113" fillId="24" borderId="185" applyNumberFormat="0" applyProtection="0">
      <alignment horizontal="right" vertical="center"/>
    </xf>
    <xf numFmtId="0" fontId="64" fillId="14" borderId="192" applyNumberFormat="0" applyAlignment="0" applyProtection="0"/>
    <xf numFmtId="4" fontId="113" fillId="30" borderId="185" applyNumberFormat="0" applyProtection="0">
      <alignment horizontal="right" vertical="center"/>
    </xf>
    <xf numFmtId="0" fontId="64" fillId="14" borderId="192" applyNumberFormat="0" applyAlignment="0" applyProtection="0"/>
    <xf numFmtId="0" fontId="64" fillId="14" borderId="192" applyNumberFormat="0" applyAlignment="0" applyProtection="0"/>
    <xf numFmtId="0" fontId="256" fillId="41" borderId="194" applyNumberFormat="0" applyAlignment="0" applyProtection="0"/>
    <xf numFmtId="0" fontId="56" fillId="25" borderId="192" applyNumberFormat="0" applyAlignment="0" applyProtection="0"/>
    <xf numFmtId="4" fontId="113" fillId="49" borderId="185" applyNumberFormat="0" applyProtection="0">
      <alignment horizontal="right" vertical="center"/>
    </xf>
    <xf numFmtId="0" fontId="64" fillId="14" borderId="192" applyNumberFormat="0" applyAlignment="0" applyProtection="0"/>
    <xf numFmtId="0" fontId="24" fillId="0" borderId="199" applyFont="0" applyFill="0" applyBorder="0">
      <alignment horizontal="center" vertical="distributed" wrapText="1"/>
    </xf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9" fillId="0" borderId="195" applyNumberFormat="0" applyFill="0" applyAlignment="0" applyProtection="0"/>
    <xf numFmtId="0" fontId="64" fillId="46" borderId="192" applyNumberFormat="0" applyAlignment="0" applyProtection="0"/>
    <xf numFmtId="0" fontId="64" fillId="14" borderId="192" applyNumberFormat="0" applyAlignment="0" applyProtection="0"/>
    <xf numFmtId="0" fontId="69" fillId="0" borderId="186" applyNumberFormat="0" applyFill="0" applyAlignment="0" applyProtection="0"/>
    <xf numFmtId="4" fontId="215" fillId="32" borderId="185" applyNumberFormat="0" applyProtection="0">
      <alignment vertical="center"/>
    </xf>
    <xf numFmtId="0" fontId="64" fillId="8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251" fillId="55" borderId="192" applyNumberFormat="0" applyAlignment="0" applyProtection="0"/>
    <xf numFmtId="0" fontId="263" fillId="0" borderId="196" applyNumberFormat="0" applyFill="0" applyAlignment="0" applyProtection="0"/>
    <xf numFmtId="0" fontId="64" fillId="14" borderId="192" applyNumberFormat="0" applyAlignment="0" applyProtection="0"/>
    <xf numFmtId="0" fontId="25" fillId="43" borderId="193" applyNumberFormat="0" applyAlignment="0" applyProtection="0"/>
    <xf numFmtId="0" fontId="256" fillId="41" borderId="194" applyNumberFormat="0" applyAlignment="0" applyProtection="0"/>
    <xf numFmtId="0" fontId="64" fillId="14" borderId="192" applyNumberFormat="0" applyAlignment="0" applyProtection="0"/>
    <xf numFmtId="0" fontId="64" fillId="8" borderId="192" applyNumberFormat="0" applyAlignment="0" applyProtection="0"/>
    <xf numFmtId="0" fontId="257" fillId="41" borderId="192" applyNumberFormat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0" fontId="67" fillId="25" borderId="194" applyNumberFormat="0" applyAlignment="0" applyProtection="0"/>
    <xf numFmtId="0" fontId="64" fillId="8" borderId="192" applyNumberFormat="0" applyAlignment="0" applyProtection="0"/>
    <xf numFmtId="10" fontId="8" fillId="3" borderId="199" applyNumberFormat="0" applyBorder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11" fillId="7" borderId="193" applyNumberFormat="0" applyFont="0" applyAlignment="0" applyProtection="0"/>
    <xf numFmtId="0" fontId="67" fillId="25" borderId="194" applyNumberFormat="0" applyAlignment="0" applyProtection="0"/>
    <xf numFmtId="0" fontId="69" fillId="0" borderId="195" applyNumberFormat="0" applyFill="0" applyAlignment="0" applyProtection="0"/>
    <xf numFmtId="0" fontId="263" fillId="0" borderId="196" applyNumberFormat="0" applyFill="0" applyAlignment="0" applyProtection="0"/>
    <xf numFmtId="0" fontId="25" fillId="43" borderId="193" applyNumberFormat="0" applyAlignment="0" applyProtection="0"/>
    <xf numFmtId="0" fontId="256" fillId="41" borderId="194" applyNumberFormat="0" applyAlignment="0" applyProtection="0"/>
    <xf numFmtId="0" fontId="69" fillId="0" borderId="195" applyNumberFormat="0" applyFill="0" applyAlignment="0" applyProtection="0"/>
    <xf numFmtId="0" fontId="64" fillId="14" borderId="192" applyNumberFormat="0" applyAlignment="0" applyProtection="0"/>
    <xf numFmtId="200" fontId="246" fillId="28" borderId="192" applyNumberFormat="0" applyAlignment="0" applyProtection="0">
      <alignment vertical="center"/>
    </xf>
    <xf numFmtId="0" fontId="246" fillId="28" borderId="192" applyNumberFormat="0" applyAlignment="0" applyProtection="0">
      <alignment vertical="center"/>
    </xf>
    <xf numFmtId="200" fontId="250" fillId="0" borderId="196" applyNumberFormat="0" applyFill="0" applyAlignment="0" applyProtection="0">
      <alignment vertical="center"/>
    </xf>
    <xf numFmtId="0" fontId="250" fillId="0" borderId="196" applyNumberFormat="0" applyFill="0" applyAlignment="0" applyProtection="0">
      <alignment vertical="center"/>
    </xf>
    <xf numFmtId="0" fontId="24" fillId="0" borderId="181" applyFont="0" applyFill="0" applyBorder="0">
      <alignment horizontal="center" vertical="justify" wrapText="1"/>
    </xf>
    <xf numFmtId="0" fontId="24" fillId="0" borderId="181" applyFont="0" applyFill="0" applyBorder="0">
      <alignment horizontal="centerContinuous" vertical="justify" wrapText="1"/>
    </xf>
    <xf numFmtId="0" fontId="113" fillId="34" borderId="185" applyNumberFormat="0" applyProtection="0">
      <alignment horizontal="left" vertical="top" indent="1"/>
    </xf>
    <xf numFmtId="0" fontId="56" fillId="25" borderId="192" applyNumberFormat="0" applyAlignment="0" applyProtection="0"/>
    <xf numFmtId="0" fontId="113" fillId="34" borderId="185" applyNumberFormat="0" applyProtection="0">
      <alignment horizontal="left" vertical="top" indent="1"/>
    </xf>
    <xf numFmtId="0" fontId="64" fillId="14" borderId="192" applyNumberFormat="0" applyAlignment="0" applyProtection="0"/>
    <xf numFmtId="4" fontId="113" fillId="53" borderId="185" applyNumberFormat="0" applyProtection="0">
      <alignment horizontal="left" vertical="center" indent="1"/>
    </xf>
    <xf numFmtId="4" fontId="113" fillId="53" borderId="185" applyNumberFormat="0" applyProtection="0">
      <alignment horizontal="left" vertical="center" indent="1"/>
    </xf>
    <xf numFmtId="4" fontId="217" fillId="51" borderId="185" applyNumberFormat="0" applyProtection="0">
      <alignment horizontal="right" vertical="center"/>
    </xf>
    <xf numFmtId="4" fontId="113" fillId="51" borderId="185" applyNumberFormat="0" applyProtection="0">
      <alignment horizontal="right" vertical="center"/>
    </xf>
    <xf numFmtId="4" fontId="113" fillId="51" borderId="185" applyNumberFormat="0" applyProtection="0">
      <alignment horizontal="right" vertical="center"/>
    </xf>
    <xf numFmtId="0" fontId="113" fillId="3" borderId="185" applyNumberFormat="0" applyProtection="0">
      <alignment horizontal="left" vertical="top" indent="1"/>
    </xf>
    <xf numFmtId="0" fontId="113" fillId="3" borderId="185" applyNumberFormat="0" applyProtection="0">
      <alignment horizontal="left" vertical="top" indent="1"/>
    </xf>
    <xf numFmtId="4" fontId="113" fillId="3" borderId="185" applyNumberFormat="0" applyProtection="0">
      <alignment horizontal="left" vertical="center" indent="1"/>
    </xf>
    <xf numFmtId="4" fontId="113" fillId="3" borderId="185" applyNumberFormat="0" applyProtection="0">
      <alignment vertical="center"/>
    </xf>
    <xf numFmtId="4" fontId="113" fillId="21" borderId="185" applyNumberFormat="0" applyProtection="0">
      <alignment horizontal="right" vertical="center"/>
    </xf>
    <xf numFmtId="0" fontId="67" fillId="25" borderId="194" applyNumberFormat="0" applyAlignment="0" applyProtection="0"/>
    <xf numFmtId="0" fontId="70" fillId="25" borderId="192" applyNumberFormat="0" applyAlignment="0" applyProtection="0"/>
    <xf numFmtId="0" fontId="11" fillId="33" borderId="185" applyNumberFormat="0" applyProtection="0">
      <alignment horizontal="left" vertical="top" indent="1"/>
    </xf>
    <xf numFmtId="0" fontId="11" fillId="35" borderId="185" applyNumberFormat="0" applyProtection="0">
      <alignment horizontal="left" vertical="top" indent="1"/>
    </xf>
    <xf numFmtId="0" fontId="64" fillId="14" borderId="192" applyNumberFormat="0" applyAlignment="0" applyProtection="0"/>
    <xf numFmtId="0" fontId="67" fillId="25" borderId="194" applyNumberFormat="0" applyAlignment="0" applyProtection="0"/>
    <xf numFmtId="0" fontId="64" fillId="14" borderId="192" applyNumberFormat="0" applyAlignment="0" applyProtection="0"/>
    <xf numFmtId="0" fontId="11" fillId="34" borderId="185" applyNumberFormat="0" applyProtection="0">
      <alignment horizontal="left" vertical="top" indent="1"/>
    </xf>
    <xf numFmtId="4" fontId="214" fillId="32" borderId="185" applyNumberFormat="0" applyProtection="0">
      <alignment horizontal="left" vertical="center" indent="1"/>
    </xf>
    <xf numFmtId="0" fontId="11" fillId="33" borderId="185" applyNumberFormat="0" applyProtection="0">
      <alignment horizontal="left" vertical="center" indent="1"/>
    </xf>
    <xf numFmtId="4" fontId="113" fillId="53" borderId="185" applyNumberFormat="0" applyProtection="0">
      <alignment horizontal="right" vertical="center"/>
    </xf>
    <xf numFmtId="0" fontId="11" fillId="52" borderId="185" applyNumberFormat="0" applyProtection="0">
      <alignment horizontal="left" vertical="center" indent="1"/>
    </xf>
    <xf numFmtId="0" fontId="11" fillId="34" borderId="185" applyNumberFormat="0" applyProtection="0">
      <alignment horizontal="left" vertical="center" indent="1"/>
    </xf>
    <xf numFmtId="4" fontId="113" fillId="53" borderId="185" applyNumberFormat="0" applyProtection="0">
      <alignment horizontal="right" vertical="center"/>
    </xf>
    <xf numFmtId="0" fontId="11" fillId="35" borderId="185" applyNumberFormat="0" applyProtection="0">
      <alignment horizontal="left" vertical="center" indent="1"/>
    </xf>
    <xf numFmtId="0" fontId="11" fillId="52" borderId="185" applyNumberFormat="0" applyProtection="0">
      <alignment horizontal="left" vertical="top" indent="1"/>
    </xf>
    <xf numFmtId="0" fontId="64" fillId="14" borderId="192" applyNumberFormat="0" applyAlignment="0" applyProtection="0"/>
    <xf numFmtId="4" fontId="113" fillId="21" borderId="185" applyNumberFormat="0" applyProtection="0">
      <alignment horizontal="right" vertical="center"/>
    </xf>
    <xf numFmtId="0" fontId="25" fillId="43" borderId="193" applyNumberFormat="0" applyAlignment="0" applyProtection="0"/>
    <xf numFmtId="0" fontId="70" fillId="25" borderId="192" applyNumberFormat="0" applyAlignment="0" applyProtection="0"/>
    <xf numFmtId="0" fontId="70" fillId="25" borderId="192" applyNumberFormat="0" applyAlignment="0" applyProtection="0"/>
    <xf numFmtId="0" fontId="70" fillId="28" borderId="192" applyNumberFormat="0" applyAlignment="0" applyProtection="0"/>
    <xf numFmtId="0" fontId="70" fillId="28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4" fillId="14" borderId="192" applyNumberFormat="0" applyAlignment="0" applyProtection="0"/>
    <xf numFmtId="0" fontId="67" fillId="25" borderId="184" applyNumberFormat="0" applyAlignment="0" applyProtection="0"/>
    <xf numFmtId="0" fontId="11" fillId="7" borderId="182" applyNumberFormat="0" applyFont="0" applyAlignment="0" applyProtection="0"/>
    <xf numFmtId="0" fontId="52" fillId="7" borderId="182" applyNumberFormat="0" applyFont="0" applyAlignment="0" applyProtection="0"/>
    <xf numFmtId="0" fontId="139" fillId="25" borderId="184" applyNumberFormat="0" applyAlignment="0" applyProtection="0"/>
    <xf numFmtId="0" fontId="56" fillId="25" borderId="180" applyNumberFormat="0" applyAlignment="0" applyProtection="0"/>
    <xf numFmtId="0" fontId="56" fillId="25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9" fillId="0" borderId="188" applyNumberFormat="0" applyFill="0" applyAlignment="0" applyProtection="0"/>
    <xf numFmtId="0" fontId="67" fillId="25" borderId="184" applyNumberFormat="0" applyAlignment="0" applyProtection="0"/>
    <xf numFmtId="0" fontId="67" fillId="25" borderId="184" applyNumberFormat="0" applyAlignment="0" applyProtection="0"/>
    <xf numFmtId="0" fontId="64" fillId="14" borderId="180" applyNumberFormat="0" applyAlignment="0" applyProtection="0"/>
    <xf numFmtId="0" fontId="70" fillId="28" borderId="180" applyNumberFormat="0" applyAlignment="0" applyProtection="0"/>
    <xf numFmtId="0" fontId="70" fillId="28" borderId="180" applyNumberFormat="0" applyAlignment="0" applyProtection="0"/>
    <xf numFmtId="0" fontId="64" fillId="8" borderId="180" applyNumberFormat="0" applyAlignment="0" applyProtection="0"/>
    <xf numFmtId="0" fontId="64" fillId="8" borderId="180" applyNumberFormat="0" applyAlignment="0" applyProtection="0"/>
    <xf numFmtId="0" fontId="67" fillId="28" borderId="184" applyNumberFormat="0" applyAlignment="0" applyProtection="0"/>
    <xf numFmtId="0" fontId="69" fillId="0" borderId="188" applyNumberFormat="0" applyFill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7" fillId="25" borderId="184" applyNumberFormat="0" applyAlignment="0" applyProtection="0"/>
    <xf numFmtId="0" fontId="64" fillId="14" borderId="180" applyNumberFormat="0" applyAlignment="0" applyProtection="0"/>
    <xf numFmtId="0" fontId="11" fillId="7" borderId="182" applyNumberFormat="0" applyFon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9" fillId="0" borderId="187" applyNumberFormat="0" applyFill="0" applyAlignment="0" applyProtection="0"/>
    <xf numFmtId="0" fontId="69" fillId="0" borderId="187" applyNumberFormat="0" applyFill="0" applyAlignment="0" applyProtection="0"/>
    <xf numFmtId="0" fontId="56" fillId="25" borderId="180" applyNumberFormat="0" applyAlignment="0" applyProtection="0"/>
    <xf numFmtId="0" fontId="11" fillId="7" borderId="182" applyNumberFormat="0" applyFont="0" applyAlignment="0" applyProtection="0"/>
    <xf numFmtId="0" fontId="67" fillId="28" borderId="184" applyNumberFormat="0" applyAlignment="0" applyProtection="0"/>
    <xf numFmtId="0" fontId="64" fillId="14" borderId="180" applyNumberFormat="0" applyAlignment="0" applyProtection="0"/>
    <xf numFmtId="0" fontId="69" fillId="0" borderId="187" applyNumberFormat="0" applyFill="0" applyAlignment="0" applyProtection="0"/>
    <xf numFmtId="0" fontId="11" fillId="7" borderId="182" applyNumberFormat="0" applyFont="0" applyAlignment="0" applyProtection="0"/>
    <xf numFmtId="0" fontId="147" fillId="0" borderId="187" applyNumberFormat="0" applyFill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140" fillId="25" borderId="180" applyNumberFormat="0" applyAlignment="0" applyProtection="0"/>
    <xf numFmtId="0" fontId="145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56" fillId="25" borderId="180" applyNumberFormat="0" applyAlignment="0" applyProtection="0"/>
    <xf numFmtId="0" fontId="64" fillId="14" borderId="180" applyNumberFormat="0" applyAlignment="0" applyProtection="0"/>
    <xf numFmtId="0" fontId="11" fillId="7" borderId="182" applyNumberFormat="0" applyFont="0" applyAlignment="0" applyProtection="0"/>
    <xf numFmtId="0" fontId="64" fillId="14" borderId="180" applyNumberFormat="0" applyAlignment="0" applyProtection="0"/>
    <xf numFmtId="0" fontId="67" fillId="25" borderId="184" applyNumberFormat="0" applyAlignment="0" applyProtection="0"/>
    <xf numFmtId="0" fontId="56" fillId="25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9" fillId="0" borderId="187" applyNumberFormat="0" applyFill="0" applyAlignment="0" applyProtection="0"/>
    <xf numFmtId="0" fontId="11" fillId="7" borderId="182" applyNumberFormat="0" applyFont="0" applyAlignment="0" applyProtection="0"/>
    <xf numFmtId="0" fontId="69" fillId="0" borderId="187" applyNumberFormat="0" applyFill="0" applyAlignment="0" applyProtection="0"/>
    <xf numFmtId="0" fontId="64" fillId="14" borderId="180" applyNumberFormat="0" applyAlignment="0" applyProtection="0"/>
    <xf numFmtId="0" fontId="11" fillId="7" borderId="182" applyNumberFormat="0" applyFont="0" applyAlignment="0" applyProtection="0"/>
    <xf numFmtId="0" fontId="56" fillId="25" borderId="180" applyNumberFormat="0" applyAlignment="0" applyProtection="0"/>
    <xf numFmtId="0" fontId="64" fillId="14" borderId="180" applyNumberFormat="0" applyAlignment="0" applyProtection="0"/>
    <xf numFmtId="0" fontId="11" fillId="7" borderId="193" applyNumberFormat="0" applyFont="0" applyAlignment="0" applyProtection="0"/>
    <xf numFmtId="0" fontId="69" fillId="0" borderId="195" applyNumberFormat="0" applyFill="0" applyAlignment="0" applyProtection="0"/>
    <xf numFmtId="0" fontId="251" fillId="55" borderId="180" applyNumberFormat="0" applyAlignment="0" applyProtection="0"/>
    <xf numFmtId="0" fontId="263" fillId="0" borderId="196" applyNumberFormat="0" applyFill="0" applyAlignment="0" applyProtection="0"/>
    <xf numFmtId="0" fontId="25" fillId="43" borderId="193" applyNumberFormat="0" applyAlignment="0" applyProtection="0"/>
    <xf numFmtId="0" fontId="256" fillId="41" borderId="194" applyNumberFormat="0" applyAlignment="0" applyProtection="0"/>
    <xf numFmtId="0" fontId="257" fillId="41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64" fillId="14" borderId="180" applyNumberFormat="0" applyAlignment="0" applyProtection="0"/>
    <xf numFmtId="0" fontId="11" fillId="7" borderId="182" applyNumberFormat="0" applyFont="0" applyAlignment="0" applyProtection="0"/>
    <xf numFmtId="0" fontId="67" fillId="25" borderId="184" applyNumberFormat="0" applyAlignment="0" applyProtection="0"/>
    <xf numFmtId="0" fontId="69" fillId="0" borderId="187" applyNumberFormat="0" applyFill="0" applyAlignment="0" applyProtection="0"/>
    <xf numFmtId="0" fontId="263" fillId="0" borderId="188" applyNumberFormat="0" applyFill="0" applyAlignment="0" applyProtection="0"/>
    <xf numFmtId="0" fontId="25" fillId="43" borderId="182" applyNumberFormat="0" applyAlignment="0" applyProtection="0"/>
    <xf numFmtId="0" fontId="256" fillId="41" borderId="184" applyNumberFormat="0" applyAlignment="0" applyProtection="0"/>
    <xf numFmtId="0" fontId="64" fillId="14" borderId="205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4" fontId="113" fillId="53" borderId="210" applyNumberFormat="0" applyProtection="0">
      <alignment horizontal="right" vertical="center"/>
    </xf>
    <xf numFmtId="0" fontId="168" fillId="7" borderId="207" applyNumberFormat="0" applyFont="0" applyAlignment="0" applyProtection="0">
      <alignment vertical="center"/>
    </xf>
    <xf numFmtId="0" fontId="67" fillId="25" borderId="184" applyNumberFormat="0" applyAlignment="0" applyProtection="0"/>
    <xf numFmtId="4" fontId="215" fillId="32" borderId="210" applyNumberFormat="0" applyProtection="0">
      <alignment vertical="center"/>
    </xf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8" borderId="205" applyNumberFormat="0" applyAlignment="0" applyProtection="0"/>
    <xf numFmtId="0" fontId="64" fillId="8" borderId="205" applyNumberFormat="0" applyAlignment="0" applyProtection="0"/>
    <xf numFmtId="0" fontId="70" fillId="28" borderId="205" applyNumberFormat="0" applyAlignment="0" applyProtection="0"/>
    <xf numFmtId="0" fontId="140" fillId="25" borderId="217" applyNumberFormat="0" applyAlignment="0" applyProtection="0"/>
    <xf numFmtId="0" fontId="145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11" fillId="7" borderId="218" applyNumberFormat="0" applyFont="0" applyAlignment="0" applyProtection="0"/>
    <xf numFmtId="0" fontId="69" fillId="0" borderId="220" applyNumberFormat="0" applyFill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251" fillId="55" borderId="217" applyNumberFormat="0" applyAlignment="0" applyProtection="0"/>
    <xf numFmtId="0" fontId="256" fillId="41" borderId="184" applyNumberFormat="0" applyAlignment="0" applyProtection="0"/>
    <xf numFmtId="0" fontId="257" fillId="41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7" fillId="25" borderId="219" applyNumberFormat="0" applyAlignment="0" applyProtection="0"/>
    <xf numFmtId="0" fontId="69" fillId="0" borderId="220" applyNumberFormat="0" applyFill="0" applyAlignment="0" applyProtection="0"/>
    <xf numFmtId="0" fontId="263" fillId="0" borderId="221" applyNumberFormat="0" applyFill="0" applyAlignment="0" applyProtection="0"/>
    <xf numFmtId="0" fontId="25" fillId="43" borderId="218" applyNumberFormat="0" applyAlignment="0" applyProtection="0"/>
    <xf numFmtId="0" fontId="256" fillId="41" borderId="219" applyNumberFormat="0" applyAlignment="0" applyProtection="0"/>
    <xf numFmtId="0" fontId="69" fillId="0" borderId="211" applyNumberFormat="0" applyFill="0" applyAlignment="0" applyProtection="0"/>
    <xf numFmtId="0" fontId="11" fillId="52" borderId="210" applyNumberFormat="0" applyProtection="0">
      <alignment horizontal="left" vertical="top" indent="1"/>
    </xf>
    <xf numFmtId="0" fontId="11" fillId="52" borderId="210" applyNumberFormat="0" applyProtection="0">
      <alignment horizontal="left" vertical="center" indent="1"/>
    </xf>
    <xf numFmtId="4" fontId="113" fillId="53" borderId="210" applyNumberFormat="0" applyProtection="0">
      <alignment horizontal="right" vertical="center"/>
    </xf>
    <xf numFmtId="0" fontId="80" fillId="0" borderId="222">
      <alignment horizontal="left" vertical="center"/>
    </xf>
    <xf numFmtId="0" fontId="70" fillId="25" borderId="217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67" fillId="28" borderId="219" applyNumberFormat="0" applyAlignment="0" applyProtection="0"/>
    <xf numFmtId="0" fontId="67" fillId="25" borderId="219" applyNumberFormat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24" fillId="0" borderId="206" applyFont="0" applyFill="0" applyBorder="0">
      <alignment horizontal="center" vertical="distributed" wrapText="1"/>
    </xf>
    <xf numFmtId="0" fontId="64" fillId="8" borderId="217" applyNumberFormat="0" applyAlignment="0" applyProtection="0"/>
    <xf numFmtId="5" fontId="176" fillId="0" borderId="216" applyAlignment="0" applyProtection="0"/>
    <xf numFmtId="4" fontId="214" fillId="14" borderId="210" applyNumberFormat="0" applyProtection="0">
      <alignment vertical="center"/>
    </xf>
    <xf numFmtId="4" fontId="113" fillId="11" borderId="210" applyNumberFormat="0" applyProtection="0">
      <alignment horizontal="right" vertical="center"/>
    </xf>
    <xf numFmtId="4" fontId="113" fillId="3" borderId="210" applyNumberFormat="0" applyProtection="0">
      <alignment vertical="center"/>
    </xf>
    <xf numFmtId="0" fontId="52" fillId="43" borderId="218" applyNumberFormat="0" applyAlignment="0" applyProtection="0"/>
    <xf numFmtId="0" fontId="263" fillId="0" borderId="221" applyNumberFormat="0" applyFill="0" applyAlignment="0" applyProtection="0"/>
    <xf numFmtId="0" fontId="69" fillId="0" borderId="220" applyNumberFormat="0" applyFill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213" fillId="1" borderId="222" applyNumberFormat="0" applyFont="0" applyAlignment="0">
      <alignment horizontal="center"/>
    </xf>
    <xf numFmtId="10" fontId="8" fillId="3" borderId="224" applyNumberFormat="0" applyBorder="0" applyAlignment="0" applyProtection="0"/>
    <xf numFmtId="4" fontId="113" fillId="11" borderId="210" applyNumberFormat="0" applyProtection="0">
      <alignment horizontal="right" vertical="center"/>
    </xf>
    <xf numFmtId="4" fontId="113" fillId="24" borderId="210" applyNumberFormat="0" applyProtection="0">
      <alignment horizontal="right" vertical="center"/>
    </xf>
    <xf numFmtId="0" fontId="69" fillId="0" borderId="211" applyNumberFormat="0" applyFill="0" applyAlignment="0" applyProtection="0"/>
    <xf numFmtId="0" fontId="70" fillId="25" borderId="217" applyNumberFormat="0" applyAlignment="0" applyProtection="0"/>
    <xf numFmtId="0" fontId="80" fillId="0" borderId="222">
      <alignment horizontal="left" vertical="center"/>
    </xf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1" applyNumberFormat="0" applyFill="0" applyAlignment="0" applyProtection="0"/>
    <xf numFmtId="0" fontId="69" fillId="0" borderId="220" applyNumberFormat="0" applyFill="0" applyAlignment="0" applyProtection="0"/>
    <xf numFmtId="0" fontId="11" fillId="7" borderId="218" applyNumberFormat="0" applyFont="0" applyAlignment="0" applyProtection="0"/>
    <xf numFmtId="0" fontId="25" fillId="43" borderId="218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113" fillId="34" borderId="210" applyNumberFormat="0" applyProtection="0">
      <alignment horizontal="left" vertical="top" indent="1"/>
    </xf>
    <xf numFmtId="4" fontId="113" fillId="53" borderId="210" applyNumberFormat="0" applyProtection="0">
      <alignment horizontal="left" vertical="center" indent="1"/>
    </xf>
    <xf numFmtId="4" fontId="217" fillId="51" borderId="210" applyNumberFormat="0" applyProtection="0">
      <alignment horizontal="right" vertical="center"/>
    </xf>
    <xf numFmtId="4" fontId="113" fillId="51" borderId="210" applyNumberFormat="0" applyProtection="0">
      <alignment horizontal="right" vertical="center"/>
    </xf>
    <xf numFmtId="0" fontId="113" fillId="3" borderId="210" applyNumberFormat="0" applyProtection="0">
      <alignment horizontal="left" vertical="top" indent="1"/>
    </xf>
    <xf numFmtId="4" fontId="113" fillId="3" borderId="210" applyNumberFormat="0" applyProtection="0">
      <alignment horizontal="left" vertical="center" indent="1"/>
    </xf>
    <xf numFmtId="4" fontId="113" fillId="3" borderId="210" applyNumberFormat="0" applyProtection="0">
      <alignment vertical="center"/>
    </xf>
    <xf numFmtId="0" fontId="11" fillId="33" borderId="210" applyNumberFormat="0" applyProtection="0">
      <alignment horizontal="left" vertical="top" indent="1"/>
    </xf>
    <xf numFmtId="0" fontId="11" fillId="35" borderId="210" applyNumberFormat="0" applyProtection="0">
      <alignment horizontal="left" vertical="top" indent="1"/>
    </xf>
    <xf numFmtId="0" fontId="11" fillId="34" borderId="210" applyNumberFormat="0" applyProtection="0">
      <alignment horizontal="left" vertical="top" indent="1"/>
    </xf>
    <xf numFmtId="4" fontId="113" fillId="17" borderId="210" applyNumberFormat="0" applyProtection="0">
      <alignment horizontal="right" vertical="center"/>
    </xf>
    <xf numFmtId="4" fontId="113" fillId="21" borderId="210" applyNumberFormat="0" applyProtection="0">
      <alignment horizontal="right" vertical="center"/>
    </xf>
    <xf numFmtId="4" fontId="113" fillId="16" borderId="210" applyNumberFormat="0" applyProtection="0">
      <alignment horizontal="right" vertical="center"/>
    </xf>
    <xf numFmtId="4" fontId="113" fillId="24" borderId="210" applyNumberFormat="0" applyProtection="0">
      <alignment horizontal="right" vertical="center"/>
    </xf>
    <xf numFmtId="4" fontId="113" fillId="6" borderId="210" applyNumberFormat="0" applyProtection="0">
      <alignment horizontal="right" vertical="center"/>
    </xf>
    <xf numFmtId="4" fontId="113" fillId="11" borderId="210" applyNumberFormat="0" applyProtection="0">
      <alignment horizontal="right" vertical="center"/>
    </xf>
    <xf numFmtId="0" fontId="214" fillId="32" borderId="210" applyNumberFormat="0" applyProtection="0">
      <alignment horizontal="left" vertical="top" indent="1"/>
    </xf>
    <xf numFmtId="4" fontId="215" fillId="32" borderId="210" applyNumberFormat="0" applyProtection="0">
      <alignment vertical="center"/>
    </xf>
    <xf numFmtId="0" fontId="67" fillId="28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209" fontId="52" fillId="25" borderId="214" applyFill="0" applyBorder="0" applyAlignment="0">
      <alignment horizontal="right"/>
    </xf>
    <xf numFmtId="0" fontId="24" fillId="0" borderId="206" applyFont="0" applyFill="0" applyBorder="0">
      <alignment horizontal="center" vertical="justify" wrapText="1"/>
    </xf>
    <xf numFmtId="0" fontId="24" fillId="0" borderId="206" applyFont="0" applyFill="0" applyBorder="0">
      <alignment horizontal="centerContinuous" vertical="justify" wrapText="1"/>
    </xf>
    <xf numFmtId="214" fontId="124" fillId="0" borderId="223">
      <alignment horizontal="left"/>
    </xf>
    <xf numFmtId="0" fontId="123" fillId="1" borderId="223">
      <alignment horizontal="left"/>
    </xf>
    <xf numFmtId="10" fontId="8" fillId="3" borderId="206" applyNumberFormat="0" applyBorder="0" applyAlignment="0" applyProtection="0"/>
    <xf numFmtId="10" fontId="110" fillId="3" borderId="206" applyNumberFormat="0" applyBorder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3" fontId="132" fillId="32" borderId="206">
      <alignment horizontal="left" vertical="top" wrapText="1"/>
      <protection locked="0"/>
    </xf>
    <xf numFmtId="0" fontId="67" fillId="25" borderId="219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200" fontId="236" fillId="28" borderId="219" applyNumberFormat="0" applyAlignment="0" applyProtection="0">
      <alignment vertical="center"/>
    </xf>
    <xf numFmtId="200" fontId="235" fillId="8" borderId="217" applyNumberFormat="0" applyAlignment="0" applyProtection="0">
      <alignment vertical="center"/>
    </xf>
    <xf numFmtId="0" fontId="56" fillId="25" borderId="217" applyNumberFormat="0" applyAlignment="0" applyProtection="0"/>
    <xf numFmtId="0" fontId="67" fillId="25" borderId="219" applyNumberFormat="0" applyAlignment="0" applyProtection="0"/>
    <xf numFmtId="0" fontId="168" fillId="7" borderId="218" applyNumberFormat="0" applyFont="0" applyAlignment="0" applyProtection="0">
      <alignment vertical="center"/>
    </xf>
    <xf numFmtId="200" fontId="168" fillId="7" borderId="218" applyNumberFormat="0" applyFont="0" applyAlignment="0" applyProtection="0">
      <alignment vertical="center"/>
    </xf>
    <xf numFmtId="0" fontId="67" fillId="28" borderId="219" applyNumberFormat="0" applyAlignment="0" applyProtection="0"/>
    <xf numFmtId="0" fontId="70" fillId="28" borderId="217" applyNumberFormat="0" applyAlignment="0" applyProtection="0"/>
    <xf numFmtId="0" fontId="67" fillId="71" borderId="219" applyNumberFormat="0" applyAlignment="0" applyProtection="0"/>
    <xf numFmtId="0" fontId="11" fillId="7" borderId="218" applyNumberFormat="0" applyFont="0" applyAlignment="0" applyProtection="0"/>
    <xf numFmtId="0" fontId="64" fillId="46" borderId="217" applyNumberFormat="0" applyAlignment="0" applyProtection="0"/>
    <xf numFmtId="0" fontId="64" fillId="46" borderId="217" applyNumberFormat="0" applyAlignment="0" applyProtection="0"/>
    <xf numFmtId="0" fontId="251" fillId="55" borderId="217" applyNumberFormat="0" applyAlignment="0" applyProtection="0"/>
    <xf numFmtId="0" fontId="256" fillId="41" borderId="219" applyNumberFormat="0" applyAlignment="0" applyProtection="0"/>
    <xf numFmtId="0" fontId="69" fillId="0" borderId="221" applyNumberFormat="0" applyFill="0" applyAlignment="0" applyProtection="0"/>
    <xf numFmtId="0" fontId="69" fillId="0" borderId="221" applyNumberFormat="0" applyFill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10" fontId="8" fillId="3" borderId="206" applyNumberFormat="0" applyBorder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112" fillId="7" borderId="218" applyNumberFormat="0" applyFont="0" applyAlignment="0" applyProtection="0"/>
    <xf numFmtId="0" fontId="53" fillId="7" borderId="218" applyNumberFormat="0" applyFon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64" fillId="46" borderId="217" applyNumberFormat="0" applyAlignment="0" applyProtection="0"/>
    <xf numFmtId="0" fontId="56" fillId="71" borderId="217" applyNumberFormat="0" applyAlignment="0" applyProtection="0"/>
    <xf numFmtId="0" fontId="56" fillId="25" borderId="217" applyNumberFormat="0" applyAlignment="0" applyProtection="0"/>
    <xf numFmtId="0" fontId="145" fillId="14" borderId="217" applyNumberFormat="0" applyAlignment="0" applyProtection="0"/>
    <xf numFmtId="0" fontId="140" fillId="25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8" borderId="217" applyNumberFormat="0" applyAlignment="0" applyProtection="0"/>
    <xf numFmtId="0" fontId="70" fillId="28" borderId="217" applyNumberFormat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56" fillId="25" borderId="217" applyNumberFormat="0" applyAlignment="0" applyProtection="0"/>
    <xf numFmtId="0" fontId="56" fillId="25" borderId="217" applyNumberFormat="0" applyAlignment="0" applyProtection="0"/>
    <xf numFmtId="3" fontId="121" fillId="0" borderId="224"/>
    <xf numFmtId="3" fontId="121" fillId="0" borderId="206"/>
    <xf numFmtId="0" fontId="70" fillId="25" borderId="217" applyNumberFormat="0" applyAlignment="0" applyProtection="0"/>
    <xf numFmtId="4" fontId="113" fillId="6" borderId="210" applyNumberFormat="0" applyProtection="0">
      <alignment horizontal="right" vertical="center"/>
    </xf>
    <xf numFmtId="4" fontId="113" fillId="17" borderId="210" applyNumberFormat="0" applyProtection="0">
      <alignment horizontal="right" vertical="center"/>
    </xf>
    <xf numFmtId="4" fontId="113" fillId="30" borderId="210" applyNumberFormat="0" applyProtection="0">
      <alignment horizontal="right" vertical="center"/>
    </xf>
    <xf numFmtId="4" fontId="113" fillId="15" borderId="210" applyNumberFormat="0" applyProtection="0">
      <alignment horizontal="right" vertical="center"/>
    </xf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10" fontId="8" fillId="3" borderId="206" applyNumberFormat="0" applyBorder="0" applyAlignment="0" applyProtection="0"/>
    <xf numFmtId="241" fontId="156" fillId="0" borderId="215" applyFont="0" applyFill="0" applyBorder="0" applyAlignment="0" applyProtection="0"/>
    <xf numFmtId="0" fontId="112" fillId="7" borderId="218" applyNumberFormat="0" applyFon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4" fontId="113" fillId="17" borderId="210" applyNumberFormat="0" applyProtection="0">
      <alignment horizontal="right" vertical="center"/>
    </xf>
    <xf numFmtId="0" fontId="64" fillId="14" borderId="217" applyNumberFormat="0" applyAlignment="0" applyProtection="0"/>
    <xf numFmtId="0" fontId="64" fillId="14" borderId="217" applyNumberFormat="0" applyAlignment="0" applyProtection="0"/>
    <xf numFmtId="0" fontId="52" fillId="7" borderId="218" applyNumberFormat="0" applyFont="0" applyAlignment="0" applyProtection="0"/>
    <xf numFmtId="3" fontId="132" fillId="32" borderId="206">
      <alignment horizontal="left" vertical="top" wrapText="1"/>
      <protection locked="0"/>
    </xf>
    <xf numFmtId="0" fontId="147" fillId="0" borderId="220" applyNumberFormat="0" applyFill="0" applyAlignment="0" applyProtection="0"/>
    <xf numFmtId="10" fontId="8" fillId="3" borderId="206" applyNumberFormat="0" applyBorder="0" applyAlignment="0" applyProtection="0"/>
    <xf numFmtId="0" fontId="139" fillId="25" borderId="219" applyNumberFormat="0" applyAlignment="0" applyProtection="0"/>
    <xf numFmtId="0" fontId="69" fillId="0" borderId="220" applyNumberFormat="0" applyFill="0" applyAlignment="0" applyProtection="0"/>
    <xf numFmtId="0" fontId="69" fillId="0" borderId="220" applyNumberFormat="0" applyFill="0" applyAlignment="0" applyProtection="0"/>
    <xf numFmtId="0" fontId="67" fillId="25" borderId="219" applyNumberFormat="0" applyAlignment="0" applyProtection="0"/>
    <xf numFmtId="4" fontId="113" fillId="6" borderId="210" applyNumberFormat="0" applyProtection="0">
      <alignment horizontal="right" vertical="center"/>
    </xf>
    <xf numFmtId="0" fontId="69" fillId="0" borderId="211" applyNumberFormat="0" applyFill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64" fillId="14" borderId="217" applyNumberFormat="0" applyAlignment="0" applyProtection="0"/>
    <xf numFmtId="10" fontId="110" fillId="3" borderId="206" applyNumberFormat="0" applyBorder="0" applyAlignment="0" applyProtection="0"/>
    <xf numFmtId="4" fontId="113" fillId="16" borderId="210" applyNumberFormat="0" applyProtection="0">
      <alignment horizontal="right" vertical="center"/>
    </xf>
    <xf numFmtId="4" fontId="113" fillId="49" borderId="210" applyNumberFormat="0" applyProtection="0">
      <alignment horizontal="right" vertical="center"/>
    </xf>
    <xf numFmtId="4" fontId="113" fillId="49" borderId="210" applyNumberFormat="0" applyProtection="0">
      <alignment horizontal="right" vertical="center"/>
    </xf>
    <xf numFmtId="4" fontId="113" fillId="15" borderId="210" applyNumberFormat="0" applyProtection="0">
      <alignment horizontal="right" vertical="center"/>
    </xf>
    <xf numFmtId="4" fontId="113" fillId="3" borderId="210" applyNumberFormat="0" applyProtection="0">
      <alignment horizontal="left" vertical="center" indent="1"/>
    </xf>
    <xf numFmtId="4" fontId="219" fillId="51" borderId="210" applyNumberFormat="0" applyProtection="0">
      <alignment horizontal="right" vertical="center"/>
    </xf>
    <xf numFmtId="0" fontId="257" fillId="41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7" fillId="28" borderId="219" applyNumberFormat="0" applyAlignment="0" applyProtection="0"/>
    <xf numFmtId="0" fontId="64" fillId="8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56" fillId="71" borderId="217" applyNumberFormat="0" applyAlignment="0" applyProtection="0"/>
    <xf numFmtId="0" fontId="251" fillId="55" borderId="217" applyNumberFormat="0" applyAlignment="0" applyProtection="0"/>
    <xf numFmtId="0" fontId="257" fillId="41" borderId="217" applyNumberFormat="0" applyAlignment="0" applyProtection="0"/>
    <xf numFmtId="5" fontId="176" fillId="0" borderId="216" applyAlignment="0" applyProtection="0"/>
    <xf numFmtId="0" fontId="69" fillId="0" borderId="220" applyNumberFormat="0" applyFill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70" fillId="28" borderId="217" applyNumberFormat="0" applyAlignment="0" applyProtection="0"/>
    <xf numFmtId="0" fontId="70" fillId="28" borderId="217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3" fontId="121" fillId="0" borderId="224"/>
    <xf numFmtId="0" fontId="64" fillId="14" borderId="217" applyNumberFormat="0" applyAlignment="0" applyProtection="0"/>
    <xf numFmtId="0" fontId="140" fillId="25" borderId="217" applyNumberFormat="0" applyAlignment="0" applyProtection="0"/>
    <xf numFmtId="10" fontId="110" fillId="3" borderId="224" applyNumberFormat="0" applyBorder="0" applyAlignment="0" applyProtection="0"/>
    <xf numFmtId="0" fontId="24" fillId="0" borderId="224" applyFont="0" applyFill="0" applyBorder="0">
      <alignment horizontal="centerContinuous" vertical="justify" wrapText="1"/>
    </xf>
    <xf numFmtId="0" fontId="56" fillId="25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24" fillId="0" borderId="224" applyFont="0" applyFill="0" applyBorder="0">
      <alignment horizontal="centerContinuous" vertical="distributed" wrapText="1"/>
    </xf>
    <xf numFmtId="0" fontId="64" fillId="8" borderId="217" applyNumberFormat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10" fontId="8" fillId="3" borderId="224" applyNumberFormat="0" applyBorder="0" applyAlignment="0" applyProtection="0"/>
    <xf numFmtId="0" fontId="56" fillId="25" borderId="217" applyNumberFormat="0" applyAlignment="0" applyProtection="0"/>
    <xf numFmtId="0" fontId="56" fillId="25" borderId="217" applyNumberFormat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69" fillId="0" borderId="211" applyNumberFormat="0" applyFill="0" applyAlignment="0" applyProtection="0"/>
    <xf numFmtId="0" fontId="213" fillId="1" borderId="222" applyNumberFormat="0" applyFont="0" applyAlignment="0">
      <alignment horizontal="center"/>
    </xf>
    <xf numFmtId="4" fontId="219" fillId="51" borderId="210" applyNumberFormat="0" applyProtection="0">
      <alignment horizontal="right" vertical="center"/>
    </xf>
    <xf numFmtId="4" fontId="113" fillId="15" borderId="210" applyNumberFormat="0" applyProtection="0">
      <alignment horizontal="right" vertical="center"/>
    </xf>
    <xf numFmtId="4" fontId="113" fillId="49" borderId="210" applyNumberFormat="0" applyProtection="0">
      <alignment horizontal="right" vertical="center"/>
    </xf>
    <xf numFmtId="4" fontId="113" fillId="17" borderId="210" applyNumberFormat="0" applyProtection="0">
      <alignment horizontal="right" vertical="center"/>
    </xf>
    <xf numFmtId="0" fontId="67" fillId="25" borderId="219" applyNumberFormat="0" applyAlignment="0" applyProtection="0"/>
    <xf numFmtId="0" fontId="67" fillId="25" borderId="219" applyNumberFormat="0" applyAlignment="0" applyProtection="0"/>
    <xf numFmtId="241" fontId="156" fillId="0" borderId="215" applyFont="0" applyFill="0" applyBorder="0" applyAlignment="0" applyProtection="0"/>
    <xf numFmtId="0" fontId="53" fillId="7" borderId="218" applyNumberFormat="0" applyFont="0" applyAlignment="0" applyProtection="0"/>
    <xf numFmtId="0" fontId="52" fillId="25" borderId="214" applyFill="0" applyBorder="0" applyAlignment="0">
      <alignment horizontal="right"/>
    </xf>
    <xf numFmtId="0" fontId="52" fillId="25" borderId="214" applyFill="0" applyBorder="0" applyAlignment="0">
      <alignment horizontal="right"/>
    </xf>
    <xf numFmtId="0" fontId="80" fillId="0" borderId="222">
      <alignment horizontal="left" vertical="center"/>
    </xf>
    <xf numFmtId="10" fontId="8" fillId="3" borderId="224" applyNumberFormat="0" applyBorder="0" applyAlignment="0" applyProtection="0"/>
    <xf numFmtId="10" fontId="8" fillId="3" borderId="224" applyNumberFormat="0" applyBorder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10" fontId="8" fillId="3" borderId="206" applyNumberFormat="0" applyBorder="0" applyAlignment="0" applyProtection="0"/>
    <xf numFmtId="10" fontId="8" fillId="3" borderId="206" applyNumberFormat="0" applyBorder="0" applyAlignment="0" applyProtection="0"/>
    <xf numFmtId="0" fontId="80" fillId="0" borderId="222">
      <alignment horizontal="left" vertical="center"/>
    </xf>
    <xf numFmtId="0" fontId="70" fillId="25" borderId="217" applyNumberForma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112" fillId="7" borderId="218" applyNumberFormat="0" applyFont="0" applyAlignment="0" applyProtection="0"/>
    <xf numFmtId="0" fontId="112" fillId="7" borderId="218" applyNumberFormat="0" applyFont="0" applyAlignment="0" applyProtection="0"/>
    <xf numFmtId="0" fontId="112" fillId="7" borderId="218" applyNumberFormat="0" applyFon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241" fontId="156" fillId="0" borderId="215" applyFont="0" applyFill="0" applyBorder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8" borderId="219" applyNumberFormat="0" applyAlignment="0" applyProtection="0"/>
    <xf numFmtId="0" fontId="67" fillId="28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4" fontId="214" fillId="14" borderId="225" applyNumberFormat="0" applyProtection="0">
      <alignment vertical="center"/>
    </xf>
    <xf numFmtId="4" fontId="215" fillId="32" borderId="225" applyNumberFormat="0" applyProtection="0">
      <alignment vertical="center"/>
    </xf>
    <xf numFmtId="4" fontId="214" fillId="32" borderId="225" applyNumberFormat="0" applyProtection="0">
      <alignment horizontal="left" vertical="center" indent="1"/>
    </xf>
    <xf numFmtId="0" fontId="214" fillId="32" borderId="225" applyNumberFormat="0" applyProtection="0">
      <alignment horizontal="left" vertical="top" indent="1"/>
    </xf>
    <xf numFmtId="4" fontId="113" fillId="11" borderId="225" applyNumberFormat="0" applyProtection="0">
      <alignment horizontal="right" vertical="center"/>
    </xf>
    <xf numFmtId="4" fontId="113" fillId="11" borderId="225" applyNumberFormat="0" applyProtection="0">
      <alignment horizontal="right" vertical="center"/>
    </xf>
    <xf numFmtId="4" fontId="113" fillId="6" borderId="225" applyNumberFormat="0" applyProtection="0">
      <alignment horizontal="right" vertical="center"/>
    </xf>
    <xf numFmtId="4" fontId="113" fillId="6" borderId="225" applyNumberFormat="0" applyProtection="0">
      <alignment horizontal="right" vertical="center"/>
    </xf>
    <xf numFmtId="4" fontId="113" fillId="24" borderId="225" applyNumberFormat="0" applyProtection="0">
      <alignment horizontal="right" vertical="center"/>
    </xf>
    <xf numFmtId="4" fontId="113" fillId="24" borderId="225" applyNumberFormat="0" applyProtection="0">
      <alignment horizontal="right" vertical="center"/>
    </xf>
    <xf numFmtId="4" fontId="113" fillId="16" borderId="225" applyNumberFormat="0" applyProtection="0">
      <alignment horizontal="right" vertical="center"/>
    </xf>
    <xf numFmtId="4" fontId="113" fillId="16" borderId="225" applyNumberFormat="0" applyProtection="0">
      <alignment horizontal="right" vertical="center"/>
    </xf>
    <xf numFmtId="4" fontId="113" fillId="21" borderId="225" applyNumberFormat="0" applyProtection="0">
      <alignment horizontal="right" vertical="center"/>
    </xf>
    <xf numFmtId="4" fontId="113" fillId="21" borderId="225" applyNumberFormat="0" applyProtection="0">
      <alignment horizontal="right" vertical="center"/>
    </xf>
    <xf numFmtId="4" fontId="113" fillId="17" borderId="225" applyNumberFormat="0" applyProtection="0">
      <alignment horizontal="right" vertical="center"/>
    </xf>
    <xf numFmtId="4" fontId="113" fillId="17" borderId="225" applyNumberFormat="0" applyProtection="0">
      <alignment horizontal="right" vertical="center"/>
    </xf>
    <xf numFmtId="4" fontId="113" fillId="30" borderId="225" applyNumberFormat="0" applyProtection="0">
      <alignment horizontal="right" vertical="center"/>
    </xf>
    <xf numFmtId="4" fontId="113" fillId="30" borderId="225" applyNumberFormat="0" applyProtection="0">
      <alignment horizontal="right" vertical="center"/>
    </xf>
    <xf numFmtId="4" fontId="113" fillId="49" borderId="225" applyNumberFormat="0" applyProtection="0">
      <alignment horizontal="right" vertical="center"/>
    </xf>
    <xf numFmtId="4" fontId="113" fillId="49" borderId="225" applyNumberFormat="0" applyProtection="0">
      <alignment horizontal="right" vertical="center"/>
    </xf>
    <xf numFmtId="4" fontId="113" fillId="15" borderId="225" applyNumberFormat="0" applyProtection="0">
      <alignment horizontal="right" vertical="center"/>
    </xf>
    <xf numFmtId="4" fontId="113" fillId="15" borderId="225" applyNumberFormat="0" applyProtection="0">
      <alignment horizontal="right" vertical="center"/>
    </xf>
    <xf numFmtId="4" fontId="113" fillId="53" borderId="225" applyNumberFormat="0" applyProtection="0">
      <alignment horizontal="right" vertical="center"/>
    </xf>
    <xf numFmtId="4" fontId="113" fillId="53" borderId="225" applyNumberFormat="0" applyProtection="0">
      <alignment horizontal="right" vertical="center"/>
    </xf>
    <xf numFmtId="0" fontId="11" fillId="52" borderId="225" applyNumberFormat="0" applyProtection="0">
      <alignment horizontal="left" vertical="center" indent="1"/>
    </xf>
    <xf numFmtId="0" fontId="11" fillId="52" borderId="225" applyNumberFormat="0" applyProtection="0">
      <alignment horizontal="left" vertical="top" indent="1"/>
    </xf>
    <xf numFmtId="0" fontId="11" fillId="34" borderId="225" applyNumberFormat="0" applyProtection="0">
      <alignment horizontal="left" vertical="center" indent="1"/>
    </xf>
    <xf numFmtId="0" fontId="11" fillId="34" borderId="225" applyNumberFormat="0" applyProtection="0">
      <alignment horizontal="left" vertical="top" indent="1"/>
    </xf>
    <xf numFmtId="0" fontId="11" fillId="35" borderId="225" applyNumberFormat="0" applyProtection="0">
      <alignment horizontal="left" vertical="center" indent="1"/>
    </xf>
    <xf numFmtId="0" fontId="11" fillId="35" borderId="225" applyNumberFormat="0" applyProtection="0">
      <alignment horizontal="left" vertical="top" indent="1"/>
    </xf>
    <xf numFmtId="0" fontId="11" fillId="33" borderId="225" applyNumberFormat="0" applyProtection="0">
      <alignment horizontal="left" vertical="center" indent="1"/>
    </xf>
    <xf numFmtId="0" fontId="11" fillId="33" borderId="225" applyNumberFormat="0" applyProtection="0">
      <alignment horizontal="left" vertical="top" indent="1"/>
    </xf>
    <xf numFmtId="4" fontId="113" fillId="3" borderId="225" applyNumberFormat="0" applyProtection="0">
      <alignment vertical="center"/>
    </xf>
    <xf numFmtId="4" fontId="113" fillId="3" borderId="225" applyNumberFormat="0" applyProtection="0">
      <alignment vertical="center"/>
    </xf>
    <xf numFmtId="4" fontId="217" fillId="3" borderId="225" applyNumberFormat="0" applyProtection="0">
      <alignment vertical="center"/>
    </xf>
    <xf numFmtId="4" fontId="113" fillId="3" borderId="225" applyNumberFormat="0" applyProtection="0">
      <alignment horizontal="left" vertical="center" indent="1"/>
    </xf>
    <xf numFmtId="4" fontId="113" fillId="3" borderId="225" applyNumberFormat="0" applyProtection="0">
      <alignment horizontal="left" vertical="center" indent="1"/>
    </xf>
    <xf numFmtId="0" fontId="113" fillId="3" borderId="225" applyNumberFormat="0" applyProtection="0">
      <alignment horizontal="left" vertical="top" indent="1"/>
    </xf>
    <xf numFmtId="0" fontId="113" fillId="3" borderId="225" applyNumberFormat="0" applyProtection="0">
      <alignment horizontal="left" vertical="top" indent="1"/>
    </xf>
    <xf numFmtId="4" fontId="113" fillId="51" borderId="225" applyNumberFormat="0" applyProtection="0">
      <alignment horizontal="right" vertical="center"/>
    </xf>
    <xf numFmtId="4" fontId="113" fillId="51" borderId="225" applyNumberFormat="0" applyProtection="0">
      <alignment horizontal="right" vertical="center"/>
    </xf>
    <xf numFmtId="4" fontId="217" fillId="51" borderId="225" applyNumberFormat="0" applyProtection="0">
      <alignment horizontal="right" vertical="center"/>
    </xf>
    <xf numFmtId="4" fontId="113" fillId="53" borderId="225" applyNumberFormat="0" applyProtection="0">
      <alignment horizontal="left" vertical="center" indent="1"/>
    </xf>
    <xf numFmtId="4" fontId="113" fillId="53" borderId="225" applyNumberFormat="0" applyProtection="0">
      <alignment horizontal="left" vertical="center" indent="1"/>
    </xf>
    <xf numFmtId="0" fontId="113" fillId="34" borderId="225" applyNumberFormat="0" applyProtection="0">
      <alignment horizontal="left" vertical="top" indent="1"/>
    </xf>
    <xf numFmtId="0" fontId="113" fillId="34" borderId="225" applyNumberFormat="0" applyProtection="0">
      <alignment horizontal="left" vertical="top" indent="1"/>
    </xf>
    <xf numFmtId="4" fontId="219" fillId="51" borderId="225" applyNumberFormat="0" applyProtection="0">
      <alignment horizontal="right" vertical="center"/>
    </xf>
    <xf numFmtId="0" fontId="213" fillId="1" borderId="222" applyNumberFormat="0" applyFont="0" applyAlignment="0">
      <alignment horizontal="center"/>
    </xf>
    <xf numFmtId="3" fontId="132" fillId="32" borderId="206">
      <alignment horizontal="left" vertical="top" wrapText="1"/>
      <protection locked="0"/>
    </xf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1" applyNumberFormat="0" applyFill="0" applyAlignment="0" applyProtection="0"/>
    <xf numFmtId="0" fontId="69" fillId="0" borderId="221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200" fontId="168" fillId="7" borderId="218" applyNumberFormat="0" applyFont="0" applyAlignment="0" applyProtection="0">
      <alignment vertical="center"/>
    </xf>
    <xf numFmtId="0" fontId="168" fillId="7" borderId="218" applyNumberFormat="0" applyFont="0" applyAlignment="0" applyProtection="0">
      <alignment vertical="center"/>
    </xf>
    <xf numFmtId="0" fontId="67" fillId="28" borderId="219" applyNumberFormat="0" applyAlignment="0" applyProtection="0"/>
    <xf numFmtId="0" fontId="67" fillId="25" borderId="219" applyNumberFormat="0" applyAlignment="0" applyProtection="0"/>
    <xf numFmtId="0" fontId="70" fillId="28" borderId="217" applyNumberFormat="0" applyAlignment="0" applyProtection="0"/>
    <xf numFmtId="0" fontId="56" fillId="25" borderId="217" applyNumberFormat="0" applyAlignment="0" applyProtection="0"/>
    <xf numFmtId="0" fontId="64" fillId="8" borderId="217" applyNumberFormat="0" applyAlignment="0" applyProtection="0"/>
    <xf numFmtId="0" fontId="64" fillId="14" borderId="217" applyNumberFormat="0" applyAlignment="0" applyProtection="0"/>
    <xf numFmtId="0" fontId="69" fillId="0" borderId="221" applyNumberFormat="0" applyFill="0" applyAlignment="0" applyProtection="0"/>
    <xf numFmtId="0" fontId="69" fillId="0" borderId="220" applyNumberFormat="0" applyFill="0" applyAlignment="0" applyProtection="0"/>
    <xf numFmtId="0" fontId="11" fillId="7" borderId="218" applyNumberFormat="0" applyFont="0" applyAlignment="0" applyProtection="0"/>
    <xf numFmtId="0" fontId="11" fillId="7" borderId="218" applyNumberFormat="0" applyFont="0" applyAlignment="0" applyProtection="0"/>
    <xf numFmtId="200" fontId="235" fillId="8" borderId="217" applyNumberFormat="0" applyAlignment="0" applyProtection="0">
      <alignment vertical="center"/>
    </xf>
    <xf numFmtId="0" fontId="235" fillId="8" borderId="217" applyNumberFormat="0" applyAlignment="0" applyProtection="0">
      <alignment vertical="center"/>
    </xf>
    <xf numFmtId="200" fontId="236" fillId="28" borderId="219" applyNumberFormat="0" applyAlignment="0" applyProtection="0">
      <alignment vertical="center"/>
    </xf>
    <xf numFmtId="0" fontId="236" fillId="28" borderId="219" applyNumberFormat="0" applyAlignment="0" applyProtection="0">
      <alignment vertical="center"/>
    </xf>
    <xf numFmtId="200" fontId="246" fillId="28" borderId="217" applyNumberFormat="0" applyAlignment="0" applyProtection="0">
      <alignment vertical="center"/>
    </xf>
    <xf numFmtId="0" fontId="246" fillId="28" borderId="217" applyNumberFormat="0" applyAlignment="0" applyProtection="0">
      <alignment vertical="center"/>
    </xf>
    <xf numFmtId="200" fontId="250" fillId="0" borderId="221" applyNumberFormat="0" applyFill="0" applyAlignment="0" applyProtection="0">
      <alignment vertical="center"/>
    </xf>
    <xf numFmtId="0" fontId="250" fillId="0" borderId="221" applyNumberFormat="0" applyFill="0" applyAlignment="0" applyProtection="0">
      <alignment vertical="center"/>
    </xf>
    <xf numFmtId="0" fontId="56" fillId="25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10" fontId="8" fillId="3" borderId="206" applyNumberFormat="0" applyBorder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70" fillId="28" borderId="217" applyNumberFormat="0" applyAlignment="0" applyProtection="0"/>
    <xf numFmtId="0" fontId="70" fillId="28" borderId="217" applyNumberFormat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0" fontId="24" fillId="0" borderId="206" applyFont="0" applyFill="0" applyBorder="0">
      <alignment horizontal="center" vertical="distributed" wrapText="1"/>
    </xf>
    <xf numFmtId="0" fontId="24" fillId="0" borderId="206" applyFont="0" applyFill="0" applyBorder="0">
      <alignment horizontal="centerContinuous" vertical="distributed" wrapText="1"/>
    </xf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10" fontId="8" fillId="3" borderId="206" applyNumberFormat="0" applyBorder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24" fillId="0" borderId="206" applyFont="0" applyFill="0" applyBorder="0">
      <alignment horizontal="center" vertical="justify" wrapText="1"/>
    </xf>
    <xf numFmtId="0" fontId="24" fillId="0" borderId="206" applyFont="0" applyFill="0" applyBorder="0">
      <alignment horizontal="centerContinuous" vertical="justify" wrapText="1"/>
    </xf>
    <xf numFmtId="10" fontId="110" fillId="3" borderId="206" applyNumberFormat="0" applyBorder="0" applyAlignment="0" applyProtection="0"/>
    <xf numFmtId="0" fontId="140" fillId="25" borderId="217" applyNumberFormat="0" applyAlignment="0" applyProtection="0"/>
    <xf numFmtId="0" fontId="145" fillId="14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3" fontId="132" fillId="32" borderId="224">
      <alignment horizontal="left" vertical="top" wrapText="1"/>
      <protection locked="0"/>
    </xf>
    <xf numFmtId="4" fontId="113" fillId="15" borderId="210" applyNumberFormat="0" applyProtection="0">
      <alignment horizontal="right" vertical="center"/>
    </xf>
    <xf numFmtId="0" fontId="67" fillId="28" borderId="219" applyNumberFormat="0" applyAlignment="0" applyProtection="0"/>
    <xf numFmtId="0" fontId="53" fillId="7" borderId="218" applyNumberFormat="0" applyFont="0" applyAlignment="0" applyProtection="0"/>
    <xf numFmtId="0" fontId="112" fillId="7" borderId="218" applyNumberFormat="0" applyFont="0" applyAlignment="0" applyProtection="0"/>
    <xf numFmtId="0" fontId="70" fillId="25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9" fillId="0" borderId="220" applyNumberFormat="0" applyFill="0" applyAlignment="0" applyProtection="0"/>
    <xf numFmtId="4" fontId="113" fillId="30" borderId="210" applyNumberFormat="0" applyProtection="0">
      <alignment horizontal="right" vertical="center"/>
    </xf>
    <xf numFmtId="3" fontId="121" fillId="0" borderId="206"/>
    <xf numFmtId="0" fontId="70" fillId="25" borderId="217" applyNumberFormat="0" applyAlignment="0" applyProtection="0"/>
    <xf numFmtId="0" fontId="64" fillId="8" borderId="217" applyNumberFormat="0" applyAlignment="0" applyProtection="0"/>
    <xf numFmtId="0" fontId="214" fillId="32" borderId="210" applyNumberFormat="0" applyProtection="0">
      <alignment horizontal="left" vertical="top" indent="1"/>
    </xf>
    <xf numFmtId="0" fontId="69" fillId="0" borderId="211" applyNumberFormat="0" applyFill="0" applyAlignment="0" applyProtection="0"/>
    <xf numFmtId="0" fontId="52" fillId="43" borderId="218" applyNumberFormat="0" applyAlignment="0" applyProtection="0"/>
    <xf numFmtId="0" fontId="64" fillId="46" borderId="217" applyNumberFormat="0" applyAlignment="0" applyProtection="0"/>
    <xf numFmtId="0" fontId="256" fillId="41" borderId="219" applyNumberFormat="0" applyAlignment="0" applyProtection="0"/>
    <xf numFmtId="0" fontId="257" fillId="41" borderId="217" applyNumberFormat="0" applyAlignment="0" applyProtection="0"/>
    <xf numFmtId="0" fontId="251" fillId="55" borderId="217" applyNumberFormat="0" applyAlignment="0" applyProtection="0"/>
    <xf numFmtId="0" fontId="263" fillId="0" borderId="221" applyNumberFormat="0" applyFill="0" applyAlignment="0" applyProtection="0"/>
    <xf numFmtId="0" fontId="25" fillId="43" borderId="218" applyNumberFormat="0" applyAlignment="0" applyProtection="0"/>
    <xf numFmtId="0" fontId="70" fillId="25" borderId="217" applyNumberFormat="0" applyAlignment="0" applyProtection="0"/>
    <xf numFmtId="0" fontId="67" fillId="28" borderId="219" applyNumberFormat="0" applyAlignment="0" applyProtection="0"/>
    <xf numFmtId="0" fontId="69" fillId="0" borderId="220" applyNumberFormat="0" applyFill="0" applyAlignment="0" applyProtection="0"/>
    <xf numFmtId="0" fontId="24" fillId="0" borderId="206" applyFont="0" applyFill="0" applyBorder="0">
      <alignment horizontal="centerContinuous" vertical="distributed" wrapText="1"/>
    </xf>
    <xf numFmtId="4" fontId="217" fillId="3" borderId="210" applyNumberFormat="0" applyProtection="0">
      <alignment vertical="center"/>
    </xf>
    <xf numFmtId="0" fontId="11" fillId="7" borderId="218" applyNumberFormat="0" applyFont="0" applyAlignment="0" applyProtection="0"/>
    <xf numFmtId="0" fontId="112" fillId="7" borderId="218" applyNumberFormat="0" applyFont="0" applyAlignment="0" applyProtection="0"/>
    <xf numFmtId="0" fontId="11" fillId="7" borderId="218" applyNumberFormat="0" applyFont="0" applyAlignment="0" applyProtection="0"/>
    <xf numFmtId="214" fontId="124" fillId="0" borderId="223">
      <alignment horizontal="left"/>
    </xf>
    <xf numFmtId="10" fontId="8" fillId="3" borderId="224" applyNumberFormat="0" applyBorder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67" fillId="71" borderId="219" applyNumberFormat="0" applyAlignment="0" applyProtection="0"/>
    <xf numFmtId="0" fontId="64" fillId="46" borderId="217" applyNumberFormat="0" applyAlignment="0" applyProtection="0"/>
    <xf numFmtId="0" fontId="56" fillId="71" borderId="217" applyNumberFormat="0" applyAlignment="0" applyProtection="0"/>
    <xf numFmtId="0" fontId="70" fillId="25" borderId="217" applyNumberFormat="0" applyAlignment="0" applyProtection="0"/>
    <xf numFmtId="0" fontId="69" fillId="0" borderId="211" applyNumberFormat="0" applyFill="0" applyAlignment="0" applyProtection="0"/>
    <xf numFmtId="0" fontId="64" fillId="14" borderId="217" applyNumberFormat="0" applyAlignment="0" applyProtection="0"/>
    <xf numFmtId="0" fontId="64" fillId="46" borderId="217" applyNumberFormat="0" applyAlignment="0" applyProtection="0"/>
    <xf numFmtId="0" fontId="64" fillId="46" borderId="217" applyNumberFormat="0" applyAlignment="0" applyProtection="0"/>
    <xf numFmtId="0" fontId="64" fillId="46" borderId="217" applyNumberFormat="0" applyAlignment="0" applyProtection="0"/>
    <xf numFmtId="0" fontId="11" fillId="7" borderId="218" applyNumberFormat="0" applyFont="0" applyAlignment="0" applyProtection="0"/>
    <xf numFmtId="0" fontId="11" fillId="7" borderId="218" applyNumberFormat="0" applyFont="0" applyAlignment="0" applyProtection="0"/>
    <xf numFmtId="0" fontId="52" fillId="43" borderId="218" applyNumberFormat="0" applyAlignment="0" applyProtection="0"/>
    <xf numFmtId="0" fontId="67" fillId="25" borderId="219" applyNumberFormat="0" applyAlignment="0" applyProtection="0"/>
    <xf numFmtId="0" fontId="67" fillId="71" borderId="219" applyNumberForma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64" fillId="8" borderId="217" applyNumberFormat="0" applyAlignment="0" applyProtection="0"/>
    <xf numFmtId="0" fontId="69" fillId="0" borderId="221" applyNumberFormat="0" applyFill="0" applyAlignment="0" applyProtection="0"/>
    <xf numFmtId="0" fontId="67" fillId="28" borderId="219" applyNumberFormat="0" applyAlignment="0" applyProtection="0"/>
    <xf numFmtId="0" fontId="11" fillId="7" borderId="218" applyNumberFormat="0" applyFont="0" applyAlignment="0" applyProtection="0"/>
    <xf numFmtId="4" fontId="113" fillId="6" borderId="210" applyNumberFormat="0" applyProtection="0">
      <alignment horizontal="right" vertical="center"/>
    </xf>
    <xf numFmtId="0" fontId="69" fillId="0" borderId="211" applyNumberFormat="0" applyFill="0" applyAlignment="0" applyProtection="0"/>
    <xf numFmtId="0" fontId="113" fillId="34" borderId="210" applyNumberFormat="0" applyProtection="0">
      <alignment horizontal="left" vertical="top" indent="1"/>
    </xf>
    <xf numFmtId="4" fontId="113" fillId="53" borderId="210" applyNumberFormat="0" applyProtection="0">
      <alignment horizontal="left" vertical="center" indent="1"/>
    </xf>
    <xf numFmtId="4" fontId="113" fillId="51" borderId="210" applyNumberFormat="0" applyProtection="0">
      <alignment horizontal="right" vertical="center"/>
    </xf>
    <xf numFmtId="0" fontId="113" fillId="3" borderId="210" applyNumberFormat="0" applyProtection="0">
      <alignment horizontal="left" vertical="top" indent="1"/>
    </xf>
    <xf numFmtId="4" fontId="113" fillId="3" borderId="210" applyNumberFormat="0" applyProtection="0">
      <alignment horizontal="left" vertical="center" indent="1"/>
    </xf>
    <xf numFmtId="4" fontId="217" fillId="3" borderId="210" applyNumberFormat="0" applyProtection="0">
      <alignment vertical="center"/>
    </xf>
    <xf numFmtId="4" fontId="113" fillId="3" borderId="210" applyNumberFormat="0" applyProtection="0">
      <alignment vertical="center"/>
    </xf>
    <xf numFmtId="0" fontId="11" fillId="33" borderId="210" applyNumberFormat="0" applyProtection="0">
      <alignment horizontal="left" vertical="center" indent="1"/>
    </xf>
    <xf numFmtId="0" fontId="11" fillId="35" borderId="210" applyNumberFormat="0" applyProtection="0">
      <alignment horizontal="left" vertical="center" indent="1"/>
    </xf>
    <xf numFmtId="0" fontId="11" fillId="34" borderId="210" applyNumberFormat="0" applyProtection="0">
      <alignment horizontal="left" vertical="center" indent="1"/>
    </xf>
    <xf numFmtId="4" fontId="113" fillId="21" borderId="210" applyNumberFormat="0" applyProtection="0">
      <alignment horizontal="right" vertical="center"/>
    </xf>
    <xf numFmtId="4" fontId="113" fillId="16" borderId="210" applyNumberFormat="0" applyProtection="0">
      <alignment horizontal="right" vertical="center"/>
    </xf>
    <xf numFmtId="4" fontId="113" fillId="24" borderId="210" applyNumberFormat="0" applyProtection="0">
      <alignment horizontal="right" vertical="center"/>
    </xf>
    <xf numFmtId="4" fontId="113" fillId="11" borderId="210" applyNumberFormat="0" applyProtection="0">
      <alignment horizontal="right" vertical="center"/>
    </xf>
    <xf numFmtId="4" fontId="214" fillId="32" borderId="210" applyNumberFormat="0" applyProtection="0">
      <alignment horizontal="left" vertical="center" indent="1"/>
    </xf>
    <xf numFmtId="4" fontId="214" fillId="14" borderId="210" applyNumberFormat="0" applyProtection="0">
      <alignment vertical="center"/>
    </xf>
    <xf numFmtId="0" fontId="67" fillId="25" borderId="219" applyNumberFormat="0" applyAlignment="0" applyProtection="0"/>
    <xf numFmtId="0" fontId="53" fillId="7" borderId="218" applyNumberFormat="0" applyFont="0" applyAlignment="0" applyProtection="0"/>
    <xf numFmtId="0" fontId="112" fillId="7" borderId="218" applyNumberFormat="0" applyFont="0" applyAlignment="0" applyProtection="0"/>
    <xf numFmtId="0" fontId="112" fillId="7" borderId="218" applyNumberFormat="0" applyFont="0" applyAlignment="0" applyProtection="0"/>
    <xf numFmtId="0" fontId="53" fillId="7" borderId="218" applyNumberFormat="0" applyFont="0" applyAlignment="0" applyProtection="0"/>
    <xf numFmtId="0" fontId="24" fillId="0" borderId="224" applyFont="0" applyFill="0" applyBorder="0">
      <alignment horizontal="center" vertical="justify" wrapText="1"/>
    </xf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70" fillId="25" borderId="217" applyNumberFormat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257" fillId="41" borderId="217" applyNumberFormat="0" applyAlignment="0" applyProtection="0"/>
    <xf numFmtId="4" fontId="219" fillId="51" borderId="225" applyNumberFormat="0" applyProtection="0">
      <alignment horizontal="right" vertical="center"/>
    </xf>
    <xf numFmtId="4" fontId="113" fillId="3" borderId="225" applyNumberFormat="0" applyProtection="0">
      <alignment horizontal="left" vertical="center" indent="1"/>
    </xf>
    <xf numFmtId="4" fontId="113" fillId="15" borderId="225" applyNumberFormat="0" applyProtection="0">
      <alignment horizontal="right" vertical="center"/>
    </xf>
    <xf numFmtId="4" fontId="113" fillId="49" borderId="225" applyNumberFormat="0" applyProtection="0">
      <alignment horizontal="right" vertical="center"/>
    </xf>
    <xf numFmtId="4" fontId="113" fillId="49" borderId="225" applyNumberFormat="0" applyProtection="0">
      <alignment horizontal="right" vertical="center"/>
    </xf>
    <xf numFmtId="4" fontId="113" fillId="30" borderId="225" applyNumberFormat="0" applyProtection="0">
      <alignment horizontal="right" vertical="center"/>
    </xf>
    <xf numFmtId="4" fontId="113" fillId="16" borderId="225" applyNumberFormat="0" applyProtection="0">
      <alignment horizontal="right" vertical="center"/>
    </xf>
    <xf numFmtId="10" fontId="8" fillId="3" borderId="206" applyNumberFormat="0" applyBorder="0" applyAlignment="0" applyProtection="0"/>
    <xf numFmtId="0" fontId="80" fillId="0" borderId="222">
      <alignment horizontal="left" vertical="center"/>
    </xf>
    <xf numFmtId="10" fontId="110" fillId="3" borderId="206" applyNumberFormat="0" applyBorder="0" applyAlignment="0" applyProtection="0"/>
    <xf numFmtId="0" fontId="64" fillId="14" borderId="217" applyNumberFormat="0" applyAlignment="0" applyProtection="0"/>
    <xf numFmtId="0" fontId="69" fillId="0" borderId="221" applyNumberFormat="0" applyFill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70" fillId="25" borderId="217" applyNumberFormat="0" applyAlignment="0" applyProtection="0"/>
    <xf numFmtId="0" fontId="70" fillId="28" borderId="217" applyNumberFormat="0" applyAlignment="0" applyProtection="0"/>
    <xf numFmtId="0" fontId="53" fillId="7" borderId="218" applyNumberFormat="0" applyFont="0" applyAlignment="0" applyProtection="0"/>
    <xf numFmtId="0" fontId="70" fillId="25" borderId="217" applyNumberFormat="0" applyAlignment="0" applyProtection="0"/>
    <xf numFmtId="10" fontId="8" fillId="3" borderId="206" applyNumberFormat="0" applyBorder="0" applyAlignment="0" applyProtection="0"/>
    <xf numFmtId="0" fontId="67" fillId="25" borderId="219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4" fontId="113" fillId="16" borderId="225" applyNumberFormat="0" applyProtection="0">
      <alignment horizontal="right" vertical="center"/>
    </xf>
    <xf numFmtId="4" fontId="113" fillId="24" borderId="225" applyNumberFormat="0" applyProtection="0">
      <alignment horizontal="right" vertical="center"/>
    </xf>
    <xf numFmtId="4" fontId="113" fillId="6" borderId="225" applyNumberFormat="0" applyProtection="0">
      <alignment horizontal="right" vertical="center"/>
    </xf>
    <xf numFmtId="4" fontId="113" fillId="11" borderId="225" applyNumberFormat="0" applyProtection="0">
      <alignment horizontal="right" vertical="center"/>
    </xf>
    <xf numFmtId="0" fontId="214" fillId="32" borderId="225" applyNumberFormat="0" applyProtection="0">
      <alignment horizontal="left" vertical="top" indent="1"/>
    </xf>
    <xf numFmtId="4" fontId="215" fillId="32" borderId="225" applyNumberFormat="0" applyProtection="0">
      <alignment vertical="center"/>
    </xf>
    <xf numFmtId="10" fontId="8" fillId="3" borderId="206" applyNumberFormat="0" applyBorder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214" fontId="124" fillId="0" borderId="223">
      <alignment horizontal="left"/>
    </xf>
    <xf numFmtId="0" fontId="123" fillId="1" borderId="223">
      <alignment horizontal="left"/>
    </xf>
    <xf numFmtId="0" fontId="213" fillId="1" borderId="222" applyNumberFormat="0" applyFont="0" applyAlignment="0">
      <alignment horizontal="center"/>
    </xf>
    <xf numFmtId="0" fontId="11" fillId="7" borderId="218" applyNumberFormat="0" applyFont="0" applyAlignment="0" applyProtection="0"/>
    <xf numFmtId="0" fontId="11" fillId="7" borderId="218" applyNumberFormat="0" applyFon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70" fillId="25" borderId="217" applyNumberFormat="0" applyAlignment="0" applyProtection="0"/>
    <xf numFmtId="0" fontId="64" fillId="8" borderId="217" applyNumberFormat="0" applyAlignment="0" applyProtection="0"/>
    <xf numFmtId="0" fontId="112" fillId="7" borderId="218" applyNumberFormat="0" applyFon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69" fillId="0" borderId="220" applyNumberFormat="0" applyFill="0" applyAlignment="0" applyProtection="0"/>
    <xf numFmtId="0" fontId="69" fillId="0" borderId="220" applyNumberFormat="0" applyFill="0" applyAlignment="0" applyProtection="0"/>
    <xf numFmtId="0" fontId="139" fillId="25" borderId="219" applyNumberFormat="0" applyAlignment="0" applyProtection="0"/>
    <xf numFmtId="10" fontId="8" fillId="3" borderId="206" applyNumberFormat="0" applyBorder="0" applyAlignment="0" applyProtection="0"/>
    <xf numFmtId="0" fontId="147" fillId="0" borderId="220" applyNumberFormat="0" applyFill="0" applyAlignment="0" applyProtection="0"/>
    <xf numFmtId="3" fontId="132" fillId="32" borderId="206">
      <alignment horizontal="left" vertical="top" wrapText="1"/>
      <protection locked="0"/>
    </xf>
    <xf numFmtId="0" fontId="52" fillId="7" borderId="218" applyNumberFormat="0" applyFon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4" fontId="113" fillId="17" borderId="225" applyNumberFormat="0" applyProtection="0">
      <alignment horizontal="right" vertical="center"/>
    </xf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112" fillId="7" borderId="218" applyNumberFormat="0" applyFont="0" applyAlignment="0" applyProtection="0"/>
    <xf numFmtId="241" fontId="156" fillId="0" borderId="215" applyFont="0" applyFill="0" applyBorder="0" applyAlignment="0" applyProtection="0"/>
    <xf numFmtId="10" fontId="8" fillId="3" borderId="206" applyNumberFormat="0" applyBorder="0" applyAlignment="0" applyProtection="0"/>
    <xf numFmtId="0" fontId="64" fillId="14" borderId="217" applyNumberFormat="0" applyAlignment="0" applyProtection="0"/>
    <xf numFmtId="0" fontId="263" fillId="0" borderId="221" applyNumberFormat="0" applyFill="0" applyAlignment="0" applyProtection="0"/>
    <xf numFmtId="0" fontId="52" fillId="43" borderId="218" applyNumberFormat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0" fontId="69" fillId="0" borderId="226" applyNumberFormat="0" applyFill="0" applyAlignment="0" applyProtection="0"/>
    <xf numFmtId="4" fontId="217" fillId="3" borderId="225" applyNumberFormat="0" applyProtection="0">
      <alignment vertical="center"/>
    </xf>
    <xf numFmtId="4" fontId="113" fillId="3" borderId="225" applyNumberFormat="0" applyProtection="0">
      <alignment vertical="center"/>
    </xf>
    <xf numFmtId="4" fontId="113" fillId="15" borderId="225" applyNumberFormat="0" applyProtection="0">
      <alignment horizontal="right" vertical="center"/>
    </xf>
    <xf numFmtId="4" fontId="113" fillId="30" borderId="225" applyNumberFormat="0" applyProtection="0">
      <alignment horizontal="right" vertical="center"/>
    </xf>
    <xf numFmtId="4" fontId="113" fillId="17" borderId="225" applyNumberFormat="0" applyProtection="0">
      <alignment horizontal="right" vertical="center"/>
    </xf>
    <xf numFmtId="4" fontId="113" fillId="24" borderId="225" applyNumberFormat="0" applyProtection="0">
      <alignment horizontal="right" vertical="center"/>
    </xf>
    <xf numFmtId="4" fontId="113" fillId="6" borderId="225" applyNumberFormat="0" applyProtection="0">
      <alignment horizontal="right" vertical="center"/>
    </xf>
    <xf numFmtId="4" fontId="113" fillId="11" borderId="225" applyNumberFormat="0" applyProtection="0">
      <alignment horizontal="right" vertical="center"/>
    </xf>
    <xf numFmtId="4" fontId="214" fillId="14" borderId="225" applyNumberFormat="0" applyProtection="0">
      <alignment vertical="center"/>
    </xf>
    <xf numFmtId="5" fontId="176" fillId="0" borderId="216" applyAlignment="0" applyProtection="0"/>
    <xf numFmtId="0" fontId="70" fillId="25" borderId="217" applyNumberFormat="0" applyAlignment="0" applyProtection="0"/>
    <xf numFmtId="3" fontId="121" fillId="0" borderId="206"/>
    <xf numFmtId="10" fontId="8" fillId="3" borderId="206" applyNumberFormat="0" applyBorder="0" applyAlignment="0" applyProtection="0"/>
    <xf numFmtId="3" fontId="121" fillId="0" borderId="206"/>
    <xf numFmtId="0" fontId="56" fillId="25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70" fillId="28" borderId="217" applyNumberFormat="0" applyAlignment="0" applyProtection="0"/>
    <xf numFmtId="0" fontId="70" fillId="28" borderId="217" applyNumberFormat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0" fontId="24" fillId="0" borderId="206" applyFont="0" applyFill="0" applyBorder="0">
      <alignment horizontal="center" vertical="distributed" wrapText="1"/>
    </xf>
    <xf numFmtId="0" fontId="24" fillId="0" borderId="206" applyFont="0" applyFill="0" applyBorder="0">
      <alignment horizontal="centerContinuous" vertical="distributed" wrapText="1"/>
    </xf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56" fillId="25" borderId="217" applyNumberFormat="0" applyAlignment="0" applyProtection="0"/>
    <xf numFmtId="0" fontId="140" fillId="25" borderId="217" applyNumberFormat="0" applyAlignment="0" applyProtection="0"/>
    <xf numFmtId="0" fontId="145" fillId="14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9" fillId="0" borderId="220" applyNumberFormat="0" applyFill="0" applyAlignment="0" applyProtection="0"/>
    <xf numFmtId="0" fontId="56" fillId="71" borderId="217" applyNumberFormat="0" applyAlignment="0" applyProtection="0"/>
    <xf numFmtId="0" fontId="64" fillId="46" borderId="217" applyNumberFormat="0" applyAlignment="0" applyProtection="0"/>
    <xf numFmtId="0" fontId="64" fillId="8" borderId="217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53" fillId="7" borderId="218" applyNumberFormat="0" applyFont="0" applyAlignment="0" applyProtection="0"/>
    <xf numFmtId="0" fontId="112" fillId="7" borderId="218" applyNumberFormat="0" applyFon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7" fillId="28" borderId="219" applyNumberFormat="0" applyAlignment="0" applyProtection="0"/>
    <xf numFmtId="0" fontId="67" fillId="28" borderId="219" applyNumberFormat="0" applyAlignment="0" applyProtection="0"/>
    <xf numFmtId="0" fontId="67" fillId="25" borderId="219" applyNumberFormat="0" applyAlignment="0" applyProtection="0"/>
    <xf numFmtId="10" fontId="8" fillId="3" borderId="206" applyNumberFormat="0" applyBorder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1" applyNumberFormat="0" applyFill="0" applyAlignment="0" applyProtection="0"/>
    <xf numFmtId="0" fontId="69" fillId="0" borderId="221" applyNumberFormat="0" applyFill="0" applyAlignment="0" applyProtection="0"/>
    <xf numFmtId="0" fontId="256" fillId="41" borderId="219" applyNumberFormat="0" applyAlignment="0" applyProtection="0"/>
    <xf numFmtId="0" fontId="251" fillId="55" borderId="217" applyNumberFormat="0" applyAlignment="0" applyProtection="0"/>
    <xf numFmtId="0" fontId="64" fillId="46" borderId="217" applyNumberFormat="0" applyAlignment="0" applyProtection="0"/>
    <xf numFmtId="0" fontId="64" fillId="46" borderId="217" applyNumberFormat="0" applyAlignment="0" applyProtection="0"/>
    <xf numFmtId="0" fontId="11" fillId="7" borderId="218" applyNumberFormat="0" applyFont="0" applyAlignment="0" applyProtection="0"/>
    <xf numFmtId="0" fontId="67" fillId="71" borderId="219" applyNumberFormat="0" applyAlignment="0" applyProtection="0"/>
    <xf numFmtId="0" fontId="70" fillId="28" borderId="217" applyNumberFormat="0" applyAlignment="0" applyProtection="0"/>
    <xf numFmtId="0" fontId="67" fillId="28" borderId="219" applyNumberFormat="0" applyAlignment="0" applyProtection="0"/>
    <xf numFmtId="200" fontId="168" fillId="7" borderId="218" applyNumberFormat="0" applyFont="0" applyAlignment="0" applyProtection="0">
      <alignment vertical="center"/>
    </xf>
    <xf numFmtId="0" fontId="168" fillId="7" borderId="218" applyNumberFormat="0" applyFont="0" applyAlignment="0" applyProtection="0">
      <alignment vertical="center"/>
    </xf>
    <xf numFmtId="0" fontId="67" fillId="25" borderId="219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200" fontId="235" fillId="8" borderId="217" applyNumberFormat="0" applyAlignment="0" applyProtection="0">
      <alignment vertical="center"/>
    </xf>
    <xf numFmtId="0" fontId="235" fillId="8" borderId="217" applyNumberFormat="0" applyAlignment="0" applyProtection="0">
      <alignment vertical="center"/>
    </xf>
    <xf numFmtId="200" fontId="236" fillId="28" borderId="219" applyNumberFormat="0" applyAlignment="0" applyProtection="0">
      <alignment vertical="center"/>
    </xf>
    <xf numFmtId="0" fontId="236" fillId="28" borderId="219" applyNumberFormat="0" applyAlignment="0" applyProtection="0">
      <alignment vertical="center"/>
    </xf>
    <xf numFmtId="10" fontId="8" fillId="3" borderId="206" applyNumberFormat="0" applyBorder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69" fillId="0" borderId="220" applyNumberFormat="0" applyFill="0" applyAlignment="0" applyProtection="0"/>
    <xf numFmtId="0" fontId="64" fillId="14" borderId="217" applyNumberFormat="0" applyAlignment="0" applyProtection="0"/>
    <xf numFmtId="200" fontId="246" fillId="28" borderId="217" applyNumberFormat="0" applyAlignment="0" applyProtection="0">
      <alignment vertical="center"/>
    </xf>
    <xf numFmtId="0" fontId="246" fillId="28" borderId="217" applyNumberFormat="0" applyAlignment="0" applyProtection="0">
      <alignment vertical="center"/>
    </xf>
    <xf numFmtId="0" fontId="70" fillId="25" borderId="217" applyNumberFormat="0" applyAlignment="0" applyProtection="0"/>
    <xf numFmtId="200" fontId="250" fillId="0" borderId="221" applyNumberFormat="0" applyFill="0" applyAlignment="0" applyProtection="0">
      <alignment vertical="center"/>
    </xf>
    <xf numFmtId="0" fontId="250" fillId="0" borderId="221" applyNumberFormat="0" applyFill="0" applyAlignment="0" applyProtection="0">
      <alignment vertical="center"/>
    </xf>
    <xf numFmtId="0" fontId="24" fillId="0" borderId="206" applyFont="0" applyFill="0" applyBorder="0">
      <alignment horizontal="center" vertical="justify" wrapText="1"/>
    </xf>
    <xf numFmtId="0" fontId="24" fillId="0" borderId="206" applyFont="0" applyFill="0" applyBorder="0">
      <alignment horizontal="centerContinuous" vertical="justify" wrapText="1"/>
    </xf>
    <xf numFmtId="0" fontId="113" fillId="34" borderId="225" applyNumberFormat="0" applyProtection="0">
      <alignment horizontal="left" vertical="top" indent="1"/>
    </xf>
    <xf numFmtId="0" fontId="56" fillId="25" borderId="217" applyNumberFormat="0" applyAlignment="0" applyProtection="0"/>
    <xf numFmtId="0" fontId="113" fillId="34" borderId="225" applyNumberFormat="0" applyProtection="0">
      <alignment horizontal="left" vertical="top" indent="1"/>
    </xf>
    <xf numFmtId="0" fontId="64" fillId="14" borderId="217" applyNumberFormat="0" applyAlignment="0" applyProtection="0"/>
    <xf numFmtId="4" fontId="113" fillId="53" borderId="225" applyNumberFormat="0" applyProtection="0">
      <alignment horizontal="left" vertical="center" indent="1"/>
    </xf>
    <xf numFmtId="4" fontId="113" fillId="53" borderId="225" applyNumberFormat="0" applyProtection="0">
      <alignment horizontal="left" vertical="center" indent="1"/>
    </xf>
    <xf numFmtId="4" fontId="217" fillId="51" borderId="225" applyNumberFormat="0" applyProtection="0">
      <alignment horizontal="right" vertical="center"/>
    </xf>
    <xf numFmtId="4" fontId="113" fillId="51" borderId="225" applyNumberFormat="0" applyProtection="0">
      <alignment horizontal="right" vertical="center"/>
    </xf>
    <xf numFmtId="4" fontId="113" fillId="51" borderId="225" applyNumberFormat="0" applyProtection="0">
      <alignment horizontal="right" vertical="center"/>
    </xf>
    <xf numFmtId="0" fontId="113" fillId="3" borderId="225" applyNumberFormat="0" applyProtection="0">
      <alignment horizontal="left" vertical="top" indent="1"/>
    </xf>
    <xf numFmtId="0" fontId="113" fillId="3" borderId="225" applyNumberFormat="0" applyProtection="0">
      <alignment horizontal="left" vertical="top" indent="1"/>
    </xf>
    <xf numFmtId="4" fontId="113" fillId="3" borderId="225" applyNumberFormat="0" applyProtection="0">
      <alignment horizontal="left" vertical="center" indent="1"/>
    </xf>
    <xf numFmtId="4" fontId="113" fillId="3" borderId="225" applyNumberFormat="0" applyProtection="0">
      <alignment vertical="center"/>
    </xf>
    <xf numFmtId="4" fontId="113" fillId="21" borderId="225" applyNumberFormat="0" applyProtection="0">
      <alignment horizontal="right" vertical="center"/>
    </xf>
    <xf numFmtId="0" fontId="67" fillId="25" borderId="219" applyNumberFormat="0" applyAlignment="0" applyProtection="0"/>
    <xf numFmtId="0" fontId="70" fillId="25" borderId="217" applyNumberFormat="0" applyAlignment="0" applyProtection="0"/>
    <xf numFmtId="0" fontId="11" fillId="33" borderId="225" applyNumberFormat="0" applyProtection="0">
      <alignment horizontal="left" vertical="top" indent="1"/>
    </xf>
    <xf numFmtId="0" fontId="11" fillId="35" borderId="225" applyNumberFormat="0" applyProtection="0">
      <alignment horizontal="left" vertical="top" indent="1"/>
    </xf>
    <xf numFmtId="0" fontId="64" fillId="14" borderId="217" applyNumberFormat="0" applyAlignment="0" applyProtection="0"/>
    <xf numFmtId="0" fontId="67" fillId="25" borderId="219" applyNumberFormat="0" applyAlignment="0" applyProtection="0"/>
    <xf numFmtId="0" fontId="64" fillId="14" borderId="217" applyNumberFormat="0" applyAlignment="0" applyProtection="0"/>
    <xf numFmtId="0" fontId="11" fillId="34" borderId="225" applyNumberFormat="0" applyProtection="0">
      <alignment horizontal="left" vertical="top" indent="1"/>
    </xf>
    <xf numFmtId="4" fontId="214" fillId="32" borderId="225" applyNumberFormat="0" applyProtection="0">
      <alignment horizontal="left" vertical="center" indent="1"/>
    </xf>
    <xf numFmtId="0" fontId="11" fillId="33" borderId="225" applyNumberFormat="0" applyProtection="0">
      <alignment horizontal="left" vertical="center" indent="1"/>
    </xf>
    <xf numFmtId="4" fontId="113" fillId="53" borderId="225" applyNumberFormat="0" applyProtection="0">
      <alignment horizontal="right" vertical="center"/>
    </xf>
    <xf numFmtId="0" fontId="11" fillId="52" borderId="225" applyNumberFormat="0" applyProtection="0">
      <alignment horizontal="left" vertical="center" indent="1"/>
    </xf>
    <xf numFmtId="0" fontId="11" fillId="34" borderId="225" applyNumberFormat="0" applyProtection="0">
      <alignment horizontal="left" vertical="center" indent="1"/>
    </xf>
    <xf numFmtId="4" fontId="113" fillId="53" borderId="225" applyNumberFormat="0" applyProtection="0">
      <alignment horizontal="right" vertical="center"/>
    </xf>
    <xf numFmtId="0" fontId="11" fillId="35" borderId="225" applyNumberFormat="0" applyProtection="0">
      <alignment horizontal="left" vertical="center" indent="1"/>
    </xf>
    <xf numFmtId="0" fontId="11" fillId="52" borderId="225" applyNumberFormat="0" applyProtection="0">
      <alignment horizontal="left" vertical="top" indent="1"/>
    </xf>
    <xf numFmtId="0" fontId="64" fillId="14" borderId="217" applyNumberFormat="0" applyAlignment="0" applyProtection="0"/>
    <xf numFmtId="4" fontId="113" fillId="21" borderId="225" applyNumberFormat="0" applyProtection="0">
      <alignment horizontal="right" vertical="center"/>
    </xf>
    <xf numFmtId="0" fontId="25" fillId="43" borderId="218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70" fillId="28" borderId="217" applyNumberFormat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11" fillId="7" borderId="218" applyNumberFormat="0" applyFont="0" applyAlignment="0" applyProtection="0"/>
    <xf numFmtId="0" fontId="52" fillId="7" borderId="218" applyNumberFormat="0" applyFont="0" applyAlignment="0" applyProtection="0"/>
    <xf numFmtId="0" fontId="139" fillId="25" borderId="219" applyNumberFormat="0" applyAlignment="0" applyProtection="0"/>
    <xf numFmtId="0" fontId="56" fillId="25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1" applyNumberFormat="0" applyFill="0" applyAlignment="0" applyProtection="0"/>
    <xf numFmtId="0" fontId="67" fillId="25" borderId="219" applyNumberFormat="0" applyAlignment="0" applyProtection="0"/>
    <xf numFmtId="0" fontId="67" fillId="25" borderId="219" applyNumberFormat="0" applyAlignment="0" applyProtection="0"/>
    <xf numFmtId="0" fontId="64" fillId="14" borderId="217" applyNumberFormat="0" applyAlignment="0" applyProtection="0"/>
    <xf numFmtId="0" fontId="70" fillId="28" borderId="217" applyNumberFormat="0" applyAlignment="0" applyProtection="0"/>
    <xf numFmtId="0" fontId="70" fillId="28" borderId="217" applyNumberFormat="0" applyAlignment="0" applyProtection="0"/>
    <xf numFmtId="0" fontId="64" fillId="8" borderId="217" applyNumberFormat="0" applyAlignment="0" applyProtection="0"/>
    <xf numFmtId="0" fontId="64" fillId="8" borderId="217" applyNumberFormat="0" applyAlignment="0" applyProtection="0"/>
    <xf numFmtId="5" fontId="176" fillId="0" borderId="216" applyAlignment="0" applyProtection="0"/>
    <xf numFmtId="0" fontId="67" fillId="28" borderId="219" applyNumberFormat="0" applyAlignment="0" applyProtection="0"/>
    <xf numFmtId="0" fontId="69" fillId="0" borderId="221" applyNumberFormat="0" applyFill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69" fillId="0" borderId="220" applyNumberFormat="0" applyFill="0" applyAlignment="0" applyProtection="0"/>
    <xf numFmtId="0" fontId="56" fillId="25" borderId="217" applyNumberFormat="0" applyAlignment="0" applyProtection="0"/>
    <xf numFmtId="0" fontId="11" fillId="7" borderId="218" applyNumberFormat="0" applyFont="0" applyAlignment="0" applyProtection="0"/>
    <xf numFmtId="0" fontId="67" fillId="28" borderId="219" applyNumberForma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11" fillId="7" borderId="218" applyNumberFormat="0" applyFont="0" applyAlignment="0" applyProtection="0"/>
    <xf numFmtId="0" fontId="147" fillId="0" borderId="220" applyNumberFormat="0" applyFill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40" fillId="25" borderId="217" applyNumberFormat="0" applyAlignment="0" applyProtection="0"/>
    <xf numFmtId="0" fontId="145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56" fillId="25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9" fillId="0" borderId="220" applyNumberFormat="0" applyFill="0" applyAlignment="0" applyProtection="0"/>
    <xf numFmtId="0" fontId="11" fillId="7" borderId="218" applyNumberFormat="0" applyFont="0" applyAlignment="0" applyProtection="0"/>
    <xf numFmtId="0" fontId="69" fillId="0" borderId="220" applyNumberFormat="0" applyFill="0" applyAlignment="0" applyProtection="0"/>
    <xf numFmtId="0" fontId="64" fillId="14" borderId="217" applyNumberFormat="0" applyAlignment="0" applyProtection="0"/>
    <xf numFmtId="0" fontId="53" fillId="7" borderId="218" applyNumberFormat="0" applyFont="0" applyAlignment="0" applyProtection="0"/>
    <xf numFmtId="0" fontId="53" fillId="7" borderId="218" applyNumberFormat="0" applyFon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4" fontId="113" fillId="30" borderId="210" applyNumberFormat="0" applyProtection="0">
      <alignment horizontal="right" vertical="center"/>
    </xf>
    <xf numFmtId="0" fontId="145" fillId="14" borderId="217" applyNumberFormat="0" applyAlignment="0" applyProtection="0"/>
    <xf numFmtId="4" fontId="113" fillId="53" borderId="210" applyNumberFormat="0" applyProtection="0">
      <alignment horizontal="right" vertical="center"/>
    </xf>
    <xf numFmtId="0" fontId="67" fillId="25" borderId="219" applyNumberFormat="0" applyAlignment="0" applyProtection="0"/>
    <xf numFmtId="0" fontId="11" fillId="7" borderId="218" applyNumberFormat="0" applyFont="0" applyAlignment="0" applyProtection="0"/>
    <xf numFmtId="4" fontId="113" fillId="24" borderId="210" applyNumberFormat="0" applyProtection="0">
      <alignment horizontal="right" vertical="center"/>
    </xf>
    <xf numFmtId="0" fontId="64" fillId="14" borderId="217" applyNumberFormat="0" applyAlignment="0" applyProtection="0"/>
    <xf numFmtId="4" fontId="113" fillId="30" borderId="210" applyNumberFormat="0" applyProtection="0">
      <alignment horizontal="right" vertical="center"/>
    </xf>
    <xf numFmtId="0" fontId="64" fillId="14" borderId="217" applyNumberFormat="0" applyAlignment="0" applyProtection="0"/>
    <xf numFmtId="0" fontId="64" fillId="14" borderId="217" applyNumberFormat="0" applyAlignment="0" applyProtection="0"/>
    <xf numFmtId="0" fontId="256" fillId="41" borderId="219" applyNumberFormat="0" applyAlignment="0" applyProtection="0"/>
    <xf numFmtId="0" fontId="56" fillId="25" borderId="217" applyNumberFormat="0" applyAlignment="0" applyProtection="0"/>
    <xf numFmtId="4" fontId="113" fillId="49" borderId="210" applyNumberFormat="0" applyProtection="0">
      <alignment horizontal="right" vertical="center"/>
    </xf>
    <xf numFmtId="0" fontId="64" fillId="14" borderId="217" applyNumberFormat="0" applyAlignment="0" applyProtection="0"/>
    <xf numFmtId="0" fontId="24" fillId="0" borderId="224" applyFont="0" applyFill="0" applyBorder="0">
      <alignment horizontal="center" vertical="distributed" wrapText="1"/>
    </xf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9" fillId="0" borderId="220" applyNumberFormat="0" applyFill="0" applyAlignment="0" applyProtection="0"/>
    <xf numFmtId="0" fontId="64" fillId="46" borderId="217" applyNumberFormat="0" applyAlignment="0" applyProtection="0"/>
    <xf numFmtId="0" fontId="64" fillId="14" borderId="217" applyNumberFormat="0" applyAlignment="0" applyProtection="0"/>
    <xf numFmtId="0" fontId="69" fillId="0" borderId="211" applyNumberFormat="0" applyFill="0" applyAlignment="0" applyProtection="0"/>
    <xf numFmtId="4" fontId="215" fillId="32" borderId="210" applyNumberFormat="0" applyProtection="0">
      <alignment vertical="center"/>
    </xf>
    <xf numFmtId="0" fontId="64" fillId="8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251" fillId="55" borderId="217" applyNumberFormat="0" applyAlignment="0" applyProtection="0"/>
    <xf numFmtId="0" fontId="263" fillId="0" borderId="221" applyNumberFormat="0" applyFill="0" applyAlignment="0" applyProtection="0"/>
    <xf numFmtId="0" fontId="64" fillId="14" borderId="217" applyNumberFormat="0" applyAlignment="0" applyProtection="0"/>
    <xf numFmtId="0" fontId="25" fillId="43" borderId="218" applyNumberFormat="0" applyAlignment="0" applyProtection="0"/>
    <xf numFmtId="0" fontId="256" fillId="41" borderId="219" applyNumberFormat="0" applyAlignment="0" applyProtection="0"/>
    <xf numFmtId="0" fontId="64" fillId="14" borderId="217" applyNumberFormat="0" applyAlignment="0" applyProtection="0"/>
    <xf numFmtId="0" fontId="64" fillId="8" borderId="217" applyNumberFormat="0" applyAlignment="0" applyProtection="0"/>
    <xf numFmtId="0" fontId="257" fillId="41" borderId="217" applyNumberFormat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67" fillId="25" borderId="219" applyNumberFormat="0" applyAlignment="0" applyProtection="0"/>
    <xf numFmtId="0" fontId="64" fillId="8" borderId="217" applyNumberFormat="0" applyAlignment="0" applyProtection="0"/>
    <xf numFmtId="10" fontId="8" fillId="3" borderId="224" applyNumberFormat="0" applyBorder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11" fillId="7" borderId="218" applyNumberFormat="0" applyFont="0" applyAlignment="0" applyProtection="0"/>
    <xf numFmtId="0" fontId="67" fillId="25" borderId="219" applyNumberFormat="0" applyAlignment="0" applyProtection="0"/>
    <xf numFmtId="0" fontId="69" fillId="0" borderId="220" applyNumberFormat="0" applyFill="0" applyAlignment="0" applyProtection="0"/>
    <xf numFmtId="0" fontId="263" fillId="0" borderId="221" applyNumberFormat="0" applyFill="0" applyAlignment="0" applyProtection="0"/>
    <xf numFmtId="0" fontId="25" fillId="43" borderId="218" applyNumberFormat="0" applyAlignment="0" applyProtection="0"/>
    <xf numFmtId="0" fontId="256" fillId="41" borderId="219" applyNumberFormat="0" applyAlignment="0" applyProtection="0"/>
    <xf numFmtId="0" fontId="69" fillId="0" borderId="220" applyNumberFormat="0" applyFill="0" applyAlignment="0" applyProtection="0"/>
    <xf numFmtId="0" fontId="64" fillId="14" borderId="217" applyNumberFormat="0" applyAlignment="0" applyProtection="0"/>
    <xf numFmtId="200" fontId="246" fillId="28" borderId="217" applyNumberFormat="0" applyAlignment="0" applyProtection="0">
      <alignment vertical="center"/>
    </xf>
    <xf numFmtId="0" fontId="246" fillId="28" borderId="217" applyNumberFormat="0" applyAlignment="0" applyProtection="0">
      <alignment vertical="center"/>
    </xf>
    <xf numFmtId="200" fontId="250" fillId="0" borderId="221" applyNumberFormat="0" applyFill="0" applyAlignment="0" applyProtection="0">
      <alignment vertical="center"/>
    </xf>
    <xf numFmtId="0" fontId="250" fillId="0" borderId="221" applyNumberFormat="0" applyFill="0" applyAlignment="0" applyProtection="0">
      <alignment vertical="center"/>
    </xf>
    <xf numFmtId="0" fontId="24" fillId="0" borderId="206" applyFont="0" applyFill="0" applyBorder="0">
      <alignment horizontal="center" vertical="justify" wrapText="1"/>
    </xf>
    <xf numFmtId="0" fontId="24" fillId="0" borderId="206" applyFont="0" applyFill="0" applyBorder="0">
      <alignment horizontal="centerContinuous" vertical="justify" wrapText="1"/>
    </xf>
    <xf numFmtId="0" fontId="113" fillId="34" borderId="210" applyNumberFormat="0" applyProtection="0">
      <alignment horizontal="left" vertical="top" indent="1"/>
    </xf>
    <xf numFmtId="0" fontId="56" fillId="25" borderId="217" applyNumberFormat="0" applyAlignment="0" applyProtection="0"/>
    <xf numFmtId="0" fontId="113" fillId="34" borderId="210" applyNumberFormat="0" applyProtection="0">
      <alignment horizontal="left" vertical="top" indent="1"/>
    </xf>
    <xf numFmtId="0" fontId="64" fillId="14" borderId="217" applyNumberFormat="0" applyAlignment="0" applyProtection="0"/>
    <xf numFmtId="4" fontId="113" fillId="53" borderId="210" applyNumberFormat="0" applyProtection="0">
      <alignment horizontal="left" vertical="center" indent="1"/>
    </xf>
    <xf numFmtId="4" fontId="113" fillId="53" borderId="210" applyNumberFormat="0" applyProtection="0">
      <alignment horizontal="left" vertical="center" indent="1"/>
    </xf>
    <xf numFmtId="4" fontId="217" fillId="51" borderId="210" applyNumberFormat="0" applyProtection="0">
      <alignment horizontal="right" vertical="center"/>
    </xf>
    <xf numFmtId="4" fontId="113" fillId="51" borderId="210" applyNumberFormat="0" applyProtection="0">
      <alignment horizontal="right" vertical="center"/>
    </xf>
    <xf numFmtId="4" fontId="113" fillId="51" borderId="210" applyNumberFormat="0" applyProtection="0">
      <alignment horizontal="right" vertical="center"/>
    </xf>
    <xf numFmtId="0" fontId="113" fillId="3" borderId="210" applyNumberFormat="0" applyProtection="0">
      <alignment horizontal="left" vertical="top" indent="1"/>
    </xf>
    <xf numFmtId="0" fontId="113" fillId="3" borderId="210" applyNumberFormat="0" applyProtection="0">
      <alignment horizontal="left" vertical="top" indent="1"/>
    </xf>
    <xf numFmtId="4" fontId="113" fillId="3" borderId="210" applyNumberFormat="0" applyProtection="0">
      <alignment horizontal="left" vertical="center" indent="1"/>
    </xf>
    <xf numFmtId="4" fontId="113" fillId="3" borderId="210" applyNumberFormat="0" applyProtection="0">
      <alignment vertical="center"/>
    </xf>
    <xf numFmtId="4" fontId="113" fillId="21" borderId="210" applyNumberFormat="0" applyProtection="0">
      <alignment horizontal="right" vertical="center"/>
    </xf>
    <xf numFmtId="0" fontId="67" fillId="25" borderId="219" applyNumberFormat="0" applyAlignment="0" applyProtection="0"/>
    <xf numFmtId="0" fontId="70" fillId="25" borderId="217" applyNumberFormat="0" applyAlignment="0" applyProtection="0"/>
    <xf numFmtId="0" fontId="11" fillId="33" borderId="210" applyNumberFormat="0" applyProtection="0">
      <alignment horizontal="left" vertical="top" indent="1"/>
    </xf>
    <xf numFmtId="0" fontId="11" fillId="35" borderId="210" applyNumberFormat="0" applyProtection="0">
      <alignment horizontal="left" vertical="top" indent="1"/>
    </xf>
    <xf numFmtId="0" fontId="64" fillId="14" borderId="217" applyNumberFormat="0" applyAlignment="0" applyProtection="0"/>
    <xf numFmtId="0" fontId="67" fillId="25" borderId="219" applyNumberFormat="0" applyAlignment="0" applyProtection="0"/>
    <xf numFmtId="0" fontId="64" fillId="14" borderId="217" applyNumberFormat="0" applyAlignment="0" applyProtection="0"/>
    <xf numFmtId="0" fontId="11" fillId="34" borderId="210" applyNumberFormat="0" applyProtection="0">
      <alignment horizontal="left" vertical="top" indent="1"/>
    </xf>
    <xf numFmtId="4" fontId="214" fillId="32" borderId="210" applyNumberFormat="0" applyProtection="0">
      <alignment horizontal="left" vertical="center" indent="1"/>
    </xf>
    <xf numFmtId="0" fontId="11" fillId="33" borderId="210" applyNumberFormat="0" applyProtection="0">
      <alignment horizontal="left" vertical="center" indent="1"/>
    </xf>
    <xf numFmtId="4" fontId="113" fillId="53" borderId="210" applyNumberFormat="0" applyProtection="0">
      <alignment horizontal="right" vertical="center"/>
    </xf>
    <xf numFmtId="0" fontId="11" fillId="52" borderId="210" applyNumberFormat="0" applyProtection="0">
      <alignment horizontal="left" vertical="center" indent="1"/>
    </xf>
    <xf numFmtId="0" fontId="11" fillId="34" borderId="210" applyNumberFormat="0" applyProtection="0">
      <alignment horizontal="left" vertical="center" indent="1"/>
    </xf>
    <xf numFmtId="4" fontId="113" fillId="53" borderId="210" applyNumberFormat="0" applyProtection="0">
      <alignment horizontal="right" vertical="center"/>
    </xf>
    <xf numFmtId="0" fontId="11" fillId="35" borderId="210" applyNumberFormat="0" applyProtection="0">
      <alignment horizontal="left" vertical="center" indent="1"/>
    </xf>
    <xf numFmtId="0" fontId="11" fillId="52" borderId="210" applyNumberFormat="0" applyProtection="0">
      <alignment horizontal="left" vertical="top" indent="1"/>
    </xf>
    <xf numFmtId="0" fontId="64" fillId="14" borderId="217" applyNumberFormat="0" applyAlignment="0" applyProtection="0"/>
    <xf numFmtId="4" fontId="113" fillId="21" borderId="210" applyNumberFormat="0" applyProtection="0">
      <alignment horizontal="right" vertical="center"/>
    </xf>
    <xf numFmtId="0" fontId="25" fillId="43" borderId="218" applyNumberFormat="0" applyAlignment="0" applyProtection="0"/>
    <xf numFmtId="0" fontId="70" fillId="25" borderId="217" applyNumberFormat="0" applyAlignment="0" applyProtection="0"/>
    <xf numFmtId="0" fontId="70" fillId="25" borderId="217" applyNumberFormat="0" applyAlignment="0" applyProtection="0"/>
    <xf numFmtId="0" fontId="70" fillId="28" borderId="217" applyNumberFormat="0" applyAlignment="0" applyProtection="0"/>
    <xf numFmtId="0" fontId="70" fillId="28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4" fillId="14" borderId="217" applyNumberFormat="0" applyAlignment="0" applyProtection="0"/>
    <xf numFmtId="0" fontId="67" fillId="25" borderId="209" applyNumberFormat="0" applyAlignment="0" applyProtection="0"/>
    <xf numFmtId="0" fontId="11" fillId="7" borderId="207" applyNumberFormat="0" applyFont="0" applyAlignment="0" applyProtection="0"/>
    <xf numFmtId="0" fontId="52" fillId="7" borderId="207" applyNumberFormat="0" applyFont="0" applyAlignment="0" applyProtection="0"/>
    <xf numFmtId="0" fontId="139" fillId="25" borderId="209" applyNumberFormat="0" applyAlignment="0" applyProtection="0"/>
    <xf numFmtId="0" fontId="56" fillId="25" borderId="205" applyNumberFormat="0" applyAlignment="0" applyProtection="0"/>
    <xf numFmtId="0" fontId="56" fillId="25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9" fillId="0" borderId="213" applyNumberFormat="0" applyFill="0" applyAlignment="0" applyProtection="0"/>
    <xf numFmtId="0" fontId="67" fillId="25" borderId="209" applyNumberFormat="0" applyAlignment="0" applyProtection="0"/>
    <xf numFmtId="0" fontId="67" fillId="25" borderId="209" applyNumberFormat="0" applyAlignment="0" applyProtection="0"/>
    <xf numFmtId="0" fontId="64" fillId="14" borderId="205" applyNumberFormat="0" applyAlignment="0" applyProtection="0"/>
    <xf numFmtId="0" fontId="70" fillId="28" borderId="205" applyNumberFormat="0" applyAlignment="0" applyProtection="0"/>
    <xf numFmtId="0" fontId="70" fillId="28" borderId="205" applyNumberFormat="0" applyAlignment="0" applyProtection="0"/>
    <xf numFmtId="0" fontId="64" fillId="8" borderId="205" applyNumberFormat="0" applyAlignment="0" applyProtection="0"/>
    <xf numFmtId="0" fontId="64" fillId="8" borderId="205" applyNumberFormat="0" applyAlignment="0" applyProtection="0"/>
    <xf numFmtId="0" fontId="67" fillId="28" borderId="209" applyNumberFormat="0" applyAlignment="0" applyProtection="0"/>
    <xf numFmtId="0" fontId="69" fillId="0" borderId="213" applyNumberFormat="0" applyFill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7" fillId="25" borderId="209" applyNumberFormat="0" applyAlignment="0" applyProtection="0"/>
    <xf numFmtId="0" fontId="64" fillId="14" borderId="205" applyNumberFormat="0" applyAlignment="0" applyProtection="0"/>
    <xf numFmtId="0" fontId="11" fillId="7" borderId="207" applyNumberFormat="0" applyFon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9" fillId="0" borderId="212" applyNumberFormat="0" applyFill="0" applyAlignment="0" applyProtection="0"/>
    <xf numFmtId="0" fontId="69" fillId="0" borderId="212" applyNumberFormat="0" applyFill="0" applyAlignment="0" applyProtection="0"/>
    <xf numFmtId="0" fontId="56" fillId="25" borderId="205" applyNumberFormat="0" applyAlignment="0" applyProtection="0"/>
    <xf numFmtId="0" fontId="11" fillId="7" borderId="207" applyNumberFormat="0" applyFont="0" applyAlignment="0" applyProtection="0"/>
    <xf numFmtId="0" fontId="67" fillId="28" borderId="209" applyNumberFormat="0" applyAlignment="0" applyProtection="0"/>
    <xf numFmtId="0" fontId="64" fillId="14" borderId="205" applyNumberFormat="0" applyAlignment="0" applyProtection="0"/>
    <xf numFmtId="0" fontId="69" fillId="0" borderId="212" applyNumberFormat="0" applyFill="0" applyAlignment="0" applyProtection="0"/>
    <xf numFmtId="0" fontId="11" fillId="7" borderId="207" applyNumberFormat="0" applyFont="0" applyAlignment="0" applyProtection="0"/>
    <xf numFmtId="0" fontId="147" fillId="0" borderId="212" applyNumberFormat="0" applyFill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140" fillId="25" borderId="205" applyNumberFormat="0" applyAlignment="0" applyProtection="0"/>
    <xf numFmtId="0" fontId="145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56" fillId="25" borderId="205" applyNumberFormat="0" applyAlignment="0" applyProtection="0"/>
    <xf numFmtId="0" fontId="64" fillId="14" borderId="205" applyNumberFormat="0" applyAlignment="0" applyProtection="0"/>
    <xf numFmtId="0" fontId="11" fillId="7" borderId="207" applyNumberFormat="0" applyFont="0" applyAlignment="0" applyProtection="0"/>
    <xf numFmtId="0" fontId="64" fillId="14" borderId="205" applyNumberFormat="0" applyAlignment="0" applyProtection="0"/>
    <xf numFmtId="0" fontId="67" fillId="25" borderId="209" applyNumberFormat="0" applyAlignment="0" applyProtection="0"/>
    <xf numFmtId="0" fontId="56" fillId="25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9" fillId="0" borderId="212" applyNumberFormat="0" applyFill="0" applyAlignment="0" applyProtection="0"/>
    <xf numFmtId="0" fontId="11" fillId="7" borderId="207" applyNumberFormat="0" applyFont="0" applyAlignment="0" applyProtection="0"/>
    <xf numFmtId="0" fontId="69" fillId="0" borderId="212" applyNumberFormat="0" applyFill="0" applyAlignment="0" applyProtection="0"/>
    <xf numFmtId="0" fontId="64" fillId="14" borderId="205" applyNumberFormat="0" applyAlignment="0" applyProtection="0"/>
    <xf numFmtId="0" fontId="11" fillId="7" borderId="207" applyNumberFormat="0" applyFont="0" applyAlignment="0" applyProtection="0"/>
    <xf numFmtId="0" fontId="56" fillId="25" borderId="205" applyNumberFormat="0" applyAlignment="0" applyProtection="0"/>
    <xf numFmtId="0" fontId="64" fillId="14" borderId="205" applyNumberFormat="0" applyAlignment="0" applyProtection="0"/>
    <xf numFmtId="0" fontId="11" fillId="7" borderId="218" applyNumberFormat="0" applyFont="0" applyAlignment="0" applyProtection="0"/>
    <xf numFmtId="0" fontId="69" fillId="0" borderId="220" applyNumberFormat="0" applyFill="0" applyAlignment="0" applyProtection="0"/>
    <xf numFmtId="0" fontId="251" fillId="55" borderId="205" applyNumberFormat="0" applyAlignment="0" applyProtection="0"/>
    <xf numFmtId="0" fontId="263" fillId="0" borderId="221" applyNumberFormat="0" applyFill="0" applyAlignment="0" applyProtection="0"/>
    <xf numFmtId="0" fontId="25" fillId="43" borderId="218" applyNumberFormat="0" applyAlignment="0" applyProtection="0"/>
    <xf numFmtId="0" fontId="256" fillId="41" borderId="219" applyNumberFormat="0" applyAlignment="0" applyProtection="0"/>
    <xf numFmtId="0" fontId="257" fillId="41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64" fillId="14" borderId="205" applyNumberFormat="0" applyAlignment="0" applyProtection="0"/>
    <xf numFmtId="0" fontId="11" fillId="7" borderId="207" applyNumberFormat="0" applyFont="0" applyAlignment="0" applyProtection="0"/>
    <xf numFmtId="0" fontId="67" fillId="25" borderId="209" applyNumberFormat="0" applyAlignment="0" applyProtection="0"/>
    <xf numFmtId="0" fontId="69" fillId="0" borderId="212" applyNumberFormat="0" applyFill="0" applyAlignment="0" applyProtection="0"/>
    <xf numFmtId="0" fontId="263" fillId="0" borderId="213" applyNumberFormat="0" applyFill="0" applyAlignment="0" applyProtection="0"/>
    <xf numFmtId="0" fontId="25" fillId="43" borderId="207" applyNumberFormat="0" applyAlignment="0" applyProtection="0"/>
    <xf numFmtId="0" fontId="256" fillId="41" borderId="209" applyNumberFormat="0" applyAlignment="0" applyProtection="0"/>
    <xf numFmtId="0" fontId="1" fillId="0" borderId="0"/>
    <xf numFmtId="0" fontId="51" fillId="0" borderId="0"/>
  </cellStyleXfs>
  <cellXfs count="134">
    <xf numFmtId="0" fontId="0" fillId="0" borderId="0" xfId="0"/>
    <xf numFmtId="41" fontId="47" fillId="0" borderId="0" xfId="1" applyNumberFormat="1" applyFont="1" applyFill="1" applyAlignment="1"/>
    <xf numFmtId="3" fontId="47" fillId="0" borderId="0" xfId="1" applyNumberFormat="1" applyFont="1" applyFill="1" applyAlignment="1">
      <alignment horizontal="centerContinuous"/>
    </xf>
    <xf numFmtId="3" fontId="47" fillId="0" borderId="0" xfId="1" applyNumberFormat="1" applyFont="1" applyFill="1" applyBorder="1" applyAlignment="1">
      <alignment horizontal="center"/>
    </xf>
    <xf numFmtId="41" fontId="47" fillId="0" borderId="0" xfId="1" applyNumberFormat="1" applyFont="1" applyFill="1" applyAlignment="1">
      <alignment horizontal="right"/>
    </xf>
    <xf numFmtId="41" fontId="47" fillId="0" borderId="0" xfId="1" applyNumberFormat="1" applyFont="1" applyFill="1" applyBorder="1" applyAlignment="1">
      <alignment horizontal="center"/>
    </xf>
    <xf numFmtId="180" fontId="47" fillId="0" borderId="0" xfId="1" applyNumberFormat="1" applyFont="1" applyFill="1" applyAlignment="1">
      <alignment horizontal="center"/>
    </xf>
    <xf numFmtId="3" fontId="47" fillId="0" borderId="0" xfId="1" applyNumberFormat="1" applyFont="1" applyFill="1" applyAlignment="1">
      <alignment horizontal="center"/>
    </xf>
    <xf numFmtId="3" fontId="47" fillId="0" borderId="0" xfId="1" applyNumberFormat="1" applyFont="1" applyFill="1" applyAlignment="1"/>
    <xf numFmtId="180" fontId="47" fillId="0" borderId="0" xfId="1" applyNumberFormat="1" applyFont="1" applyFill="1" applyBorder="1" applyAlignment="1">
      <alignment horizontal="center"/>
    </xf>
    <xf numFmtId="43" fontId="47" fillId="0" borderId="0" xfId="1" applyNumberFormat="1" applyFont="1" applyFill="1" applyAlignment="1"/>
    <xf numFmtId="182" fontId="47" fillId="0" borderId="0" xfId="1" applyNumberFormat="1" applyFont="1" applyFill="1" applyAlignment="1"/>
    <xf numFmtId="182" fontId="47" fillId="0" borderId="0" xfId="1" applyNumberFormat="1" applyFont="1" applyFill="1" applyBorder="1" applyAlignment="1"/>
    <xf numFmtId="182" fontId="47" fillId="0" borderId="0" xfId="1" applyNumberFormat="1" applyFont="1" applyFill="1" applyBorder="1" applyAlignment="1">
      <alignment horizontal="right"/>
    </xf>
    <xf numFmtId="182" fontId="47" fillId="0" borderId="5" xfId="1" applyNumberFormat="1" applyFont="1" applyFill="1" applyBorder="1" applyAlignment="1"/>
    <xf numFmtId="182" fontId="47" fillId="0" borderId="8" xfId="1" applyNumberFormat="1" applyFont="1" applyFill="1" applyBorder="1" applyAlignment="1"/>
    <xf numFmtId="43" fontId="47" fillId="0" borderId="0" xfId="1" applyNumberFormat="1" applyFont="1" applyFill="1" applyAlignment="1">
      <alignment horizontal="center"/>
    </xf>
    <xf numFmtId="43" fontId="47" fillId="0" borderId="0" xfId="1" applyNumberFormat="1" applyFont="1" applyFill="1" applyAlignment="1">
      <alignment horizontal="right"/>
    </xf>
    <xf numFmtId="43" fontId="47" fillId="0" borderId="0" xfId="1" applyNumberFormat="1" applyFont="1" applyFill="1" applyBorder="1" applyAlignment="1"/>
    <xf numFmtId="43" fontId="47" fillId="0" borderId="0" xfId="1" applyNumberFormat="1" applyFont="1" applyFill="1" applyAlignment="1">
      <alignment horizontal="centerContinuous"/>
    </xf>
    <xf numFmtId="182" fontId="47" fillId="0" borderId="137" xfId="1" applyNumberFormat="1" applyFont="1" applyFill="1" applyBorder="1" applyAlignment="1"/>
    <xf numFmtId="3" fontId="46" fillId="0" borderId="5" xfId="1" applyNumberFormat="1" applyFont="1" applyFill="1" applyBorder="1" applyAlignment="1">
      <alignment horizontal="center"/>
    </xf>
    <xf numFmtId="41" fontId="47" fillId="0" borderId="5" xfId="2" applyNumberFormat="1" applyFont="1" applyFill="1" applyBorder="1" applyAlignment="1">
      <alignment horizontal="right"/>
    </xf>
    <xf numFmtId="41" fontId="47" fillId="0" borderId="0" xfId="2" applyNumberFormat="1" applyFont="1" applyFill="1" applyBorder="1" applyAlignment="1">
      <alignment horizontal="right"/>
    </xf>
    <xf numFmtId="41" fontId="47" fillId="0" borderId="5" xfId="1" applyNumberFormat="1" applyFont="1" applyFill="1" applyBorder="1" applyAlignment="1">
      <alignment horizontal="right"/>
    </xf>
    <xf numFmtId="41" fontId="47" fillId="0" borderId="0" xfId="2" applyNumberFormat="1" applyFont="1" applyFill="1" applyAlignment="1">
      <alignment horizontal="right"/>
    </xf>
    <xf numFmtId="41" fontId="47" fillId="0" borderId="137" xfId="1" applyNumberFormat="1" applyFont="1" applyFill="1" applyBorder="1" applyAlignment="1">
      <alignment horizontal="right"/>
    </xf>
    <xf numFmtId="41" fontId="47" fillId="0" borderId="0" xfId="1" applyNumberFormat="1" applyFont="1" applyFill="1" applyBorder="1" applyAlignment="1">
      <alignment horizontal="right"/>
    </xf>
    <xf numFmtId="4" fontId="47" fillId="0" borderId="0" xfId="1" applyFont="1" applyFill="1" applyBorder="1"/>
    <xf numFmtId="43" fontId="46" fillId="0" borderId="0" xfId="1" applyNumberFormat="1" applyFont="1" applyFill="1" applyAlignment="1"/>
    <xf numFmtId="43" fontId="48" fillId="0" borderId="0" xfId="1" quotePrefix="1" applyNumberFormat="1" applyFont="1" applyFill="1" applyBorder="1" applyAlignment="1">
      <alignment horizontal="center"/>
    </xf>
    <xf numFmtId="43" fontId="48" fillId="0" borderId="0" xfId="1" applyNumberFormat="1" applyFont="1" applyFill="1" applyBorder="1" applyAlignment="1">
      <alignment horizontal="center"/>
    </xf>
    <xf numFmtId="43" fontId="48" fillId="0" borderId="0" xfId="1" applyNumberFormat="1" applyFont="1" applyFill="1" applyAlignment="1"/>
    <xf numFmtId="182" fontId="47" fillId="0" borderId="0" xfId="1" applyNumberFormat="1" applyFont="1" applyFill="1" applyBorder="1" applyAlignment="1">
      <alignment horizontal="center"/>
    </xf>
    <xf numFmtId="41" fontId="47" fillId="0" borderId="0" xfId="1" applyNumberFormat="1" applyFont="1" applyFill="1" applyAlignment="1">
      <alignment horizontal="center"/>
    </xf>
    <xf numFmtId="182" fontId="47" fillId="0" borderId="5" xfId="1" applyNumberFormat="1" applyFont="1" applyFill="1" applyBorder="1" applyAlignment="1">
      <alignment horizontal="right"/>
    </xf>
    <xf numFmtId="182" fontId="47" fillId="0" borderId="0" xfId="1" applyNumberFormat="1" applyFont="1" applyFill="1" applyAlignment="1">
      <alignment horizontal="center"/>
    </xf>
    <xf numFmtId="37" fontId="46" fillId="0" borderId="0" xfId="0" applyNumberFormat="1" applyFont="1" applyAlignment="1">
      <alignment horizontal="left"/>
    </xf>
    <xf numFmtId="37" fontId="47" fillId="0" borderId="0" xfId="0" applyNumberFormat="1" applyFont="1" applyAlignment="1">
      <alignment horizontal="centerContinuous"/>
    </xf>
    <xf numFmtId="37" fontId="47" fillId="0" borderId="0" xfId="0" applyNumberFormat="1" applyFont="1"/>
    <xf numFmtId="37" fontId="47" fillId="0" borderId="0" xfId="0" applyNumberFormat="1" applyFont="1" applyAlignment="1">
      <alignment horizontal="center"/>
    </xf>
    <xf numFmtId="37" fontId="46" fillId="0" borderId="0" xfId="0" applyNumberFormat="1" applyFont="1"/>
    <xf numFmtId="37" fontId="46" fillId="0" borderId="0" xfId="0" applyNumberFormat="1" applyFont="1" applyAlignment="1">
      <alignment horizontal="center"/>
    </xf>
    <xf numFmtId="37" fontId="48" fillId="0" borderId="0" xfId="0" applyNumberFormat="1" applyFont="1" applyAlignment="1">
      <alignment horizontal="center"/>
    </xf>
    <xf numFmtId="37" fontId="49" fillId="0" borderId="0" xfId="0" applyNumberFormat="1" applyFont="1" applyAlignment="1">
      <alignment horizontal="center"/>
    </xf>
    <xf numFmtId="238" fontId="49" fillId="0" borderId="0" xfId="0" applyNumberFormat="1" applyFont="1" applyAlignment="1">
      <alignment horizontal="center"/>
    </xf>
    <xf numFmtId="41" fontId="47" fillId="0" borderId="0" xfId="0" applyNumberFormat="1" applyFont="1"/>
    <xf numFmtId="37" fontId="47" fillId="0" borderId="0" xfId="0" applyNumberFormat="1" applyFont="1" applyAlignment="1">
      <alignment horizontal="left"/>
    </xf>
    <xf numFmtId="39" fontId="47" fillId="0" borderId="0" xfId="0" applyNumberFormat="1" applyFont="1"/>
    <xf numFmtId="41" fontId="47" fillId="0" borderId="5" xfId="1" applyNumberFormat="1" applyFont="1" applyFill="1" applyBorder="1" applyAlignment="1"/>
    <xf numFmtId="37" fontId="47" fillId="0" borderId="9" xfId="0" applyNumberFormat="1" applyFont="1" applyBorder="1"/>
    <xf numFmtId="37" fontId="47" fillId="0" borderId="0" xfId="0" applyNumberFormat="1" applyFont="1" applyAlignment="1">
      <alignment horizontal="right"/>
    </xf>
    <xf numFmtId="37" fontId="46" fillId="0" borderId="5" xfId="0" applyNumberFormat="1" applyFont="1" applyBorder="1" applyAlignment="1">
      <alignment horizontal="center"/>
    </xf>
    <xf numFmtId="37" fontId="46" fillId="0" borderId="5" xfId="0" applyNumberFormat="1" applyFont="1" applyBorder="1"/>
    <xf numFmtId="0" fontId="48" fillId="0" borderId="0" xfId="0" applyFont="1" applyAlignment="1">
      <alignment horizontal="center"/>
    </xf>
    <xf numFmtId="0" fontId="48" fillId="0" borderId="0" xfId="0" applyFont="1"/>
    <xf numFmtId="0" fontId="47" fillId="0" borderId="0" xfId="0" applyFont="1" applyAlignment="1">
      <alignment horizontal="center"/>
    </xf>
    <xf numFmtId="0" fontId="47" fillId="0" borderId="0" xfId="0" applyFont="1"/>
    <xf numFmtId="41" fontId="47" fillId="0" borderId="0" xfId="0" applyNumberFormat="1" applyFont="1" applyAlignment="1">
      <alignment horizontal="right"/>
    </xf>
    <xf numFmtId="3" fontId="47" fillId="0" borderId="0" xfId="0" applyNumberFormat="1" applyFont="1" applyAlignment="1">
      <alignment horizontal="right"/>
    </xf>
    <xf numFmtId="41" fontId="47" fillId="0" borderId="0" xfId="45" applyNumberFormat="1" applyFont="1" applyAlignment="1">
      <alignment horizontal="right"/>
    </xf>
    <xf numFmtId="0" fontId="47" fillId="0" borderId="0" xfId="0" applyFont="1" applyAlignment="1">
      <alignment horizontal="right"/>
    </xf>
    <xf numFmtId="41" fontId="47" fillId="0" borderId="137" xfId="0" applyNumberFormat="1" applyFont="1" applyBorder="1" applyAlignment="1">
      <alignment horizontal="right"/>
    </xf>
    <xf numFmtId="41" fontId="47" fillId="0" borderId="5" xfId="0" applyNumberFormat="1" applyFont="1" applyBorder="1" applyAlignment="1">
      <alignment horizontal="right"/>
    </xf>
    <xf numFmtId="49" fontId="47" fillId="0" borderId="0" xfId="44" applyNumberFormat="1" applyFont="1" applyAlignment="1">
      <alignment horizontal="left" vertical="top"/>
    </xf>
    <xf numFmtId="41" fontId="47" fillId="0" borderId="8" xfId="0" applyNumberFormat="1" applyFont="1" applyBorder="1" applyAlignment="1">
      <alignment horizontal="right"/>
    </xf>
    <xf numFmtId="39" fontId="47" fillId="0" borderId="0" xfId="0" applyNumberFormat="1" applyFont="1" applyAlignment="1">
      <alignment horizontal="right"/>
    </xf>
    <xf numFmtId="41" fontId="47" fillId="0" borderId="6" xfId="0" applyNumberFormat="1" applyFont="1" applyBorder="1" applyAlignment="1">
      <alignment horizontal="right"/>
    </xf>
    <xf numFmtId="204" fontId="47" fillId="0" borderId="8" xfId="0" applyNumberFormat="1" applyFont="1" applyBorder="1" applyAlignment="1">
      <alignment horizontal="right"/>
    </xf>
    <xf numFmtId="183" fontId="47" fillId="0" borderId="0" xfId="0" applyNumberFormat="1" applyFont="1" applyAlignment="1">
      <alignment horizontal="right"/>
    </xf>
    <xf numFmtId="183" fontId="47" fillId="0" borderId="8" xfId="0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distributed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82" fontId="13" fillId="0" borderId="0" xfId="0" applyNumberFormat="1" applyFont="1" applyAlignment="1">
      <alignment horizontal="center" vertical="center"/>
    </xf>
    <xf numFmtId="0" fontId="13" fillId="0" borderId="13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distributed" vertical="center"/>
    </xf>
    <xf numFmtId="0" fontId="12" fillId="0" borderId="0" xfId="0" applyFont="1" applyAlignment="1">
      <alignment vertical="center"/>
    </xf>
    <xf numFmtId="181" fontId="13" fillId="0" borderId="0" xfId="1" applyNumberFormat="1" applyFont="1" applyFill="1" applyBorder="1" applyAlignment="1">
      <alignment vertical="center"/>
    </xf>
    <xf numFmtId="41" fontId="13" fillId="0" borderId="0" xfId="0" applyNumberFormat="1" applyFont="1" applyAlignment="1">
      <alignment horizontal="distributed" vertical="center"/>
    </xf>
    <xf numFmtId="41" fontId="13" fillId="0" borderId="0" xfId="0" applyNumberFormat="1" applyFont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5" xfId="1" applyNumberFormat="1" applyFont="1" applyFill="1" applyBorder="1" applyAlignment="1">
      <alignment vertical="center"/>
    </xf>
    <xf numFmtId="41" fontId="13" fillId="0" borderId="5" xfId="0" applyNumberFormat="1" applyFont="1" applyBorder="1" applyAlignment="1">
      <alignment vertical="center"/>
    </xf>
    <xf numFmtId="41" fontId="13" fillId="0" borderId="6" xfId="0" applyNumberFormat="1" applyFont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8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distributed" vertical="center"/>
    </xf>
    <xf numFmtId="0" fontId="42" fillId="0" borderId="0" xfId="0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3" fillId="0" borderId="0" xfId="0" applyFont="1" applyAlignment="1">
      <alignment horizontal="distributed" vertical="center"/>
    </xf>
    <xf numFmtId="0" fontId="47" fillId="0" borderId="5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41" fontId="42" fillId="0" borderId="0" xfId="0" applyNumberFormat="1" applyFont="1"/>
    <xf numFmtId="41" fontId="42" fillId="0" borderId="0" xfId="0" applyNumberFormat="1" applyFont="1" applyAlignment="1">
      <alignment horizontal="distributed" vertical="center"/>
    </xf>
    <xf numFmtId="41" fontId="42" fillId="0" borderId="0" xfId="0" applyNumberFormat="1" applyFont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5" xfId="0" applyNumberFormat="1" applyFont="1" applyBorder="1"/>
    <xf numFmtId="41" fontId="42" fillId="0" borderId="5" xfId="0" applyNumberFormat="1" applyFont="1" applyBorder="1" applyAlignment="1">
      <alignment horizontal="right" vertical="center"/>
    </xf>
    <xf numFmtId="41" fontId="42" fillId="0" borderId="0" xfId="0" applyNumberFormat="1" applyFont="1" applyAlignment="1">
      <alignment horizontal="center" vertical="center"/>
    </xf>
    <xf numFmtId="41" fontId="42" fillId="0" borderId="6" xfId="0" applyNumberFormat="1" applyFont="1" applyBorder="1" applyAlignment="1">
      <alignment vertical="center"/>
    </xf>
    <xf numFmtId="4" fontId="42" fillId="0" borderId="0" xfId="1" applyFont="1" applyFill="1" applyAlignment="1">
      <alignment vertical="center"/>
    </xf>
    <xf numFmtId="43" fontId="42" fillId="0" borderId="0" xfId="0" applyNumberFormat="1" applyFont="1" applyAlignment="1">
      <alignment vertical="center"/>
    </xf>
    <xf numFmtId="41" fontId="42" fillId="0" borderId="5" xfId="0" applyNumberFormat="1" applyFont="1" applyBorder="1" applyAlignment="1">
      <alignment vertical="center"/>
    </xf>
    <xf numFmtId="0" fontId="47" fillId="0" borderId="0" xfId="0" applyFont="1" applyAlignment="1">
      <alignment horizontal="left" vertical="top"/>
    </xf>
    <xf numFmtId="37" fontId="47" fillId="0" borderId="0" xfId="0" applyNumberFormat="1" applyFont="1" applyAlignment="1">
      <alignment vertical="center"/>
    </xf>
    <xf numFmtId="41" fontId="47" fillId="0" borderId="5" xfId="0" applyNumberFormat="1" applyFont="1" applyBorder="1"/>
    <xf numFmtId="37" fontId="47" fillId="0" borderId="0" xfId="45" applyNumberFormat="1" applyFont="1"/>
    <xf numFmtId="37" fontId="47" fillId="0" borderId="0" xfId="46" applyNumberFormat="1" applyFont="1"/>
    <xf numFmtId="41" fontId="47" fillId="0" borderId="0" xfId="1" applyNumberFormat="1" applyFont="1" applyFill="1" applyBorder="1" applyAlignment="1"/>
    <xf numFmtId="37" fontId="47" fillId="0" borderId="5" xfId="0" applyNumberFormat="1" applyFont="1" applyBorder="1"/>
    <xf numFmtId="41" fontId="47" fillId="0" borderId="137" xfId="0" applyNumberFormat="1" applyFont="1" applyBorder="1"/>
    <xf numFmtId="41" fontId="47" fillId="0" borderId="8" xfId="0" applyNumberFormat="1" applyFont="1" applyBorder="1"/>
    <xf numFmtId="37" fontId="50" fillId="0" borderId="0" xfId="0" applyNumberFormat="1" applyFont="1"/>
    <xf numFmtId="41" fontId="47" fillId="0" borderId="0" xfId="0" applyNumberFormat="1" applyFont="1" applyAlignment="1">
      <alignment horizontal="center"/>
    </xf>
    <xf numFmtId="3" fontId="50" fillId="0" borderId="0" xfId="1" applyNumberFormat="1" applyFont="1" applyFill="1" applyAlignment="1"/>
    <xf numFmtId="43" fontId="46" fillId="0" borderId="5" xfId="1" applyNumberFormat="1" applyFont="1" applyFill="1" applyBorder="1" applyAlignment="1">
      <alignment horizontal="center"/>
    </xf>
    <xf numFmtId="0" fontId="13" fillId="0" borderId="13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3" fillId="0" borderId="137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1" fillId="0" borderId="5" xfId="0" applyFont="1" applyBorder="1" applyAlignment="1">
      <alignment horizontal="center" vertical="center"/>
    </xf>
  </cellXfs>
  <cellStyles count="12384">
    <cellStyle name="$" xfId="1656" xr:uid="{3AD6CC4F-BD34-456F-A391-A1818352BDEC}"/>
    <cellStyle name="???" xfId="72" xr:uid="{00000000-0005-0000-0000-000000000000}"/>
    <cellStyle name="???????" xfId="1657" xr:uid="{D67BA8FB-FD8E-482A-91F0-D170BA29DAFD}"/>
    <cellStyle name="??????? 2" xfId="1658" xr:uid="{AEFDB2B3-C665-438A-A1E0-CFD2D14B83AD}"/>
    <cellStyle name="??????????????" xfId="1659" xr:uid="{942A0FF9-D2EE-4792-9ABD-DBE0742A596F}"/>
    <cellStyle name="?????????????? 2" xfId="1660" xr:uid="{514891FC-5230-4C63-9ECE-09CB5737CD89}"/>
    <cellStyle name="?????????????????" xfId="73" xr:uid="{00000000-0005-0000-0000-000001000000}"/>
    <cellStyle name="????????????????? [0]_MOGAS97" xfId="470" xr:uid="{00000000-0005-0000-0000-000002000000}"/>
    <cellStyle name="??????????????????? [0]_MOGAS97" xfId="471" xr:uid="{00000000-0005-0000-0000-000003000000}"/>
    <cellStyle name="???????????????????????" xfId="1661" xr:uid="{0233CC5C-AB27-4596-AC31-85D5119DE06C}"/>
    <cellStyle name="???????????????????_MOGAS97" xfId="472" xr:uid="{00000000-0005-0000-0000-000004000000}"/>
    <cellStyle name="?????????????????_Aging AP" xfId="1662" xr:uid="{9B726634-6A24-4817-93A8-7F66AAE1EF7A}"/>
    <cellStyle name="????_C2+C3+POLY" xfId="473" xr:uid="{00000000-0005-0000-0000-000006000000}"/>
    <cellStyle name="???[0]_liz-ss" xfId="74" xr:uid="{00000000-0005-0000-0000-000007000000}"/>
    <cellStyle name="???_liz-ss" xfId="75" xr:uid="{00000000-0005-0000-0000-000008000000}"/>
    <cellStyle name="??_liz-ss" xfId="76" xr:uid="{00000000-0005-0000-0000-000009000000}"/>
    <cellStyle name="?H?????W?s??" xfId="1663" xr:uid="{B33FBBF8-DF91-41E5-9E70-0469BB4B9674}"/>
    <cellStyle name="?H?????W?s?? 2" xfId="1664" xr:uid="{45B1C2D6-30F5-48A8-A4F1-67796334A327}"/>
    <cellStyle name="?W?s??" xfId="1665" xr:uid="{5ECC9C11-EE44-4990-9BB5-8AFDAC51096E}"/>
    <cellStyle name="?W?s?? 2" xfId="1666" xr:uid="{9272FD01-D1CF-4766-AE94-54695EE33175}"/>
    <cellStyle name="_i" xfId="1667" xr:uid="{8DB434FA-F37E-4B5E-A2E5-3A24D2A277D0}"/>
    <cellStyle name="_K-NKT ข้อมูลเปิด NOTE Q1'53" xfId="1668" xr:uid="{6D7D0492-6059-42A7-8FB9-0FDA4FED0DEE}"/>
    <cellStyle name="_U210_Sale" xfId="1669" xr:uid="{4C515F26-979C-4FB6-9841-52D78354232C}"/>
    <cellStyle name="_U-410" xfId="1670" xr:uid="{8DDE7122-04D6-42DB-874A-C4C1F95D2B8D}"/>
    <cellStyle name="_Vouching R2" xfId="1671" xr:uid="{B481CD28-28EB-477E-8B02-68134C6D82A6}"/>
    <cellStyle name="_Vouching R2_Vou R2" xfId="1672" xr:uid="{08A71617-6C68-48AA-8645-29E113B95402}"/>
    <cellStyle name="_WP-AUDIT TiK Q4'52" xfId="1673" xr:uid="{5F284434-CBA4-4956-BB89-EB9617874EF6}"/>
    <cellStyle name="_WP-AUDIT_Q2'52_Pat" xfId="1674" xr:uid="{4064097B-7C95-4D26-95AA-DD2EAF991802}"/>
    <cellStyle name="_WP-AUDIT_Q2'52_Pat_Sheet1" xfId="1675" xr:uid="{BC320095-2D9F-4C25-8158-D9830321C46A}"/>
    <cellStyle name="=C:\WINNT\SYSTEM32\COMMAND.COM" xfId="1676" xr:uid="{F65F5829-2BFF-4F24-BFDF-2DFD6D51DCFE}"/>
    <cellStyle name="W_B.T.PRICE LIST TY FOR M.P." xfId="1677" xr:uid="{9451D585-4854-44EE-93AE-4C6E9CF85E23}"/>
    <cellStyle name="0,0_x000d__x000a_NA_x000d__x000a_" xfId="715" xr:uid="{00000000-0005-0000-0000-00000A000000}"/>
    <cellStyle name="0,0_x000d__x000a_NA_x000d__x000a_ 2" xfId="1678" xr:uid="{0948E9FD-601A-4B99-99BF-C558825E7F7B}"/>
    <cellStyle name="1 decimal" xfId="1679" xr:uid="{A9415A38-AB0F-4EE8-83BB-33EBD638479E}"/>
    <cellStyle name="20% - Accent1 10" xfId="1680" xr:uid="{C061C8F1-2E9A-4693-9BF6-64CA4204C3E8}"/>
    <cellStyle name="20% - Accent1 11" xfId="1681" xr:uid="{EB21609F-64BD-48DC-A8F8-C945214825FD}"/>
    <cellStyle name="20% - Accent1 12" xfId="1682" xr:uid="{EE1603AF-7606-4B8A-BF5B-E89CE5A00CFF}"/>
    <cellStyle name="20% - Accent1 13" xfId="1683" xr:uid="{AA5BECD5-4187-4BBF-A710-855D6CE47E96}"/>
    <cellStyle name="20% - Accent1 2" xfId="78" xr:uid="{00000000-0005-0000-0000-00000B000000}"/>
    <cellStyle name="20% - Accent1 2 2" xfId="1684" xr:uid="{24B0B2A7-DD04-4C15-AB5F-8374063F2CFF}"/>
    <cellStyle name="20% - Accent1 2 3" xfId="9940" xr:uid="{43B8A235-2AE4-413C-B712-6D3BD8D146A8}"/>
    <cellStyle name="20% - Accent1 2_2149000-Q1'10" xfId="1685" xr:uid="{3B78147D-F046-4C83-94C6-6B594B561162}"/>
    <cellStyle name="20% - Accent1 3" xfId="695" xr:uid="{00000000-0005-0000-0000-00000C000000}"/>
    <cellStyle name="20% - Accent1 3 2" xfId="3324" xr:uid="{04699350-FFC9-4AF0-B487-B34A3792877B}"/>
    <cellStyle name="20% - Accent1 4" xfId="889" xr:uid="{00000000-0005-0000-0000-00000D000000}"/>
    <cellStyle name="20% - Accent1 5" xfId="963" xr:uid="{00000000-0005-0000-0000-00000E000000}"/>
    <cellStyle name="20% - Accent1 6" xfId="77" xr:uid="{00000000-0005-0000-0000-00000F000000}"/>
    <cellStyle name="20% - Accent1 6 2" xfId="4179" xr:uid="{903E2EBC-D151-4E7A-B891-B74A4252CF7E}"/>
    <cellStyle name="20% - Accent1 6 3" xfId="1686" xr:uid="{0541B955-A93B-4BA9-81AB-E9B72E37A39B}"/>
    <cellStyle name="20% - Accent1 7" xfId="1687" xr:uid="{78BA6CCC-65BB-4FE7-A468-A329341EE88E}"/>
    <cellStyle name="20% - Accent1 8" xfId="1688" xr:uid="{402D1C34-94F2-4B47-B295-4F9EF08EE018}"/>
    <cellStyle name="20% - Accent1 9" xfId="1689" xr:uid="{B0CEE038-32F6-4B86-91DC-081BD4DF0DAD}"/>
    <cellStyle name="20% - Accent2 10" xfId="1690" xr:uid="{3000A873-9F35-4E4A-9276-7750A5915DA3}"/>
    <cellStyle name="20% - Accent2 11" xfId="1691" xr:uid="{FBFEA594-6F74-4837-A56A-0A21D431B771}"/>
    <cellStyle name="20% - Accent2 12" xfId="1692" xr:uid="{E1625713-07C0-4C44-80C3-95ED341EA7A9}"/>
    <cellStyle name="20% - Accent2 13" xfId="1693" xr:uid="{3A8082D4-6EB0-40F4-950D-9E50ADFEC97D}"/>
    <cellStyle name="20% - Accent2 2" xfId="80" xr:uid="{00000000-0005-0000-0000-000010000000}"/>
    <cellStyle name="20% - Accent2 2 2" xfId="1694" xr:uid="{E50D16C3-12BA-432D-8406-7B4D0F0599D7}"/>
    <cellStyle name="20% - Accent2 2 3" xfId="9941" xr:uid="{70D74745-97F3-4548-86AF-5DAE08FC1293}"/>
    <cellStyle name="20% - Accent2 2_2149000-Q1'10" xfId="1695" xr:uid="{4B8B1479-57F7-4E22-B150-BA01C0BB59FC}"/>
    <cellStyle name="20% - Accent2 3" xfId="694" xr:uid="{00000000-0005-0000-0000-000011000000}"/>
    <cellStyle name="20% - Accent2 3 2" xfId="3325" xr:uid="{FA3EBE56-4448-4EFC-B31B-8E91FA04099F}"/>
    <cellStyle name="20% - Accent2 4" xfId="890" xr:uid="{00000000-0005-0000-0000-000012000000}"/>
    <cellStyle name="20% - Accent2 5" xfId="964" xr:uid="{00000000-0005-0000-0000-000013000000}"/>
    <cellStyle name="20% - Accent2 6" xfId="79" xr:uid="{00000000-0005-0000-0000-000014000000}"/>
    <cellStyle name="20% - Accent2 7" xfId="1697" xr:uid="{A21618F2-CDEA-406B-847D-5798E0957502}"/>
    <cellStyle name="20% - Accent2 8" xfId="1698" xr:uid="{26A3A8B3-2988-4802-A730-80D72B1D5221}"/>
    <cellStyle name="20% - Accent2 9" xfId="1699" xr:uid="{5A5E1274-3A59-4532-A681-9E48244F75FC}"/>
    <cellStyle name="20% - Accent3 10" xfId="1700" xr:uid="{B23C1770-4AA2-4CBE-B6B1-60739B322D3E}"/>
    <cellStyle name="20% - Accent3 11" xfId="1701" xr:uid="{90079B7A-6FB9-4CE2-A3D1-10644976D673}"/>
    <cellStyle name="20% - Accent3 12" xfId="1702" xr:uid="{F9A3C523-E0A6-4617-B20E-041DC1F651C6}"/>
    <cellStyle name="20% - Accent3 13" xfId="1703" xr:uid="{016900DD-5A52-4C3A-9D2E-F6BBDE650ACA}"/>
    <cellStyle name="20% - Accent3 2" xfId="82" xr:uid="{00000000-0005-0000-0000-000015000000}"/>
    <cellStyle name="20% - Accent3 2 2" xfId="1704" xr:uid="{1BAAAB3C-7EA9-49D1-AEB7-111A939C0A8D}"/>
    <cellStyle name="20% - Accent3 2 3" xfId="9942" xr:uid="{034B5DC9-AD6C-4762-B945-A81516362730}"/>
    <cellStyle name="20% - Accent3 2_2149000-Q1'10" xfId="1705" xr:uid="{8E3D43D8-C954-4956-8F55-C0C3CA9F4C8B}"/>
    <cellStyle name="20% - Accent3 3" xfId="645" xr:uid="{00000000-0005-0000-0000-000016000000}"/>
    <cellStyle name="20% - Accent3 3 2" xfId="3326" xr:uid="{FFB39160-E911-4524-8D3E-A4D170B584FC}"/>
    <cellStyle name="20% - Accent3 4" xfId="891" xr:uid="{00000000-0005-0000-0000-000017000000}"/>
    <cellStyle name="20% - Accent3 5" xfId="965" xr:uid="{00000000-0005-0000-0000-000018000000}"/>
    <cellStyle name="20% - Accent3 6" xfId="81" xr:uid="{00000000-0005-0000-0000-000019000000}"/>
    <cellStyle name="20% - Accent3 7" xfId="1706" xr:uid="{BE36E399-FD46-45AA-9A3C-CF510505F39B}"/>
    <cellStyle name="20% - Accent3 8" xfId="1707" xr:uid="{E3F725AF-2E7C-4CAB-BCFF-07134399DFB1}"/>
    <cellStyle name="20% - Accent3 9" xfId="1708" xr:uid="{893A1F7D-E26B-4304-9EB6-E97278EEBE80}"/>
    <cellStyle name="20% - Accent4 10" xfId="1709" xr:uid="{A1AF02CF-0154-488A-A2C2-E8D20F862DF3}"/>
    <cellStyle name="20% - Accent4 11" xfId="1710" xr:uid="{A31B8AC5-E3E9-4993-9476-ACCD04EF69B0}"/>
    <cellStyle name="20% - Accent4 12" xfId="1711" xr:uid="{2784D079-BEA1-4685-9A93-364EB6DF942E}"/>
    <cellStyle name="20% - Accent4 13" xfId="1712" xr:uid="{1B3F80FE-E6BB-46C6-9467-7E0B1CA6499F}"/>
    <cellStyle name="20% - Accent4 2" xfId="84" xr:uid="{00000000-0005-0000-0000-00001A000000}"/>
    <cellStyle name="20% - Accent4 2 2" xfId="1713" xr:uid="{4312655D-4EB4-4E72-8763-DE81EC277090}"/>
    <cellStyle name="20% - Accent4 2 3" xfId="9943" xr:uid="{C1C44008-328C-4B36-8699-FE06A08E232F}"/>
    <cellStyle name="20% - Accent4 2_2149000-Q1'10" xfId="1714" xr:uid="{3B201AF6-7A25-4342-8121-3CB7D60C755D}"/>
    <cellStyle name="20% - Accent4 3" xfId="646" xr:uid="{00000000-0005-0000-0000-00001B000000}"/>
    <cellStyle name="20% - Accent4 3 2" xfId="3327" xr:uid="{CFDF75E1-2417-4750-882C-575032D4C697}"/>
    <cellStyle name="20% - Accent4 4" xfId="892" xr:uid="{00000000-0005-0000-0000-00001C000000}"/>
    <cellStyle name="20% - Accent4 5" xfId="966" xr:uid="{00000000-0005-0000-0000-00001D000000}"/>
    <cellStyle name="20% - Accent4 6" xfId="83" xr:uid="{00000000-0005-0000-0000-00001E000000}"/>
    <cellStyle name="20% - Accent4 6 2" xfId="4181" xr:uid="{FC004AF7-C468-4F68-B3D7-B92A941DD636}"/>
    <cellStyle name="20% - Accent4 6 3" xfId="1715" xr:uid="{6B0DC2F1-B404-40BE-A265-5E3ACF018968}"/>
    <cellStyle name="20% - Accent4 7" xfId="1716" xr:uid="{C9E4D1AE-D235-4437-B8FB-5AC1D8CFCABD}"/>
    <cellStyle name="20% - Accent4 8" xfId="1717" xr:uid="{4C35CC03-8D87-4C4B-83C8-3973B5AE1645}"/>
    <cellStyle name="20% - Accent4 9" xfId="1718" xr:uid="{EACA8436-D390-49D7-95F7-90F1C555F865}"/>
    <cellStyle name="20% - Accent5 2" xfId="86" xr:uid="{00000000-0005-0000-0000-00001F000000}"/>
    <cellStyle name="20% - Accent5 2 2" xfId="1719" xr:uid="{BEF4DA15-09AA-45A3-B108-2D835B730B08}"/>
    <cellStyle name="20% - Accent5 2 3" xfId="9944" xr:uid="{EAF2D80B-B849-42A2-8980-EC7EB2D3404E}"/>
    <cellStyle name="20% - Accent5 3" xfId="647" xr:uid="{00000000-0005-0000-0000-000020000000}"/>
    <cellStyle name="20% - Accent5 3 2" xfId="3328" xr:uid="{773BA634-E78A-4BB0-AB54-DB5B9CBF5821}"/>
    <cellStyle name="20% - Accent5 4" xfId="893" xr:uid="{00000000-0005-0000-0000-000021000000}"/>
    <cellStyle name="20% - Accent5 5" xfId="967" xr:uid="{00000000-0005-0000-0000-000022000000}"/>
    <cellStyle name="20% - Accent5 6" xfId="85" xr:uid="{00000000-0005-0000-0000-000023000000}"/>
    <cellStyle name="20% - Accent6 10" xfId="1720" xr:uid="{34BC70B2-46D1-4D3D-BE04-7708590714E0}"/>
    <cellStyle name="20% - Accent6 11" xfId="1721" xr:uid="{C07B4DA5-222C-4E4C-B38A-B76F1CB62F2F}"/>
    <cellStyle name="20% - Accent6 12" xfId="1722" xr:uid="{B389188A-AF65-448F-89B5-99B8C209EB62}"/>
    <cellStyle name="20% - Accent6 13" xfId="1723" xr:uid="{984B04B5-5FA5-4B10-95BE-0934E0BDC617}"/>
    <cellStyle name="20% - Accent6 2" xfId="88" xr:uid="{00000000-0005-0000-0000-000024000000}"/>
    <cellStyle name="20% - Accent6 2 2" xfId="1724" xr:uid="{249D94BC-4615-4FC3-B9AA-ADDECD2B3528}"/>
    <cellStyle name="20% - Accent6 2 3" xfId="9945" xr:uid="{57C0CE56-395C-48A1-B366-A11615C86A21}"/>
    <cellStyle name="20% - Accent6 2_2149000-Q1'10" xfId="1725" xr:uid="{F13D759F-8EDD-4418-A912-7390DD470376}"/>
    <cellStyle name="20% - Accent6 3" xfId="648" xr:uid="{00000000-0005-0000-0000-000025000000}"/>
    <cellStyle name="20% - Accent6 3 2" xfId="3329" xr:uid="{05C3858A-6DE6-4551-927E-0E59850BCAC6}"/>
    <cellStyle name="20% - Accent6 4" xfId="894" xr:uid="{00000000-0005-0000-0000-000026000000}"/>
    <cellStyle name="20% - Accent6 5" xfId="968" xr:uid="{00000000-0005-0000-0000-000027000000}"/>
    <cellStyle name="20% - Accent6 6" xfId="87" xr:uid="{00000000-0005-0000-0000-000028000000}"/>
    <cellStyle name="20% - Accent6 7" xfId="1727" xr:uid="{814E8F42-B848-4B79-8CE7-03808092A85B}"/>
    <cellStyle name="20% - Accent6 8" xfId="1728" xr:uid="{9FCC7E85-9703-429A-B844-4F95EC6C0461}"/>
    <cellStyle name="20% - Accent6 9" xfId="1729" xr:uid="{5E8F86ED-767E-4E5C-ADB5-E8D39AC9D0EF}"/>
    <cellStyle name="20% - アクセント 1" xfId="1730" xr:uid="{D3C1D1F3-BC1C-495A-BE80-613B11BA4B04}"/>
    <cellStyle name="20% - アクセント 1 2" xfId="1731" xr:uid="{B9AE149E-69BD-413B-8C63-5A941C284F16}"/>
    <cellStyle name="20% - アクセント 2" xfId="1732" xr:uid="{78950B54-AEEF-42A0-AD2A-B9F8077969B7}"/>
    <cellStyle name="20% - アクセント 2 2" xfId="1733" xr:uid="{9D24559F-8B75-4D3B-A2A6-9F1495F3D301}"/>
    <cellStyle name="20% - アクセント 3" xfId="1734" xr:uid="{13BF6C0E-375A-4D89-A49C-D7B0C010CAEB}"/>
    <cellStyle name="20% - アクセント 3 2" xfId="1735" xr:uid="{D7581630-55AC-4336-B120-C4E31DC8A9E4}"/>
    <cellStyle name="20% - アクセント 4" xfId="1736" xr:uid="{152860B3-C5E2-4EE9-966C-0AD33E6FB1D9}"/>
    <cellStyle name="20% - アクセント 4 2" xfId="1737" xr:uid="{E74E42AB-43F5-4E12-A688-2BDA77BEB680}"/>
    <cellStyle name="20% - アクセント 5" xfId="1738" xr:uid="{0F5D8247-6C2B-45D6-B826-A9732C4C0DEB}"/>
    <cellStyle name="20% - アクセント 5 2" xfId="1739" xr:uid="{91A349B5-D22C-41A0-8A19-EC0910FEA64B}"/>
    <cellStyle name="20% - アクセント 6" xfId="1740" xr:uid="{269A8080-8187-48D0-AEF3-E591E4068759}"/>
    <cellStyle name="20% - アクセント 6 2" xfId="1741" xr:uid="{E7F23BDF-78FA-48F9-9667-9CEFE13AB03F}"/>
    <cellStyle name="20% - ส่วนที่ถูกเน้น1" xfId="89" xr:uid="{00000000-0005-0000-0000-000029000000}"/>
    <cellStyle name="20% - ส่วนที่ถูกเน้น1 2" xfId="90" xr:uid="{00000000-0005-0000-0000-00002A000000}"/>
    <cellStyle name="20% - ส่วนที่ถูกเน้น1 2 2" xfId="3330" xr:uid="{A227F5A1-30C7-4A8A-8BF9-9CB9E84373C0}"/>
    <cellStyle name="20% - ส่วนที่ถูกเน้น1 2 2 2" xfId="4319" xr:uid="{2CF4B672-034B-4325-AA73-76DA29CD691B}"/>
    <cellStyle name="20% - ส่วนที่ถูกเน้น1 2 3" xfId="3278" xr:uid="{74B3835F-F635-4AE5-8938-4ECF4F661C56}"/>
    <cellStyle name="20% - ส่วนที่ถูกเน้น1 2 4" xfId="7588" xr:uid="{63D2A4C6-813D-4A79-A1AD-3576FD759AC9}"/>
    <cellStyle name="20% - ส่วนที่ถูกเน้น1 3" xfId="716" xr:uid="{00000000-0005-0000-0000-00002B000000}"/>
    <cellStyle name="20% - ส่วนที่ถูกเน้น1 4" xfId="1742" xr:uid="{0802380F-E4AC-4E47-9EEA-DC41DD0C0CA2}"/>
    <cellStyle name="20% - ส่วนที่ถูกเน้น2" xfId="91" xr:uid="{00000000-0005-0000-0000-00002C000000}"/>
    <cellStyle name="20% - ส่วนที่ถูกเน้น2 2" xfId="92" xr:uid="{00000000-0005-0000-0000-00002D000000}"/>
    <cellStyle name="20% - ส่วนที่ถูกเน้น2 2 2" xfId="3331" xr:uid="{0D7EF40A-07AC-40DA-A6A3-8E919B3437B9}"/>
    <cellStyle name="20% - ส่วนที่ถูกเน้น2 2 2 2" xfId="4318" xr:uid="{D426C4F9-D546-449D-B97F-CDB40334F31C}"/>
    <cellStyle name="20% - ส่วนที่ถูกเน้น2 2 3" xfId="3279" xr:uid="{2A829CF6-6368-4AF4-A1CB-962D0234A38D}"/>
    <cellStyle name="20% - ส่วนที่ถูกเน้น2 2 4" xfId="7589" xr:uid="{514E89D4-0146-4D8C-B01C-0B9066CB1557}"/>
    <cellStyle name="20% - ส่วนที่ถูกเน้น2 3" xfId="717" xr:uid="{00000000-0005-0000-0000-00002E000000}"/>
    <cellStyle name="20% - ส่วนที่ถูกเน้น2 4" xfId="1743" xr:uid="{D067AF85-99E1-4CDE-8275-F306A0174D91}"/>
    <cellStyle name="20% - ส่วนที่ถูกเน้น3" xfId="93" xr:uid="{00000000-0005-0000-0000-00002F000000}"/>
    <cellStyle name="20% - ส่วนที่ถูกเน้น3 2" xfId="94" xr:uid="{00000000-0005-0000-0000-000030000000}"/>
    <cellStyle name="20% - ส่วนที่ถูกเน้น3 2 2" xfId="3332" xr:uid="{DCB7AC84-1834-4731-B0A6-8642808C7237}"/>
    <cellStyle name="20% - ส่วนที่ถูกเน้น3 2 2 2" xfId="4256" xr:uid="{9484AC23-E02B-4520-87FE-1C1E886580A4}"/>
    <cellStyle name="20% - ส่วนที่ถูกเน้น3 2 3" xfId="3280" xr:uid="{388086EF-5DBF-4F78-8981-12600B85748E}"/>
    <cellStyle name="20% - ส่วนที่ถูกเน้น3 2 4" xfId="7590" xr:uid="{DB7A9FDA-19FF-4B78-8C07-65DF309967BF}"/>
    <cellStyle name="20% - ส่วนที่ถูกเน้น3 3" xfId="718" xr:uid="{00000000-0005-0000-0000-000031000000}"/>
    <cellStyle name="20% - ส่วนที่ถูกเน้น3 4" xfId="1744" xr:uid="{6B60A015-2610-4839-9DE6-8F6F48237E71}"/>
    <cellStyle name="20% - ส่วนที่ถูกเน้น4" xfId="95" xr:uid="{00000000-0005-0000-0000-000032000000}"/>
    <cellStyle name="20% - ส่วนที่ถูกเน้น4 2" xfId="96" xr:uid="{00000000-0005-0000-0000-000033000000}"/>
    <cellStyle name="20% - ส่วนที่ถูกเน้น4 2 2" xfId="3333" xr:uid="{56753F2B-DCD5-4FBF-8F4B-30A0FDF1CB6A}"/>
    <cellStyle name="20% - ส่วนที่ถูกเน้น4 2 2 2" xfId="4246" xr:uid="{D256ECA1-10DF-4C48-BE8F-95DE7DBD967E}"/>
    <cellStyle name="20% - ส่วนที่ถูกเน้น4 2 3" xfId="3281" xr:uid="{CF058A34-3640-4B03-AFF0-4742CD4AA507}"/>
    <cellStyle name="20% - ส่วนที่ถูกเน้น4 2 4" xfId="7591" xr:uid="{8BD4694D-397A-4CB9-AEBB-0A21C33E3FC6}"/>
    <cellStyle name="20% - ส่วนที่ถูกเน้น4 3" xfId="719" xr:uid="{00000000-0005-0000-0000-000034000000}"/>
    <cellStyle name="20% - ส่วนที่ถูกเน้น4 4" xfId="1745" xr:uid="{5BBDF80A-43B8-4B06-B41F-86E28A980663}"/>
    <cellStyle name="20% - ส่วนที่ถูกเน้น5" xfId="97" xr:uid="{00000000-0005-0000-0000-000035000000}"/>
    <cellStyle name="20% - ส่วนที่ถูกเน้น5 2" xfId="98" xr:uid="{00000000-0005-0000-0000-000036000000}"/>
    <cellStyle name="20% - ส่วนที่ถูกเน้น5 2 2" xfId="3334" xr:uid="{2252E43E-0147-4F0B-8C9C-FB58B5A270D9}"/>
    <cellStyle name="20% - ส่วนที่ถูกเน้น5 2 2 2" xfId="4245" xr:uid="{488C2FAF-45DC-4B09-901A-3C34BD10ACF6}"/>
    <cellStyle name="20% - ส่วนที่ถูกเน้น5 2 3" xfId="3282" xr:uid="{ACE84725-C402-4538-A05E-76957B3F7C2C}"/>
    <cellStyle name="20% - ส่วนที่ถูกเน้น5 2 4" xfId="7592" xr:uid="{EA22037D-071D-4EB0-8DD0-2512BD1E82CF}"/>
    <cellStyle name="20% - ส่วนที่ถูกเน้น5 3" xfId="720" xr:uid="{00000000-0005-0000-0000-000037000000}"/>
    <cellStyle name="20% - ส่วนที่ถูกเน้น5 4" xfId="1746" xr:uid="{7268B4AE-36CA-40B9-AAE4-7E1839F9EAA2}"/>
    <cellStyle name="20% - ส่วนที่ถูกเน้น6" xfId="99" xr:uid="{00000000-0005-0000-0000-000038000000}"/>
    <cellStyle name="20% - ส่วนที่ถูกเน้น6 2" xfId="100" xr:uid="{00000000-0005-0000-0000-000039000000}"/>
    <cellStyle name="20% - ส่วนที่ถูกเน้น6 2 2" xfId="3335" xr:uid="{87929D5B-7080-4364-B39C-7A8D1BB69F2F}"/>
    <cellStyle name="20% - ส่วนที่ถูกเน้น6 2 2 2" xfId="4244" xr:uid="{F4DF3BD7-DAB7-4486-AB99-F75A65255086}"/>
    <cellStyle name="20% - ส่วนที่ถูกเน้น6 2 3" xfId="3283" xr:uid="{A9F9F701-99DE-4790-8621-06047B278EFB}"/>
    <cellStyle name="20% - ส่วนที่ถูกเน้น6 2 4" xfId="7593" xr:uid="{B488A46D-AC26-4E79-9015-F279284F455C}"/>
    <cellStyle name="20% - ส่วนที่ถูกเน้น6 3" xfId="721" xr:uid="{00000000-0005-0000-0000-00003A000000}"/>
    <cellStyle name="20% - ส่วนที่ถูกเน้น6 4" xfId="1747" xr:uid="{6A2D8D65-DADF-4EFD-95FB-47E2B276B26B}"/>
    <cellStyle name="40% - Accent1 10" xfId="1748" xr:uid="{555437BE-72EA-4975-9E08-4FCD90854F83}"/>
    <cellStyle name="40% - Accent1 11" xfId="1749" xr:uid="{F609E11D-C5A2-4B03-91EC-74D6685F4546}"/>
    <cellStyle name="40% - Accent1 12" xfId="1750" xr:uid="{8CAA5F98-E7F9-4736-B70C-8D1B9CB0C20B}"/>
    <cellStyle name="40% - Accent1 13" xfId="1751" xr:uid="{DA098597-D205-49A9-B232-92BC70DFE1DD}"/>
    <cellStyle name="40% - Accent1 2" xfId="102" xr:uid="{00000000-0005-0000-0000-00003B000000}"/>
    <cellStyle name="40% - Accent1 2 2" xfId="1752" xr:uid="{53BDC1EF-7025-4C56-B4AB-D3F51BAF5266}"/>
    <cellStyle name="40% - Accent1 2 3" xfId="9946" xr:uid="{FB7EC840-E4BD-4C77-8F86-0FC8F4A3A8C7}"/>
    <cellStyle name="40% - Accent1 2_2149000-Q1'10" xfId="1753" xr:uid="{A536866E-E182-4C9A-BD5A-52308AAB3230}"/>
    <cellStyle name="40% - Accent1 3" xfId="649" xr:uid="{00000000-0005-0000-0000-00003C000000}"/>
    <cellStyle name="40% - Accent1 3 2" xfId="3336" xr:uid="{11F4C1D3-640B-43FC-9B0C-AECE0CDE7DAC}"/>
    <cellStyle name="40% - Accent1 4" xfId="895" xr:uid="{00000000-0005-0000-0000-00003D000000}"/>
    <cellStyle name="40% - Accent1 5" xfId="969" xr:uid="{00000000-0005-0000-0000-00003E000000}"/>
    <cellStyle name="40% - Accent1 6" xfId="101" xr:uid="{00000000-0005-0000-0000-00003F000000}"/>
    <cellStyle name="40% - Accent1 6 2" xfId="4185" xr:uid="{BC1EFA2D-CFBD-46E2-B40E-F90BB6E97088}"/>
    <cellStyle name="40% - Accent1 6 3" xfId="1754" xr:uid="{C1F4434B-1918-461D-A58A-0B0C9D44D936}"/>
    <cellStyle name="40% - Accent1 7" xfId="1755" xr:uid="{548AAAAD-BA6C-4D50-A480-53F5705FB8EA}"/>
    <cellStyle name="40% - Accent1 8" xfId="1756" xr:uid="{39E2E0B3-556B-43AF-A499-FC3EC9F3031A}"/>
    <cellStyle name="40% - Accent1 9" xfId="1757" xr:uid="{0505C247-0552-42B7-A80F-84D1B460995B}"/>
    <cellStyle name="40% - Accent2 2" xfId="104" xr:uid="{00000000-0005-0000-0000-000040000000}"/>
    <cellStyle name="40% - Accent2 2 2" xfId="1758" xr:uid="{8DF30C21-CEC5-47BD-A413-2AF2FB661800}"/>
    <cellStyle name="40% - Accent2 2 3" xfId="9947" xr:uid="{D238E4F7-8FF5-4E97-A743-D79AD22615C0}"/>
    <cellStyle name="40% - Accent2 3" xfId="650" xr:uid="{00000000-0005-0000-0000-000041000000}"/>
    <cellStyle name="40% - Accent2 3 2" xfId="3337" xr:uid="{9D19C23A-1DC3-4AD4-9649-084DF77E721F}"/>
    <cellStyle name="40% - Accent2 4" xfId="896" xr:uid="{00000000-0005-0000-0000-000042000000}"/>
    <cellStyle name="40% - Accent2 5" xfId="970" xr:uid="{00000000-0005-0000-0000-000043000000}"/>
    <cellStyle name="40% - Accent2 6" xfId="103" xr:uid="{00000000-0005-0000-0000-000044000000}"/>
    <cellStyle name="40% - Accent3 10" xfId="1759" xr:uid="{7AFDA855-0746-4BCF-9BC1-516154E31B9F}"/>
    <cellStyle name="40% - Accent3 11" xfId="1760" xr:uid="{FBA1C87B-C164-4218-B43F-BD2A5B768A90}"/>
    <cellStyle name="40% - Accent3 12" xfId="1761" xr:uid="{0E1D68BB-F357-44C1-B038-A7DF49B8C32C}"/>
    <cellStyle name="40% - Accent3 13" xfId="1762" xr:uid="{D943117D-F475-4C9F-A181-7B0BD5252135}"/>
    <cellStyle name="40% - Accent3 2" xfId="106" xr:uid="{00000000-0005-0000-0000-000045000000}"/>
    <cellStyle name="40% - Accent3 2 2" xfId="1763" xr:uid="{606CCD3F-FAEA-495E-9242-CE03F25F87B4}"/>
    <cellStyle name="40% - Accent3 2 3" xfId="9948" xr:uid="{CB36D602-9D46-4782-B190-90B37B2F0460}"/>
    <cellStyle name="40% - Accent3 2_2149000-Q1'10" xfId="1764" xr:uid="{4718E915-3D7E-4FC9-A025-F060B4ACD953}"/>
    <cellStyle name="40% - Accent3 3" xfId="651" xr:uid="{00000000-0005-0000-0000-000046000000}"/>
    <cellStyle name="40% - Accent3 3 2" xfId="3338" xr:uid="{B3BECD09-70CA-4320-80C4-8C63B1D22A7D}"/>
    <cellStyle name="40% - Accent3 4" xfId="897" xr:uid="{00000000-0005-0000-0000-000047000000}"/>
    <cellStyle name="40% - Accent3 5" xfId="971" xr:uid="{00000000-0005-0000-0000-000048000000}"/>
    <cellStyle name="40% - Accent3 6" xfId="105" xr:uid="{00000000-0005-0000-0000-000049000000}"/>
    <cellStyle name="40% - Accent3 7" xfId="1765" xr:uid="{775888FE-A955-4122-AFA5-40CB27005D70}"/>
    <cellStyle name="40% - Accent3 8" xfId="1766" xr:uid="{3FEDB182-F969-4FA5-9758-E9BE1DE24062}"/>
    <cellStyle name="40% - Accent3 9" xfId="1767" xr:uid="{D7686136-1C3D-4785-9C5B-C677837DFFDD}"/>
    <cellStyle name="40% - Accent4 10" xfId="1768" xr:uid="{F250CC3A-C103-4321-9A4D-DF7C5BEAC936}"/>
    <cellStyle name="40% - Accent4 11" xfId="1769" xr:uid="{65566A71-65CC-43F0-BD5F-57E411EEBBD8}"/>
    <cellStyle name="40% - Accent4 12" xfId="1770" xr:uid="{39B6DDFD-1413-4F63-A183-CA56842F134D}"/>
    <cellStyle name="40% - Accent4 13" xfId="1771" xr:uid="{C6E80EC6-CBD5-4FCD-8611-249DBE5785E2}"/>
    <cellStyle name="40% - Accent4 2" xfId="108" xr:uid="{00000000-0005-0000-0000-00004A000000}"/>
    <cellStyle name="40% - Accent4 2 2" xfId="1772" xr:uid="{06D38A9E-3957-46C2-A553-85ADB07233F2}"/>
    <cellStyle name="40% - Accent4 2 3" xfId="9949" xr:uid="{C86DBC1E-8D45-45E8-993D-F480BF09B359}"/>
    <cellStyle name="40% - Accent4 2_2149000-Q1'10" xfId="1773" xr:uid="{2A48BE36-448D-4B9E-80DD-2F2E39CC4E96}"/>
    <cellStyle name="40% - Accent4 3" xfId="652" xr:uid="{00000000-0005-0000-0000-00004B000000}"/>
    <cellStyle name="40% - Accent4 3 2" xfId="3339" xr:uid="{907FE6F3-C715-4EC5-B8F9-F4051BFA1B51}"/>
    <cellStyle name="40% - Accent4 4" xfId="898" xr:uid="{00000000-0005-0000-0000-00004C000000}"/>
    <cellStyle name="40% - Accent4 5" xfId="972" xr:uid="{00000000-0005-0000-0000-00004D000000}"/>
    <cellStyle name="40% - Accent4 6" xfId="107" xr:uid="{00000000-0005-0000-0000-00004E000000}"/>
    <cellStyle name="40% - Accent4 6 2" xfId="4186" xr:uid="{A2CAB8D6-0172-46B7-933B-E563676755C1}"/>
    <cellStyle name="40% - Accent4 6 3" xfId="1774" xr:uid="{77C5B2CE-FE16-4F63-9639-DA086A7FDB9E}"/>
    <cellStyle name="40% - Accent4 7" xfId="1775" xr:uid="{D4C61A0F-E75B-42EC-BE8A-6A5DFEB223AC}"/>
    <cellStyle name="40% - Accent4 8" xfId="1776" xr:uid="{3AF1AAEA-21C2-48D9-861D-C2A2AAA44BA2}"/>
    <cellStyle name="40% - Accent4 9" xfId="1777" xr:uid="{E36F4880-BB03-444C-A247-3C14FE602C39}"/>
    <cellStyle name="40% - Accent5 10" xfId="1778" xr:uid="{669D8048-EEF5-4816-864B-E167F1B0D519}"/>
    <cellStyle name="40% - Accent5 11" xfId="1779" xr:uid="{E123B461-8293-4F36-82AB-68F050A53C81}"/>
    <cellStyle name="40% - Accent5 12" xfId="1780" xr:uid="{7ECFDB45-B5EE-467A-9158-0082CFBE73B2}"/>
    <cellStyle name="40% - Accent5 13" xfId="1781" xr:uid="{C21D1B7F-68F7-4071-8AB3-3CEE928C73B3}"/>
    <cellStyle name="40% - Accent5 2" xfId="110" xr:uid="{00000000-0005-0000-0000-00004F000000}"/>
    <cellStyle name="40% - Accent5 2 2" xfId="1782" xr:uid="{3265B2B7-5EEB-4424-B917-48BCFF997216}"/>
    <cellStyle name="40% - Accent5 2 3" xfId="9950" xr:uid="{7AA4F841-2455-4CB1-A4A7-8C68924D0617}"/>
    <cellStyle name="40% - Accent5 2_Note I_ESS" xfId="1783" xr:uid="{6CCE8081-2EC1-4D99-838D-D92CF1027897}"/>
    <cellStyle name="40% - Accent5 3" xfId="653" xr:uid="{00000000-0005-0000-0000-000050000000}"/>
    <cellStyle name="40% - Accent5 3 2" xfId="3340" xr:uid="{661489FA-DD9F-4F6C-A5C4-20C92A245ABA}"/>
    <cellStyle name="40% - Accent5 4" xfId="899" xr:uid="{00000000-0005-0000-0000-000051000000}"/>
    <cellStyle name="40% - Accent5 5" xfId="973" xr:uid="{00000000-0005-0000-0000-000052000000}"/>
    <cellStyle name="40% - Accent5 6" xfId="109" xr:uid="{00000000-0005-0000-0000-000053000000}"/>
    <cellStyle name="40% - Accent5 6 2" xfId="4187" xr:uid="{7DD96D72-D0C4-41C6-AA7E-D016BAE8E787}"/>
    <cellStyle name="40% - Accent5 6 3" xfId="1784" xr:uid="{2C642BAF-9E38-4DD0-93D8-14960BC80A83}"/>
    <cellStyle name="40% - Accent5 7" xfId="1785" xr:uid="{73657080-5639-45B1-B392-79257CE3E2F6}"/>
    <cellStyle name="40% - Accent5 8" xfId="1786" xr:uid="{8ED28E04-F0E6-4ABF-85AB-D69E0FC36B20}"/>
    <cellStyle name="40% - Accent5 9" xfId="1787" xr:uid="{D8DAED93-54CD-4EBA-B587-980CA578F496}"/>
    <cellStyle name="40% - Accent6 10" xfId="1788" xr:uid="{BE617E8B-2892-4E56-AFEA-66715DFE3BCD}"/>
    <cellStyle name="40% - Accent6 11" xfId="1789" xr:uid="{7A946C44-383D-464E-B6B9-642CB1DC86D8}"/>
    <cellStyle name="40% - Accent6 12" xfId="1790" xr:uid="{7B6D41F6-E67E-42AE-BF45-3341E31CDADC}"/>
    <cellStyle name="40% - Accent6 13" xfId="1791" xr:uid="{6CF71DC9-181A-4C72-B511-B089F72595CB}"/>
    <cellStyle name="40% - Accent6 2" xfId="112" xr:uid="{00000000-0005-0000-0000-000054000000}"/>
    <cellStyle name="40% - Accent6 2 2" xfId="1792" xr:uid="{50922C03-0433-498B-AEE2-28EB1BD410E3}"/>
    <cellStyle name="40% - Accent6 2 3" xfId="9951" xr:uid="{BB6C899F-06F9-4787-BB88-38F7C3E11D1B}"/>
    <cellStyle name="40% - Accent6 2_2149000-Q1'10" xfId="1793" xr:uid="{51AE3A0C-282E-4050-9805-0D01CC5CC194}"/>
    <cellStyle name="40% - Accent6 3" xfId="654" xr:uid="{00000000-0005-0000-0000-000055000000}"/>
    <cellStyle name="40% - Accent6 3 2" xfId="3341" xr:uid="{CDFD9118-E0D3-4619-BE8C-30DD261E7519}"/>
    <cellStyle name="40% - Accent6 4" xfId="900" xr:uid="{00000000-0005-0000-0000-000056000000}"/>
    <cellStyle name="40% - Accent6 5" xfId="974" xr:uid="{00000000-0005-0000-0000-000057000000}"/>
    <cellStyle name="40% - Accent6 6" xfId="111" xr:uid="{00000000-0005-0000-0000-000058000000}"/>
    <cellStyle name="40% - Accent6 6 2" xfId="4188" xr:uid="{EF9B920A-BD2D-49E1-9D9A-99B633058182}"/>
    <cellStyle name="40% - Accent6 6 3" xfId="1794" xr:uid="{0A901E3B-39B2-44A1-802D-B0EF58DB1E79}"/>
    <cellStyle name="40% - Accent6 7" xfId="1795" xr:uid="{DC6A7255-C75A-443B-AA3C-102DFBD069C6}"/>
    <cellStyle name="40% - Accent6 8" xfId="1796" xr:uid="{21F711B2-E157-4AB1-94F0-4EE31A2E5D51}"/>
    <cellStyle name="40% - Accent6 9" xfId="1797" xr:uid="{9E3C6C91-4E85-4C53-98AF-515692460F94}"/>
    <cellStyle name="40% - アクセント 1" xfId="1798" xr:uid="{18F7F49B-E915-46C3-8F90-25DD3514A9DB}"/>
    <cellStyle name="40% - アクセント 1 2" xfId="1799" xr:uid="{93231107-EEB6-4A15-9885-DB769C324393}"/>
    <cellStyle name="40% - アクセント 2" xfId="1800" xr:uid="{4FBBE019-150A-4C06-B0FB-B34319AD5DD4}"/>
    <cellStyle name="40% - アクセント 2 2" xfId="1801" xr:uid="{99E12ADB-9A61-4CB7-AC44-2341EA351C60}"/>
    <cellStyle name="40% - アクセント 3" xfId="1802" xr:uid="{3ED9C82A-8C9A-4ABF-B590-D042FE83E4C7}"/>
    <cellStyle name="40% - アクセント 3 2" xfId="1803" xr:uid="{4629371B-42B8-49B5-B963-E758A3342B8B}"/>
    <cellStyle name="40% - アクセント 4" xfId="1804" xr:uid="{2EA91D2E-F95D-48CF-827C-B47C443E4814}"/>
    <cellStyle name="40% - アクセント 4 2" xfId="1805" xr:uid="{44DCCE7E-1211-4603-B7E1-E11BB3130663}"/>
    <cellStyle name="40% - アクセント 5" xfId="1806" xr:uid="{53675AC4-196E-42F8-8F33-8551B1A37B8D}"/>
    <cellStyle name="40% - アクセント 5 2" xfId="1807" xr:uid="{BED1B8E4-C5D3-480F-8536-DCE5F0D4840E}"/>
    <cellStyle name="40% - アクセント 6" xfId="1808" xr:uid="{50622006-D429-4D13-9847-2EDACD804186}"/>
    <cellStyle name="40% - アクセント 6 2" xfId="1809" xr:uid="{5297A7A2-7214-414A-8AD2-B18DB3C223A7}"/>
    <cellStyle name="40% - ส่วนที่ถูกเน้น1" xfId="113" xr:uid="{00000000-0005-0000-0000-000059000000}"/>
    <cellStyle name="40% - ส่วนที่ถูกเน้น1 2" xfId="114" xr:uid="{00000000-0005-0000-0000-00005A000000}"/>
    <cellStyle name="40% - ส่วนที่ถูกเน้น1 2 2" xfId="3342" xr:uid="{3D545177-7261-4069-9F1F-6F62D21C6B16}"/>
    <cellStyle name="40% - ส่วนที่ถูกเน้น1 2 2 2" xfId="4263" xr:uid="{98AD00C6-FDF5-4E74-BF9B-A5EE7C48769A}"/>
    <cellStyle name="40% - ส่วนที่ถูกเน้น1 2 3" xfId="3284" xr:uid="{4E7F295C-DD8F-4544-B663-7024EE2ABB26}"/>
    <cellStyle name="40% - ส่วนที่ถูกเน้น1 2 4" xfId="7595" xr:uid="{CD1417D7-28D0-4776-BDFF-565B72059755}"/>
    <cellStyle name="40% - ส่วนที่ถูกเน้น1 3" xfId="722" xr:uid="{00000000-0005-0000-0000-00005B000000}"/>
    <cellStyle name="40% - ส่วนที่ถูกเน้น1 4" xfId="1810" xr:uid="{50D8B4ED-2B1F-411A-8F4A-2D9A3AF38FC6}"/>
    <cellStyle name="40% - ส่วนที่ถูกเน้น2" xfId="115" xr:uid="{00000000-0005-0000-0000-00005C000000}"/>
    <cellStyle name="40% - ส่วนที่ถูกเน้น2 2" xfId="116" xr:uid="{00000000-0005-0000-0000-00005D000000}"/>
    <cellStyle name="40% - ส่วนที่ถูกเน้น2 2 2" xfId="3343" xr:uid="{6F8F15AE-F8FA-4885-A1FA-D942923E4839}"/>
    <cellStyle name="40% - ส่วนที่ถูกเน้น2 2 2 2" xfId="4243" xr:uid="{ABE47F76-D77D-45B9-9128-24A448BA5BAA}"/>
    <cellStyle name="40% - ส่วนที่ถูกเน้น2 2 3" xfId="3285" xr:uid="{943694C1-CAF9-41D6-9C5A-296A8F79EC1F}"/>
    <cellStyle name="40% - ส่วนที่ถูกเน้น2 2 4" xfId="7596" xr:uid="{885A81CE-6583-41EC-A17C-E248050C11D8}"/>
    <cellStyle name="40% - ส่วนที่ถูกเน้น2 3" xfId="723" xr:uid="{00000000-0005-0000-0000-00005E000000}"/>
    <cellStyle name="40% - ส่วนที่ถูกเน้น2 4" xfId="1811" xr:uid="{81FCA35C-8537-409A-8A6C-5E93070208B0}"/>
    <cellStyle name="40% - ส่วนที่ถูกเน้น3" xfId="117" xr:uid="{00000000-0005-0000-0000-00005F000000}"/>
    <cellStyle name="40% - ส่วนที่ถูกเน้น3 2" xfId="118" xr:uid="{00000000-0005-0000-0000-000060000000}"/>
    <cellStyle name="40% - ส่วนที่ถูกเน้น3 2 2" xfId="3344" xr:uid="{29C482B1-3B02-4DC1-AA10-A6C14BDA621D}"/>
    <cellStyle name="40% - ส่วนที่ถูกเน้น3 2 2 2" xfId="4242" xr:uid="{94C7E85C-2B92-4A7C-AA5B-746E89D89ACD}"/>
    <cellStyle name="40% - ส่วนที่ถูกเน้น3 2 3" xfId="3286" xr:uid="{5B317F98-0397-4B1D-B943-6D9871357529}"/>
    <cellStyle name="40% - ส่วนที่ถูกเน้น3 2 4" xfId="7597" xr:uid="{F2766C1C-6EBF-4934-B54A-781EF4B37DC4}"/>
    <cellStyle name="40% - ส่วนที่ถูกเน้น3 3" xfId="724" xr:uid="{00000000-0005-0000-0000-000061000000}"/>
    <cellStyle name="40% - ส่วนที่ถูกเน้น3 4" xfId="1812" xr:uid="{EFE141D8-076B-4205-B7C8-92525DF1DE4A}"/>
    <cellStyle name="40% - ส่วนที่ถูกเน้น4" xfId="119" xr:uid="{00000000-0005-0000-0000-000062000000}"/>
    <cellStyle name="40% - ส่วนที่ถูกเน้น4 2" xfId="120" xr:uid="{00000000-0005-0000-0000-000063000000}"/>
    <cellStyle name="40% - ส่วนที่ถูกเน้น4 2 2" xfId="3345" xr:uid="{49BF4E99-9FBD-40F9-9078-3F5ADFC0B6A7}"/>
    <cellStyle name="40% - ส่วนที่ถูกเน้น4 2 2 2" xfId="4241" xr:uid="{99D90D9A-C67A-4705-8947-8D8F4C33B1CF}"/>
    <cellStyle name="40% - ส่วนที่ถูกเน้น4 2 3" xfId="3287" xr:uid="{09694F98-A1C3-40A4-93C2-1D1D6A41AFBB}"/>
    <cellStyle name="40% - ส่วนที่ถูกเน้น4 2 4" xfId="7598" xr:uid="{12235DF1-272B-4C15-BD02-0E94283A9951}"/>
    <cellStyle name="40% - ส่วนที่ถูกเน้น4 3" xfId="725" xr:uid="{00000000-0005-0000-0000-000064000000}"/>
    <cellStyle name="40% - ส่วนที่ถูกเน้น4 4" xfId="1813" xr:uid="{8C1024C6-D62A-4BEC-A5F5-3FC8B6105F40}"/>
    <cellStyle name="40% - ส่วนที่ถูกเน้น5" xfId="121" xr:uid="{00000000-0005-0000-0000-000065000000}"/>
    <cellStyle name="40% - ส่วนที่ถูกเน้น5 2" xfId="122" xr:uid="{00000000-0005-0000-0000-000066000000}"/>
    <cellStyle name="40% - ส่วนที่ถูกเน้น5 2 2" xfId="3346" xr:uid="{E0C70849-7C6C-4BE1-9E16-9E3D2E3BF7A9}"/>
    <cellStyle name="40% - ส่วนที่ถูกเน้น5 2 2 2" xfId="4317" xr:uid="{639B45FF-1EB0-4382-8B0E-67A2630E5F6D}"/>
    <cellStyle name="40% - ส่วนที่ถูกเน้น5 2 3" xfId="3288" xr:uid="{0989FE62-3B3E-445B-8587-28E1E5F1BEAC}"/>
    <cellStyle name="40% - ส่วนที่ถูกเน้น5 2 4" xfId="7599" xr:uid="{C2694740-982E-44F2-83B4-EB97FB1C9FC1}"/>
    <cellStyle name="40% - ส่วนที่ถูกเน้น5 3" xfId="726" xr:uid="{00000000-0005-0000-0000-000067000000}"/>
    <cellStyle name="40% - ส่วนที่ถูกเน้น5 4" xfId="1814" xr:uid="{EED7B675-74ED-4401-9956-5EA3BABA8CBF}"/>
    <cellStyle name="40% - ส่วนที่ถูกเน้น6" xfId="123" xr:uid="{00000000-0005-0000-0000-000068000000}"/>
    <cellStyle name="40% - ส่วนที่ถูกเน้น6 2" xfId="124" xr:uid="{00000000-0005-0000-0000-000069000000}"/>
    <cellStyle name="40% - ส่วนที่ถูกเน้น6 2 2" xfId="3347" xr:uid="{965F0790-09FC-42E7-8C8B-4C2EF8211494}"/>
    <cellStyle name="40% - ส่วนที่ถูกเน้น6 2 2 2" xfId="4316" xr:uid="{AE491D62-9DC4-4510-948C-305A598508CF}"/>
    <cellStyle name="40% - ส่วนที่ถูกเน้น6 2 3" xfId="3289" xr:uid="{2EF6B675-84BC-49D3-8BE5-A2A14E9D59C1}"/>
    <cellStyle name="40% - ส่วนที่ถูกเน้น6 2 4" xfId="7600" xr:uid="{6788899A-D4FF-4C26-A438-0946612CA9F8}"/>
    <cellStyle name="40% - ส่วนที่ถูกเน้น6 3" xfId="727" xr:uid="{00000000-0005-0000-0000-00006A000000}"/>
    <cellStyle name="40% - ส่วนที่ถูกเน้น6 4" xfId="1815" xr:uid="{0BE6543D-BD28-437E-9F00-6CC412F7A5AB}"/>
    <cellStyle name="60% - Accent1 10" xfId="1816" xr:uid="{8F96BA59-0B08-40F1-B9DE-0140072C9F2C}"/>
    <cellStyle name="60% - Accent1 11" xfId="1817" xr:uid="{3742024A-6DD8-4D7F-8C35-DE30D6BDDB4A}"/>
    <cellStyle name="60% - Accent1 12" xfId="1818" xr:uid="{68BBA947-204D-4236-890A-34F948E6C477}"/>
    <cellStyle name="60% - Accent1 13" xfId="1819" xr:uid="{CE33BE3B-AE21-40BB-824E-2ADD874F5E63}"/>
    <cellStyle name="60% - Accent1 2" xfId="126" xr:uid="{00000000-0005-0000-0000-00006B000000}"/>
    <cellStyle name="60% - Accent1 2 2" xfId="1820" xr:uid="{BA0DE1F2-C35C-41A5-865E-2A531E066E2F}"/>
    <cellStyle name="60% - Accent1 2 3" xfId="9952" xr:uid="{800187AB-5D97-45C6-9C94-A14ED80C1265}"/>
    <cellStyle name="60% - Accent1 2_2149000-Q1'10" xfId="1821" xr:uid="{42F24166-F3C7-4343-8153-1EA8BC69B914}"/>
    <cellStyle name="60% - Accent1 3" xfId="655" xr:uid="{00000000-0005-0000-0000-00006C000000}"/>
    <cellStyle name="60% - Accent1 3 2" xfId="3349" xr:uid="{49DDD04F-58EE-4362-A844-A0770EB19111}"/>
    <cellStyle name="60% - Accent1 3 3" xfId="9953" xr:uid="{7AB583A6-2EB0-4A43-B029-55CF1DC92E8B}"/>
    <cellStyle name="60% - Accent1 4" xfId="901" xr:uid="{00000000-0005-0000-0000-00006D000000}"/>
    <cellStyle name="60% - Accent1 5" xfId="975" xr:uid="{00000000-0005-0000-0000-00006E000000}"/>
    <cellStyle name="60% - Accent1 6" xfId="125" xr:uid="{00000000-0005-0000-0000-00006F000000}"/>
    <cellStyle name="60% - Accent1 6 2" xfId="4189" xr:uid="{05210606-7BFA-4B51-AC1F-4D26E0BBBCDE}"/>
    <cellStyle name="60% - Accent1 6 3" xfId="1822" xr:uid="{13EFA9F0-D374-4C76-9CD6-39776C293E7F}"/>
    <cellStyle name="60% - Accent1 7" xfId="1823" xr:uid="{A99F8651-9FA3-4660-B8F5-6AA841BBB123}"/>
    <cellStyle name="60% - Accent1 8" xfId="1824" xr:uid="{9AD0F593-08C1-4107-A9C6-7DAE685DF0C9}"/>
    <cellStyle name="60% - Accent1 9" xfId="1825" xr:uid="{0D3C788F-9B16-41FB-9E42-B728D2326447}"/>
    <cellStyle name="60% - Accent2 10" xfId="1826" xr:uid="{B03856F2-58F0-4A6B-84E1-B829AC55FDFD}"/>
    <cellStyle name="60% - Accent2 11" xfId="1827" xr:uid="{F1A3F4C3-DD78-4313-A9D7-5D18CADA46A5}"/>
    <cellStyle name="60% - Accent2 12" xfId="1828" xr:uid="{533FBCD0-9E60-4AF3-B8A2-1E8DC1D42268}"/>
    <cellStyle name="60% - Accent2 13" xfId="1829" xr:uid="{6D14FEDE-F057-4BE3-BBDB-2A0AB7D71625}"/>
    <cellStyle name="60% - Accent2 2" xfId="128" xr:uid="{00000000-0005-0000-0000-000070000000}"/>
    <cellStyle name="60% - Accent2 2 2" xfId="1830" xr:uid="{BD537904-1AC2-4F88-8429-F2722752BD88}"/>
    <cellStyle name="60% - Accent2 2 3" xfId="9954" xr:uid="{7D1F2BDF-18C7-4479-A8AB-5B89EF98D282}"/>
    <cellStyle name="60% - Accent2 2_Note I_ESS" xfId="1831" xr:uid="{5DA10EF9-9C30-4D74-B3A4-F614B4646140}"/>
    <cellStyle name="60% - Accent2 3" xfId="656" xr:uid="{00000000-0005-0000-0000-000071000000}"/>
    <cellStyle name="60% - Accent2 3 2" xfId="3350" xr:uid="{1222EC5B-B8A7-4C27-BAC1-95DDC76DEED6}"/>
    <cellStyle name="60% - Accent2 3 3" xfId="9955" xr:uid="{38E1C3AA-B7B8-48B5-A277-C11529B085D5}"/>
    <cellStyle name="60% - Accent2 4" xfId="902" xr:uid="{00000000-0005-0000-0000-000072000000}"/>
    <cellStyle name="60% - Accent2 5" xfId="976" xr:uid="{00000000-0005-0000-0000-000073000000}"/>
    <cellStyle name="60% - Accent2 6" xfId="127" xr:uid="{00000000-0005-0000-0000-000074000000}"/>
    <cellStyle name="60% - Accent2 6 2" xfId="4190" xr:uid="{F0A0B6CD-9E4F-4284-BA19-EC595725FFFA}"/>
    <cellStyle name="60% - Accent2 6 3" xfId="1832" xr:uid="{EAFDFD3F-1CEB-4942-8E10-184006DE7BC4}"/>
    <cellStyle name="60% - Accent2 7" xfId="1833" xr:uid="{C596B72D-E1A4-4187-B5AE-FF693310F055}"/>
    <cellStyle name="60% - Accent2 8" xfId="1834" xr:uid="{05337D33-E96C-4702-BB22-1815AFF55CBB}"/>
    <cellStyle name="60% - Accent2 9" xfId="1835" xr:uid="{477DEDE1-7ABD-4B00-BE54-D1C5FA4F8F77}"/>
    <cellStyle name="60% - Accent3 10" xfId="1836" xr:uid="{21E82823-19C5-47C6-8AC9-EF95B78C55B8}"/>
    <cellStyle name="60% - Accent3 11" xfId="1837" xr:uid="{BFDC39DA-E62D-4282-A009-046699F00B71}"/>
    <cellStyle name="60% - Accent3 12" xfId="1838" xr:uid="{8ED8927A-A6B2-407A-B656-31CF73E7F83F}"/>
    <cellStyle name="60% - Accent3 13" xfId="1839" xr:uid="{DBACBABD-8D11-4D74-8068-F6D9166717AB}"/>
    <cellStyle name="60% - Accent3 2" xfId="130" xr:uid="{00000000-0005-0000-0000-000075000000}"/>
    <cellStyle name="60% - Accent3 2 2" xfId="1840" xr:uid="{6B6ABF06-36D2-4110-B461-95AC7C801DC0}"/>
    <cellStyle name="60% - Accent3 2 3" xfId="9956" xr:uid="{FBB22F4A-F219-4C50-8AE3-72E941C989B6}"/>
    <cellStyle name="60% - Accent3 2_2149000-Q1'10" xfId="1841" xr:uid="{4553D715-1F1A-4CE4-8715-B1CE6FDC0CE6}"/>
    <cellStyle name="60% - Accent3 3" xfId="657" xr:uid="{00000000-0005-0000-0000-000076000000}"/>
    <cellStyle name="60% - Accent3 3 2" xfId="3351" xr:uid="{F14451AA-D4F0-4D36-9FFA-55DBA7B4A321}"/>
    <cellStyle name="60% - Accent3 3 3" xfId="9957" xr:uid="{CE9B5EC1-889F-4189-B948-13F6E8FC37DF}"/>
    <cellStyle name="60% - Accent3 4" xfId="903" xr:uid="{00000000-0005-0000-0000-000077000000}"/>
    <cellStyle name="60% - Accent3 5" xfId="977" xr:uid="{00000000-0005-0000-0000-000078000000}"/>
    <cellStyle name="60% - Accent3 6" xfId="129" xr:uid="{00000000-0005-0000-0000-000079000000}"/>
    <cellStyle name="60% - Accent3 6 2" xfId="4191" xr:uid="{2E840933-CEAD-4887-80EA-30854DC8A28B}"/>
    <cellStyle name="60% - Accent3 6 3" xfId="1842" xr:uid="{341C87FB-19DE-4BEF-85CF-DC4EC2E92E0A}"/>
    <cellStyle name="60% - Accent3 7" xfId="1843" xr:uid="{E533A121-5C39-4542-83A4-1627393188C2}"/>
    <cellStyle name="60% - Accent3 8" xfId="1844" xr:uid="{8250096D-6A33-42C8-AF06-BD8AA0BC082E}"/>
    <cellStyle name="60% - Accent3 9" xfId="1845" xr:uid="{93BFE103-8784-4BA6-A6CC-A2DF2FF37DE1}"/>
    <cellStyle name="60% - Accent4 10" xfId="1846" xr:uid="{30E90DB5-BBD6-4A22-A831-28C451712DF5}"/>
    <cellStyle name="60% - Accent4 11" xfId="1847" xr:uid="{7E57AA71-19FA-41C0-A90F-B8369A3D05D0}"/>
    <cellStyle name="60% - Accent4 12" xfId="1848" xr:uid="{3F543ED0-C13C-4134-8DBD-96B6EFBA29D6}"/>
    <cellStyle name="60% - Accent4 13" xfId="1849" xr:uid="{FE39502B-71AB-4AC7-ABD7-AB64BFE153CA}"/>
    <cellStyle name="60% - Accent4 2" xfId="132" xr:uid="{00000000-0005-0000-0000-00007A000000}"/>
    <cellStyle name="60% - Accent4 2 2" xfId="1850" xr:uid="{D42B3475-2143-4869-ACCF-341E9E166AA0}"/>
    <cellStyle name="60% - Accent4 2 3" xfId="9958" xr:uid="{5AFF0BCF-0B65-46A2-AB54-6372A690A974}"/>
    <cellStyle name="60% - Accent4 2_2149000-Q1'10" xfId="1851" xr:uid="{2FF50A1E-6F1D-4DF8-BDF9-E77E880AC316}"/>
    <cellStyle name="60% - Accent4 3" xfId="658" xr:uid="{00000000-0005-0000-0000-00007B000000}"/>
    <cellStyle name="60% - Accent4 3 2" xfId="3352" xr:uid="{EC7ACB92-4364-47C6-844D-3975392A8001}"/>
    <cellStyle name="60% - Accent4 3 3" xfId="9959" xr:uid="{281AD4D3-9B8B-4BD4-8600-8DD8263CF4F7}"/>
    <cellStyle name="60% - Accent4 4" xfId="904" xr:uid="{00000000-0005-0000-0000-00007C000000}"/>
    <cellStyle name="60% - Accent4 5" xfId="978" xr:uid="{00000000-0005-0000-0000-00007D000000}"/>
    <cellStyle name="60% - Accent4 6" xfId="131" xr:uid="{00000000-0005-0000-0000-00007E000000}"/>
    <cellStyle name="60% - Accent4 6 2" xfId="4192" xr:uid="{93DD7BE1-79C3-4102-8D54-BEEEFEF99BE1}"/>
    <cellStyle name="60% - Accent4 6 3" xfId="1852" xr:uid="{1EBF4BFF-B62C-4892-920B-4A66DABD4475}"/>
    <cellStyle name="60% - Accent4 7" xfId="1853" xr:uid="{C08AA9D7-84CC-4ECF-B859-9B11431B7844}"/>
    <cellStyle name="60% - Accent4 8" xfId="1854" xr:uid="{C9C358D1-C568-4AAD-AE32-E5324A8DA699}"/>
    <cellStyle name="60% - Accent4 9" xfId="1855" xr:uid="{340DCC5F-D89D-48EB-9F7A-805CA3577E41}"/>
    <cellStyle name="60% - Accent5 10" xfId="1856" xr:uid="{2506C3D4-5632-45FE-9F31-172CD72DF9C2}"/>
    <cellStyle name="60% - Accent5 11" xfId="1857" xr:uid="{F6A6781C-A938-4E13-937A-7421A36571A8}"/>
    <cellStyle name="60% - Accent5 12" xfId="1858" xr:uid="{7CFA7535-C270-44BC-8A4B-EDA41E90A9E5}"/>
    <cellStyle name="60% - Accent5 13" xfId="1859" xr:uid="{4476A8DC-2BE3-4BD0-9A75-BD146EDB948E}"/>
    <cellStyle name="60% - Accent5 2" xfId="134" xr:uid="{00000000-0005-0000-0000-00007F000000}"/>
    <cellStyle name="60% - Accent5 2 2" xfId="1860" xr:uid="{5AD28148-C8C7-4103-9A8B-5A2288CE6D02}"/>
    <cellStyle name="60% - Accent5 2 3" xfId="9960" xr:uid="{602B31A2-1125-47D9-99A2-215878D867C3}"/>
    <cellStyle name="60% - Accent5 2_Note I_ESS" xfId="1861" xr:uid="{876AEC3B-BAC8-42F9-B4D3-86D09E868508}"/>
    <cellStyle name="60% - Accent5 3" xfId="659" xr:uid="{00000000-0005-0000-0000-000080000000}"/>
    <cellStyle name="60% - Accent5 3 2" xfId="3353" xr:uid="{BE826C43-AA1C-4F7E-9131-EA6EE015985C}"/>
    <cellStyle name="60% - Accent5 3 3" xfId="9961" xr:uid="{23387031-0838-49CC-9E3E-4DF8475C7BCD}"/>
    <cellStyle name="60% - Accent5 4" xfId="905" xr:uid="{00000000-0005-0000-0000-000081000000}"/>
    <cellStyle name="60% - Accent5 5" xfId="979" xr:uid="{00000000-0005-0000-0000-000082000000}"/>
    <cellStyle name="60% - Accent5 6" xfId="133" xr:uid="{00000000-0005-0000-0000-000083000000}"/>
    <cellStyle name="60% - Accent5 6 2" xfId="4193" xr:uid="{46111F37-225F-4B2B-8912-1F02E3D1FB1E}"/>
    <cellStyle name="60% - Accent5 6 3" xfId="1862" xr:uid="{9A682FF5-DF87-4267-AE78-F6FA63D1D13F}"/>
    <cellStyle name="60% - Accent5 7" xfId="1863" xr:uid="{DC7B119B-5F4E-4D53-8CBF-7D4CE268AF14}"/>
    <cellStyle name="60% - Accent5 8" xfId="1864" xr:uid="{197D7E36-08B9-4B44-A2A9-E4118CF94795}"/>
    <cellStyle name="60% - Accent5 9" xfId="1865" xr:uid="{745A4768-C57A-4548-B8CD-BDA7A1D4179C}"/>
    <cellStyle name="60% - Accent6 10" xfId="1866" xr:uid="{7DC616FF-E1A1-44AA-A48F-00C1C9508902}"/>
    <cellStyle name="60% - Accent6 11" xfId="1867" xr:uid="{DC96CF6D-8AD1-47AA-B266-18381B65544D}"/>
    <cellStyle name="60% - Accent6 12" xfId="1868" xr:uid="{5E512D39-6155-4BF4-A96D-606F3C074EA0}"/>
    <cellStyle name="60% - Accent6 13" xfId="1869" xr:uid="{EDE69E7A-80A4-482E-9AE6-CBA2F84ADE44}"/>
    <cellStyle name="60% - Accent6 2" xfId="136" xr:uid="{00000000-0005-0000-0000-000084000000}"/>
    <cellStyle name="60% - Accent6 2 2" xfId="1870" xr:uid="{594D4183-E3CC-4AB6-ABA7-686488D377CA}"/>
    <cellStyle name="60% - Accent6 2 3" xfId="9962" xr:uid="{340C2727-3943-4499-93FE-33FF51D4BBBD}"/>
    <cellStyle name="60% - Accent6 2_2149000-Q1'10" xfId="1871" xr:uid="{0F867264-F90E-44A4-A055-AE2A585E8A73}"/>
    <cellStyle name="60% - Accent6 3" xfId="660" xr:uid="{00000000-0005-0000-0000-000085000000}"/>
    <cellStyle name="60% - Accent6 3 2" xfId="3354" xr:uid="{1FE4E8AB-E0FC-497C-B8F5-FCAB4FFFA3DF}"/>
    <cellStyle name="60% - Accent6 3 3" xfId="9963" xr:uid="{8EA6AFD3-19C2-4F5B-8EB9-B97DADACC10A}"/>
    <cellStyle name="60% - Accent6 4" xfId="906" xr:uid="{00000000-0005-0000-0000-000086000000}"/>
    <cellStyle name="60% - Accent6 5" xfId="980" xr:uid="{00000000-0005-0000-0000-000087000000}"/>
    <cellStyle name="60% - Accent6 6" xfId="135" xr:uid="{00000000-0005-0000-0000-000088000000}"/>
    <cellStyle name="60% - Accent6 7" xfId="1872" xr:uid="{7FB64E1D-0B96-441A-BC4F-00E67B5D14FA}"/>
    <cellStyle name="60% - Accent6 8" xfId="1873" xr:uid="{35853EBB-26B5-415C-8503-6FE48D5D38B5}"/>
    <cellStyle name="60% - Accent6 9" xfId="1874" xr:uid="{7BDB8D31-2D8A-4D9C-AAEA-60CD8B4F2D9C}"/>
    <cellStyle name="60% - アクセント 1" xfId="1875" xr:uid="{FFBC2262-7601-4B04-AE62-A8FB0618435D}"/>
    <cellStyle name="60% - アクセント 1 2" xfId="1876" xr:uid="{61521319-036A-4EA3-A23F-A9931D06CA5F}"/>
    <cellStyle name="60% - アクセント 2" xfId="1877" xr:uid="{3316B2B4-259A-4C5F-8251-3CB46912C320}"/>
    <cellStyle name="60% - アクセント 2 2" xfId="1878" xr:uid="{133022AB-6F9A-4C81-A833-9C99F90DB623}"/>
    <cellStyle name="60% - アクセント 3" xfId="1879" xr:uid="{0525E9F8-E830-46EC-AEF6-5CBC9FBE6456}"/>
    <cellStyle name="60% - アクセント 3 2" xfId="1880" xr:uid="{D53F7306-6AD2-4231-ABD9-99F415571708}"/>
    <cellStyle name="60% - アクセント 4" xfId="1881" xr:uid="{B0E15424-86B9-4817-B35B-1BDAD77F6F17}"/>
    <cellStyle name="60% - アクセント 4 2" xfId="1882" xr:uid="{8AD615C8-30C8-4E37-BA5B-977C0CADE70F}"/>
    <cellStyle name="60% - アクセント 5" xfId="1883" xr:uid="{E334214D-A189-4B40-8FF6-34634BA307E8}"/>
    <cellStyle name="60% - アクセント 5 2" xfId="1884" xr:uid="{7646F513-E7B9-44F9-BD03-D3D5DC73141D}"/>
    <cellStyle name="60% - アクセント 6" xfId="1885" xr:uid="{A2F9501B-06C5-485F-B190-5BC277136E6A}"/>
    <cellStyle name="60% - アクセント 6 2" xfId="1886" xr:uid="{28D2DC2A-106A-41EB-9C40-9672E18DC40F}"/>
    <cellStyle name="60% - ส่วนที่ถูกเน้น1" xfId="137" xr:uid="{00000000-0005-0000-0000-000089000000}"/>
    <cellStyle name="60% - ส่วนที่ถูกเน้น1 2" xfId="138" xr:uid="{00000000-0005-0000-0000-00008A000000}"/>
    <cellStyle name="60% - ส่วนที่ถูกเน้น1 2 2" xfId="3355" xr:uid="{9873AB8F-E5DE-4342-A97B-5E3604D890C8}"/>
    <cellStyle name="60% - ส่วนที่ถูกเน้น1 2 2 2" xfId="4235" xr:uid="{BF3142E2-784B-47BB-9871-A520B534EB9A}"/>
    <cellStyle name="60% - ส่วนที่ถูกเน้น1 2 3" xfId="3290" xr:uid="{A0341D41-0C44-4320-AC9E-878A57B6E85F}"/>
    <cellStyle name="60% - ส่วนที่ถูกเน้น1 2 4" xfId="7601" xr:uid="{9AC05EE7-CAA2-43ED-9E81-17A05416CE01}"/>
    <cellStyle name="60% - ส่วนที่ถูกเน้น1 3" xfId="728" xr:uid="{00000000-0005-0000-0000-00008B000000}"/>
    <cellStyle name="60% - ส่วนที่ถูกเน้น1 4" xfId="1887" xr:uid="{227C235D-3FB0-4F57-99BC-AD8160EA533A}"/>
    <cellStyle name="60% - ส่วนที่ถูกเน้น2" xfId="139" xr:uid="{00000000-0005-0000-0000-00008C000000}"/>
    <cellStyle name="60% - ส่วนที่ถูกเน้น2 2" xfId="140" xr:uid="{00000000-0005-0000-0000-00008D000000}"/>
    <cellStyle name="60% - ส่วนที่ถูกเน้น2 2 2" xfId="3356" xr:uid="{7CA7155E-89D6-4AC9-91CC-26FA55219C86}"/>
    <cellStyle name="60% - ส่วนที่ถูกเน้น2 2 2 2" xfId="4234" xr:uid="{1FE8009B-B7A4-482B-97B9-315280F01EAC}"/>
    <cellStyle name="60% - ส่วนที่ถูกเน้น2 2 3" xfId="3291" xr:uid="{764443F5-DC02-42D2-897D-E5759CD78873}"/>
    <cellStyle name="60% - ส่วนที่ถูกเน้น2 2 4" xfId="7602" xr:uid="{29B51F4C-F19E-43B6-AD45-BE51E9033ECA}"/>
    <cellStyle name="60% - ส่วนที่ถูกเน้น2 3" xfId="729" xr:uid="{00000000-0005-0000-0000-00008E000000}"/>
    <cellStyle name="60% - ส่วนที่ถูกเน้น2 4" xfId="1888" xr:uid="{8BC56B10-E66D-48BF-931B-0D185BD5BACF}"/>
    <cellStyle name="60% - ส่วนที่ถูกเน้น3" xfId="141" xr:uid="{00000000-0005-0000-0000-00008F000000}"/>
    <cellStyle name="60% - ส่วนที่ถูกเน้น3 2" xfId="142" xr:uid="{00000000-0005-0000-0000-000090000000}"/>
    <cellStyle name="60% - ส่วนที่ถูกเน้น3 2 2" xfId="3357" xr:uid="{384429EB-318C-4704-863B-103FA0EB60D7}"/>
    <cellStyle name="60% - ส่วนที่ถูกเน้น3 2 2 2" xfId="4339" xr:uid="{9021F2B9-DB21-41A8-A4C1-A49A416EBDD8}"/>
    <cellStyle name="60% - ส่วนที่ถูกเน้น3 2 3" xfId="3292" xr:uid="{E4737D69-D34B-46D0-B6B9-555CE8C609ED}"/>
    <cellStyle name="60% - ส่วนที่ถูกเน้น3 2 4" xfId="7603" xr:uid="{90EE088B-57B6-4415-9843-39FB57E29EBF}"/>
    <cellStyle name="60% - ส่วนที่ถูกเน้น3 3" xfId="730" xr:uid="{00000000-0005-0000-0000-000091000000}"/>
    <cellStyle name="60% - ส่วนที่ถูกเน้น3 4" xfId="1889" xr:uid="{882DE760-2D85-45D5-ADD0-AA55C94C3111}"/>
    <cellStyle name="60% - ส่วนที่ถูกเน้น4" xfId="143" xr:uid="{00000000-0005-0000-0000-000092000000}"/>
    <cellStyle name="60% - ส่วนที่ถูกเน้น4 2" xfId="144" xr:uid="{00000000-0005-0000-0000-000093000000}"/>
    <cellStyle name="60% - ส่วนที่ถูกเน้น4 2 2" xfId="3358" xr:uid="{8A4DCDAB-79B7-45D7-8FA4-EA5EF68332C2}"/>
    <cellStyle name="60% - ส่วนที่ถูกเน้น4 2 2 2" xfId="4329" xr:uid="{87F7E223-CB5F-46AA-99A7-0421EF99282D}"/>
    <cellStyle name="60% - ส่วนที่ถูกเน้น4 2 3" xfId="3293" xr:uid="{AD150890-CC8B-4254-B650-65DD25AA743C}"/>
    <cellStyle name="60% - ส่วนที่ถูกเน้น4 2 4" xfId="7604" xr:uid="{E16893F4-A9F7-42E4-90B5-489584F3446A}"/>
    <cellStyle name="60% - ส่วนที่ถูกเน้น4 3" xfId="731" xr:uid="{00000000-0005-0000-0000-000094000000}"/>
    <cellStyle name="60% - ส่วนที่ถูกเน้น4 4" xfId="1890" xr:uid="{256C75E1-6CDE-430C-9A44-8644C12A4FC5}"/>
    <cellStyle name="60% - ส่วนที่ถูกเน้น5" xfId="145" xr:uid="{00000000-0005-0000-0000-000095000000}"/>
    <cellStyle name="60% - ส่วนที่ถูกเน้น5 2" xfId="146" xr:uid="{00000000-0005-0000-0000-000096000000}"/>
    <cellStyle name="60% - ส่วนที่ถูกเน้น5 2 2" xfId="3359" xr:uid="{F6900D57-6C2B-4020-AE57-B830F18D708C}"/>
    <cellStyle name="60% - ส่วนที่ถูกเน้น5 2 2 2" xfId="4293" xr:uid="{BC2FAACE-71C2-473E-B918-40EB92CE00C6}"/>
    <cellStyle name="60% - ส่วนที่ถูกเน้น5 2 3" xfId="3294" xr:uid="{0C76FDDC-3D6D-4AEB-AFF9-465516EBE253}"/>
    <cellStyle name="60% - ส่วนที่ถูกเน้น5 2 4" xfId="7605" xr:uid="{6E1949D2-488B-41EE-AC39-521CA882C5E0}"/>
    <cellStyle name="60% - ส่วนที่ถูกเน้น5 3" xfId="732" xr:uid="{00000000-0005-0000-0000-000097000000}"/>
    <cellStyle name="60% - ส่วนที่ถูกเน้น5 4" xfId="1891" xr:uid="{180E0289-BF7D-4348-A498-AEFD8B91A86B}"/>
    <cellStyle name="60% - ส่วนที่ถูกเน้น6" xfId="147" xr:uid="{00000000-0005-0000-0000-000098000000}"/>
    <cellStyle name="60% - ส่วนที่ถูกเน้น6 2" xfId="148" xr:uid="{00000000-0005-0000-0000-000099000000}"/>
    <cellStyle name="60% - ส่วนที่ถูกเน้น6 2 2" xfId="3360" xr:uid="{301217ED-16DB-4935-A2D8-5AB33830371B}"/>
    <cellStyle name="60% - ส่วนที่ถูกเน้น6 2 2 2" xfId="4233" xr:uid="{CD9E7AB9-A8CD-4220-985F-EDBB02D9C966}"/>
    <cellStyle name="60% - ส่วนที่ถูกเน้น6 2 3" xfId="3295" xr:uid="{6D9B0F12-E38F-4E3F-86E6-BB6562D654B4}"/>
    <cellStyle name="60% - ส่วนที่ถูกเน้น6 2 4" xfId="7606" xr:uid="{73C3E9C0-F88B-4532-AE07-F34B49983557}"/>
    <cellStyle name="60% - ส่วนที่ถูกเน้น6 3" xfId="733" xr:uid="{00000000-0005-0000-0000-00009A000000}"/>
    <cellStyle name="60% - ส่วนที่ถูกเน้น6 4" xfId="1892" xr:uid="{7ADD0DAF-0869-4604-8B28-D758F69F3C23}"/>
    <cellStyle name="75" xfId="149" xr:uid="{00000000-0005-0000-0000-00009B000000}"/>
    <cellStyle name="75 2" xfId="150" xr:uid="{00000000-0005-0000-0000-00009C000000}"/>
    <cellStyle name="75 2 2" xfId="419" xr:uid="{00000000-0005-0000-0000-00009D000000}"/>
    <cellStyle name="75 3" xfId="151" xr:uid="{00000000-0005-0000-0000-00009E000000}"/>
    <cellStyle name="75 4" xfId="1893" xr:uid="{733A805A-0211-4C85-A879-E1B4689B2FAC}"/>
    <cellStyle name="A37" xfId="1894" xr:uid="{9A03A502-8EC4-4DAA-8B98-E1291DE85A38}"/>
    <cellStyle name="A38" xfId="1895" xr:uid="{7C3ECB87-D2FD-493E-9E6F-AD79EE63A0FB}"/>
    <cellStyle name="Accent1 10" xfId="1896" xr:uid="{7EC4D642-ABC0-4C87-9EDF-BDF2343BB115}"/>
    <cellStyle name="Accent1 11" xfId="1897" xr:uid="{B5D8F425-79B8-4771-A198-E0FB79996FF1}"/>
    <cellStyle name="Accent1 12" xfId="1898" xr:uid="{FB6BD7B7-BDDD-45EA-B7C3-DB4CEC8ADAE0}"/>
    <cellStyle name="Accent1 13" xfId="1899" xr:uid="{BF4B6BC1-532A-4A26-BAE5-1ABD41652233}"/>
    <cellStyle name="Accent1 2" xfId="153" xr:uid="{00000000-0005-0000-0000-00009F000000}"/>
    <cellStyle name="Accent1 2 2" xfId="1900" xr:uid="{3B75ED4C-0FB1-4C8A-A31F-8BACB8B2DBEE}"/>
    <cellStyle name="Accent1 2_2149000-Q1'10" xfId="1901" xr:uid="{13D42B8E-5B23-4B1D-AF08-CEEF29AE0952}"/>
    <cellStyle name="Accent1 3" xfId="661" xr:uid="{00000000-0005-0000-0000-0000A0000000}"/>
    <cellStyle name="Accent1 3 2" xfId="3361" xr:uid="{17F2AEBB-4C9B-4E27-9842-3672A2FB2828}"/>
    <cellStyle name="Accent1 4" xfId="907" xr:uid="{00000000-0005-0000-0000-0000A1000000}"/>
    <cellStyle name="Accent1 5" xfId="981" xr:uid="{00000000-0005-0000-0000-0000A2000000}"/>
    <cellStyle name="Accent1 6" xfId="152" xr:uid="{00000000-0005-0000-0000-0000A3000000}"/>
    <cellStyle name="Accent1 6 2" xfId="4194" xr:uid="{67DC3934-BC5D-47CF-BB4A-7B70BA255F62}"/>
    <cellStyle name="Accent1 6 3" xfId="1902" xr:uid="{6A5B1571-9CD0-4EE6-8AE9-B718769AF798}"/>
    <cellStyle name="Accent1 7" xfId="1903" xr:uid="{DD592F2E-41BD-464C-B574-25D3A9B5E974}"/>
    <cellStyle name="Accent1 8" xfId="1904" xr:uid="{4983E51C-DBE2-44A4-A6B9-7F88BC6E45F9}"/>
    <cellStyle name="Accent1 9" xfId="1905" xr:uid="{2E97B503-2F9A-40FE-AC2D-59E2001173E8}"/>
    <cellStyle name="Accent2 10" xfId="1906" xr:uid="{536494BC-EEFC-429F-9B50-9E33C05921CD}"/>
    <cellStyle name="Accent2 11" xfId="1907" xr:uid="{C36032C3-3137-40DC-9DE7-3FF3B14FDF13}"/>
    <cellStyle name="Accent2 12" xfId="1908" xr:uid="{DE8E2268-D97F-484B-93CB-3AB3D143AF1C}"/>
    <cellStyle name="Accent2 13" xfId="1909" xr:uid="{CD8BD109-1E74-4F2A-8370-B01762E2119E}"/>
    <cellStyle name="Accent2 2" xfId="155" xr:uid="{00000000-0005-0000-0000-0000A4000000}"/>
    <cellStyle name="Accent2 2 2" xfId="1910" xr:uid="{7EDFC29C-7AE2-4FF4-9B39-FB8749ABF4F0}"/>
    <cellStyle name="Accent2 2_Note I_ESS" xfId="1911" xr:uid="{624F1CD5-2553-445B-AACB-B0026AFEA278}"/>
    <cellStyle name="Accent2 3" xfId="662" xr:uid="{00000000-0005-0000-0000-0000A5000000}"/>
    <cellStyle name="Accent2 3 2" xfId="3362" xr:uid="{38B80630-DB6B-4CF3-943F-E51138BA5139}"/>
    <cellStyle name="Accent2 4" xfId="908" xr:uid="{00000000-0005-0000-0000-0000A6000000}"/>
    <cellStyle name="Accent2 5" xfId="982" xr:uid="{00000000-0005-0000-0000-0000A7000000}"/>
    <cellStyle name="Accent2 6" xfId="154" xr:uid="{00000000-0005-0000-0000-0000A8000000}"/>
    <cellStyle name="Accent2 6 2" xfId="4195" xr:uid="{81BE03CD-22B9-412F-B3A1-323841510940}"/>
    <cellStyle name="Accent2 6 3" xfId="1912" xr:uid="{0FAE5258-E651-45F7-883C-B8A45DBF0969}"/>
    <cellStyle name="Accent2 7" xfId="1913" xr:uid="{ADB2A455-1D29-4960-93F5-EDB0A15D88E7}"/>
    <cellStyle name="Accent2 8" xfId="1914" xr:uid="{1D92C1F0-AF0A-416D-A49D-A60CF9E78D0A}"/>
    <cellStyle name="Accent2 9" xfId="1915" xr:uid="{9EDBFC39-0873-48AB-86AD-EF38F2CE99AE}"/>
    <cellStyle name="Accent3 10" xfId="1916" xr:uid="{A553B4C6-BC4A-4E34-9457-53B6FD7776E3}"/>
    <cellStyle name="Accent3 11" xfId="1917" xr:uid="{4584D0AC-1278-4DDE-995F-B8AFE9DD52E6}"/>
    <cellStyle name="Accent3 12" xfId="1918" xr:uid="{20427661-21A4-4E25-8629-EAB872A3A459}"/>
    <cellStyle name="Accent3 13" xfId="1919" xr:uid="{9856288C-E9A2-4002-80D7-14C1E572B5DC}"/>
    <cellStyle name="Accent3 2" xfId="157" xr:uid="{00000000-0005-0000-0000-0000A9000000}"/>
    <cellStyle name="Accent3 2 2" xfId="1920" xr:uid="{6E4CF745-6D8D-4B12-9D46-EDF066A7D904}"/>
    <cellStyle name="Accent3 2_Note I_ESS" xfId="1921" xr:uid="{C6DC0F2A-D331-4321-BBD8-495975AB3208}"/>
    <cellStyle name="Accent3 3" xfId="663" xr:uid="{00000000-0005-0000-0000-0000AA000000}"/>
    <cellStyle name="Accent3 3 2" xfId="3363" xr:uid="{B7A4D728-F811-4F97-A2B9-EF135FDB9E17}"/>
    <cellStyle name="Accent3 4" xfId="909" xr:uid="{00000000-0005-0000-0000-0000AB000000}"/>
    <cellStyle name="Accent3 5" xfId="983" xr:uid="{00000000-0005-0000-0000-0000AC000000}"/>
    <cellStyle name="Accent3 6" xfId="156" xr:uid="{00000000-0005-0000-0000-0000AD000000}"/>
    <cellStyle name="Accent3 6 2" xfId="4196" xr:uid="{8667CAAA-FED1-4F66-AA40-0802319CCD8D}"/>
    <cellStyle name="Accent3 6 3" xfId="1922" xr:uid="{D27658BA-FB81-4C72-B48F-0A5D233A1C72}"/>
    <cellStyle name="Accent3 7" xfId="1923" xr:uid="{991D671B-9059-4389-97D7-96D239CF6D6D}"/>
    <cellStyle name="Accent3 8" xfId="1924" xr:uid="{9D286367-1364-4155-BE5A-A3761F1ACC7B}"/>
    <cellStyle name="Accent3 9" xfId="1925" xr:uid="{0A90B12A-644D-4EAC-A22E-9DB25DAA7576}"/>
    <cellStyle name="Accent4 10" xfId="1926" xr:uid="{BF2CF74C-6266-46B4-9E55-4A30E6B5A5DB}"/>
    <cellStyle name="Accent4 11" xfId="1927" xr:uid="{2553F55E-B9F1-4660-925B-C06DBD796FE9}"/>
    <cellStyle name="Accent4 12" xfId="1928" xr:uid="{CA04B294-D052-4163-9C6D-12BE1FF38474}"/>
    <cellStyle name="Accent4 13" xfId="1929" xr:uid="{350E139D-1FB7-40D6-8EC5-48C7314DD3A9}"/>
    <cellStyle name="Accent4 2" xfId="159" xr:uid="{00000000-0005-0000-0000-0000AE000000}"/>
    <cellStyle name="Accent4 2 2" xfId="1930" xr:uid="{555470DF-EA1A-4D5B-9105-AB7493E34EA3}"/>
    <cellStyle name="Accent4 2_2149000-Q1'10" xfId="1931" xr:uid="{21A24AB8-A205-44CE-B381-AB055B225E28}"/>
    <cellStyle name="Accent4 3" xfId="664" xr:uid="{00000000-0005-0000-0000-0000AF000000}"/>
    <cellStyle name="Accent4 3 2" xfId="3364" xr:uid="{3633A26A-65C9-4F97-8DA1-DEA05766D233}"/>
    <cellStyle name="Accent4 4" xfId="910" xr:uid="{00000000-0005-0000-0000-0000B0000000}"/>
    <cellStyle name="Accent4 5" xfId="984" xr:uid="{00000000-0005-0000-0000-0000B1000000}"/>
    <cellStyle name="Accent4 6" xfId="158" xr:uid="{00000000-0005-0000-0000-0000B2000000}"/>
    <cellStyle name="Accent4 7" xfId="1932" xr:uid="{1BC7CF8A-BBAA-457D-B307-378A6C669B67}"/>
    <cellStyle name="Accent4 8" xfId="1933" xr:uid="{45DACAA1-EF2A-4121-ABB2-674ED480C886}"/>
    <cellStyle name="Accent4 9" xfId="1934" xr:uid="{3A009262-D3AB-4313-9FA1-8E9BBE3F64C2}"/>
    <cellStyle name="Accent5 2" xfId="161" xr:uid="{00000000-0005-0000-0000-0000B3000000}"/>
    <cellStyle name="Accent5 2 2" xfId="1935" xr:uid="{838063AF-51B5-4F09-B535-0ED629FAC2EC}"/>
    <cellStyle name="Accent5 3" xfId="665" xr:uid="{00000000-0005-0000-0000-0000B4000000}"/>
    <cellStyle name="Accent5 3 2" xfId="3365" xr:uid="{A44DDE87-0176-4860-9BFE-CCCF48E57AA2}"/>
    <cellStyle name="Accent5 4" xfId="911" xr:uid="{00000000-0005-0000-0000-0000B5000000}"/>
    <cellStyle name="Accent5 5" xfId="985" xr:uid="{00000000-0005-0000-0000-0000B6000000}"/>
    <cellStyle name="Accent5 6" xfId="160" xr:uid="{00000000-0005-0000-0000-0000B7000000}"/>
    <cellStyle name="Accent6 10" xfId="1936" xr:uid="{2FA7D4FF-64D1-4AF8-9DF5-9FFB20292590}"/>
    <cellStyle name="Accent6 11" xfId="1937" xr:uid="{4B828D16-2055-48A4-80F5-BA2886D17704}"/>
    <cellStyle name="Accent6 12" xfId="1938" xr:uid="{DF10C1C9-6F46-4D09-A083-B42136880B3E}"/>
    <cellStyle name="Accent6 13" xfId="1939" xr:uid="{2F651C62-AB33-4683-87E9-352960BFD745}"/>
    <cellStyle name="Accent6 2" xfId="163" xr:uid="{00000000-0005-0000-0000-0000B8000000}"/>
    <cellStyle name="Accent6 2 2" xfId="1940" xr:uid="{A1AF6254-7587-4F40-A6AB-01417C223C50}"/>
    <cellStyle name="Accent6 2_Note I_ESS" xfId="1941" xr:uid="{C7842262-8B40-46C1-B993-1FEE2170F3C5}"/>
    <cellStyle name="Accent6 3" xfId="666" xr:uid="{00000000-0005-0000-0000-0000B9000000}"/>
    <cellStyle name="Accent6 3 2" xfId="3366" xr:uid="{6C3D4DA6-E1D9-4D50-AB46-1A1D866A12BF}"/>
    <cellStyle name="Accent6 4" xfId="912" xr:uid="{00000000-0005-0000-0000-0000BA000000}"/>
    <cellStyle name="Accent6 5" xfId="986" xr:uid="{00000000-0005-0000-0000-0000BB000000}"/>
    <cellStyle name="Accent6 6" xfId="162" xr:uid="{00000000-0005-0000-0000-0000BC000000}"/>
    <cellStyle name="Accent6 6 2" xfId="4198" xr:uid="{1F065DAA-431A-4940-98AD-DD6627D32C0F}"/>
    <cellStyle name="Accent6 6 3" xfId="1942" xr:uid="{9BE84E14-4CE2-40F1-B436-4DCA7294978E}"/>
    <cellStyle name="Accent6 7" xfId="1943" xr:uid="{EE230CDF-260B-495B-A250-F87DE973B979}"/>
    <cellStyle name="Accent6 8" xfId="1944" xr:uid="{6E941E40-47FA-4749-849E-90DFE7DBEA82}"/>
    <cellStyle name="Accent6 9" xfId="1945" xr:uid="{D5B24677-957F-4E4A-B00E-EAE7643FAF6C}"/>
    <cellStyle name="amount" xfId="734" xr:uid="{00000000-0005-0000-0000-0000BD000000}"/>
    <cellStyle name="args.style" xfId="1946" xr:uid="{0779A926-94FE-4AEC-88E7-F565A1C84F89}"/>
    <cellStyle name="B38" xfId="1947" xr:uid="{152A50A3-81D4-4508-B747-BB502AC35E83}"/>
    <cellStyle name="Bad 10" xfId="1948" xr:uid="{6482B6E5-E099-4937-A7B6-B5E91963047F}"/>
    <cellStyle name="Bad 11" xfId="1949" xr:uid="{52B80D43-EF1A-41D9-A1F1-B866B4612A2E}"/>
    <cellStyle name="Bad 12" xfId="1950" xr:uid="{C4648388-7750-4286-9E87-FDB891602E0D}"/>
    <cellStyle name="Bad 13" xfId="1951" xr:uid="{85744211-2895-4210-A13B-5877A7A3C1EE}"/>
    <cellStyle name="Bad 2" xfId="165" xr:uid="{00000000-0005-0000-0000-0000BE000000}"/>
    <cellStyle name="Bad 2 2" xfId="1952" xr:uid="{32348B1C-F9A8-497D-956F-57804DDC848E}"/>
    <cellStyle name="Bad 2_Note I_ESS" xfId="1953" xr:uid="{452BCD4A-0EBD-4FA1-8D5E-973D2262DFC5}"/>
    <cellStyle name="Bad 3" xfId="667" xr:uid="{00000000-0005-0000-0000-0000BF000000}"/>
    <cellStyle name="Bad 3 2" xfId="3367" xr:uid="{8CDD892C-FB70-47DB-8DB8-63FD3FC49E97}"/>
    <cellStyle name="Bad 4" xfId="913" xr:uid="{00000000-0005-0000-0000-0000C0000000}"/>
    <cellStyle name="Bad 5" xfId="987" xr:uid="{00000000-0005-0000-0000-0000C1000000}"/>
    <cellStyle name="Bad 6" xfId="164" xr:uid="{00000000-0005-0000-0000-0000C2000000}"/>
    <cellStyle name="Bad 6 2" xfId="4199" xr:uid="{D42E673E-FAD7-48E9-98BE-D7FC52242EEF}"/>
    <cellStyle name="Bad 6 3" xfId="1954" xr:uid="{CE935F95-F198-4868-9BBB-1B3AB790EF10}"/>
    <cellStyle name="Bad 7" xfId="1955" xr:uid="{053607E0-6EDB-43DF-8B16-1E210A2C7D1C}"/>
    <cellStyle name="Bad 8" xfId="1956" xr:uid="{7DC2A4BF-0C5E-4329-8409-19554EE37E69}"/>
    <cellStyle name="Bad 9" xfId="1957" xr:uid="{44964CB2-2965-406C-B554-3AF833D9F9AB}"/>
    <cellStyle name="Body" xfId="735" xr:uid="{00000000-0005-0000-0000-0000C3000000}"/>
    <cellStyle name="Body 2" xfId="1958" xr:uid="{F20A2258-198A-44C4-9C73-D26E6A3213FD}"/>
    <cellStyle name="BODYHEADING" xfId="1959" xr:uid="{DB5351FD-CE1A-4EDF-BEB6-6C1724D2563F}"/>
    <cellStyle name="BODYTEXT" xfId="1960" xr:uid="{83ACE07C-14B4-4C27-AAD2-FAE8B717A091}"/>
    <cellStyle name="Border" xfId="1961" xr:uid="{BB752BBE-DCA7-4C42-8A1C-FEDD57E4E5DF}"/>
    <cellStyle name="Border 10" xfId="7887" xr:uid="{5BD86345-4939-40DB-9A48-4845E5FC8745}"/>
    <cellStyle name="Border 11" xfId="7987" xr:uid="{4A1FE263-ADA1-47CC-B584-1D01759A9B25}"/>
    <cellStyle name="Border 12" xfId="8836" xr:uid="{8D150D99-17EA-4220-B6BF-5370ECCFDA38}"/>
    <cellStyle name="Border 2" xfId="3764" xr:uid="{11349204-C880-4F51-B176-94144C0C02CD}"/>
    <cellStyle name="Border 2 10" xfId="10076" xr:uid="{AFB02AFF-B056-4ADA-ABDE-3DCF2F26D429}"/>
    <cellStyle name="Border 2 11" xfId="10240" xr:uid="{2F65B651-F0FF-45F4-B6A2-76721D44D9CF}"/>
    <cellStyle name="Border 2 2" xfId="5640" xr:uid="{A304A2FB-E9E5-4E04-997C-715A0AF9E8C4}"/>
    <cellStyle name="Border 2 2 2" xfId="9503" xr:uid="{0DA2AF06-0D66-40FA-AD46-FFC96A4F22A6}"/>
    <cellStyle name="Border 2 2 3" xfId="10874" xr:uid="{EB2EDB70-D179-48B2-8ACA-20A06E7815A0}"/>
    <cellStyle name="Border 2 2 4" xfId="11950" xr:uid="{BA432FBF-200B-4F2F-9CD0-8D66E8D7E1BF}"/>
    <cellStyle name="Border 2 3" xfId="1512" xr:uid="{3605372E-EEBC-4A0F-BCC2-35F22DB00F39}"/>
    <cellStyle name="Border 2 3 2" xfId="8919" xr:uid="{7E019123-B52C-43EE-AFCE-1026733A253F}"/>
    <cellStyle name="Border 2 3 3" xfId="10290" xr:uid="{759F84CA-9DF2-41BF-B6D7-E1E91AD897BE}"/>
    <cellStyle name="Border 2 3 4" xfId="11366" xr:uid="{74515BED-56A2-421F-B354-C8244EE7ADA3}"/>
    <cellStyle name="Border 2 4" xfId="5355" xr:uid="{858947B1-656C-46BA-B14F-2115E4F2D0CB}"/>
    <cellStyle name="Border 2 5" xfId="5142" xr:uid="{09AACBE2-4DE0-4CF0-9CB3-4B65F894B859}"/>
    <cellStyle name="Border 2 6" xfId="6651" xr:uid="{87103B7C-714B-435D-ACC5-F6FB02AE3010}"/>
    <cellStyle name="Border 2 7" xfId="6603" xr:uid="{1E9123A1-9D28-43DD-91FD-8E15A246846C}"/>
    <cellStyle name="Border 2 8" xfId="1638" xr:uid="{C5742508-C76A-42DA-82C9-0440EA389085}"/>
    <cellStyle name="Border 2 9" xfId="8465" xr:uid="{A08F3093-1055-44CE-B9CA-4B0CF5918B73}"/>
    <cellStyle name="Border 3" xfId="4586" xr:uid="{B3AEDDAE-7461-4731-8EA6-FD26711E2F7E}"/>
    <cellStyle name="Border 3 2" xfId="9098" xr:uid="{DA718F42-C56D-400E-B284-9B155DFF3C59}"/>
    <cellStyle name="Border 3 3" xfId="10469" xr:uid="{D20574AA-56F3-452E-B910-84A1FF913E1E}"/>
    <cellStyle name="Border 3 4" xfId="11545" xr:uid="{655A2264-8770-40D1-A811-CFCC15FAEA41}"/>
    <cellStyle name="Border 4" xfId="6002" xr:uid="{CA1D2752-7354-42E8-97C1-5F7C2BAAA902}"/>
    <cellStyle name="Border 4 2" xfId="9658" xr:uid="{7985791E-D1E8-4FF6-BB9C-B4C530647EAB}"/>
    <cellStyle name="Border 4 3" xfId="11029" xr:uid="{232FD29D-8E63-4273-A187-5A5231341842}"/>
    <cellStyle name="Border 4 4" xfId="12105" xr:uid="{B0FDA3D4-4A72-4328-AD19-5EE6C61E8810}"/>
    <cellStyle name="Border 5" xfId="6426" xr:uid="{09862486-BAEA-4C78-9851-F95E7C792F67}"/>
    <cellStyle name="Border 6" xfId="6498" xr:uid="{A85A29E1-7F45-428C-98FA-D877B1AB0F56}"/>
    <cellStyle name="Border 7" xfId="6638" xr:uid="{188446EB-CA56-4D28-89E1-FE7B86B09E73}"/>
    <cellStyle name="Border 8" xfId="1269" xr:uid="{45D888CF-F3AD-400D-ACD6-5B6196D44B8F}"/>
    <cellStyle name="Border 9" xfId="4956" xr:uid="{6D240A89-2875-47DA-A49C-125C7C925A97}"/>
    <cellStyle name="BOUBLINE" xfId="1962" xr:uid="{EDF7E2CD-EA19-4C2E-B11A-4B1BF6386F69}"/>
    <cellStyle name="Calc Currency (0)" xfId="166" xr:uid="{00000000-0005-0000-0000-0000C4000000}"/>
    <cellStyle name="Calc Currency (0) 2" xfId="736" xr:uid="{00000000-0005-0000-0000-0000C5000000}"/>
    <cellStyle name="Calc Currency (0) 3" xfId="1963" xr:uid="{8568813F-E7D0-4AB7-81C3-F112D46D18CE}"/>
    <cellStyle name="Calc Currency (0) 4" xfId="1964" xr:uid="{57C8C554-3589-4DB7-B780-61B2CAAF770F}"/>
    <cellStyle name="Calc Currency (2)" xfId="737" xr:uid="{00000000-0005-0000-0000-0000C6000000}"/>
    <cellStyle name="Calc Currency (2) 2" xfId="1965" xr:uid="{DFD3D6BD-B3C5-4C1B-B65F-A161DD105716}"/>
    <cellStyle name="Calc Currency (2) 3" xfId="1966" xr:uid="{39383797-486A-41DF-BF4B-4462D106B2A4}"/>
    <cellStyle name="Calc Percent (0)" xfId="738" xr:uid="{00000000-0005-0000-0000-0000C7000000}"/>
    <cellStyle name="Calc Percent (0) 2" xfId="1967" xr:uid="{03C40CB3-D7A4-4DEA-8D87-6857C8874E0F}"/>
    <cellStyle name="Calc Percent (0) 3" xfId="1968" xr:uid="{E0CFD49E-62A0-44F9-A95F-D6A7650A1228}"/>
    <cellStyle name="Calc Percent (1)" xfId="739" xr:uid="{00000000-0005-0000-0000-0000C8000000}"/>
    <cellStyle name="Calc Percent (1) 2" xfId="1969" xr:uid="{F70E500C-93EE-4B49-9B1F-1966C542FFA7}"/>
    <cellStyle name="Calc Percent (1) 3" xfId="1970" xr:uid="{6A5A0E32-F639-4232-B34A-B4A991F4C766}"/>
    <cellStyle name="Calc Percent (2)" xfId="740" xr:uid="{00000000-0005-0000-0000-0000C9000000}"/>
    <cellStyle name="Calc Percent (2) 2" xfId="1971" xr:uid="{74B329E7-C8C6-4501-9AAE-AB65A53B88AD}"/>
    <cellStyle name="Calc Percent (2) 3" xfId="1972" xr:uid="{84D65891-D6B2-4C3F-AACE-8EC81515039F}"/>
    <cellStyle name="Calc Units (0)" xfId="741" xr:uid="{00000000-0005-0000-0000-0000CA000000}"/>
    <cellStyle name="Calc Units (0) 2" xfId="1973" xr:uid="{FF66C0D9-24CA-4934-B70E-1B8FC8D1D4AC}"/>
    <cellStyle name="Calc Units (0) 3" xfId="1974" xr:uid="{4C5D92D4-CE0C-4957-919A-84442742CF6E}"/>
    <cellStyle name="Calc Units (1)" xfId="742" xr:uid="{00000000-0005-0000-0000-0000CB000000}"/>
    <cellStyle name="Calc Units (1) 2" xfId="1975" xr:uid="{B0D0DC1A-61AD-4E5C-8B16-53E980B6650A}"/>
    <cellStyle name="Calc Units (1) 3" xfId="1976" xr:uid="{2E193301-61CC-42AE-8229-0C193610030E}"/>
    <cellStyle name="Calc Units (2)" xfId="743" xr:uid="{00000000-0005-0000-0000-0000CC000000}"/>
    <cellStyle name="Calc Units (2) 2" xfId="1977" xr:uid="{15B78110-2F85-4B40-B934-A5636CB7F91A}"/>
    <cellStyle name="Calc Units (2) 3" xfId="1978" xr:uid="{6A720D49-4968-4156-91EA-E81BDD478589}"/>
    <cellStyle name="Calculation 10" xfId="1979" xr:uid="{369F6F2D-A581-474C-9CEF-4615B5A35C88}"/>
    <cellStyle name="Calculation 10 10" xfId="7888" xr:uid="{4C701DB7-DDBB-4DF2-B480-643C8C332E3D}"/>
    <cellStyle name="Calculation 10 11" xfId="8281" xr:uid="{168BC30B-5B5B-4B53-8F74-FF3F64A5FADD}"/>
    <cellStyle name="Calculation 10 12" xfId="7625" xr:uid="{7FCA2816-F342-4FC5-A3FC-06266137786E}"/>
    <cellStyle name="Calculation 10 2" xfId="3800" xr:uid="{9AFAB321-19D8-41C3-A123-63061A081822}"/>
    <cellStyle name="Calculation 10 2 2" xfId="5670" xr:uid="{EDAB8F01-C8F2-42F6-ABE1-AA2B4726C5EA}"/>
    <cellStyle name="Calculation 10 2 2 2" xfId="9533" xr:uid="{0D015D4F-1609-4624-97D4-6D6D36C6A935}"/>
    <cellStyle name="Calculation 10 2 2 3" xfId="10904" xr:uid="{AB5FDA3F-9C3A-4459-8492-B5AB37C13791}"/>
    <cellStyle name="Calculation 10 2 2 4" xfId="11980" xr:uid="{BCA13676-60BD-431F-AD70-407110635A49}"/>
    <cellStyle name="Calculation 10 2 3" xfId="4437" xr:uid="{8A2B643B-D55A-4B5C-94B0-6A1DE2234AE7}"/>
    <cellStyle name="Calculation 10 2 3 2" xfId="9018" xr:uid="{48A0735E-36A5-4ED8-9D76-D481E0A771F3}"/>
    <cellStyle name="Calculation 10 2 3 3" xfId="10389" xr:uid="{8056A081-C0CA-47CB-B39C-3AB37F64DB06}"/>
    <cellStyle name="Calculation 10 2 3 4" xfId="11465" xr:uid="{5D1D35FA-1CC2-4072-AF23-08977DF2B99F}"/>
    <cellStyle name="Calculation 10 2 4" xfId="5420" xr:uid="{3FD6700F-ED37-4EEF-B1F3-B2285DDDA0F3}"/>
    <cellStyle name="Calculation 10 2 5" xfId="5474" xr:uid="{AE34E280-4371-4A97-959E-7FB1B8934D6A}"/>
    <cellStyle name="Calculation 10 2 6" xfId="5181" xr:uid="{695228AD-625A-4DAF-A9A8-F338958E772C}"/>
    <cellStyle name="Calculation 10 2 7" xfId="4496" xr:uid="{19DD4380-5BF1-43C7-B31C-D5D6D521D8EA}"/>
    <cellStyle name="Calculation 10 2 8" xfId="4805" xr:uid="{D1AFB7A2-226D-4A22-BC66-09D539CDC145}"/>
    <cellStyle name="Calculation 10 2 9" xfId="8499" xr:uid="{95882111-E438-408A-B23F-A84BDAD6AC46}"/>
    <cellStyle name="Calculation 10 3" xfId="4599" xr:uid="{5247CB60-4D8D-4D89-85EB-902284F227BA}"/>
    <cellStyle name="Calculation 10 3 2" xfId="9102" xr:uid="{BF515472-27D5-4D12-B3C2-975E34DB8F16}"/>
    <cellStyle name="Calculation 10 3 3" xfId="10473" xr:uid="{4D14D6E5-D7F9-4708-8D73-791FBB20AA9D}"/>
    <cellStyle name="Calculation 10 3 4" xfId="11549" xr:uid="{B49E0C96-1D2D-4FA4-B1C2-3CB1A4B521FF}"/>
    <cellStyle name="Calculation 10 4" xfId="4862" xr:uid="{02659ED9-E7A6-44D9-AA00-C4177E672313}"/>
    <cellStyle name="Calculation 10 4 2" xfId="9165" xr:uid="{D2BE0C80-B63F-4429-9F4F-7B286DF3C81C}"/>
    <cellStyle name="Calculation 10 4 3" xfId="10536" xr:uid="{CA55C873-E03D-47ED-9596-A23EAE9529C2}"/>
    <cellStyle name="Calculation 10 4 4" xfId="11612" xr:uid="{0C4D22A0-5146-43D7-8329-74166CBC9297}"/>
    <cellStyle name="Calculation 10 5" xfId="4730" xr:uid="{46AFBE18-6512-4D34-8B06-9E9687C056F8}"/>
    <cellStyle name="Calculation 10 6" xfId="1403" xr:uid="{F978E54A-B6E2-4D57-95E8-C24B11914AE7}"/>
    <cellStyle name="Calculation 10 7" xfId="6790" xr:uid="{1643EF2E-23DE-4731-8137-70F0E80E54DC}"/>
    <cellStyle name="Calculation 10 8" xfId="7152" xr:uid="{964F0926-F860-4E75-90DD-098DA67D270F}"/>
    <cellStyle name="Calculation 10 9" xfId="7242" xr:uid="{0454D4E4-6E8C-40B4-B753-F45ADAB380B2}"/>
    <cellStyle name="Calculation 11" xfId="1980" xr:uid="{3393703F-14C7-45B3-8EC4-914F49AEC4F9}"/>
    <cellStyle name="Calculation 11 10" xfId="7889" xr:uid="{05D28F7B-DCA0-4E60-9798-7087949412C2}"/>
    <cellStyle name="Calculation 11 11" xfId="7982" xr:uid="{E878FD75-E7BC-4855-9143-CA3DFD9A8325}"/>
    <cellStyle name="Calculation 11 12" xfId="8174" xr:uid="{16F58F86-7477-4E0E-A4F1-590DFB75C64B}"/>
    <cellStyle name="Calculation 11 2" xfId="3717" xr:uid="{F5F58154-5F3A-464C-BC62-EC64866EFD61}"/>
    <cellStyle name="Calculation 11 2 2" xfId="5598" xr:uid="{35307953-0D07-4024-8324-B2C2E7611322}"/>
    <cellStyle name="Calculation 11 2 2 2" xfId="9463" xr:uid="{4FE38E42-2C43-4A7B-B64D-70CF0DCC8AFE}"/>
    <cellStyle name="Calculation 11 2 2 3" xfId="10834" xr:uid="{9F210433-9277-4AC9-9A0F-5ABFBA317A43}"/>
    <cellStyle name="Calculation 11 2 2 4" xfId="11910" xr:uid="{40A9FC5F-1A97-4831-9072-F5003F296018}"/>
    <cellStyle name="Calculation 11 2 3" xfId="5379" xr:uid="{60600337-4159-451C-9717-0B9B29838133}"/>
    <cellStyle name="Calculation 11 2 3 2" xfId="9334" xr:uid="{43307977-962D-4B56-BCE3-3F9D371BCA3C}"/>
    <cellStyle name="Calculation 11 2 3 3" xfId="10705" xr:uid="{3D56ABC6-63A6-40F5-BD3A-DA41EE41CD3D}"/>
    <cellStyle name="Calculation 11 2 3 4" xfId="11781" xr:uid="{71A43B0B-D27D-45A8-A821-7D9F887BE958}"/>
    <cellStyle name="Calculation 11 2 4" xfId="1384" xr:uid="{6A46B089-1E08-494E-8DE1-DCFC0846F38C}"/>
    <cellStyle name="Calculation 11 2 5" xfId="1370" xr:uid="{DA8F3D6E-B52E-432C-9094-0820B3977B75}"/>
    <cellStyle name="Calculation 11 2 6" xfId="6232" xr:uid="{EAABE517-C1B6-43E0-B278-88809E0DA97D}"/>
    <cellStyle name="Calculation 11 2 7" xfId="6930" xr:uid="{F5DD156F-D3AC-4119-8264-8C6282DA2333}"/>
    <cellStyle name="Calculation 11 2 8" xfId="6378" xr:uid="{A3849995-CC39-4841-9CD0-411239EF1B4D}"/>
    <cellStyle name="Calculation 11 2 9" xfId="8419" xr:uid="{DD8ED9EC-A079-4F49-B427-80CAEE4F8141}"/>
    <cellStyle name="Calculation 11 3" xfId="4600" xr:uid="{EA5A507C-4B98-4AEA-848E-4A37C538C80E}"/>
    <cellStyle name="Calculation 11 3 2" xfId="9103" xr:uid="{FFF85D2B-F35D-4CAA-9EB6-03A834639D56}"/>
    <cellStyle name="Calculation 11 3 3" xfId="10474" xr:uid="{27D3591B-690A-43D8-AB85-2B639D09B899}"/>
    <cellStyle name="Calculation 11 3 4" xfId="11550" xr:uid="{212F54EB-73B5-464F-A00F-FB9E609E83B0}"/>
    <cellStyle name="Calculation 11 4" xfId="4861" xr:uid="{1533653E-7826-4F23-8C90-CC631E9D028B}"/>
    <cellStyle name="Calculation 11 4 2" xfId="8909" xr:uid="{F5D274D1-AC2E-4640-9CD8-FEBDFD6F393B}"/>
    <cellStyle name="Calculation 11 4 3" xfId="10280" xr:uid="{5FA740F2-CCE3-4199-8819-758F0659199F}"/>
    <cellStyle name="Calculation 11 4 4" xfId="11356" xr:uid="{D0AB1D7C-8FF6-4C82-A9AC-35FC4CDB85D6}"/>
    <cellStyle name="Calculation 11 5" xfId="4731" xr:uid="{666A6884-EA8B-463F-9963-050454754CE7}"/>
    <cellStyle name="Calculation 11 6" xfId="6041" xr:uid="{5DCA8423-ED17-45CB-8C63-608636FECDFA}"/>
    <cellStyle name="Calculation 11 7" xfId="6791" xr:uid="{FB3DF363-60D4-4F4C-96C2-B7DB2E020C2F}"/>
    <cellStyle name="Calculation 11 8" xfId="7024" xr:uid="{D56007B8-C93B-49FE-A06F-0D276652EFFC}"/>
    <cellStyle name="Calculation 11 9" xfId="7243" xr:uid="{769F59F2-24A7-4DD8-823E-3F627E748CB5}"/>
    <cellStyle name="Calculation 12" xfId="1981" xr:uid="{00F35672-E773-4475-89FE-5CC526A01A35}"/>
    <cellStyle name="Calculation 12 10" xfId="7890" xr:uid="{226576B4-9009-40BD-BA2D-3D321555490F}"/>
    <cellStyle name="Calculation 12 11" xfId="7981" xr:uid="{69CE58E7-92DD-4FA1-8D57-B45A754A942E}"/>
    <cellStyle name="Calculation 12 12" xfId="10006" xr:uid="{8AD3961A-3BB4-46C2-85C4-089145CE51FA}"/>
    <cellStyle name="Calculation 12 2" xfId="3801" xr:uid="{0CE9682A-0FAF-4DA2-B6F8-861D63906811}"/>
    <cellStyle name="Calculation 12 2 2" xfId="5671" xr:uid="{5649296F-3D26-4837-944C-7CD14CC6EF24}"/>
    <cellStyle name="Calculation 12 2 2 2" xfId="9534" xr:uid="{B7A4AC78-13AB-48B3-B51A-9FB70F613ADB}"/>
    <cellStyle name="Calculation 12 2 2 3" xfId="10905" xr:uid="{B0E5C115-2ACD-4184-B3B1-F8EE4ACDE5D0}"/>
    <cellStyle name="Calculation 12 2 2 4" xfId="11981" xr:uid="{73CCF027-0033-41A7-B086-5B97663F7DB3}"/>
    <cellStyle name="Calculation 12 2 3" xfId="4436" xr:uid="{89854B4D-E3FC-40D1-8FEE-E6745002E558}"/>
    <cellStyle name="Calculation 12 2 3 2" xfId="9017" xr:uid="{4657417E-AFDF-4F30-B8F0-28E6516ED797}"/>
    <cellStyle name="Calculation 12 2 3 3" xfId="10388" xr:uid="{B5858DE0-9F9A-455D-96C5-40DFEECDD853}"/>
    <cellStyle name="Calculation 12 2 3 4" xfId="11464" xr:uid="{6CF7262E-E26C-424C-818E-AA5DBA9FA587}"/>
    <cellStyle name="Calculation 12 2 4" xfId="4575" xr:uid="{AC8559D4-E92C-47B3-B78A-D372EAC10D60}"/>
    <cellStyle name="Calculation 12 2 5" xfId="1319" xr:uid="{0D6EFD3E-9C60-4A42-9AF3-12BD5F835D6B}"/>
    <cellStyle name="Calculation 12 2 6" xfId="1573" xr:uid="{7EEB35E4-1AE8-4DD1-B23C-6C5F247ABB48}"/>
    <cellStyle name="Calculation 12 2 7" xfId="1416" xr:uid="{A66BAF7E-BE83-4B17-BE1F-DF0F74B2E790}"/>
    <cellStyle name="Calculation 12 2 8" xfId="5067" xr:uid="{803F35CF-42F6-49EA-8810-F2C5F6157FDC}"/>
    <cellStyle name="Calculation 12 2 9" xfId="8500" xr:uid="{04E712AC-DA17-4899-9550-E25C2220398D}"/>
    <cellStyle name="Calculation 12 3" xfId="4601" xr:uid="{23C88777-4550-4C3D-83DF-8A6CB8BFA965}"/>
    <cellStyle name="Calculation 12 3 2" xfId="9104" xr:uid="{099A60BB-239A-44E1-9225-5AD49C26E90E}"/>
    <cellStyle name="Calculation 12 3 3" xfId="10475" xr:uid="{F1782DFB-4389-48A9-9A18-01E51436503C}"/>
    <cellStyle name="Calculation 12 3 4" xfId="11551" xr:uid="{9C2FDD4F-A7FC-4EBB-AEDC-82AAC32E6C00}"/>
    <cellStyle name="Calculation 12 4" xfId="4860" xr:uid="{C61234F7-20B7-4E0C-8F9B-7D5D8443D3F2}"/>
    <cellStyle name="Calculation 12 4 2" xfId="9589" xr:uid="{14DFC1A3-6C1E-4A7A-86FF-634754C2B028}"/>
    <cellStyle name="Calculation 12 4 3" xfId="10960" xr:uid="{362E1737-5491-491B-B6D9-8B1D90C2B843}"/>
    <cellStyle name="Calculation 12 4 4" xfId="12036" xr:uid="{7B09C5D1-B9DC-4AD2-B53C-5B30725596C3}"/>
    <cellStyle name="Calculation 12 5" xfId="1590" xr:uid="{11D84800-87F8-4980-8D8A-7DA1BD6C893B}"/>
    <cellStyle name="Calculation 12 6" xfId="4938" xr:uid="{D88E9CCE-029D-4272-BBFE-4E29C8508011}"/>
    <cellStyle name="Calculation 12 7" xfId="6856" xr:uid="{2E68F932-2B99-48AB-BA9A-056E99F8FBA6}"/>
    <cellStyle name="Calculation 12 8" xfId="7035" xr:uid="{BA9E5089-BADA-4A30-B5BE-DBD22531240B}"/>
    <cellStyle name="Calculation 12 9" xfId="7307" xr:uid="{8ECC2F93-5A10-4744-A001-28D35C67925E}"/>
    <cellStyle name="Calculation 13" xfId="1982" xr:uid="{3FD5CB6D-FAE2-4CB0-8015-1030531D9FBD}"/>
    <cellStyle name="Calculation 13 10" xfId="7891" xr:uid="{294F2338-B443-45FA-A331-66CC4D1A58AE}"/>
    <cellStyle name="Calculation 13 11" xfId="7980" xr:uid="{85A98887-824C-40AE-BA33-1B5F1F4C6690}"/>
    <cellStyle name="Calculation 13 12" xfId="7708" xr:uid="{30FF3AFD-1EFA-44F9-9857-B5D9AD791742}"/>
    <cellStyle name="Calculation 13 2" xfId="3646" xr:uid="{94AB06DA-16B2-4816-B337-2D0A3CA8F134}"/>
    <cellStyle name="Calculation 13 2 2" xfId="5553" xr:uid="{9F42FB7A-BA8D-4D96-8150-E0559D64243C}"/>
    <cellStyle name="Calculation 13 2 2 2" xfId="9431" xr:uid="{EAD34C8C-A886-4FBE-A692-717FB7BD6266}"/>
    <cellStyle name="Calculation 13 2 2 3" xfId="10802" xr:uid="{87C55421-FB68-4844-B2AB-935C900BA799}"/>
    <cellStyle name="Calculation 13 2 2 4" xfId="11878" xr:uid="{500B8693-4730-4894-BA49-0448AF72823A}"/>
    <cellStyle name="Calculation 13 2 3" xfId="4490" xr:uid="{C8A1E5DF-C7DC-4CA8-8F93-580DA580ECB2}"/>
    <cellStyle name="Calculation 13 2 3 2" xfId="8933" xr:uid="{D005C5F1-6BD0-4E4C-8408-F9269CEC0035}"/>
    <cellStyle name="Calculation 13 2 3 3" xfId="10304" xr:uid="{75F18EB8-60FA-48C4-A99E-5BF8B8850CC2}"/>
    <cellStyle name="Calculation 13 2 3 4" xfId="11380" xr:uid="{B047264F-3E86-4F3F-A3FE-8639F259E1A5}"/>
    <cellStyle name="Calculation 13 2 4" xfId="5558" xr:uid="{10AA453A-AE09-43E0-B078-1CD9679A81B7}"/>
    <cellStyle name="Calculation 13 2 5" xfId="4715" xr:uid="{2D0CEC8F-A9FB-4D92-8542-1A1975C1F701}"/>
    <cellStyle name="Calculation 13 2 6" xfId="6691" xr:uid="{85BA741B-C09B-460C-ABF5-DDAC5AF0B650}"/>
    <cellStyle name="Calculation 13 2 7" xfId="4873" xr:uid="{B7401487-970C-4E1F-9CC5-5AB9EE656727}"/>
    <cellStyle name="Calculation 13 2 8" xfId="6546" xr:uid="{1A23C815-C83F-462F-B604-15BF4C095AA0}"/>
    <cellStyle name="Calculation 13 2 9" xfId="8366" xr:uid="{8C942660-4665-452C-9319-08226B863DAE}"/>
    <cellStyle name="Calculation 13 3" xfId="4602" xr:uid="{3F96DDAD-AD3D-42C3-9805-14A96381574F}"/>
    <cellStyle name="Calculation 13 3 2" xfId="9105" xr:uid="{26093609-91AD-4EB3-896B-9E3ADFB3D0E1}"/>
    <cellStyle name="Calculation 13 3 3" xfId="10476" xr:uid="{D4949FC4-0A8B-4DCF-B509-82588FF0CF60}"/>
    <cellStyle name="Calculation 13 3 4" xfId="11552" xr:uid="{1CEA462C-5F96-4632-A10F-55BF32B2F0D4}"/>
    <cellStyle name="Calculation 13 4" xfId="1580" xr:uid="{330A797D-8B44-4932-9DFF-89690F7B4818}"/>
    <cellStyle name="Calculation 13 4 2" xfId="9434" xr:uid="{9DC0289D-0F05-40CC-B38E-43D389F12628}"/>
    <cellStyle name="Calculation 13 4 3" xfId="10805" xr:uid="{6CB3B2B6-0665-448C-8EC0-C15EBC3E1781}"/>
    <cellStyle name="Calculation 13 4 4" xfId="11881" xr:uid="{580B8655-BE05-466D-8B69-8F1C86D52FE8}"/>
    <cellStyle name="Calculation 13 5" xfId="4732" xr:uid="{D8FBDB86-29EB-4E37-B3C7-5D0C27E6EBD7}"/>
    <cellStyle name="Calculation 13 6" xfId="5114" xr:uid="{617DEA4A-806A-4DC7-A704-E9EE8A6268A0}"/>
    <cellStyle name="Calculation 13 7" xfId="6924" xr:uid="{AE0C818B-2841-4CAE-AC7F-92122D5D14BB}"/>
    <cellStyle name="Calculation 13 8" xfId="7013" xr:uid="{BE62E534-7B34-421A-8E89-73DABF1A3CF0}"/>
    <cellStyle name="Calculation 13 9" xfId="7342" xr:uid="{75368BEA-B75D-4D2C-BDF8-C75D6760269E}"/>
    <cellStyle name="Calculation 14" xfId="3123" xr:uid="{996CFBD2-1205-4C5F-84EA-5E5DB0D0BA35}"/>
    <cellStyle name="Calculation 14 10" xfId="8187" xr:uid="{9A5B4300-0148-4E00-AD44-5E5DBBC927A0}"/>
    <cellStyle name="Calculation 14 11" xfId="7880" xr:uid="{CA8B6087-9C1C-4F0E-9ADF-C257C39BE9BA}"/>
    <cellStyle name="Calculation 14 12" xfId="7800" xr:uid="{6F7FE78E-07A2-4149-B5CA-2BD0A37E838D}"/>
    <cellStyle name="Calculation 14 2" xfId="3770" xr:uid="{833FCACA-3306-47A4-9A78-376BD683E706}"/>
    <cellStyle name="Calculation 14 2 2" xfId="5644" xr:uid="{BAE30541-21F1-4BAE-AD41-9881EEF197FA}"/>
    <cellStyle name="Calculation 14 2 2 2" xfId="9508" xr:uid="{D250CCC5-B8D4-4E4F-99A4-FCBFB70C80F1}"/>
    <cellStyle name="Calculation 14 2 2 3" xfId="10879" xr:uid="{B5113827-1DFD-4591-B05E-77417589B71B}"/>
    <cellStyle name="Calculation 14 2 2 4" xfId="11955" xr:uid="{49C683F0-7E5B-4C24-80FB-8BCB1054DE69}"/>
    <cellStyle name="Calculation 14 2 3" xfId="1625" xr:uid="{26D5A515-57AA-43A3-87C7-E5BE57B2E31B}"/>
    <cellStyle name="Calculation 14 2 3 2" xfId="9034" xr:uid="{19B5716D-2CAB-4A45-BFD2-B268C380A590}"/>
    <cellStyle name="Calculation 14 2 3 3" xfId="10405" xr:uid="{D88A003F-B05C-472B-875B-2CA856DD315D}"/>
    <cellStyle name="Calculation 14 2 3 4" xfId="11481" xr:uid="{3A953A87-0FD7-4E25-BCC5-753A454EE0BC}"/>
    <cellStyle name="Calculation 14 2 4" xfId="5921" xr:uid="{57ED1374-D6D0-4B70-99AE-4CFB93B8A583}"/>
    <cellStyle name="Calculation 14 2 5" xfId="1372" xr:uid="{7D17E34F-A919-415B-B04F-C0BD4792DD1E}"/>
    <cellStyle name="Calculation 14 2 6" xfId="1320" xr:uid="{AD4A4AE8-CD6E-4D40-9390-9F38A3238E9E}"/>
    <cellStyle name="Calculation 14 2 7" xfId="4475" xr:uid="{5A62D8A3-732E-4B0C-8A7D-BFC6D6C03BCE}"/>
    <cellStyle name="Calculation 14 2 8" xfId="6582" xr:uid="{6EC96F29-4585-4AF9-A1E0-9FE7651B9329}"/>
    <cellStyle name="Calculation 14 2 9" xfId="8470" xr:uid="{16B12582-6FC3-4462-8905-7AD06A72E6E1}"/>
    <cellStyle name="Calculation 14 3" xfId="5232" xr:uid="{3B4F3DAF-7FB2-40E8-947F-459824139FEB}"/>
    <cellStyle name="Calculation 14 3 2" xfId="9265" xr:uid="{745D7EAB-6332-43E4-B921-DF6DDD92F98C}"/>
    <cellStyle name="Calculation 14 3 3" xfId="10636" xr:uid="{B4D9DDA9-0CBE-46C6-9089-3C978960A46B}"/>
    <cellStyle name="Calculation 14 3 4" xfId="11712" xr:uid="{E32C2AE7-3628-4602-B163-7F26C87D6877}"/>
    <cellStyle name="Calculation 14 4" xfId="4655" xr:uid="{96450C18-E0B7-4143-9F51-37DC009126E9}"/>
    <cellStyle name="Calculation 14 4 2" xfId="9140" xr:uid="{3BCDF822-06E7-4EF2-9CE5-520EBEEA6FF2}"/>
    <cellStyle name="Calculation 14 4 3" xfId="10511" xr:uid="{77952DD1-EED6-492A-866E-E64B7C79869B}"/>
    <cellStyle name="Calculation 14 4 4" xfId="11587" xr:uid="{5F8F675F-ACC0-4B04-A879-8836C66A3E7E}"/>
    <cellStyle name="Calculation 14 5" xfId="6216" xr:uid="{0E4A21B6-1B1B-4BA6-B733-87BBFF10FF67}"/>
    <cellStyle name="Calculation 14 6" xfId="5228" xr:uid="{107E6681-2174-4A24-88A1-52AADB2317A1}"/>
    <cellStyle name="Calculation 14 7" xfId="6954" xr:uid="{4403C0C2-F4F7-4AE4-9C2C-07F9D52CF551}"/>
    <cellStyle name="Calculation 14 8" xfId="6237" xr:uid="{F9A74414-7FE1-422E-8F91-32125D1FE10D}"/>
    <cellStyle name="Calculation 14 9" xfId="7360" xr:uid="{1D99F5E6-DD6F-4BD0-94DF-27B325152F71}"/>
    <cellStyle name="Calculation 15" xfId="3951" xr:uid="{CCDC7643-B8FB-4CA2-B2A4-B2960A4978A5}"/>
    <cellStyle name="Calculation 15 10" xfId="10145" xr:uid="{3060CC50-E763-4314-85E3-38289488A513}"/>
    <cellStyle name="Calculation 15 11" xfId="8647" xr:uid="{41D4957D-BC21-491A-96EE-C675E96D5B15}"/>
    <cellStyle name="Calculation 15 2" xfId="5800" xr:uid="{ECE0A64B-9DF4-4078-91FD-6C0C8CAD35AE}"/>
    <cellStyle name="Calculation 15 2 2" xfId="9644" xr:uid="{F7C49637-0815-489B-B9DF-E20218E3E4B5}"/>
    <cellStyle name="Calculation 15 2 3" xfId="11015" xr:uid="{1622674C-5BAF-4B41-837C-B7E41B204025}"/>
    <cellStyle name="Calculation 15 2 4" xfId="12091" xr:uid="{B6C285DD-235A-4EA0-92D1-366CD310C06D}"/>
    <cellStyle name="Calculation 15 3" xfId="6146" xr:uid="{42F9D085-B5B1-4233-8204-A7351F369DD7}"/>
    <cellStyle name="Calculation 15 3 2" xfId="9836" xr:uid="{E6008507-E5BA-4FD8-B69F-8CFA60583C43}"/>
    <cellStyle name="Calculation 15 3 3" xfId="11207" xr:uid="{65E217D2-9EA8-47A6-BA0E-80905761E4E5}"/>
    <cellStyle name="Calculation 15 3 4" xfId="12283" xr:uid="{7176A5AE-F270-459C-9D86-2F738A67F754}"/>
    <cellStyle name="Calculation 15 4" xfId="6481" xr:uid="{9F979ECC-B9CA-4605-9D77-93933AB831B3}"/>
    <cellStyle name="Calculation 15 5" xfId="6788" xr:uid="{9FEAE0DF-6DB9-42F6-A085-45269ABD35E2}"/>
    <cellStyle name="Calculation 15 6" xfId="7019" xr:uid="{ED959EEC-F427-4A20-A153-935505B566B1}"/>
    <cellStyle name="Calculation 15 7" xfId="7240" xr:uid="{B09F7EE1-4141-4BD2-B948-9CBEF65D7252}"/>
    <cellStyle name="Calculation 15 8" xfId="7411" xr:uid="{ECAAB73A-4ADE-424F-B3A7-82341A1D1B2B}"/>
    <cellStyle name="Calculation 15 9" xfId="8642" xr:uid="{1D410CF5-9719-498C-AC89-984C5C3B513C}"/>
    <cellStyle name="Calculation 2" xfId="168" xr:uid="{00000000-0005-0000-0000-0000CD000000}"/>
    <cellStyle name="Calculation 2 2" xfId="1983" xr:uid="{63C1CB52-B6FA-4D0D-8699-036D430556D2}"/>
    <cellStyle name="Calculation 2 2 10" xfId="7892" xr:uid="{ECCA22D7-93C5-4D5E-9F68-007121DD34DD}"/>
    <cellStyle name="Calculation 2 2 11" xfId="7979" xr:uid="{A1046688-80B8-4BD1-ACC8-E002E0EF2EE7}"/>
    <cellStyle name="Calculation 2 2 12" xfId="7841" xr:uid="{ECC962ED-3ACC-40E5-A4ED-6417D76D390A}"/>
    <cellStyle name="Calculation 2 2 2" xfId="3932" xr:uid="{6187DD6D-AD28-4CD6-B571-F24B36EBAD5A}"/>
    <cellStyle name="Calculation 2 2 2 2" xfId="5782" xr:uid="{69BA4C9A-29F6-440B-B010-663F4B1C1B58}"/>
    <cellStyle name="Calculation 2 2 2 2 2" xfId="9630" xr:uid="{C848AA8D-B8B2-4EF7-BDA1-B4C4B10D7D2C}"/>
    <cellStyle name="Calculation 2 2 2 2 3" xfId="11001" xr:uid="{9D40B3F8-83FB-4C21-84F9-06CCC7C9E034}"/>
    <cellStyle name="Calculation 2 2 2 2 4" xfId="12077" xr:uid="{A1B9623E-1746-4C72-AF16-19FE6AB5455A}"/>
    <cellStyle name="Calculation 2 2 2 3" xfId="6130" xr:uid="{E8F18701-440E-43DD-B2DD-892E598CBE8E}"/>
    <cellStyle name="Calculation 2 2 2 3 2" xfId="9822" xr:uid="{8FC05B98-0141-44DF-A95F-384821FB28FC}"/>
    <cellStyle name="Calculation 2 2 2 3 3" xfId="11193" xr:uid="{E26A6219-C594-48FD-A454-CA4754F0244B}"/>
    <cellStyle name="Calculation 2 2 2 3 4" xfId="12269" xr:uid="{76AC3241-EB43-49D8-9B40-70A1644677AF}"/>
    <cellStyle name="Calculation 2 2 2 4" xfId="6464" xr:uid="{D86075C2-146C-465B-BAE8-F720210787D9}"/>
    <cellStyle name="Calculation 2 2 2 5" xfId="6772" xr:uid="{B5ED38B1-17E0-45EB-9F3D-476301EDD798}"/>
    <cellStyle name="Calculation 2 2 2 6" xfId="7003" xr:uid="{0543E3DB-FB98-4734-A41F-D28CF83B43FD}"/>
    <cellStyle name="Calculation 2 2 2 7" xfId="7225" xr:uid="{80651EEE-E0BE-4AF0-B1ED-E34249130114}"/>
    <cellStyle name="Calculation 2 2 2 8" xfId="7397" xr:uid="{2EF1FF48-87A7-4AC3-8F8C-12FFFF4AEE46}"/>
    <cellStyle name="Calculation 2 2 2 9" xfId="8628" xr:uid="{757CE190-F747-4F42-A422-FD1984F880E4}"/>
    <cellStyle name="Calculation 2 2 3" xfId="4603" xr:uid="{9884396F-7D82-408C-8E78-8EF39024C12C}"/>
    <cellStyle name="Calculation 2 2 3 2" xfId="9106" xr:uid="{F101EB3A-6086-4A02-A23B-283D57A1FC3D}"/>
    <cellStyle name="Calculation 2 2 3 3" xfId="10477" xr:uid="{BBA252FF-58DA-43A9-9BA9-881708B1A5EC}"/>
    <cellStyle name="Calculation 2 2 3 4" xfId="11553" xr:uid="{203491F0-BB3C-4CC4-81BB-9497F821D01B}"/>
    <cellStyle name="Calculation 2 2 4" xfId="5726" xr:uid="{8CB54F16-5054-41E5-B83D-73894C91C59B}"/>
    <cellStyle name="Calculation 2 2 4 2" xfId="9432" xr:uid="{A08299DB-8161-44CF-A1B8-27CD2AA1D45E}"/>
    <cellStyle name="Calculation 2 2 4 3" xfId="10803" xr:uid="{B9036A1F-A31C-425E-A218-0773153F0F08}"/>
    <cellStyle name="Calculation 2 2 4 4" xfId="11879" xr:uid="{13316BBB-4F04-4756-B7E8-684D2D3D4046}"/>
    <cellStyle name="Calculation 2 2 5" xfId="4733" xr:uid="{A34BB2B1-052F-4194-BEDA-895A129D1217}"/>
    <cellStyle name="Calculation 2 2 6" xfId="1388" xr:uid="{06D468D2-4A8E-4D46-8EC3-F357D64DE66C}"/>
    <cellStyle name="Calculation 2 2 7" xfId="6795" xr:uid="{15943A10-CD06-4C74-9F64-C51DCB664819}"/>
    <cellStyle name="Calculation 2 2 8" xfId="5072" xr:uid="{6D4D558A-9F9A-4F1B-8667-34EB8CF66E98}"/>
    <cellStyle name="Calculation 2 2 9" xfId="7247" xr:uid="{53E8877F-5BF4-4E90-BE26-F6594CCB80E2}"/>
    <cellStyle name="Calculation 2 3" xfId="3124" xr:uid="{BCDB6DC6-D1BD-4802-B921-A6EA3527E027}"/>
    <cellStyle name="Calculation 2 3 10" xfId="8188" xr:uid="{63D17CB4-D35B-46A1-B597-A5BA54C8701B}"/>
    <cellStyle name="Calculation 2 3 11" xfId="7879" xr:uid="{006D92C6-9F8C-43A4-8520-2B79A2E6AF8B}"/>
    <cellStyle name="Calculation 2 3 12" xfId="8263" xr:uid="{744FD68E-4B4D-4170-86AA-BABB4FA7FEAF}"/>
    <cellStyle name="Calculation 2 3 2" xfId="3771" xr:uid="{170DDD4A-E7FC-44B0-B64E-147F1AB1804E}"/>
    <cellStyle name="Calculation 2 3 2 2" xfId="5645" xr:uid="{58A3B39D-AA22-4B48-9B48-316CAC7E9DC3}"/>
    <cellStyle name="Calculation 2 3 2 2 2" xfId="9509" xr:uid="{305708D0-88E6-49ED-9F18-627FA13F732E}"/>
    <cellStyle name="Calculation 2 3 2 2 3" xfId="10880" xr:uid="{067F80E5-A2B1-44FA-9A20-53B2563AE424}"/>
    <cellStyle name="Calculation 2 3 2 2 4" xfId="11956" xr:uid="{8A6DE662-FFBC-43FE-9F61-3B8AF54E6FC8}"/>
    <cellStyle name="Calculation 2 3 2 3" xfId="4451" xr:uid="{FE1D4362-3405-4C95-91BB-AC07DC419E37}"/>
    <cellStyle name="Calculation 2 3 2 3 2" xfId="9033" xr:uid="{97A20F95-A7FD-4E44-99C0-C7770613E854}"/>
    <cellStyle name="Calculation 2 3 2 3 3" xfId="10404" xr:uid="{F1011BF9-9657-40BA-A793-542E5B37B235}"/>
    <cellStyle name="Calculation 2 3 2 3 4" xfId="11480" xr:uid="{997D31CF-056E-413E-9E56-9260F7666FB0}"/>
    <cellStyle name="Calculation 2 3 2 4" xfId="5451" xr:uid="{A19E9DEC-8ED8-43DF-B79F-30260A38606D}"/>
    <cellStyle name="Calculation 2 3 2 5" xfId="5907" xr:uid="{ACAE46BF-1F9F-4A51-B7CE-D6CA4359DB77}"/>
    <cellStyle name="Calculation 2 3 2 6" xfId="1576" xr:uid="{117A4F7A-B035-4A76-A0ED-C0C2BBF829B9}"/>
    <cellStyle name="Calculation 2 3 2 7" xfId="6660" xr:uid="{931F7D1E-AA48-45C4-806C-27F8282131CB}"/>
    <cellStyle name="Calculation 2 3 2 8" xfId="6310" xr:uid="{16CFE5C6-905A-4028-9B32-F880232217E3}"/>
    <cellStyle name="Calculation 2 3 2 9" xfId="8471" xr:uid="{22126026-B66F-4741-9C90-AD7B585F973C}"/>
    <cellStyle name="Calculation 2 3 3" xfId="5233" xr:uid="{DBEC7E41-4681-447B-B076-26E1B1C31593}"/>
    <cellStyle name="Calculation 2 3 3 2" xfId="9266" xr:uid="{3CC850EA-1F68-4F41-B829-01DF64CF8F8E}"/>
    <cellStyle name="Calculation 2 3 3 3" xfId="10637" xr:uid="{2CCAC5F6-E8C6-4E47-B7BD-7E39F241471A}"/>
    <cellStyle name="Calculation 2 3 3 4" xfId="11713" xr:uid="{DD66C7A7-DA3B-4B1E-BD44-8980468CA7FE}"/>
    <cellStyle name="Calculation 2 3 4" xfId="4654" xr:uid="{414BF20D-03C1-47F1-AF88-967AC34BA2CB}"/>
    <cellStyle name="Calculation 2 3 4 2" xfId="9139" xr:uid="{2DD54F62-F798-4D27-99CA-3796DAF58FB7}"/>
    <cellStyle name="Calculation 2 3 4 3" xfId="10510" xr:uid="{196DB54F-3E2E-4F11-9D0D-A3927331F208}"/>
    <cellStyle name="Calculation 2 3 4 4" xfId="11586" xr:uid="{74988288-151B-42D2-9CB2-77399AF96534}"/>
    <cellStyle name="Calculation 2 3 5" xfId="6366" xr:uid="{06E09A98-E947-4C3B-9EEE-D6BFB25D36F9}"/>
    <cellStyle name="Calculation 2 3 6" xfId="5226" xr:uid="{5B81107C-10D5-47A6-B62E-301FE36E6F4F}"/>
    <cellStyle name="Calculation 2 3 7" xfId="4788" xr:uid="{59C0AEB2-B4AE-42B3-B5BF-9C5F279BD2C8}"/>
    <cellStyle name="Calculation 2 3 8" xfId="1170" xr:uid="{3F934B13-37E4-42F4-A164-94A416898933}"/>
    <cellStyle name="Calculation 2 3 9" xfId="1353" xr:uid="{C80B5E1D-0071-4447-96E2-46C8D0867A77}"/>
    <cellStyle name="Calculation 2 4" xfId="3952" xr:uid="{ECBC49D5-5A09-4CC1-8D55-56693D90569C}"/>
    <cellStyle name="Calculation 2 4 10" xfId="10146" xr:uid="{260E706E-4D99-4971-B518-6DBEF6C13499}"/>
    <cellStyle name="Calculation 2 4 11" xfId="8821" xr:uid="{7FC3E2AF-6CC6-4466-A294-0A338BF59D59}"/>
    <cellStyle name="Calculation 2 4 2" xfId="5801" xr:uid="{A94EC27D-22BC-4503-BCDA-FF71ACDA6188}"/>
    <cellStyle name="Calculation 2 4 2 2" xfId="9645" xr:uid="{A59081D2-A1A0-419F-B2AD-F9F85F1526DD}"/>
    <cellStyle name="Calculation 2 4 2 3" xfId="11016" xr:uid="{6754F8C6-A827-43A4-B994-C648221EF661}"/>
    <cellStyle name="Calculation 2 4 2 4" xfId="12092" xr:uid="{8B3B8ABC-42DC-4A67-A22D-B73A51669958}"/>
    <cellStyle name="Calculation 2 4 3" xfId="6147" xr:uid="{6C4462DF-4447-4127-9C05-351C6BB7CAC9}"/>
    <cellStyle name="Calculation 2 4 3 2" xfId="9837" xr:uid="{7FAA6BF8-7416-487C-A443-736D5516FCE7}"/>
    <cellStyle name="Calculation 2 4 3 3" xfId="11208" xr:uid="{E2FA100C-377D-4AD7-B208-2B7820E0604C}"/>
    <cellStyle name="Calculation 2 4 3 4" xfId="12284" xr:uid="{E3DF74A3-EE9D-401F-8644-E63F2E48769B}"/>
    <cellStyle name="Calculation 2 4 4" xfId="6482" xr:uid="{DFA69CFD-3993-4B41-9CCB-6E914DBFF70B}"/>
    <cellStyle name="Calculation 2 4 5" xfId="6789" xr:uid="{C8A355A1-2E00-439D-B63D-C2A5B0C7FD16}"/>
    <cellStyle name="Calculation 2 4 6" xfId="7020" xr:uid="{CA3A7FA8-D907-44F9-A62D-7D6A7985921A}"/>
    <cellStyle name="Calculation 2 4 7" xfId="7241" xr:uid="{E73ECE91-5F8E-4A2E-B5B5-E67D04960106}"/>
    <cellStyle name="Calculation 2 4 8" xfId="7412" xr:uid="{80A9ACEC-0DAD-470D-8DCD-D9F40F4919DD}"/>
    <cellStyle name="Calculation 2 4 9" xfId="8643" xr:uid="{3F133D70-3612-47FE-9697-3511994C6B25}"/>
    <cellStyle name="Calculation 2_2149000-Q1'10" xfId="1984" xr:uid="{8681C5E2-15BA-496E-8FFB-2FACD83B3696}"/>
    <cellStyle name="Calculation 3" xfId="668" xr:uid="{00000000-0005-0000-0000-0000CE000000}"/>
    <cellStyle name="Calculation 3 2" xfId="3174" xr:uid="{2707294C-2389-4266-9018-72CF1E43290B}"/>
    <cellStyle name="Calculation 3 2 10" xfId="8235" xr:uid="{EA7E1FE7-992E-47AB-A672-3B38D0D3E1D7}"/>
    <cellStyle name="Calculation 3 2 11" xfId="7719" xr:uid="{2318A525-1F2B-4AF7-9759-DCB95CC5F487}"/>
    <cellStyle name="Calculation 3 2 12" xfId="10001" xr:uid="{18B99CA6-30FB-4B0A-9A8D-8FD485F84FC4}"/>
    <cellStyle name="Calculation 3 2 2" xfId="3786" xr:uid="{3E34693C-3A40-493B-B754-0A37FFC9ABD6}"/>
    <cellStyle name="Calculation 3 2 2 2" xfId="5658" xr:uid="{C9F53FD3-0737-41A0-ABA5-A2B8867FD37E}"/>
    <cellStyle name="Calculation 3 2 2 2 2" xfId="9523" xr:uid="{1B5C1C04-0074-40A3-8F68-C6FD2BFE6BAF}"/>
    <cellStyle name="Calculation 3 2 2 2 3" xfId="10894" xr:uid="{9DBBE327-3136-4F2A-85F6-FBB3CDB7F4CE}"/>
    <cellStyle name="Calculation 3 2 2 2 4" xfId="11970" xr:uid="{799C1840-223C-41F9-810F-97634016BBF0}"/>
    <cellStyle name="Calculation 3 2 2 3" xfId="4443" xr:uid="{0D0CA0B9-01A2-4E9D-B2CA-3B352A2BE352}"/>
    <cellStyle name="Calculation 3 2 2 3 2" xfId="9024" xr:uid="{13600722-B877-4A50-B9CB-D8EB5AD794CF}"/>
    <cellStyle name="Calculation 3 2 2 3 3" xfId="10395" xr:uid="{55E25C4C-6C73-4EDE-B268-95C396EDEBAA}"/>
    <cellStyle name="Calculation 3 2 2 3 4" xfId="11471" xr:uid="{9BC2C95F-3B6D-4F74-B93B-473FD16A8D33}"/>
    <cellStyle name="Calculation 3 2 2 4" xfId="4574" xr:uid="{FF8BD374-6B46-4CF1-87DB-EDDCB43C7164}"/>
    <cellStyle name="Calculation 3 2 2 5" xfId="1485" xr:uid="{967386D9-ABE3-4994-B746-7632BAB5BC23}"/>
    <cellStyle name="Calculation 3 2 2 6" xfId="6257" xr:uid="{2D31295D-16FF-4943-9ABB-3BB34F558F75}"/>
    <cellStyle name="Calculation 3 2 2 7" xfId="6945" xr:uid="{9B48E9C3-C72F-4DC1-80C1-A059647F5A45}"/>
    <cellStyle name="Calculation 3 2 2 8" xfId="5792" xr:uid="{9001C9DB-2D83-485D-8A8A-EAD89446E2D1}"/>
    <cellStyle name="Calculation 3 2 2 9" xfId="8486" xr:uid="{7E3DE48E-60AB-416B-8C99-3C8FB16DE521}"/>
    <cellStyle name="Calculation 3 2 3" xfId="5282" xr:uid="{3C8E730A-17F9-4A3F-A27F-7EFAB7343925}"/>
    <cellStyle name="Calculation 3 2 3 2" xfId="9311" xr:uid="{E0007B3A-43B8-4655-A45A-23624015CF7E}"/>
    <cellStyle name="Calculation 3 2 3 3" xfId="10682" xr:uid="{E933088C-6CCC-4E98-9E14-15CFD7CF4F98}"/>
    <cellStyle name="Calculation 3 2 3 4" xfId="11758" xr:uid="{A7B43A5D-9719-4482-8917-703500ECC696}"/>
    <cellStyle name="Calculation 3 2 4" xfId="4629" xr:uid="{26E47FED-FA29-4CB5-A26B-7DF5FFEFD8C2}"/>
    <cellStyle name="Calculation 3 2 4 2" xfId="9117" xr:uid="{3958BA0F-74B3-4DA1-90A1-E7C983A1608D}"/>
    <cellStyle name="Calculation 3 2 4 3" xfId="10488" xr:uid="{36BBEA4C-9DA8-4DA7-ACFE-4493C481DB36}"/>
    <cellStyle name="Calculation 3 2 4 4" xfId="11564" xr:uid="{148BD73E-5D9F-4246-A432-74461E4DBAA3}"/>
    <cellStyle name="Calculation 3 2 5" xfId="4853" xr:uid="{E4AF1BF8-D5A6-47AF-AEF4-A2A3B9CA7F67}"/>
    <cellStyle name="Calculation 3 2 6" xfId="6617" xr:uid="{E7E29993-50B3-4DFE-8FD1-0B789CE35824}"/>
    <cellStyle name="Calculation 3 2 7" xfId="4841" xr:uid="{0C397298-1233-4F8C-8A10-35C4976936BE}"/>
    <cellStyle name="Calculation 3 2 8" xfId="7187" xr:uid="{CD465900-3ED7-4E80-B5C6-5A7CBCB85124}"/>
    <cellStyle name="Calculation 3 2 9" xfId="7117" xr:uid="{FA66290B-27DF-4ADE-B14C-E8B3DB45B600}"/>
    <cellStyle name="Calculation 3 3" xfId="3368" xr:uid="{F2508E59-2686-43DA-B935-DC0BAF04A618}"/>
    <cellStyle name="Calculation 3 3 10" xfId="8308" xr:uid="{68A8A1FD-5F91-4C6B-9DBD-C72A268EAFE3}"/>
    <cellStyle name="Calculation 3 3 11" xfId="7529" xr:uid="{3451F243-C572-4AE9-BB2F-CE8D7794346C}"/>
    <cellStyle name="Calculation 3 3 12" xfId="8812" xr:uid="{BF057DA8-985F-4709-83DC-1FC5D91F5244}"/>
    <cellStyle name="Calculation 3 3 2" xfId="3795" xr:uid="{57693A8A-36C2-4466-BD43-A7B694E265FD}"/>
    <cellStyle name="Calculation 3 3 2 2" xfId="5667" xr:uid="{1128AA65-64BC-4299-A5C7-B9532F1822CB}"/>
    <cellStyle name="Calculation 3 3 2 2 2" xfId="9530" xr:uid="{517B765F-ABF8-492E-B9D1-9E4603335017}"/>
    <cellStyle name="Calculation 3 3 2 2 3" xfId="10901" xr:uid="{C2B38D81-8AA2-4731-811D-7E2580F05160}"/>
    <cellStyle name="Calculation 3 3 2 2 4" xfId="11977" xr:uid="{6631C375-428A-470D-AC1C-16A49369304F}"/>
    <cellStyle name="Calculation 3 3 2 3" xfId="4440" xr:uid="{1D7B7084-B460-4C9B-93B9-4793457C88AA}"/>
    <cellStyle name="Calculation 3 3 2 3 2" xfId="9020" xr:uid="{71039AD1-49E4-4167-A82F-37851282497C}"/>
    <cellStyle name="Calculation 3 3 2 3 3" xfId="10391" xr:uid="{66206922-E8DA-4C86-A9E5-4CE21ADC640E}"/>
    <cellStyle name="Calculation 3 3 2 3 4" xfId="11467" xr:uid="{EEC6214A-89CA-48BE-89C1-6D4A97E94955}"/>
    <cellStyle name="Calculation 3 3 2 4" xfId="1380" xr:uid="{D3EAA582-655E-430C-A49A-667AD55ED39F}"/>
    <cellStyle name="Calculation 3 3 2 5" xfId="1552" xr:uid="{915B8398-95E4-43D0-B2B0-84CC34A1BD19}"/>
    <cellStyle name="Calculation 3 3 2 6" xfId="4888" xr:uid="{76F81622-F4E6-45B8-A6A4-6352ADF5CD06}"/>
    <cellStyle name="Calculation 3 3 2 7" xfId="1346" xr:uid="{942472A2-6520-4AA7-85DB-7C73009778CA}"/>
    <cellStyle name="Calculation 3 3 2 8" xfId="1541" xr:uid="{B9A730C8-8AED-4D1C-AE82-46C062366F2A}"/>
    <cellStyle name="Calculation 3 3 2 9" xfId="8494" xr:uid="{EA4111E9-BCF4-4151-A3C6-3935A6BA0154}"/>
    <cellStyle name="Calculation 3 3 3" xfId="5398" xr:uid="{31A81301-0B9E-422C-BE76-B5D1E4D17F0C}"/>
    <cellStyle name="Calculation 3 3 3 2" xfId="9359" xr:uid="{350C94B2-5403-4B18-8DD5-33ADECA73EC0}"/>
    <cellStyle name="Calculation 3 3 3 3" xfId="10730" xr:uid="{78173C79-F3CB-4EED-A626-D7CEB3990C9D}"/>
    <cellStyle name="Calculation 3 3 3 4" xfId="11806" xr:uid="{9FA107C4-28F6-46A8-95F4-153CCB1F2173}"/>
    <cellStyle name="Calculation 3 3 4" xfId="1476" xr:uid="{407E1797-B478-4B99-BE6C-B87C6D686FA6}"/>
    <cellStyle name="Calculation 3 3 4 2" xfId="9095" xr:uid="{AEB0E0DD-9FAB-462A-BAB8-0445DC3CE1FB}"/>
    <cellStyle name="Calculation 3 3 4 3" xfId="10466" xr:uid="{DFAA9245-45FC-402F-9295-F1191BCE6864}"/>
    <cellStyle name="Calculation 3 3 4 4" xfId="11542" xr:uid="{BDB85D1A-7A4B-4737-8D5B-D0204FB24292}"/>
    <cellStyle name="Calculation 3 3 5" xfId="5087" xr:uid="{47CE4C09-96C9-4ECD-8898-0C4E4E624666}"/>
    <cellStyle name="Calculation 3 3 6" xfId="4725" xr:uid="{05D44A02-B258-4781-B3CA-1D1387E26E86}"/>
    <cellStyle name="Calculation 3 3 7" xfId="5198" xr:uid="{822602C8-6522-4D1C-ACC8-C15248234C90}"/>
    <cellStyle name="Calculation 3 3 8" xfId="4766" xr:uid="{C85E243A-F9C7-4CB6-8083-BCA4E632E60A}"/>
    <cellStyle name="Calculation 3 3 9" xfId="6148" xr:uid="{F2CC759E-94C0-4BD5-83F5-E79C3C6AF980}"/>
    <cellStyle name="Calculation 3 4" xfId="4019" xr:uid="{F6594CD5-D541-4724-AC72-E70AEAF144FA}"/>
    <cellStyle name="Calculation 3 4 10" xfId="10202" xr:uid="{21B58B54-481F-483B-9010-880D8D056F93}"/>
    <cellStyle name="Calculation 3 4 11" xfId="7777" xr:uid="{948C978F-4714-4E43-8632-2C175776E802}"/>
    <cellStyle name="Calculation 3 4 2" xfId="5863" xr:uid="{687D4D13-0E05-441D-92CE-4C1C76424CF4}"/>
    <cellStyle name="Calculation 3 4 2 2" xfId="9699" xr:uid="{4D962B79-69F3-4194-A4CE-5D5A2C2F6015}"/>
    <cellStyle name="Calculation 3 4 2 3" xfId="11070" xr:uid="{7EFD602C-8682-468C-8333-0D93990A8114}"/>
    <cellStyle name="Calculation 3 4 2 4" xfId="12146" xr:uid="{67D0231A-B607-4DEC-A18B-5D9871620E9E}"/>
    <cellStyle name="Calculation 3 4 3" xfId="6206" xr:uid="{704D1B7D-A6A8-4ED1-9D71-F0EB64BD0697}"/>
    <cellStyle name="Calculation 3 4 3 2" xfId="9890" xr:uid="{64F98812-BC43-47F9-A022-9F53B92D7DE9}"/>
    <cellStyle name="Calculation 3 4 3 3" xfId="11261" xr:uid="{A58E3C18-C616-425D-8196-729F9D7D1B42}"/>
    <cellStyle name="Calculation 3 4 3 4" xfId="12337" xr:uid="{27EF67AD-DCED-4AEF-8627-0B65CC6B007C}"/>
    <cellStyle name="Calculation 3 4 4" xfId="6542" xr:uid="{7105EAB2-45AD-4DD3-B68F-25F85A87E73A}"/>
    <cellStyle name="Calculation 3 4 5" xfId="6846" xr:uid="{9B4AAD2B-CBBE-4600-86A9-5AD335C9C1E0}"/>
    <cellStyle name="Calculation 3 4 6" xfId="7076" xr:uid="{546365DC-806B-47AA-A816-E021B008C390}"/>
    <cellStyle name="Calculation 3 4 7" xfId="7297" xr:uid="{17F35979-B47D-44DD-BC36-815A851E90D9}"/>
    <cellStyle name="Calculation 3 4 8" xfId="7465" xr:uid="{2B6F7F05-6B87-477A-976A-46933232E3CC}"/>
    <cellStyle name="Calculation 3 4 9" xfId="8700" xr:uid="{2312813A-5948-44C2-94F4-A2F1BFF1CFEC}"/>
    <cellStyle name="Calculation 4" xfId="914" xr:uid="{00000000-0005-0000-0000-0000CF000000}"/>
    <cellStyle name="Calculation 4 2" xfId="1985" xr:uid="{1A9461CA-14F6-4AE6-AA1E-DA89DF07DF06}"/>
    <cellStyle name="Calculation 4 2 10" xfId="7893" xr:uid="{17826E85-CD31-4D29-928B-CCADF4855165}"/>
    <cellStyle name="Calculation 4 2 11" xfId="7521" xr:uid="{F52A1FA1-0411-4124-8117-74671A55739B}"/>
    <cellStyle name="Calculation 4 2 12" xfId="10009" xr:uid="{01B274D7-F05E-43DF-83E9-2C01627DB9D4}"/>
    <cellStyle name="Calculation 4 2 2" xfId="3931" xr:uid="{685A8455-0259-42D6-AF37-413A2E8151BC}"/>
    <cellStyle name="Calculation 4 2 2 2" xfId="5781" xr:uid="{D820D55E-F42F-40F7-8B15-782D465A6004}"/>
    <cellStyle name="Calculation 4 2 2 2 2" xfId="9629" xr:uid="{2AA92FB5-72C9-49F1-A7AE-5B0C8536A196}"/>
    <cellStyle name="Calculation 4 2 2 2 3" xfId="11000" xr:uid="{D0480042-57D8-4FE0-8FA7-F0E56A24E46B}"/>
    <cellStyle name="Calculation 4 2 2 2 4" xfId="12076" xr:uid="{EB0D90E0-8A56-4830-8397-1C8F4E1D24BA}"/>
    <cellStyle name="Calculation 4 2 2 3" xfId="6129" xr:uid="{92CF4018-7AD2-412B-8225-D04C45728B7A}"/>
    <cellStyle name="Calculation 4 2 2 3 2" xfId="9821" xr:uid="{BF73FCA9-A2F6-4353-AE99-4FF67BE5B627}"/>
    <cellStyle name="Calculation 4 2 2 3 3" xfId="11192" xr:uid="{78D9F0B1-F281-41A8-AAC7-1AF5626A957A}"/>
    <cellStyle name="Calculation 4 2 2 3 4" xfId="12268" xr:uid="{3907CAB3-9AF6-42FD-AA5F-93091341C2A1}"/>
    <cellStyle name="Calculation 4 2 2 4" xfId="6463" xr:uid="{A7B5FE96-9F6B-4F34-9BE4-C376B1681A87}"/>
    <cellStyle name="Calculation 4 2 2 5" xfId="6771" xr:uid="{2D4A4428-1868-46F0-AA68-3EFD2F94E01D}"/>
    <cellStyle name="Calculation 4 2 2 6" xfId="7002" xr:uid="{97DD5C71-4B34-4616-90EF-175F79250E6F}"/>
    <cellStyle name="Calculation 4 2 2 7" xfId="7224" xr:uid="{A643FE34-CF39-4FD2-8B76-C8F82E174875}"/>
    <cellStyle name="Calculation 4 2 2 8" xfId="7396" xr:uid="{CC8FE741-D757-466C-96F6-52DBBDEF4C44}"/>
    <cellStyle name="Calculation 4 2 2 9" xfId="8627" xr:uid="{92A19BB1-0503-4F8F-B7F4-CF87ED32DA3F}"/>
    <cellStyle name="Calculation 4 2 3" xfId="4604" xr:uid="{4C330096-85D9-4AC8-B02C-2766887C3BD0}"/>
    <cellStyle name="Calculation 4 2 3 2" xfId="9107" xr:uid="{E753F3B3-AA60-4346-9643-1734EA28B9F2}"/>
    <cellStyle name="Calculation 4 2 3 3" xfId="10478" xr:uid="{05BC7EAD-FA89-4774-A253-6183F5ECCF58}"/>
    <cellStyle name="Calculation 4 2 3 4" xfId="11554" xr:uid="{5D2BB90F-93C6-46B0-9190-8741F6C1E10E}"/>
    <cellStyle name="Calculation 4 2 4" xfId="5554" xr:uid="{95E08815-9B0E-418E-ADB5-5682348F4CF9}"/>
    <cellStyle name="Calculation 4 2 4 2" xfId="9414" xr:uid="{1AC65036-59F3-4850-9CA2-B7D264D0BAE6}"/>
    <cellStyle name="Calculation 4 2 4 3" xfId="10785" xr:uid="{0D9CA525-76CC-4827-B58C-0BE678846919}"/>
    <cellStyle name="Calculation 4 2 4 4" xfId="11861" xr:uid="{378F69C7-3FA5-45CC-8366-DD0961542F79}"/>
    <cellStyle name="Calculation 4 2 5" xfId="6342" xr:uid="{0AE670F9-E3D1-4055-A0FD-5AD025C76770}"/>
    <cellStyle name="Calculation 4 2 6" xfId="5758" xr:uid="{0CA4169E-0576-432F-BC9E-92B48EAF8792}"/>
    <cellStyle name="Calculation 4 2 7" xfId="6782" xr:uid="{B57478E8-9BEA-433F-8EB3-461BDAE16C3F}"/>
    <cellStyle name="Calculation 4 2 8" xfId="1286" xr:uid="{1C9D5C79-A724-4103-93F7-26C77DAAE154}"/>
    <cellStyle name="Calculation 4 2 9" xfId="7235" xr:uid="{657033CF-3DAB-4B17-A658-960D6EB31576}"/>
    <cellStyle name="Calculation 4 3" xfId="3189" xr:uid="{C3437D0A-8125-4F82-8C25-954193CE4541}"/>
    <cellStyle name="Calculation 4 3 10" xfId="8250" xr:uid="{75CD8396-A51D-4AFC-BB57-CA15F0998742}"/>
    <cellStyle name="Calculation 4 3 11" xfId="7717" xr:uid="{C7260364-C67E-4562-918F-1C8C5AAABCC3}"/>
    <cellStyle name="Calculation 4 3 12" xfId="7766" xr:uid="{0B278054-FAEE-4D44-B6A6-51D6F5912904}"/>
    <cellStyle name="Calculation 4 3 2" xfId="3790" xr:uid="{2D48DB7B-2C55-427B-8007-A633E652C431}"/>
    <cellStyle name="Calculation 4 3 2 2" xfId="5662" xr:uid="{000745A1-7E3B-4253-96A2-AB428A382F55}"/>
    <cellStyle name="Calculation 4 3 2 2 2" xfId="9526" xr:uid="{B1BC08DB-9812-4492-BE00-9F6BD2E14AE6}"/>
    <cellStyle name="Calculation 4 3 2 2 3" xfId="10897" xr:uid="{73AF2DB0-A5D8-4358-9B62-0BF15BF8C286}"/>
    <cellStyle name="Calculation 4 3 2 2 4" xfId="11973" xr:uid="{45161E7B-FF70-4516-AD25-3FAF6D16E767}"/>
    <cellStyle name="Calculation 4 3 2 3" xfId="1247" xr:uid="{A5AA8084-BF7A-4E5D-8817-0AC630958726}"/>
    <cellStyle name="Calculation 4 3 2 3 2" xfId="9021" xr:uid="{156A7EFC-E197-4420-83AE-A900316695C7}"/>
    <cellStyle name="Calculation 4 3 2 3 3" xfId="10392" xr:uid="{CDCD2371-2009-4259-9BCB-400E2D89A249}"/>
    <cellStyle name="Calculation 4 3 2 3 4" xfId="11468" xr:uid="{18C60C7B-D28D-4F5B-906F-318A57551D53}"/>
    <cellStyle name="Calculation 4 3 2 4" xfId="1533" xr:uid="{550BBD24-8838-4866-A3F5-BBD2FD6EC000}"/>
    <cellStyle name="Calculation 4 3 2 5" xfId="5409" xr:uid="{7873CCC4-920B-425F-A915-0DEA0A7B58DE}"/>
    <cellStyle name="Calculation 4 3 2 6" xfId="5930" xr:uid="{EC5126D9-13E8-45A6-98A5-ABF0C8F57F15}"/>
    <cellStyle name="Calculation 4 3 2 7" xfId="6030" xr:uid="{254CB998-7D6A-4647-9F4C-02515C64E803}"/>
    <cellStyle name="Calculation 4 3 2 8" xfId="4756" xr:uid="{A8EA0D3F-7177-4E92-8A3D-9D6222BCA020}"/>
    <cellStyle name="Calculation 4 3 2 9" xfId="8490" xr:uid="{322FC0E0-93E7-4EF5-A28C-F0D2916A230F}"/>
    <cellStyle name="Calculation 4 3 3" xfId="5292" xr:uid="{C6CF8874-1BE5-4E1D-9F14-E6821D070A31}"/>
    <cellStyle name="Calculation 4 3 3 2" xfId="9318" xr:uid="{E299C5B5-E855-4B50-9EB6-09326DEBAA3E}"/>
    <cellStyle name="Calculation 4 3 3 3" xfId="10689" xr:uid="{1EE38B4F-EA1F-4A17-9806-46F730CB6CF3}"/>
    <cellStyle name="Calculation 4 3 3 4" xfId="11765" xr:uid="{B046EB80-6115-402A-8457-FFE6327C7929}"/>
    <cellStyle name="Calculation 4 3 4" xfId="5975" xr:uid="{01318CE9-F7AF-4B89-A34E-CAB40D4CB2D3}"/>
    <cellStyle name="Calculation 4 3 4 2" xfId="8943" xr:uid="{58B9C3AD-B3FC-4F62-82B7-022FDFD46E83}"/>
    <cellStyle name="Calculation 4 3 4 3" xfId="10314" xr:uid="{A5220BDF-E139-49CC-857D-F5F9A77A1D4F}"/>
    <cellStyle name="Calculation 4 3 4 4" xfId="11390" xr:uid="{580BE008-5313-4C92-AC69-CB8133C48D93}"/>
    <cellStyle name="Calculation 4 3 5" xfId="6351" xr:uid="{03B52A8B-F202-406E-90C6-E8C65986B109}"/>
    <cellStyle name="Calculation 4 3 6" xfId="6621" xr:uid="{D89E70FD-F3E0-4513-8BD6-EF6FB470C75F}"/>
    <cellStyle name="Calculation 4 3 7" xfId="1317" xr:uid="{0BC20C67-EF1D-4EAB-B403-3EB33DB4A883}"/>
    <cellStyle name="Calculation 4 3 8" xfId="4682" xr:uid="{05535F07-C082-47B8-A6C1-9C3AB95A10FD}"/>
    <cellStyle name="Calculation 4 3 9" xfId="5528" xr:uid="{C2909C1A-8A37-43B2-932B-71172DB0DBB7}"/>
    <cellStyle name="Calculation 4 4" xfId="4048" xr:uid="{3765A258-BCC0-4415-A9F3-4FE382008B17}"/>
    <cellStyle name="Calculation 4 4 10" xfId="10218" xr:uid="{EFD29D9C-AB1A-48F4-9CBE-5588BEBFF16F}"/>
    <cellStyle name="Calculation 4 4 11" xfId="11323" xr:uid="{8D4DB3E4-97AF-4E44-9D9C-1AF7EDAE9B4D}"/>
    <cellStyle name="Calculation 4 4 2" xfId="5881" xr:uid="{1CF80126-B935-4227-BC7D-0F9CD9214BFA}"/>
    <cellStyle name="Calculation 4 4 2 2" xfId="9712" xr:uid="{375115D9-09A0-41AC-B8E2-59196942CF93}"/>
    <cellStyle name="Calculation 4 4 2 3" xfId="11083" xr:uid="{4FDEED70-54A1-4438-BAD5-64CDC5AAB17B}"/>
    <cellStyle name="Calculation 4 4 2 4" xfId="12159" xr:uid="{4A98120E-9170-43AA-887E-E86D1910FB64}"/>
    <cellStyle name="Calculation 4 4 3" xfId="6225" xr:uid="{D077EDEA-9778-4DC3-A671-0AF98A4CF4EE}"/>
    <cellStyle name="Calculation 4 4 3 2" xfId="9903" xr:uid="{AA1A9AC7-1A55-4B77-AB3A-98AD436827EF}"/>
    <cellStyle name="Calculation 4 4 3 3" xfId="11274" xr:uid="{6F517FE9-8064-462F-97DD-C2AA5DF3C380}"/>
    <cellStyle name="Calculation 4 4 3 4" xfId="12350" xr:uid="{8B149DAB-EECC-4412-8C4B-13B335B7A7A7}"/>
    <cellStyle name="Calculation 4 4 4" xfId="6561" xr:uid="{06DE9AF2-51DA-4570-AE75-380994B268CE}"/>
    <cellStyle name="Calculation 4 4 5" xfId="6862" xr:uid="{3CFB430E-EFB3-4FCC-8AE6-A8970688A94B}"/>
    <cellStyle name="Calculation 4 4 6" xfId="7092" xr:uid="{908FBE11-DA3B-4FB9-BBB9-BEDF1B7BDC4F}"/>
    <cellStyle name="Calculation 4 4 7" xfId="7312" xr:uid="{78B87232-F18A-4AF1-AB6D-EF898EC5E3B8}"/>
    <cellStyle name="Calculation 4 4 8" xfId="7478" xr:uid="{7CC839F5-6964-4DF0-B3BE-F5621B5D92B3}"/>
    <cellStyle name="Calculation 4 4 9" xfId="8722" xr:uid="{6C265ADE-47E8-4412-B1F3-8D7FB7F71B25}"/>
    <cellStyle name="Calculation 5" xfId="988" xr:uid="{00000000-0005-0000-0000-0000D0000000}"/>
    <cellStyle name="Calculation 5 2" xfId="3193" xr:uid="{553D35A5-257B-4250-BCA4-F63D75716C6A}"/>
    <cellStyle name="Calculation 5 2 10" xfId="8254" xr:uid="{D74B7C29-C702-4FF4-AF30-19ED500C3BE3}"/>
    <cellStyle name="Calculation 5 2 11" xfId="7852" xr:uid="{97B2AD0B-2504-498E-A78C-EC652F0EB6D5}"/>
    <cellStyle name="Calculation 5 2 12" xfId="7882" xr:uid="{62DAF3C3-658F-47C9-9E92-E38943B0E9FE}"/>
    <cellStyle name="Calculation 5 2 2" xfId="3862" xr:uid="{0AB9C9AE-8100-4433-9D30-74419974F8CA}"/>
    <cellStyle name="Calculation 5 2 2 2" xfId="5731" xr:uid="{0E80D2BC-AA25-456F-972E-E04A6BACDCC1}"/>
    <cellStyle name="Calculation 5 2 2 2 2" xfId="9595" xr:uid="{A90C4372-B424-4B26-94E4-03642424C33E}"/>
    <cellStyle name="Calculation 5 2 2 2 3" xfId="10966" xr:uid="{8ACF5237-7F42-4C7E-A8EF-BD194FCB49FB}"/>
    <cellStyle name="Calculation 5 2 2 2 4" xfId="12042" xr:uid="{B1FBEBAF-5954-4119-A240-457EDD7E2DF4}"/>
    <cellStyle name="Calculation 5 2 2 3" xfId="1629" xr:uid="{F39B92A5-CA9C-41A1-992B-45B1D866B287}"/>
    <cellStyle name="Calculation 5 2 2 3 2" xfId="9787" xr:uid="{7F1240DE-436F-4B1A-8CC2-E1DFF59890F6}"/>
    <cellStyle name="Calculation 5 2 2 3 3" xfId="11158" xr:uid="{CBEE667A-F33E-4385-BF40-7821D851AC14}"/>
    <cellStyle name="Calculation 5 2 2 3 4" xfId="12234" xr:uid="{7BE84647-EE1D-444F-936D-C6F9E66A1FB5}"/>
    <cellStyle name="Calculation 5 2 2 4" xfId="1532" xr:uid="{7439C47F-4867-4419-809E-C99D04EF34D5}"/>
    <cellStyle name="Calculation 5 2 2 5" xfId="6731" xr:uid="{36FBC441-42AA-43BB-B929-E6CCA6154E22}"/>
    <cellStyle name="Calculation 5 2 2 6" xfId="4882" xr:uid="{BCE064A2-6622-406F-82E3-1A3C08A69E95}"/>
    <cellStyle name="Calculation 5 2 2 7" xfId="4719" xr:uid="{8BB3AE29-0ABB-46E8-8EF2-BB1822D31C16}"/>
    <cellStyle name="Calculation 5 2 2 8" xfId="5511" xr:uid="{515C2708-40DB-435E-8979-AF3D00605699}"/>
    <cellStyle name="Calculation 5 2 2 9" xfId="8561" xr:uid="{C6BF6982-5560-453A-83B3-D591FBF5B74E}"/>
    <cellStyle name="Calculation 5 2 3" xfId="5296" xr:uid="{BEDDFB07-6D67-4E21-9D6A-28D48522EBF7}"/>
    <cellStyle name="Calculation 5 2 3 2" xfId="9320" xr:uid="{23BEF8D8-651A-433A-9121-4E3516C06AD6}"/>
    <cellStyle name="Calculation 5 2 3 3" xfId="10691" xr:uid="{A89742C7-7451-436A-B8BC-01F275872B28}"/>
    <cellStyle name="Calculation 5 2 3 4" xfId="11767" xr:uid="{1AD11438-AA28-4C49-8300-B20CF362E770}"/>
    <cellStyle name="Calculation 5 2 4" xfId="4625" xr:uid="{1FFEE4D6-E93E-49DF-8A8B-DFED829E9E23}"/>
    <cellStyle name="Calculation 5 2 4 2" xfId="8941" xr:uid="{7EAE0B85-4487-4874-B7E9-10A38A1623FB}"/>
    <cellStyle name="Calculation 5 2 4 3" xfId="10312" xr:uid="{22B8881B-36FD-4966-AEBE-5B33F7A538EF}"/>
    <cellStyle name="Calculation 5 2 4 4" xfId="11388" xr:uid="{732F5B66-E9C6-4F4A-9C05-58DA4C5AA34F}"/>
    <cellStyle name="Calculation 5 2 5" xfId="6059" xr:uid="{0FB1BEB3-0FC7-4B2A-A1EB-18852A8675C7}"/>
    <cellStyle name="Calculation 5 2 6" xfId="1132" xr:uid="{BC83BBBE-5391-410A-90E1-2182C7A443AC}"/>
    <cellStyle name="Calculation 5 2 7" xfId="1267" xr:uid="{748CC211-78CF-428F-8F56-C11D1E98F8BF}"/>
    <cellStyle name="Calculation 5 2 8" xfId="5437" xr:uid="{43AB81B8-B621-42AF-99B5-15DE56FD220E}"/>
    <cellStyle name="Calculation 5 2 9" xfId="1252" xr:uid="{208D13DE-B782-4248-8E3E-980C1FFB2C3D}"/>
    <cellStyle name="Calculation 5 3" xfId="4059" xr:uid="{A351C260-F1D1-4712-A2D0-F4A9A363731B}"/>
    <cellStyle name="Calculation 5 3 10" xfId="10225" xr:uid="{C14BC045-189E-4F97-8725-BCCC4FAE8967}"/>
    <cellStyle name="Calculation 5 3 11" xfId="11328" xr:uid="{BED7826B-9C67-4C60-A1A2-C0B6EE0396AA}"/>
    <cellStyle name="Calculation 5 3 2" xfId="5888" xr:uid="{E4AA9CC9-32BE-417D-922A-823275F1E570}"/>
    <cellStyle name="Calculation 5 3 2 2" xfId="9717" xr:uid="{FDC409BE-B7E1-4D38-9174-F5394F6525D0}"/>
    <cellStyle name="Calculation 5 3 2 3" xfId="11088" xr:uid="{649BFD14-D362-4B5C-B98E-42C1DFB50E4A}"/>
    <cellStyle name="Calculation 5 3 2 4" xfId="12164" xr:uid="{6E11C643-3867-4285-B687-AE53E8312C0E}"/>
    <cellStyle name="Calculation 5 3 3" xfId="6233" xr:uid="{C1562899-ADA3-43CE-A088-6178C1D848C6}"/>
    <cellStyle name="Calculation 5 3 3 2" xfId="9908" xr:uid="{1FEDC54D-10A0-4AC9-9A5D-E464B4922E8F}"/>
    <cellStyle name="Calculation 5 3 3 3" xfId="11279" xr:uid="{C04A47F0-ACD4-4D34-9EDA-45B17C439B28}"/>
    <cellStyle name="Calculation 5 3 3 4" xfId="12355" xr:uid="{39A6269D-BA61-48E7-9D72-B11EBD01C4DF}"/>
    <cellStyle name="Calculation 5 3 4" xfId="6570" xr:uid="{96AF1941-7A88-4001-9418-3C01F1BC91D2}"/>
    <cellStyle name="Calculation 5 3 5" xfId="6869" xr:uid="{5CFB7D14-7667-4E2A-86D7-5D800636BD14}"/>
    <cellStyle name="Calculation 5 3 6" xfId="7098" xr:uid="{AC565BF9-9954-4A4A-A187-77230B519F31}"/>
    <cellStyle name="Calculation 5 3 7" xfId="7317" xr:uid="{0383E195-0640-4F14-ACDC-6FD152913F71}"/>
    <cellStyle name="Calculation 5 3 8" xfId="7483" xr:uid="{964175A1-B74E-4A1F-86F9-5D95C37AE876}"/>
    <cellStyle name="Calculation 5 3 9" xfId="8729" xr:uid="{40CF287B-EFA4-4E18-B9B1-9B470CAF610D}"/>
    <cellStyle name="Calculation 6" xfId="167" xr:uid="{00000000-0005-0000-0000-0000D1000000}"/>
    <cellStyle name="Calculation 6 10" xfId="5314" xr:uid="{767ABED6-8BF5-42D9-A24A-97045D7CE6CE}"/>
    <cellStyle name="Calculation 6 11" xfId="5166" xr:uid="{EE2D99EE-2557-4E6A-ABAE-02337CEA11A5}"/>
    <cellStyle name="Calculation 6 12" xfId="7894" xr:uid="{59F91E80-DEEC-43FE-85C9-CDDCF9EFA647}"/>
    <cellStyle name="Calculation 6 13" xfId="7978" xr:uid="{898254F6-DD33-4F42-B0C7-7D3C3C5B1D6F}"/>
    <cellStyle name="Calculation 6 14" xfId="7826" xr:uid="{75AB719C-2871-4E4A-A08A-02C2AB6EC5B2}"/>
    <cellStyle name="Calculation 6 2" xfId="3891" xr:uid="{A78B93EA-2BCA-4E3D-80C5-7E8B0F4642AB}"/>
    <cellStyle name="Calculation 6 2 2" xfId="5752" xr:uid="{531F4AEF-4849-4D03-88CA-10C420521A61}"/>
    <cellStyle name="Calculation 6 2 2 2" xfId="9609" xr:uid="{A1FCB23C-00BF-403F-81DC-0F2468D17DF8}"/>
    <cellStyle name="Calculation 6 2 2 3" xfId="10980" xr:uid="{E9F63D11-0D05-4BD6-843D-43E17A4A2F87}"/>
    <cellStyle name="Calculation 6 2 2 4" xfId="12056" xr:uid="{4E466153-3929-41D0-809A-E881C7E0D8BB}"/>
    <cellStyle name="Calculation 6 2 3" xfId="6101" xr:uid="{A8F9E4DE-BF59-4808-AE81-766B1832B61E}"/>
    <cellStyle name="Calculation 6 2 3 2" xfId="9801" xr:uid="{062F7B7A-A967-46D4-AFBC-528D67191669}"/>
    <cellStyle name="Calculation 6 2 3 3" xfId="11172" xr:uid="{93A49205-4B61-458A-94D9-B4D4D78685FA}"/>
    <cellStyle name="Calculation 6 2 3 4" xfId="12248" xr:uid="{4B94BDBC-2139-4C82-86C4-CDF4918B1949}"/>
    <cellStyle name="Calculation 6 2 4" xfId="6435" xr:uid="{26667159-E8DC-49F6-9901-264D948742AE}"/>
    <cellStyle name="Calculation 6 2 5" xfId="6748" xr:uid="{FC524A40-7F62-4112-AD2B-52DA31AE84DD}"/>
    <cellStyle name="Calculation 6 2 6" xfId="6979" xr:uid="{B4452082-A7D5-4B33-8592-98584D858253}"/>
    <cellStyle name="Calculation 6 2 7" xfId="7203" xr:uid="{601686AE-FF3B-4C4C-8930-997BBE13989E}"/>
    <cellStyle name="Calculation 6 2 8" xfId="7376" xr:uid="{3BF0D99A-4E67-40F0-8B43-16A495559CF2}"/>
    <cellStyle name="Calculation 6 2 9" xfId="8590" xr:uid="{5F91F58F-E23D-4AC1-A6BD-7E7BEEB396B7}"/>
    <cellStyle name="Calculation 6 3" xfId="4200" xr:uid="{952C30A9-C491-46B6-8044-63B90124F2B7}"/>
    <cellStyle name="Calculation 6 3 10" xfId="10243" xr:uid="{CEE51A3A-6F3F-4646-B11F-1EBEC266C490}"/>
    <cellStyle name="Calculation 6 3 11" xfId="11336" xr:uid="{F2D55F3A-C223-40EF-B5C1-ABD237A6FE3B}"/>
    <cellStyle name="Calculation 6 3 2" xfId="5972" xr:uid="{87B2820B-0EAE-4E4B-B641-CBA1DC61A385}"/>
    <cellStyle name="Calculation 6 3 2 2" xfId="9739" xr:uid="{C018EF37-BC42-47C0-9862-D6B33A85F086}"/>
    <cellStyle name="Calculation 6 3 2 3" xfId="11110" xr:uid="{4EC6285E-3C23-478C-A2FF-A08AFFF60FAA}"/>
    <cellStyle name="Calculation 6 3 2 4" xfId="12186" xr:uid="{C4850798-D69B-4AA2-9A52-B082FE53BAEC}"/>
    <cellStyle name="Calculation 6 3 3" xfId="6305" xr:uid="{79FBFCBD-D9D7-4559-8435-A060065A5A9C}"/>
    <cellStyle name="Calculation 6 3 3 2" xfId="9916" xr:uid="{9C6B4002-B402-4952-AD84-933E45C1BE42}"/>
    <cellStyle name="Calculation 6 3 3 3" xfId="11287" xr:uid="{98F436CF-CB8B-48B4-A7D8-79879735B0CB}"/>
    <cellStyle name="Calculation 6 3 3 4" xfId="12363" xr:uid="{51D017A3-DB6D-4B1F-94E2-F7D7B642EB76}"/>
    <cellStyle name="Calculation 6 3 4" xfId="6632" xr:uid="{7837897A-6519-47B1-8102-E662245AC624}"/>
    <cellStyle name="Calculation 6 3 5" xfId="6901" xr:uid="{877A467A-9EB5-4F35-9E9F-A5D5D6DF1B2C}"/>
    <cellStyle name="Calculation 6 3 6" xfId="7135" xr:uid="{DDB9FB7A-C445-4A93-8D50-ECD07E52017A}"/>
    <cellStyle name="Calculation 6 3 7" xfId="7332" xr:uid="{B883F403-F89A-4F3D-8AD6-F55A2ECEA8CE}"/>
    <cellStyle name="Calculation 6 3 8" xfId="7491" xr:uid="{E427E4E4-C7AE-4A33-86F5-B64407FA31AC}"/>
    <cellStyle name="Calculation 6 3 9" xfId="8806" xr:uid="{C478E11C-743E-432F-8CBC-3775DF72CB66}"/>
    <cellStyle name="Calculation 6 4" xfId="1986" xr:uid="{4318C804-C9DF-4510-A936-926CE757A199}"/>
    <cellStyle name="Calculation 6 4 2" xfId="9108" xr:uid="{44B21C8C-B7D0-4540-B922-2FF48C7DDCC9}"/>
    <cellStyle name="Calculation 6 4 3" xfId="10479" xr:uid="{ABF44417-4F2D-4B40-90DC-1E8948EE4183}"/>
    <cellStyle name="Calculation 6 4 4" xfId="11555" xr:uid="{2C9C3902-77B3-4D13-864E-59D2B3E301C7}"/>
    <cellStyle name="Calculation 6 5" xfId="4605" xr:uid="{F5933E6A-C4BC-4B34-A6D8-26EA9869AD1C}"/>
    <cellStyle name="Calculation 6 5 2" xfId="9413" xr:uid="{2791391B-04B7-4FD9-BA5E-425816696EE3}"/>
    <cellStyle name="Calculation 6 5 3" xfId="10784" xr:uid="{E028AF84-9E53-4A0D-9AE9-A337A98B5130}"/>
    <cellStyle name="Calculation 6 5 4" xfId="11860" xr:uid="{7C0AB739-CE3B-477D-AF6D-2E8AC83A6B5E}"/>
    <cellStyle name="Calculation 6 6" xfId="5557" xr:uid="{DAEC0D0D-795A-495D-8B80-B95D4B89868D}"/>
    <cellStyle name="Calculation 6 7" xfId="5412" xr:uid="{8ACCE0F2-12D1-40FC-B50F-C74D8E892016}"/>
    <cellStyle name="Calculation 6 8" xfId="1389" xr:uid="{D8EA5724-9EAB-46F9-93D6-E09D3971268A}"/>
    <cellStyle name="Calculation 6 9" xfId="4964" xr:uid="{194FFE3D-4C6A-4CDC-B15C-A7E82B1F54CA}"/>
    <cellStyle name="Calculation 7" xfId="1987" xr:uid="{0E6E8B2C-3FEA-469A-8D2B-57D603602E9A}"/>
    <cellStyle name="Calculation 7 10" xfId="7895" xr:uid="{602DEDEE-A46A-4B0F-9621-6B6450ACDA05}"/>
    <cellStyle name="Calculation 7 11" xfId="7977" xr:uid="{E86CB51F-3C5E-4326-8E08-3074842B3457}"/>
    <cellStyle name="Calculation 7 12" xfId="10010" xr:uid="{2CB69F42-4706-4624-8135-6DB3D32925AD}"/>
    <cellStyle name="Calculation 7 2" xfId="3930" xr:uid="{888FFB7C-7E5A-40CD-8A13-8E174E1DB3BC}"/>
    <cellStyle name="Calculation 7 2 2" xfId="5780" xr:uid="{48D07E13-EFB1-4803-AF29-537B8AA07F02}"/>
    <cellStyle name="Calculation 7 2 2 2" xfId="9628" xr:uid="{E3E7C08B-6A0C-4565-9380-9010F27B7C3B}"/>
    <cellStyle name="Calculation 7 2 2 3" xfId="10999" xr:uid="{5CF76387-22C7-4677-8EFB-E78D231648D1}"/>
    <cellStyle name="Calculation 7 2 2 4" xfId="12075" xr:uid="{5A484CF3-57E6-4B4A-BAEB-000D117F8009}"/>
    <cellStyle name="Calculation 7 2 3" xfId="6128" xr:uid="{E404F7B9-7152-4317-80D8-EF5EA39AE301}"/>
    <cellStyle name="Calculation 7 2 3 2" xfId="9820" xr:uid="{F4CDB5EB-7F45-42D1-AC28-F0547497E93B}"/>
    <cellStyle name="Calculation 7 2 3 3" xfId="11191" xr:uid="{E168752C-F051-49F8-93BD-669A49F274F4}"/>
    <cellStyle name="Calculation 7 2 3 4" xfId="12267" xr:uid="{7A9296EC-8564-45EC-8865-7034FA954562}"/>
    <cellStyle name="Calculation 7 2 4" xfId="6462" xr:uid="{3F6EB326-DE43-4B8D-B857-39ECBA1868C6}"/>
    <cellStyle name="Calculation 7 2 5" xfId="6770" xr:uid="{85CB3912-F5BC-4588-B78A-5A3584C9BC1E}"/>
    <cellStyle name="Calculation 7 2 6" xfId="7001" xr:uid="{2D3B0A43-0F73-4601-AC3C-D39B5D01F1EF}"/>
    <cellStyle name="Calculation 7 2 7" xfId="7223" xr:uid="{AE134829-AD8C-47B8-9115-00604D11558B}"/>
    <cellStyle name="Calculation 7 2 8" xfId="7395" xr:uid="{C299586B-BD2A-48C5-9264-E5B9FFB6F75B}"/>
    <cellStyle name="Calculation 7 2 9" xfId="8626" xr:uid="{0A541CCA-D740-4FFF-87AA-145D7772B427}"/>
    <cellStyle name="Calculation 7 3" xfId="4606" xr:uid="{7E823F11-6358-4DCB-901F-72537066AD46}"/>
    <cellStyle name="Calculation 7 3 2" xfId="9109" xr:uid="{D3B06A0A-C7FD-470A-A320-05BDE0FC2F7C}"/>
    <cellStyle name="Calculation 7 3 3" xfId="10480" xr:uid="{52AB1268-1460-434F-904E-4AA9B99E2037}"/>
    <cellStyle name="Calculation 7 3 4" xfId="11556" xr:uid="{1E709EB5-E0C8-463B-9EBB-76648F0E8101}"/>
    <cellStyle name="Calculation 7 4" xfId="5534" xr:uid="{716B81BC-A5E4-4A40-A148-C4F9D94D4774}"/>
    <cellStyle name="Calculation 7 4 2" xfId="9360" xr:uid="{1C2FCCF4-8B75-4F0D-8E0E-A7C3DCD0E53D}"/>
    <cellStyle name="Calculation 7 4 3" xfId="10731" xr:uid="{DB2F7DA6-C353-40B9-84B6-F1D3D10863E0}"/>
    <cellStyle name="Calculation 7 4 4" xfId="11807" xr:uid="{87D4B9F0-1614-4B53-9D11-EE25C682E049}"/>
    <cellStyle name="Calculation 7 5" xfId="1425" xr:uid="{2C097B35-3F29-4E4E-9DA7-70A4AC6BE2DC}"/>
    <cellStyle name="Calculation 7 6" xfId="1538" xr:uid="{90616A76-ED12-4051-B43D-232D6F464EEC}"/>
    <cellStyle name="Calculation 7 7" xfId="4539" xr:uid="{3A884C74-B1C2-406B-8C26-BFF32F440056}"/>
    <cellStyle name="Calculation 7 8" xfId="6676" xr:uid="{B6349D8E-6C11-4815-9DF7-F9AA821C0FCE}"/>
    <cellStyle name="Calculation 7 9" xfId="6698" xr:uid="{80F0262C-2AF9-4ED4-B277-3224740BA65D}"/>
    <cellStyle name="Calculation 8" xfId="1988" xr:uid="{FC85F555-9A90-4B26-AB4E-10EC482B6D49}"/>
    <cellStyle name="Calculation 8 10" xfId="7896" xr:uid="{FF2B29B6-393C-414A-BC4C-EE7150C7A5AA}"/>
    <cellStyle name="Calculation 8 11" xfId="7976" xr:uid="{5FD2C6A4-8E7D-4BDC-82E0-95704D615B59}"/>
    <cellStyle name="Calculation 8 12" xfId="7822" xr:uid="{D818CF91-4E4D-408B-AFBB-CFD9B609ED8B}"/>
    <cellStyle name="Calculation 8 2" xfId="3765" xr:uid="{FCBAE4A3-EC23-400C-B894-B3CE00070E3D}"/>
    <cellStyle name="Calculation 8 2 2" xfId="5641" xr:uid="{6E2DFA55-5288-427F-8835-C04C028E157B}"/>
    <cellStyle name="Calculation 8 2 2 2" xfId="9504" xr:uid="{84A6ECCA-E8D9-472D-9E4B-97398FBF8639}"/>
    <cellStyle name="Calculation 8 2 2 3" xfId="10875" xr:uid="{0CE0958E-76DD-42F9-BF3A-35BE49257E56}"/>
    <cellStyle name="Calculation 8 2 2 4" xfId="11951" xr:uid="{8E995CE8-A5EB-4EB5-9213-60983657152D}"/>
    <cellStyle name="Calculation 8 2 3" xfId="1513" xr:uid="{25D924BD-856A-45AF-BD2C-2F7CE3E762B6}"/>
    <cellStyle name="Calculation 8 2 3 2" xfId="9037" xr:uid="{01CBA959-BE5E-4ABF-B9A5-3AF2C2059DB5}"/>
    <cellStyle name="Calculation 8 2 3 3" xfId="10408" xr:uid="{A184C1B3-F7FD-4F3A-BC11-F6D34E7783CF}"/>
    <cellStyle name="Calculation 8 2 3 4" xfId="11484" xr:uid="{5D177F73-7B18-4010-9B4E-714D9A9E4657}"/>
    <cellStyle name="Calculation 8 2 4" xfId="5912" xr:uid="{91420BFC-2FDA-4748-B118-39679EF66156}"/>
    <cellStyle name="Calculation 8 2 5" xfId="5304" xr:uid="{80E2CC01-984E-4F5E-A470-0774A6C4C8AD}"/>
    <cellStyle name="Calculation 8 2 6" xfId="1342" xr:uid="{6639CA5B-548F-401A-B9AA-FA8D55BA18EB}"/>
    <cellStyle name="Calculation 8 2 7" xfId="6433" xr:uid="{5E7C32E1-8080-4B56-A5DD-3E3F3EFBADE6}"/>
    <cellStyle name="Calculation 8 2 8" xfId="4827" xr:uid="{5D9B7A0A-2C96-4302-A8E0-70BDCD321CF2}"/>
    <cellStyle name="Calculation 8 2 9" xfId="8466" xr:uid="{EE48760C-E54B-4722-8C21-CDC25934D325}"/>
    <cellStyle name="Calculation 8 3" xfId="4607" xr:uid="{C4E91B8E-C248-4A14-BCD3-B77CD65AC9A8}"/>
    <cellStyle name="Calculation 8 3 2" xfId="9110" xr:uid="{A88730A2-71F5-4225-96F2-E57445370885}"/>
    <cellStyle name="Calculation 8 3 3" xfId="10481" xr:uid="{38F10B22-2BA8-4B2B-A53C-05D3D28260EB}"/>
    <cellStyle name="Calculation 8 3 4" xfId="11557" xr:uid="{CF29656B-1F5A-4747-A268-A78D778820E7}"/>
    <cellStyle name="Calculation 8 4" xfId="5533" xr:uid="{2AD9F222-912C-4EB0-94B1-61B0F4310733}"/>
    <cellStyle name="Calculation 8 4 2" xfId="9328" xr:uid="{501D3802-3DAF-4F18-BFD7-6C48927DABFF}"/>
    <cellStyle name="Calculation 8 4 3" xfId="10699" xr:uid="{1C16E14E-0B13-4E38-86BD-C08D74795E49}"/>
    <cellStyle name="Calculation 8 4 4" xfId="11775" xr:uid="{9A7DE455-1FDE-4FD7-BC36-081537B5FFAA}"/>
    <cellStyle name="Calculation 8 5" xfId="1424" xr:uid="{E95CC95B-81FB-4A05-97FE-0FC4A2DE2BE4}"/>
    <cellStyle name="Calculation 8 6" xfId="4859" xr:uid="{9B1DC007-931E-4482-91D8-DB5ED64AC480}"/>
    <cellStyle name="Calculation 8 7" xfId="5403" xr:uid="{BB1637F3-4194-4AC8-BAEB-DC21232AA033}"/>
    <cellStyle name="Calculation 8 8" xfId="6140" xr:uid="{CD606557-6CCB-4C65-A81B-BB4048B9E08C}"/>
    <cellStyle name="Calculation 8 9" xfId="1368" xr:uid="{03E0935E-084D-4DB4-9187-461FB916B68E}"/>
    <cellStyle name="Calculation 9" xfId="1989" xr:uid="{45621B97-C3E1-4E63-BF73-887727D9312C}"/>
    <cellStyle name="Calculation 9 10" xfId="7897" xr:uid="{D89CF4AC-4CF7-486A-929C-3FB14801571C}"/>
    <cellStyle name="Calculation 9 11" xfId="7975" xr:uid="{0A219FF4-AC06-4BCB-9FBB-30F6E4BD1AF0}"/>
    <cellStyle name="Calculation 9 12" xfId="7847" xr:uid="{CCB18EF7-6C87-4C7A-A719-F272C2903647}"/>
    <cellStyle name="Calculation 9 2" xfId="3929" xr:uid="{B57A7AEC-C5B8-4B79-96AF-6B4FDAA0AFB6}"/>
    <cellStyle name="Calculation 9 2 2" xfId="5779" xr:uid="{C6ACF813-6888-4426-A6CA-998C51C283F8}"/>
    <cellStyle name="Calculation 9 2 2 2" xfId="9627" xr:uid="{FCC0452C-3E73-4394-A46D-4046B463D56B}"/>
    <cellStyle name="Calculation 9 2 2 3" xfId="10998" xr:uid="{B57EB1D3-03B3-4FCC-BA4F-A3216849836C}"/>
    <cellStyle name="Calculation 9 2 2 4" xfId="12074" xr:uid="{A0B310EA-D4E3-4251-8EBD-CB6ED4F725B8}"/>
    <cellStyle name="Calculation 9 2 3" xfId="6127" xr:uid="{35753692-E0B5-40C9-A696-2743B2D1217B}"/>
    <cellStyle name="Calculation 9 2 3 2" xfId="9819" xr:uid="{2223CEAA-7D72-46E7-B8C0-283400DCD51E}"/>
    <cellStyle name="Calculation 9 2 3 3" xfId="11190" xr:uid="{596CF4C5-FFF1-42BD-8B8F-FFB7007CD373}"/>
    <cellStyle name="Calculation 9 2 3 4" xfId="12266" xr:uid="{448A98BA-750D-47C5-8CF9-7D8FC4F76D8B}"/>
    <cellStyle name="Calculation 9 2 4" xfId="6461" xr:uid="{35C5C897-2D87-4383-A597-1116CD074E50}"/>
    <cellStyle name="Calculation 9 2 5" xfId="6769" xr:uid="{F64A1403-41F3-432B-9411-568E3A790D35}"/>
    <cellStyle name="Calculation 9 2 6" xfId="7000" xr:uid="{03D94DBA-3E64-478C-BAA2-5054DC0D9928}"/>
    <cellStyle name="Calculation 9 2 7" xfId="7222" xr:uid="{FE9D5240-DEE1-44DC-8073-1005B0510308}"/>
    <cellStyle name="Calculation 9 2 8" xfId="7394" xr:uid="{0C7250C5-5499-4CCE-AF77-3437D978644B}"/>
    <cellStyle name="Calculation 9 2 9" xfId="8625" xr:uid="{C61F6490-4984-447C-AB9D-60F0C42BA385}"/>
    <cellStyle name="Calculation 9 3" xfId="4608" xr:uid="{DA9CEBA0-E23F-4298-A6D3-23CE0063BAD4}"/>
    <cellStyle name="Calculation 9 3 2" xfId="9111" xr:uid="{9EA4C73E-4E67-4CB8-B8C7-D08735B8BC2B}"/>
    <cellStyle name="Calculation 9 3 3" xfId="10482" xr:uid="{39D4420F-8614-412B-937F-D8C7BA627475}"/>
    <cellStyle name="Calculation 9 3 4" xfId="11558" xr:uid="{167AB782-CC6A-4A75-AA61-75BF5C7D1A42}"/>
    <cellStyle name="Calculation 9 4" xfId="5400" xr:uid="{ADD5D29E-E2AD-4611-AD05-8CAD5BFAC72E}"/>
    <cellStyle name="Calculation 9 4 2" xfId="9345" xr:uid="{67E8731D-806A-41F3-8469-D47F915D4A85}"/>
    <cellStyle name="Calculation 9 4 3" xfId="10716" xr:uid="{97D25A55-0B28-43E3-9123-C858AB3ABE00}"/>
    <cellStyle name="Calculation 9 4 4" xfId="11792" xr:uid="{DFC68143-8465-46AE-9B21-850FAFB5470E}"/>
    <cellStyle name="Calculation 9 5" xfId="4734" xr:uid="{F399D3E8-DA77-4472-8C99-21702E289202}"/>
    <cellStyle name="Calculation 9 6" xfId="6079" xr:uid="{E18FC94D-B971-42E7-9153-4AA951B49382}"/>
    <cellStyle name="Calculation 9 7" xfId="5714" xr:uid="{ACC349EB-CA85-4352-BC81-199E775F5DC1}"/>
    <cellStyle name="Calculation 9 8" xfId="5759" xr:uid="{378ECD0A-05DD-47F9-97AF-AA5FE12860D5}"/>
    <cellStyle name="Calculation 9 9" xfId="4999" xr:uid="{92467F67-A508-4369-BC7A-F2C1F4B3E757}"/>
    <cellStyle name="Change A&amp;ll" xfId="1990" xr:uid="{84A61678-1423-4D16-9139-DDF09CEEB932}"/>
    <cellStyle name="Change A&amp;ll 10" xfId="7140" xr:uid="{1C9A5DC2-9CC3-4811-B2B0-7645A394410A}"/>
    <cellStyle name="Change A&amp;ll 11" xfId="7898" xr:uid="{E043E7A1-5F73-4232-9EA5-07CFE9633113}"/>
    <cellStyle name="Change A&amp;ll 12" xfId="7974" xr:uid="{0226D5DB-72DE-4BF5-B4EC-0D495488CEFD}"/>
    <cellStyle name="Change A&amp;ll 13" xfId="7881" xr:uid="{CD683405-D31D-4DFB-9753-3065664E6E04}"/>
    <cellStyle name="Change A&amp;ll 2" xfId="3768" xr:uid="{38C88D60-0A75-470F-BF5C-A7B61571A81F}"/>
    <cellStyle name="Change A&amp;ll 2 2" xfId="5642" xr:uid="{400C2377-3D83-4A2E-9324-8E48C8058842}"/>
    <cellStyle name="Change A&amp;ll 2 2 2" xfId="9507" xr:uid="{3536C9A1-A184-4F34-A4D4-37969C4E6506}"/>
    <cellStyle name="Change A&amp;ll 2 2 3" xfId="10878" xr:uid="{5A1691D0-4A3F-4572-A20B-72481503F4AD}"/>
    <cellStyle name="Change A&amp;ll 2 2 4" xfId="11954" xr:uid="{D8444C90-9041-4836-BD21-3FF9750E8E50}"/>
    <cellStyle name="Change A&amp;ll 2 3" xfId="4452" xr:uid="{B06C7BEF-E828-44A6-A074-6387713F8C1E}"/>
    <cellStyle name="Change A&amp;ll 2 3 2" xfId="9035" xr:uid="{5B3D6CC4-D002-4006-AEE6-63847C336AF1}"/>
    <cellStyle name="Change A&amp;ll 2 3 3" xfId="10406" xr:uid="{DEF2FDC0-D89B-4E2E-B9DF-E22FA2CE8562}"/>
    <cellStyle name="Change A&amp;ll 2 3 4" xfId="11482" xr:uid="{A12B4C2B-7D61-4B00-993A-EA757A0DCBEA}"/>
    <cellStyle name="Change A&amp;ll 2 4" xfId="1202" xr:uid="{7917E48F-0F02-446F-8A8B-E1193997C5C3}"/>
    <cellStyle name="Change A&amp;ll 2 5" xfId="5295" xr:uid="{2D480122-2E3E-46E7-A4A9-F7836CBF410E}"/>
    <cellStyle name="Change A&amp;ll 2 6" xfId="6322" xr:uid="{BEB0C432-C70C-42F6-9534-5B6702A77315}"/>
    <cellStyle name="Change A&amp;ll 2 7" xfId="1304" xr:uid="{C45F4CBF-EEF4-45FA-A862-33E7F5E50C39}"/>
    <cellStyle name="Change A&amp;ll 2 8" xfId="4753" xr:uid="{33793366-6113-4B2D-A7B5-1F1F028F0972}"/>
    <cellStyle name="Change A&amp;ll 2 9" xfId="8469" xr:uid="{729392B1-8845-4887-84AD-EEAFB98CC35C}"/>
    <cellStyle name="Change A&amp;ll 3" xfId="3766" xr:uid="{84FDA09D-DA0B-4D8A-AADD-8CCBE8E320C4}"/>
    <cellStyle name="Change A&amp;ll 3 2" xfId="5374" xr:uid="{4E7D7951-C263-414B-9D28-B26427BE160B}"/>
    <cellStyle name="Change A&amp;ll 3 2 2" xfId="9505" xr:uid="{553AE585-A64C-484B-8AB5-E969C66126FE}"/>
    <cellStyle name="Change A&amp;ll 3 2 3" xfId="10876" xr:uid="{D147E49A-4D8A-4C7D-BAE4-28D08A07E8DD}"/>
    <cellStyle name="Change A&amp;ll 3 2 4" xfId="11952" xr:uid="{DB18F3E9-9ECA-40E9-B304-343019493F35}"/>
    <cellStyle name="Change A&amp;ll 3 3" xfId="5368" xr:uid="{A6921BAA-66D2-42A8-A9A7-37937FA97DA1}"/>
    <cellStyle name="Change A&amp;ll 3 3 2" xfId="9036" xr:uid="{FE36125E-456B-4BA3-B5C0-CDB49C6626D4}"/>
    <cellStyle name="Change A&amp;ll 3 3 3" xfId="10407" xr:uid="{B286C14E-1B0B-4E0F-B23A-41AB4EF50C45}"/>
    <cellStyle name="Change A&amp;ll 3 3 4" xfId="11483" xr:uid="{99B22242-51CF-4566-AE2E-A275EDD8611C}"/>
    <cellStyle name="Change A&amp;ll 3 4" xfId="5080" xr:uid="{BE8781F8-881A-49CD-96AF-D5696DB3DF8F}"/>
    <cellStyle name="Change A&amp;ll 3 5" xfId="6319" xr:uid="{855015B3-039B-4072-89E8-7F2782A34F79}"/>
    <cellStyle name="Change A&amp;ll 3 6" xfId="6335" xr:uid="{35A02A7C-A644-4669-9E39-A30ED898B0E3}"/>
    <cellStyle name="Change A&amp;ll 3 7" xfId="4857" xr:uid="{6B288E2A-7AC2-40C2-9237-B673AF0BBD06}"/>
    <cellStyle name="Change A&amp;ll 3 8" xfId="8467" xr:uid="{A4E13AE4-85BB-4F7C-B806-A7C8A2C38AE2}"/>
    <cellStyle name="Change A&amp;ll 4" xfId="4609" xr:uid="{C77B6154-2C70-42A5-81E7-BDEE0E273414}"/>
    <cellStyle name="Change A&amp;ll 4 2" xfId="9112" xr:uid="{F1F71F14-2DE8-4F02-B351-20E311D501E9}"/>
    <cellStyle name="Change A&amp;ll 4 3" xfId="10483" xr:uid="{4703D853-2019-4292-A808-23188EC73B56}"/>
    <cellStyle name="Change A&amp;ll 4 4" xfId="11559" xr:uid="{540F86AA-49B9-4FE2-914A-6CDD5479B3AC}"/>
    <cellStyle name="Change A&amp;ll 5" xfId="5325" xr:uid="{25B30F7A-704E-404C-B0CE-1F69E6BBB8C6}"/>
    <cellStyle name="Change A&amp;ll 5 2" xfId="9333" xr:uid="{02C4C3A6-8115-4771-B745-84CBBC86E2A4}"/>
    <cellStyle name="Change A&amp;ll 5 3" xfId="10704" xr:uid="{B7916686-9A51-4E81-90C4-3BAB13A05749}"/>
    <cellStyle name="Change A&amp;ll 5 4" xfId="11780" xr:uid="{2F00BBA3-2292-4328-9CAF-77CDE177610C}"/>
    <cellStyle name="Change A&amp;ll 6" xfId="5979" xr:uid="{278BC913-EAD1-496C-9FB1-284788D06AEC}"/>
    <cellStyle name="Change A&amp;ll 7" xfId="4864" xr:uid="{A4E7A17B-853B-4000-AB66-A675D044211D}"/>
    <cellStyle name="Change A&amp;ll 8" xfId="6035" xr:uid="{C7B9A3A5-2AD2-48B6-BD1A-CCBC21BF42A8}"/>
    <cellStyle name="Change A&amp;ll 9" xfId="6913" xr:uid="{58B3C90A-BA4D-4BA2-AC9F-C59F0CF70ECA}"/>
    <cellStyle name="Check Cell 2" xfId="170" xr:uid="{00000000-0005-0000-0000-0000D2000000}"/>
    <cellStyle name="Check Cell 2 2" xfId="1991" xr:uid="{ADC77445-020B-476D-838C-397E22CD521C}"/>
    <cellStyle name="Check Cell 3" xfId="669" xr:uid="{00000000-0005-0000-0000-0000D3000000}"/>
    <cellStyle name="Check Cell 3 2" xfId="3369" xr:uid="{7411EDA8-DEAA-446D-84A6-7315AAD997B8}"/>
    <cellStyle name="Check Cell 4" xfId="915" xr:uid="{00000000-0005-0000-0000-0000D4000000}"/>
    <cellStyle name="Check Cell 5" xfId="989" xr:uid="{00000000-0005-0000-0000-0000D5000000}"/>
    <cellStyle name="Check Cell 6" xfId="169" xr:uid="{00000000-0005-0000-0000-0000D6000000}"/>
    <cellStyle name="comic" xfId="744" xr:uid="{00000000-0005-0000-0000-0000D7000000}"/>
    <cellStyle name="Comma" xfId="1" builtinId="3"/>
    <cellStyle name="Comma  - Style1" xfId="172" xr:uid="{00000000-0005-0000-0000-0000D9000000}"/>
    <cellStyle name="Comma  - Style1 2" xfId="745" xr:uid="{00000000-0005-0000-0000-0000DA000000}"/>
    <cellStyle name="Comma  - Style1 3" xfId="1992" xr:uid="{B5BF05A8-A12F-47E0-B322-3D1AA2CD1764}"/>
    <cellStyle name="Comma  - Style2" xfId="173" xr:uid="{00000000-0005-0000-0000-0000DB000000}"/>
    <cellStyle name="Comma  - Style2 2" xfId="746" xr:uid="{00000000-0005-0000-0000-0000DC000000}"/>
    <cellStyle name="Comma  - Style2 3" xfId="1993" xr:uid="{128F27EB-B966-43CC-BA3E-A9E51C8E4E48}"/>
    <cellStyle name="Comma  - Style3" xfId="174" xr:uid="{00000000-0005-0000-0000-0000DD000000}"/>
    <cellStyle name="Comma  - Style3 2" xfId="747" xr:uid="{00000000-0005-0000-0000-0000DE000000}"/>
    <cellStyle name="Comma  - Style3 3" xfId="1994" xr:uid="{11C552A8-7DE8-49C6-B7E1-0513CCC58F05}"/>
    <cellStyle name="Comma  - Style4" xfId="175" xr:uid="{00000000-0005-0000-0000-0000DF000000}"/>
    <cellStyle name="Comma  - Style4 2" xfId="748" xr:uid="{00000000-0005-0000-0000-0000E0000000}"/>
    <cellStyle name="Comma  - Style4 3" xfId="1995" xr:uid="{7DEBF0D6-1EF2-4ABD-8802-727B350293EF}"/>
    <cellStyle name="Comma  - Style5" xfId="176" xr:uid="{00000000-0005-0000-0000-0000E1000000}"/>
    <cellStyle name="Comma  - Style5 2" xfId="749" xr:uid="{00000000-0005-0000-0000-0000E2000000}"/>
    <cellStyle name="Comma  - Style5 3" xfId="1996" xr:uid="{F7553E6C-4BBE-4CA9-81F7-2B3122937AEC}"/>
    <cellStyle name="Comma  - Style6" xfId="177" xr:uid="{00000000-0005-0000-0000-0000E3000000}"/>
    <cellStyle name="Comma  - Style6 2" xfId="750" xr:uid="{00000000-0005-0000-0000-0000E4000000}"/>
    <cellStyle name="Comma  - Style6 3" xfId="1997" xr:uid="{FE763187-4117-4CDD-B3F9-E66AEA9D2D9D}"/>
    <cellStyle name="Comma  - Style7" xfId="178" xr:uid="{00000000-0005-0000-0000-0000E5000000}"/>
    <cellStyle name="Comma  - Style7 2" xfId="751" xr:uid="{00000000-0005-0000-0000-0000E6000000}"/>
    <cellStyle name="Comma  - Style7 3" xfId="1998" xr:uid="{52E2272A-A57D-4E59-948C-E815A2834263}"/>
    <cellStyle name="Comma  - Style8" xfId="179" xr:uid="{00000000-0005-0000-0000-0000E7000000}"/>
    <cellStyle name="Comma  - Style8 2" xfId="752" xr:uid="{00000000-0005-0000-0000-0000E8000000}"/>
    <cellStyle name="Comma  - Style8 3" xfId="1999" xr:uid="{9659C302-E5E6-4D73-B87B-14DE5BC492D7}"/>
    <cellStyle name="Comma (0.0)" xfId="445" xr:uid="{00000000-0005-0000-0000-0000E9000000}"/>
    <cellStyle name="Comma (0.0) 2" xfId="2000" xr:uid="{A5873F1E-68F5-4170-AC87-D99FB4386F95}"/>
    <cellStyle name="Comma (0.0) 3" xfId="2001" xr:uid="{1CFC27FC-EDEF-4B09-8E3D-E76CB578D6DB}"/>
    <cellStyle name="Comma (0.0) 4" xfId="2002" xr:uid="{2C91C169-BE84-4A2D-8645-053C38FE931C}"/>
    <cellStyle name="Comma (0.0) 5" xfId="2003" xr:uid="{D740315F-3F97-4D77-9A27-253BC2726B25}"/>
    <cellStyle name="Comma (0.00)" xfId="446" xr:uid="{00000000-0005-0000-0000-0000EA000000}"/>
    <cellStyle name="Comma (0.00) 2" xfId="2004" xr:uid="{BD071978-95FB-4910-B742-B8643D0D8E90}"/>
    <cellStyle name="Comma (0.00) 3" xfId="2005" xr:uid="{A0C67928-684A-42D7-8CEF-40C99C855492}"/>
    <cellStyle name="Comma (0.00) 4" xfId="2006" xr:uid="{1977429A-7CEB-41BC-B0C5-9EC47E4C12CF}"/>
    <cellStyle name="Comma (0.00) 5" xfId="2007" xr:uid="{7B738E38-7DB7-4FA3-BB1C-9E67FA2DD8C6}"/>
    <cellStyle name="Comma (hidden)" xfId="447" xr:uid="{00000000-0005-0000-0000-0000EB000000}"/>
    <cellStyle name="Comma (hidden) 2" xfId="2008" xr:uid="{92D928F7-8879-4C3A-911C-6914C74FF4EB}"/>
    <cellStyle name="Comma (hidden) 3" xfId="2009" xr:uid="{16AF8A31-AA2E-4032-BB11-13A76D381AEC}"/>
    <cellStyle name="Comma (index)" xfId="448" xr:uid="{00000000-0005-0000-0000-0000EC000000}"/>
    <cellStyle name="Comma (index) 2" xfId="2010" xr:uid="{F5A45DB0-1FD6-466E-AC4D-3715BDDC65DB}"/>
    <cellStyle name="Comma (index) 3" xfId="2011" xr:uid="{3F37E09C-8ED2-4565-AA2B-3FEDE71EA50B}"/>
    <cellStyle name="Comma [0] 2" xfId="702" xr:uid="{00000000-0005-0000-0000-0000ED000000}"/>
    <cellStyle name="Comma [0] 2 2" xfId="2012" xr:uid="{4F153EC8-B7C0-4F48-886B-F83678A78EA6}"/>
    <cellStyle name="Comma [0] 2 3" xfId="2013" xr:uid="{1D9AE3CA-A77D-46E8-A141-101E5032F1A5}"/>
    <cellStyle name="Comma [0] 3" xfId="753" xr:uid="{00000000-0005-0000-0000-0000EE000000}"/>
    <cellStyle name="Comma [0] 3 2" xfId="2014" xr:uid="{75F3E363-BF7E-4842-8343-191293A85F18}"/>
    <cellStyle name="Comma [00]" xfId="754" xr:uid="{00000000-0005-0000-0000-0000EF000000}"/>
    <cellStyle name="Comma [00] 2" xfId="2015" xr:uid="{CC41686D-B6EE-4680-B221-143A7C1C714B}"/>
    <cellStyle name="Comma [00] 3" xfId="2016" xr:uid="{4F80D250-0D37-4DFB-BC8B-84E9D6609D0F}"/>
    <cellStyle name="Comma [1]" xfId="755" xr:uid="{00000000-0005-0000-0000-0000F0000000}"/>
    <cellStyle name="Comma 10" xfId="180" xr:uid="{00000000-0005-0000-0000-0000F1000000}"/>
    <cellStyle name="Comma 10 2" xfId="756" xr:uid="{00000000-0005-0000-0000-0000F2000000}"/>
    <cellStyle name="Comma 10 2 2" xfId="937" xr:uid="{00000000-0005-0000-0000-0000F3000000}"/>
    <cellStyle name="Comma 10 2 2 2" xfId="1023" xr:uid="{00000000-0005-0000-0000-0000F4000000}"/>
    <cellStyle name="Comma 10 2 3" xfId="1009" xr:uid="{00000000-0005-0000-0000-0000F5000000}"/>
    <cellStyle name="Comma 10 3" xfId="2017" xr:uid="{FEE1FABC-D4E4-4FC9-BDD2-86D60C7D90B7}"/>
    <cellStyle name="Comma 10 3 2" xfId="4174" xr:uid="{31CE9F08-F524-4F09-B49E-8A71F23B1577}"/>
    <cellStyle name="Comma 10 4" xfId="2018" xr:uid="{FEC66CA0-960D-4AE6-A6E0-155A39522381}"/>
    <cellStyle name="Comma 10 5" xfId="2019" xr:uid="{93E60E1E-F39C-404F-9FA1-2CA1E59012D8}"/>
    <cellStyle name="Comma 10 6" xfId="2020" xr:uid="{27DFCAD8-AB93-4E14-A64E-7BE6DEC4420D}"/>
    <cellStyle name="Comma 10 7" xfId="7609" xr:uid="{4A3BB87D-FCA5-42CB-A67A-95D016EAA61C}"/>
    <cellStyle name="Comma 100" xfId="2021" xr:uid="{AEFBB1A4-9EDE-441E-ADBA-0D1AC57DF273}"/>
    <cellStyle name="Comma 100 2" xfId="3589" xr:uid="{BF743585-C6BD-41AA-B89A-A856787240EB}"/>
    <cellStyle name="Comma 100 3" xfId="4159" xr:uid="{D457C8D9-6428-481F-9EA3-1772C7B9AFE1}"/>
    <cellStyle name="Comma 101" xfId="2022" xr:uid="{230A2B24-48B5-47D1-AD1A-2296E222CB46}"/>
    <cellStyle name="Comma 101 2" xfId="3591" xr:uid="{FF3B6644-E130-45D4-A9CD-61E8C8321857}"/>
    <cellStyle name="Comma 102" xfId="1119" xr:uid="{00000000-0005-0000-0000-0000F6000000}"/>
    <cellStyle name="Comma 102 2" xfId="3593" xr:uid="{69F7896C-B491-4027-B7C1-97213804CE14}"/>
    <cellStyle name="Comma 102 3" xfId="4113" xr:uid="{55F437D9-C704-47C1-94DA-12B87CE77332}"/>
    <cellStyle name="Comma 102 4" xfId="2023" xr:uid="{7512CC0A-7D50-4517-9E76-B5B0BF70E591}"/>
    <cellStyle name="Comma 103" xfId="2024" xr:uid="{4B7164B9-9CD4-440F-9E87-2684A5F8820F}"/>
    <cellStyle name="Comma 103 2" xfId="4164" xr:uid="{B793EDFD-61BB-4FB2-8E03-6B308E312023}"/>
    <cellStyle name="Comma 104" xfId="2025" xr:uid="{B0713241-63D3-4D08-8286-ABB65CAF95B6}"/>
    <cellStyle name="Comma 104 2" xfId="4167" xr:uid="{8EA046B7-A255-40BA-A2FE-FF6DF84AD8C2}"/>
    <cellStyle name="Comma 105" xfId="2026" xr:uid="{8AF1E394-542F-4805-85DB-32F4FBEE9356}"/>
    <cellStyle name="Comma 105 2" xfId="4252" xr:uid="{B4B90B6B-4C26-4204-8CF8-04B0703928D7}"/>
    <cellStyle name="Comma 106" xfId="2027" xr:uid="{2F8AA1DC-BCD9-459F-B031-E9218085BE5A}"/>
    <cellStyle name="Comma 106 2" xfId="4239" xr:uid="{105A405B-6E5F-4E94-8ED3-F18B56559F24}"/>
    <cellStyle name="Comma 106 3" xfId="4275" xr:uid="{C6539038-4DAC-415F-A0DB-1501C0A53868}"/>
    <cellStyle name="Comma 107" xfId="2028" xr:uid="{CCB881F8-A9B6-4795-A11A-3851401B1CB1}"/>
    <cellStyle name="Comma 107 2" xfId="4205" xr:uid="{95B517E9-867F-47B2-B25E-7E452C35A513}"/>
    <cellStyle name="Comma 108" xfId="2029" xr:uid="{1A781581-408F-476C-8D62-040318812FAF}"/>
    <cellStyle name="Comma 108 2" xfId="4183" xr:uid="{A65FD348-4B22-443E-8592-2B3CA99C4A8C}"/>
    <cellStyle name="Comma 109" xfId="2030" xr:uid="{CD8D4186-552C-46F4-9FE6-C137AEA62B9C}"/>
    <cellStyle name="Comma 109 2" xfId="4376" xr:uid="{D11D0F32-61DF-40E6-8A51-D50311CA0508}"/>
    <cellStyle name="Comma 11" xfId="181" xr:uid="{00000000-0005-0000-0000-0000F7000000}"/>
    <cellStyle name="Comma 11 2" xfId="757" xr:uid="{00000000-0005-0000-0000-0000F8000000}"/>
    <cellStyle name="Comma 11 2 2" xfId="938" xr:uid="{00000000-0005-0000-0000-0000F9000000}"/>
    <cellStyle name="Comma 11 2 2 2" xfId="1024" xr:uid="{00000000-0005-0000-0000-0000FA000000}"/>
    <cellStyle name="Comma 11 2 3" xfId="1010" xr:uid="{00000000-0005-0000-0000-0000FB000000}"/>
    <cellStyle name="Comma 11 3" xfId="2031" xr:uid="{3BECFF58-441B-4532-A5DE-ECA5BA2917A3}"/>
    <cellStyle name="Comma 11 3 2" xfId="4258" xr:uid="{5BC6274E-B913-4B6D-8A02-6A250DFBB196}"/>
    <cellStyle name="Comma 11 4" xfId="2032" xr:uid="{59CEC3D6-0D13-4A57-9EDC-58DCE00DCECB}"/>
    <cellStyle name="Comma 11 5" xfId="2033" xr:uid="{E1AEF92C-079E-4CAE-BDAB-61896870BB2F}"/>
    <cellStyle name="Comma 11 6" xfId="2034" xr:uid="{7A1C722E-72D5-452A-A0BA-5438FC4D865E}"/>
    <cellStyle name="Comma 11 7" xfId="7610" xr:uid="{5AC01B06-FCB5-453C-88CF-F6A5324F13D8}"/>
    <cellStyle name="Comma 110" xfId="2035" xr:uid="{253E8AF0-686A-4AF9-92C6-95833EBF2716}"/>
    <cellStyle name="Comma 110 2" xfId="4333" xr:uid="{CF3C445F-CE88-4D7B-BE08-35FFA35FB656}"/>
    <cellStyle name="Comma 111" xfId="2036" xr:uid="{0CE057DA-AD09-4693-A368-086DDBC73EDF}"/>
    <cellStyle name="Comma 111 2" xfId="4301" xr:uid="{5412703F-0ECE-4843-8E40-1D817B0F3254}"/>
    <cellStyle name="Comma 112" xfId="2037" xr:uid="{437A7CDA-2DBC-4062-B8C2-14533193D011}"/>
    <cellStyle name="Comma 112 2" xfId="4206" xr:uid="{07A9F53E-7FEA-4702-9DBB-D837F2506403}"/>
    <cellStyle name="Comma 113" xfId="2038" xr:uid="{888632CD-F47C-4A63-91FF-0BC6111620F7}"/>
    <cellStyle name="Comma 113 2" xfId="4371" xr:uid="{6A91A96A-2B66-421B-A507-788323FCF270}"/>
    <cellStyle name="Comma 114" xfId="2039" xr:uid="{60A2F2A2-E714-44D4-9D30-39CA085F629B}"/>
    <cellStyle name="Comma 114 2" xfId="4377" xr:uid="{B3860E42-B45B-4A64-B55E-957F783E4E2A}"/>
    <cellStyle name="Comma 115" xfId="2040" xr:uid="{773878C9-850C-4973-B766-44B3E62A14E8}"/>
    <cellStyle name="Comma 115 2" xfId="4257" xr:uid="{BA7E0475-A0D4-4CDD-8BF9-E0B8F02D0B4A}"/>
    <cellStyle name="Comma 116" xfId="2041" xr:uid="{809E7704-FE5B-4A8F-93DF-CDA16C62659F}"/>
    <cellStyle name="Comma 116 2" xfId="4209" xr:uid="{4E9AFE0A-EBBA-4AF2-B244-5FD38DAB709C}"/>
    <cellStyle name="Comma 117" xfId="2042" xr:uid="{CE6499F1-5591-4A93-B33A-52F1564CDE71}"/>
    <cellStyle name="Comma 117 2" xfId="4368" xr:uid="{9485C5B2-2522-4EFE-A1DA-C63CD7F13E9D}"/>
    <cellStyle name="Comma 118" xfId="2043" xr:uid="{A883802E-4137-4BA7-9488-1880B395A26F}"/>
    <cellStyle name="Comma 118 2" xfId="4369" xr:uid="{445832F5-B002-4E2D-BBCE-F00CDDBA43F7}"/>
    <cellStyle name="Comma 119" xfId="2044" xr:uid="{5D3B42E9-FD06-46E8-9EEB-1EE93A019DAE}"/>
    <cellStyle name="Comma 119 2" xfId="4332" xr:uid="{5C2E2C4C-2EA8-4F2D-B416-603C30078E25}"/>
    <cellStyle name="Comma 12" xfId="182" xr:uid="{00000000-0005-0000-0000-0000FC000000}"/>
    <cellStyle name="Comma 12 2" xfId="758" xr:uid="{00000000-0005-0000-0000-0000FD000000}"/>
    <cellStyle name="Comma 12 2 2" xfId="2045" xr:uid="{EDBBC92E-7195-429D-AE94-77248E16A726}"/>
    <cellStyle name="Comma 12 3" xfId="2046" xr:uid="{3D984BE0-E903-45ED-B75A-A172A0C56B4F}"/>
    <cellStyle name="Comma 12 3 2" xfId="4304" xr:uid="{DCFDA054-20F6-4D9C-9F1A-CC602D4BD203}"/>
    <cellStyle name="Comma 12 4" xfId="2047" xr:uid="{08E3FF5D-D148-4D37-BC8C-D5AE161FA3AB}"/>
    <cellStyle name="Comma 12 5" xfId="7611" xr:uid="{781DCF4C-8097-40AB-86A5-4338794D249F}"/>
    <cellStyle name="Comma 120" xfId="2048" xr:uid="{3039F34B-AD8D-4324-A827-D015F0185E89}"/>
    <cellStyle name="Comma 120 2" xfId="4281" xr:uid="{780CEC2F-2320-4706-B78E-2D1AC7F4C1C5}"/>
    <cellStyle name="Comma 121" xfId="2049" xr:uid="{8FC218E1-254D-47A7-A1BC-97D47888DA9F}"/>
    <cellStyle name="Comma 122" xfId="2050" xr:uid="{79BFDA1B-E219-481E-95CB-C6633CD7297F}"/>
    <cellStyle name="Comma 123" xfId="2051" xr:uid="{ADA8E7A5-F05C-4D3B-8AB6-394609B4B7FB}"/>
    <cellStyle name="Comma 124" xfId="2052" xr:uid="{989CEB15-7ECA-4AF2-A844-25934310FC77}"/>
    <cellStyle name="Comma 125" xfId="2053" xr:uid="{5021AEEB-C67B-421F-B39D-329D4299FA9D}"/>
    <cellStyle name="Comma 126" xfId="2054" xr:uid="{0EC6782E-21DC-4E5A-8A21-334DBF12846E}"/>
    <cellStyle name="Comma 127" xfId="2055" xr:uid="{0A62A787-E936-4264-A8E7-6832C7A7B809}"/>
    <cellStyle name="Comma 128" xfId="2056" xr:uid="{4A25C79C-7BF2-4CBD-9B3B-83ACE8068220}"/>
    <cellStyle name="Comma 129" xfId="2057" xr:uid="{608CD324-881A-4372-A933-6880CD078AF0}"/>
    <cellStyle name="Comma 13" xfId="183" xr:uid="{00000000-0005-0000-0000-0000FE000000}"/>
    <cellStyle name="Comma 13 2" xfId="2058" xr:uid="{A05A7AC6-D4D5-48C1-ABC0-00A4BBD1EFE3}"/>
    <cellStyle name="Comma 13 2 2" xfId="4326" xr:uid="{AB2D951E-4440-47BE-BD50-D718B4EE2136}"/>
    <cellStyle name="Comma 13 3" xfId="7612" xr:uid="{5BB42542-F448-411E-B0F6-6BABC8A5FE5D}"/>
    <cellStyle name="Comma 130" xfId="2059" xr:uid="{6D31CAC6-BB40-48D6-A8F3-F01E59D71131}"/>
    <cellStyle name="Comma 131" xfId="2060" xr:uid="{059E6FD5-84A9-44C4-B686-3FC482572077}"/>
    <cellStyle name="Comma 132" xfId="2061" xr:uid="{6B06103A-384A-4C11-9981-1A47175161BC}"/>
    <cellStyle name="Comma 133" xfId="759" xr:uid="{00000000-0005-0000-0000-0000FF000000}"/>
    <cellStyle name="Comma 133 2" xfId="1072" xr:uid="{00000000-0005-0000-0000-000000010000}"/>
    <cellStyle name="Comma 133 2 2" xfId="3895" xr:uid="{3103B16A-E96A-45D0-86A6-04538F89A42F}"/>
    <cellStyle name="Comma 133 2 2 2" xfId="4138" xr:uid="{BEA93230-8960-4838-958A-EEE59660BFE1}"/>
    <cellStyle name="Comma 133 2 2 2 2" xfId="8778" xr:uid="{C1BB70CE-41FB-4A9C-8D1C-9B494A5D04B0}"/>
    <cellStyle name="Comma 133 2 2 3" xfId="8593" xr:uid="{6469BB65-C7ED-4212-98A1-93703A016F33}"/>
    <cellStyle name="Comma 133 2 3" xfId="4348" xr:uid="{FC673E47-1CE1-4AAD-A523-ACB97B0E98BD}"/>
    <cellStyle name="Comma 133 2 3 2" xfId="8864" xr:uid="{693C46EF-141A-49BB-A038-9B1A01E1FEE7}"/>
    <cellStyle name="Comma 133 2 4" xfId="4074" xr:uid="{B51E8F1E-1A56-4865-8F92-013C32515126}"/>
    <cellStyle name="Comma 133 2 4 2" xfId="8740" xr:uid="{73D37E95-A641-4434-9E64-1F7D59BBD682}"/>
    <cellStyle name="Comma 133 2 5" xfId="3224" xr:uid="{4BB034AA-BF48-44DE-A70F-F427C9C7D240}"/>
    <cellStyle name="Comma 133 2 6" xfId="8264" xr:uid="{4FCE0A8E-50DC-4FD9-8B7B-723C440F3CF3}"/>
    <cellStyle name="Comma 133 3" xfId="3180" xr:uid="{5FDB2887-D558-480E-AF60-B7E1C00711EB}"/>
    <cellStyle name="Comma 133 3 2" xfId="3882" xr:uid="{FED3436C-CB46-4A53-962A-2E97472FDA54}"/>
    <cellStyle name="Comma 133 3 2 2" xfId="8581" xr:uid="{9157DD70-5A33-4E2D-99AA-96476DB5197D}"/>
    <cellStyle name="Comma 133 3 3" xfId="4127" xr:uid="{9B065340-720F-4538-A779-E1AD228A1BFD}"/>
    <cellStyle name="Comma 133 3 3 2" xfId="8767" xr:uid="{590468B9-1CC3-4EA6-9818-6DE79A04BCC7}"/>
    <cellStyle name="Comma 133 3 4" xfId="8241" xr:uid="{4936785E-9800-44DD-91C3-BF3776BB2594}"/>
    <cellStyle name="Comma 133 4" xfId="3684" xr:uid="{50991C89-DF36-4CC8-A861-9CC12581BAFB}"/>
    <cellStyle name="Comma 133 4 2" xfId="4300" xr:uid="{C0B0B8CD-D520-4A22-8D72-CD969679041B}"/>
    <cellStyle name="Comma 133 4 2 2" xfId="8841" xr:uid="{8B050971-50CD-455F-BF34-B2DC0F6548F6}"/>
    <cellStyle name="Comma 133 4 3" xfId="8387" xr:uid="{1344E023-448B-46D0-A5D5-C59E9E7BCB1F}"/>
    <cellStyle name="Comma 133 5" xfId="4034" xr:uid="{03A0AC47-1642-492D-9A3C-05AE7F1FD1D4}"/>
    <cellStyle name="Comma 133 5 2" xfId="8713" xr:uid="{62A69045-3A34-4552-A27E-8D1D670451C0}"/>
    <cellStyle name="Comma 133 6" xfId="1375" xr:uid="{95E967AB-AD4C-4E41-B808-BE09E9056165}"/>
    <cellStyle name="Comma 133 7" xfId="7739" xr:uid="{8DBDF798-E1FF-4A17-BA0C-C1CCED5D060E}"/>
    <cellStyle name="Comma 134" xfId="2062" xr:uid="{554FFB31-BFD4-487A-B18A-CD81ECE08585}"/>
    <cellStyle name="Comma 135" xfId="2063" xr:uid="{D2D9DF19-F7B6-40D4-90BA-0B08300D2971}"/>
    <cellStyle name="Comma 135 2" xfId="3750" xr:uid="{3ABA013C-AD7A-4B04-8907-869FD97E69AA}"/>
    <cellStyle name="Comma 135 2 2" xfId="8451" xr:uid="{312A9392-BA81-4F13-B3E2-7F1C3F71E826}"/>
    <cellStyle name="Comma 135 3" xfId="7930" xr:uid="{C0BDBD0B-C44F-438E-9682-1123F7D4C2A0}"/>
    <cellStyle name="Comma 136" xfId="2064" xr:uid="{AB6126CC-069D-469A-8606-0B33BD7B9AE9}"/>
    <cellStyle name="Comma 136 2" xfId="2065" xr:uid="{587CD348-F092-4DA4-AF20-881C23CF9EDB}"/>
    <cellStyle name="Comma 136 2 2" xfId="3751" xr:uid="{F800938D-28BE-4073-814E-B02B03AB8A02}"/>
    <cellStyle name="Comma 136 2 2 2" xfId="8452" xr:uid="{3C8A6152-6EC4-41E4-9E4D-698CE622E22B}"/>
    <cellStyle name="Comma 136 2 3" xfId="7932" xr:uid="{83068709-4CDD-4A35-8EFE-1AA41C15A2F2}"/>
    <cellStyle name="Comma 137" xfId="3097" xr:uid="{D0B8F5F6-B2EC-4732-945E-8A5AFDC3F1F3}"/>
    <cellStyle name="Comma 138" xfId="3099" xr:uid="{A7356AAE-AA36-4FE4-9C94-594F562157A5}"/>
    <cellStyle name="Comma 139" xfId="3101" xr:uid="{D05EEA27-B9AA-4111-B611-1ACA32067E51}"/>
    <cellStyle name="Comma 14" xfId="184" xr:uid="{00000000-0005-0000-0000-000001010000}"/>
    <cellStyle name="Comma 14 2" xfId="2066" xr:uid="{B33103D8-7254-4D71-9CB2-1A796F0F63D6}"/>
    <cellStyle name="Comma 14 2 2" xfId="4338" xr:uid="{2EB78F1C-2EED-4933-B8A6-F94BF5CF6206}"/>
    <cellStyle name="Comma 14 3" xfId="7613" xr:uid="{00B09E40-BAF4-4943-8230-B6983547C207}"/>
    <cellStyle name="Comma 140" xfId="3103" xr:uid="{4876B4B7-AD99-4CC2-96EF-B260F14EA08C}"/>
    <cellStyle name="Comma 141" xfId="3105" xr:uid="{5859C8CD-5548-4766-B0D9-BCBC12B411CC}"/>
    <cellStyle name="Comma 142" xfId="3107" xr:uid="{13C31483-BBEC-4F4B-9D38-F7053A58461A}"/>
    <cellStyle name="Comma 143" xfId="3109" xr:uid="{F358A1CA-F416-475D-9CD2-D7571D1A113F}"/>
    <cellStyle name="Comma 144" xfId="3111" xr:uid="{505703F5-B969-4C37-8CCB-19706B0334E7}"/>
    <cellStyle name="Comma 145" xfId="3113" xr:uid="{D497BE2D-2740-41F2-A5A7-FBA971DBE806}"/>
    <cellStyle name="Comma 146" xfId="3115" xr:uid="{20AE927B-C6EA-43B8-9A43-10CADFDC0B11}"/>
    <cellStyle name="Comma 147" xfId="3117" xr:uid="{6555B6F5-0254-44FD-BD73-F1A6179B8256}"/>
    <cellStyle name="Comma 148" xfId="3119" xr:uid="{1B8CEEED-D63B-41B3-BEDE-9C2A517317D9}"/>
    <cellStyle name="Comma 149" xfId="3121" xr:uid="{8B1F7BC1-6EDF-48AC-8AB2-EE9E82E60FA7}"/>
    <cellStyle name="Comma 15" xfId="185" xr:uid="{00000000-0005-0000-0000-000002010000}"/>
    <cellStyle name="Comma 15 2" xfId="2067" xr:uid="{2E421E2B-7F1E-45C8-954D-4E8770955EF0}"/>
    <cellStyle name="Comma 15_TiK WP AUDIT Y'52" xfId="2068" xr:uid="{02166A53-8B48-45A9-9DCC-F9275F645820}"/>
    <cellStyle name="Comma 150" xfId="3125" xr:uid="{84B1755E-0CE0-4C21-8B48-C31195D73AA5}"/>
    <cellStyle name="Comma 151" xfId="3249" xr:uid="{D89916B2-9BF2-4ECE-84A2-85D5F8AC0583}"/>
    <cellStyle name="Comma 152" xfId="3430" xr:uid="{BCF6A179-BEB8-4CA0-ABFA-0B519119C1FF}"/>
    <cellStyle name="Comma 153" xfId="3250" xr:uid="{F8BC0236-A2CD-4C5E-9F61-B9982545B847}"/>
    <cellStyle name="Comma 154" xfId="3609" xr:uid="{98FE02AB-4E86-4A0F-BD88-FCE63E476EEF}"/>
    <cellStyle name="Comma 155" xfId="3348" xr:uid="{611BFAC7-DDE0-4F5C-A2C1-E2A988C09338}"/>
    <cellStyle name="Comma 156" xfId="3606" xr:uid="{E9FFFCE8-8B08-41A8-A878-7B6A1C830D6E}"/>
    <cellStyle name="Comma 157" xfId="3615" xr:uid="{5C41AD7A-CE67-46B6-B25F-7030F1C54E1E}"/>
    <cellStyle name="Comma 158" xfId="3599" xr:uid="{94AD06B3-50D9-4432-B662-86EE6096CB06}"/>
    <cellStyle name="Comma 159" xfId="3399" xr:uid="{3C7FF858-B69E-405C-A102-7B9DD9F34609}"/>
    <cellStyle name="Comma 16" xfId="186" xr:uid="{00000000-0005-0000-0000-000003010000}"/>
    <cellStyle name="Comma 16 2" xfId="2069" xr:uid="{72A52AF5-CF0E-4816-A8AB-A17C5D0FD84F}"/>
    <cellStyle name="Comma 160" xfId="3603" xr:uid="{58D00530-3C6C-40BB-ACE8-3EA3742B40AC}"/>
    <cellStyle name="Comma 161" xfId="3608" xr:uid="{2ADA3B08-7973-4E80-88C4-7E13DED46EFE}"/>
    <cellStyle name="Comma 162" xfId="3596" xr:uid="{D514F21B-D0C9-44DC-B30B-71E3A2983CDE}"/>
    <cellStyle name="Comma 163" xfId="3613" xr:uid="{FB9FCA82-6747-42AB-B958-B49D5E80B148}"/>
    <cellStyle name="Comma 164" xfId="3617" xr:uid="{5F140D4B-54DF-4424-BDE3-58B8505290DC}"/>
    <cellStyle name="Comma 165" xfId="3625" xr:uid="{CBB97072-C5D9-4519-A25C-EB7C0770BB63}"/>
    <cellStyle name="Comma 166" xfId="3645" xr:uid="{D396C8FA-B4EF-4CC8-89DE-2617BB75ECD5}"/>
    <cellStyle name="Comma 167" xfId="3649" xr:uid="{49EA9683-E721-480F-B4FF-D69DCF01DC5C}"/>
    <cellStyle name="Comma 168" xfId="3622" xr:uid="{FFAD712D-0F90-40B5-AEC8-EDC4FC5A678F}"/>
    <cellStyle name="Comma 169" xfId="3647" xr:uid="{495F5A33-DDC1-4C00-B7B8-03EA2C637B8C}"/>
    <cellStyle name="Comma 17" xfId="187" xr:uid="{00000000-0005-0000-0000-000004010000}"/>
    <cellStyle name="Comma 17 2" xfId="2070" xr:uid="{B5C81A2C-1F00-4605-9A6C-9B1C5FA75A88}"/>
    <cellStyle name="Comma 170" xfId="3741" xr:uid="{91440D9D-3D26-4AF1-8DC5-64C43B1495EC}"/>
    <cellStyle name="Comma 171" xfId="3794" xr:uid="{8C95DBE9-91F1-48D5-9026-7018557511FB}"/>
    <cellStyle name="Comma 172" xfId="3918" xr:uid="{803A73F4-558F-4FFE-B9D9-89A211F4B617}"/>
    <cellStyle name="Comma 173" xfId="3953" xr:uid="{519AB177-0812-4FA2-8871-475CA958F488}"/>
    <cellStyle name="Comma 174" xfId="4038" xr:uid="{0C7B09EC-2E35-4ED1-9897-6A2145C3E1B5}"/>
    <cellStyle name="Comma 175" xfId="4006" xr:uid="{5E29F4B8-3E0A-4A6F-85EC-4C46C42F6F75}"/>
    <cellStyle name="Comma 176" xfId="3944" xr:uid="{0B2C6483-8807-47F6-BF63-5DBA6C586B11}"/>
    <cellStyle name="Comma 177" xfId="4053" xr:uid="{6299D6D7-CA41-4493-B4C9-703ACAB91FCB}"/>
    <cellStyle name="Comma 178" xfId="4064" xr:uid="{6A36512D-7F92-42C4-BC80-ECDE25379001}"/>
    <cellStyle name="Comma 179" xfId="4036" xr:uid="{3BFE1D5D-B29F-4ED6-AC85-493C144EC37A}"/>
    <cellStyle name="Comma 18" xfId="188" xr:uid="{00000000-0005-0000-0000-000005010000}"/>
    <cellStyle name="Comma 18 2" xfId="2071" xr:uid="{CCC6F53E-346B-44BE-BB41-2051AD2929C4}"/>
    <cellStyle name="Comma 18 2 2" xfId="3755" xr:uid="{64350380-1AAA-4BCB-BC8E-93BEC32CA253}"/>
    <cellStyle name="Comma 18 2 2 2" xfId="8456" xr:uid="{A37781DD-CD38-48B3-9A40-6A7D07BE0BD6}"/>
    <cellStyle name="Comma 18 2 3" xfId="7933" xr:uid="{FBCA9095-E393-4A9E-8C65-3DB8BDC1A848}"/>
    <cellStyle name="Comma 180" xfId="3979" xr:uid="{CCCBD0D4-E575-4505-B4FC-11F865D3F20F}"/>
    <cellStyle name="Comma 181" xfId="4067" xr:uid="{E85A51EA-B7E9-4795-8BC9-0461A2F4D64A}"/>
    <cellStyle name="Comma 182" xfId="4390" xr:uid="{F11FCD5E-030E-4DB3-BD5B-37CF2751F852}"/>
    <cellStyle name="Comma 183" xfId="4380" xr:uid="{056DF16C-45AA-488F-8435-0670B4A2A501}"/>
    <cellStyle name="Comma 184" xfId="4020" xr:uid="{32F8F362-4099-49A7-94AD-1BB1F6B9593A}"/>
    <cellStyle name="Comma 185" xfId="4396" xr:uid="{CF18CD96-BFDD-49BE-BD1C-24B79B9C5C3B}"/>
    <cellStyle name="Comma 186" xfId="4063" xr:uid="{EEDEE400-DFDD-412E-8870-51BEBC9850EC}"/>
    <cellStyle name="Comma 187" xfId="4052" xr:uid="{6553B9AC-A679-46F3-AAD0-AF9FF85B02AD}"/>
    <cellStyle name="Comma 188" xfId="9937" xr:uid="{BF97321F-7E35-485E-8421-C5276CBCA3E7}"/>
    <cellStyle name="Comma 189" xfId="9971" xr:uid="{91ED35CD-C008-48A9-ABEE-2ABC3DDFF283}"/>
    <cellStyle name="Comma 19" xfId="189" xr:uid="{00000000-0005-0000-0000-000006010000}"/>
    <cellStyle name="Comma 19 2" xfId="2072" xr:uid="{FAC1B684-B3DF-4272-883F-604C19144759}"/>
    <cellStyle name="Comma 190" xfId="9975" xr:uid="{1D4C1C8E-BDED-4029-B474-562C182CCF8F}"/>
    <cellStyle name="Comma 191" xfId="9976" xr:uid="{E0873114-7403-40C0-855A-419DCE126AC9}"/>
    <cellStyle name="Comma 192" xfId="9978" xr:uid="{B84161E2-0F39-4E30-AD60-0E51F8C889F8}"/>
    <cellStyle name="Comma 193" xfId="9980" xr:uid="{C0A6F9B2-87BF-467B-9E16-BE2CC8D8775A}"/>
    <cellStyle name="Comma 194" xfId="9982" xr:uid="{BD50A91F-EE94-4F27-8A9E-661DC71C5863}"/>
    <cellStyle name="Comma 195" xfId="9985" xr:uid="{02CA0846-9F20-401F-9737-18E8A0543534}"/>
    <cellStyle name="Comma 196" xfId="9987" xr:uid="{CF0A9FB4-FFB9-413E-8C6F-4A642FF3B5ED}"/>
    <cellStyle name="Comma 197" xfId="9989" xr:uid="{35A665A2-AEB8-4EC4-95C4-48EB2B4C9381}"/>
    <cellStyle name="Comma 198" xfId="9991" xr:uid="{1D7F862B-A340-4DC7-B2D9-3DA41F484C88}"/>
    <cellStyle name="Comma 2" xfId="190" xr:uid="{00000000-0005-0000-0000-000007010000}"/>
    <cellStyle name="Comma 2 10" xfId="2073" xr:uid="{62F9EB69-A8CD-45C1-A4C6-901CB45ECA1F}"/>
    <cellStyle name="Comma 2 10 2" xfId="3757" xr:uid="{84D8931A-70C5-400E-B40D-1D2149EA4A83}"/>
    <cellStyle name="Comma 2 10 2 2" xfId="8458" xr:uid="{B4462B36-3450-4B57-A28C-4F5F0A5BF72D}"/>
    <cellStyle name="Comma 2 10 3" xfId="7934" xr:uid="{9413F663-E62A-4F68-8789-4620CAF65D14}"/>
    <cellStyle name="Comma 2 11" xfId="2074" xr:uid="{FA0A1FDE-D76D-47D1-9793-86C918B19D4E}"/>
    <cellStyle name="Comma 2 12" xfId="1654" xr:uid="{EE22498B-E11F-4397-AE9F-0FEAFC21FF34}"/>
    <cellStyle name="Comma 2 13" xfId="3126" xr:uid="{05A8EEC2-8C1B-4ED1-9B66-EC2310E22A69}"/>
    <cellStyle name="Comma 2 14" xfId="3631" xr:uid="{91B20780-6A32-4B91-9C83-2ED7AE0EF7C9}"/>
    <cellStyle name="Comma 2 15" xfId="3670" xr:uid="{405D57F8-B8F4-48F3-88C9-C49E7D06F57B}"/>
    <cellStyle name="Comma 2 16" xfId="7586" xr:uid="{0FEFCAF6-1FEC-4594-8589-0CAE8156BD04}"/>
    <cellStyle name="Comma 2 17" xfId="9939" xr:uid="{BD25BFA1-1AD3-4BDC-8CEA-91E7705D83CB}"/>
    <cellStyle name="Comma 2 18" xfId="7525" xr:uid="{7EC58EB9-30FE-453D-B7B6-A1E0B0FEA826}"/>
    <cellStyle name="Comma 2 2" xfId="191" xr:uid="{00000000-0005-0000-0000-000008010000}"/>
    <cellStyle name="Comma 2 2 2" xfId="486" xr:uid="{00000000-0005-0000-0000-000009010000}"/>
    <cellStyle name="Comma 2 2 3" xfId="761" xr:uid="{00000000-0005-0000-0000-00000A010000}"/>
    <cellStyle name="Comma 2 2 3 2" xfId="2075" xr:uid="{74946EA0-809D-456D-B028-882FAE9DA090}"/>
    <cellStyle name="Comma 2 2 4" xfId="760" xr:uid="{00000000-0005-0000-0000-00000B010000}"/>
    <cellStyle name="Comma 2 2 5" xfId="1052" xr:uid="{00000000-0005-0000-0000-00000C010000}"/>
    <cellStyle name="Comma 2 2 6" xfId="4177" xr:uid="{1B0CC3C6-EC55-42B0-85D0-088896607189}"/>
    <cellStyle name="Comma 2 2 7" xfId="7614" xr:uid="{E9B0264D-232A-4353-B452-93BC0CC4D963}"/>
    <cellStyle name="Comma 2 2_Note I_ESS" xfId="2077" xr:uid="{28D3AA8E-9E2E-4FBB-8722-F4D05EBC73CB}"/>
    <cellStyle name="Comma 2 3" xfId="415" xr:uid="{00000000-0005-0000-0000-00000D010000}"/>
    <cellStyle name="Comma 2 3 2" xfId="443" xr:uid="{00000000-0005-0000-0000-00000E010000}"/>
    <cellStyle name="Comma 2 3 3" xfId="762" xr:uid="{00000000-0005-0000-0000-00000F010000}"/>
    <cellStyle name="Comma 2 3 4" xfId="3370" xr:uid="{CCA67C97-D63C-4F1D-B416-71D76C6B9AC5}"/>
    <cellStyle name="Comma 2 4" xfId="441" xr:uid="{00000000-0005-0000-0000-000010010000}"/>
    <cellStyle name="Comma 2 4 2" xfId="2078" xr:uid="{8C960349-7493-4BCF-BA41-FA04000FD02C}"/>
    <cellStyle name="Comma 2 4 2 2" xfId="4240" xr:uid="{F1439848-FAD9-46A5-BE9C-D7D4AAD48427}"/>
    <cellStyle name="Comma 2 4 3" xfId="7744" xr:uid="{1F7F3720-8246-447E-999E-39854A1CE38E}"/>
    <cellStyle name="Comma 2 5" xfId="485" xr:uid="{00000000-0005-0000-0000-000011010000}"/>
    <cellStyle name="Comma 2 6" xfId="703" xr:uid="{00000000-0005-0000-0000-000012010000}"/>
    <cellStyle name="Comma 2 7" xfId="1050" xr:uid="{00000000-0005-0000-0000-000013010000}"/>
    <cellStyle name="Comma 2 7 2" xfId="3209" xr:uid="{18B99BF7-4F5D-494C-BAF4-2BB7F956A0C7}"/>
    <cellStyle name="Comma 2 7 3" xfId="2079" xr:uid="{5AD00AD0-94A3-4E6E-9C2A-9ED3A12CD3E1}"/>
    <cellStyle name="Comma 2 8" xfId="2080" xr:uid="{A34B9DB6-6F7B-431F-B3C3-C3309DF99370}"/>
    <cellStyle name="Comma 2 8 2" xfId="4117" xr:uid="{FD7D3A79-4DCE-4856-8B86-1A0B16B601A2}"/>
    <cellStyle name="Comma 2 9" xfId="2081" xr:uid="{F479A9D4-6C00-4AA0-ADCE-FAFD050D7ECC}"/>
    <cellStyle name="Comma 2_ H" xfId="2082" xr:uid="{90E6E6D5-F9DC-4886-816D-FEA362910ED2}"/>
    <cellStyle name="Comma 20" xfId="192" xr:uid="{00000000-0005-0000-0000-000014010000}"/>
    <cellStyle name="Comma 21" xfId="193" xr:uid="{00000000-0005-0000-0000-000015010000}"/>
    <cellStyle name="Comma 22" xfId="194" xr:uid="{00000000-0005-0000-0000-000016010000}"/>
    <cellStyle name="Comma 22 2" xfId="2083" xr:uid="{566E097A-5371-4EB4-93AA-847E853A6E0E}"/>
    <cellStyle name="Comma 23" xfId="195" xr:uid="{00000000-0005-0000-0000-000017010000}"/>
    <cellStyle name="Comma 24" xfId="196" xr:uid="{00000000-0005-0000-0000-000018010000}"/>
    <cellStyle name="Comma 25" xfId="197" xr:uid="{00000000-0005-0000-0000-000019010000}"/>
    <cellStyle name="Comma 25 2" xfId="2084" xr:uid="{BF8DE40B-D206-42DF-A63D-0BF42FFAC8EB}"/>
    <cellStyle name="Comma 26" xfId="198" xr:uid="{00000000-0005-0000-0000-00001A010000}"/>
    <cellStyle name="Comma 26 2" xfId="487" xr:uid="{00000000-0005-0000-0000-00001B010000}"/>
    <cellStyle name="Comma 26 3" xfId="1053" xr:uid="{00000000-0005-0000-0000-00001C010000}"/>
    <cellStyle name="Comma 27" xfId="199" xr:uid="{00000000-0005-0000-0000-00001D010000}"/>
    <cellStyle name="Comma 27 2" xfId="488" xr:uid="{00000000-0005-0000-0000-00001E010000}"/>
    <cellStyle name="Comma 27 3" xfId="1054" xr:uid="{00000000-0005-0000-0000-00001F010000}"/>
    <cellStyle name="Comma 27 3 2" xfId="3211" xr:uid="{8748F0F0-2C52-4709-80CA-FF2415E71A63}"/>
    <cellStyle name="Comma 27 3 3" xfId="2085" xr:uid="{32CF6759-39A7-4944-B744-5CD200712A88}"/>
    <cellStyle name="Comma 28" xfId="200" xr:uid="{00000000-0005-0000-0000-000020010000}"/>
    <cellStyle name="Comma 28 2" xfId="2086" xr:uid="{232FDE1A-4E33-410A-8041-5AC0ADD76F4E}"/>
    <cellStyle name="Comma 29" xfId="201" xr:uid="{00000000-0005-0000-0000-000021010000}"/>
    <cellStyle name="Comma 29 2" xfId="489" xr:uid="{00000000-0005-0000-0000-000022010000}"/>
    <cellStyle name="Comma 29 3" xfId="1055" xr:uid="{00000000-0005-0000-0000-000023010000}"/>
    <cellStyle name="Comma 3" xfId="202" xr:uid="{00000000-0005-0000-0000-000024010000}"/>
    <cellStyle name="Comma 3 10" xfId="7616" xr:uid="{58701424-B1AD-4C46-A544-0C9DE0740BDE}"/>
    <cellStyle name="Comma 3 2" xfId="203" xr:uid="{00000000-0005-0000-0000-000025010000}"/>
    <cellStyle name="Comma 3 2 2" xfId="457" xr:uid="{00000000-0005-0000-0000-000026010000}"/>
    <cellStyle name="Comma 3 2 2 2" xfId="2087" xr:uid="{9D006329-1923-4733-B1EC-D571C1AA9C0F}"/>
    <cellStyle name="Comma 3 2 3" xfId="491" xr:uid="{00000000-0005-0000-0000-000027010000}"/>
    <cellStyle name="Comma 3 2 4" xfId="763" xr:uid="{00000000-0005-0000-0000-000028010000}"/>
    <cellStyle name="Comma 3 2 4 2" xfId="939" xr:uid="{00000000-0005-0000-0000-000029010000}"/>
    <cellStyle name="Comma 3 2 4 2 2" xfId="1025" xr:uid="{00000000-0005-0000-0000-00002A010000}"/>
    <cellStyle name="Comma 3 2 4 3" xfId="1011" xr:uid="{00000000-0005-0000-0000-00002B010000}"/>
    <cellStyle name="Comma 3 2 5" xfId="7617" xr:uid="{1CCD4E97-CD24-496F-9E5E-0AAF6166B44E}"/>
    <cellStyle name="Comma 3 3" xfId="204" xr:uid="{00000000-0005-0000-0000-00002C010000}"/>
    <cellStyle name="Comma 3 3 2" xfId="764" xr:uid="{00000000-0005-0000-0000-00002D010000}"/>
    <cellStyle name="Comma 3 3 3" xfId="3372" xr:uid="{77790AEB-9C17-41A1-AF51-E955905FDA78}"/>
    <cellStyle name="Comma 3 4" xfId="444" xr:uid="{00000000-0005-0000-0000-00002E010000}"/>
    <cellStyle name="Comma 3 4 2" xfId="631" xr:uid="{00000000-0005-0000-0000-00002F010000}"/>
    <cellStyle name="Comma 3 4 2 2" xfId="1074" xr:uid="{00000000-0005-0000-0000-000030010000}"/>
    <cellStyle name="Comma 3 4 2 2 2" xfId="3897" xr:uid="{53AA6ED6-34E9-412D-8755-91542A282E8F}"/>
    <cellStyle name="Comma 3 4 2 2 2 2" xfId="4140" xr:uid="{02BBBCCD-AB7E-4CDD-BDFC-7F065FB5A828}"/>
    <cellStyle name="Comma 3 4 2 2 2 2 2" xfId="8780" xr:uid="{C90D4384-A099-465B-B33D-31363B4ACC83}"/>
    <cellStyle name="Comma 3 4 2 2 2 3" xfId="8595" xr:uid="{553CC4CE-C8C7-4D4F-8AB2-C327C28FBBF2}"/>
    <cellStyle name="Comma 3 4 2 2 3" xfId="4350" xr:uid="{BBD1DF80-4593-4821-BCBC-0FC6C05346C5}"/>
    <cellStyle name="Comma 3 4 2 2 3 2" xfId="8866" xr:uid="{3D47799F-3332-4D0F-88EE-2C8FA9525DDE}"/>
    <cellStyle name="Comma 3 4 2 2 4" xfId="4076" xr:uid="{1FFA1A6A-093F-46B1-A1E6-D48D18C25409}"/>
    <cellStyle name="Comma 3 4 2 2 4 2" xfId="8742" xr:uid="{73557FB8-734F-4A0E-BC98-F05756AB5500}"/>
    <cellStyle name="Comma 3 4 2 2 5" xfId="3226" xr:uid="{98945F99-16CF-493B-A8A6-E4C7BB34ED02}"/>
    <cellStyle name="Comma 3 4 2 2 6" xfId="8266" xr:uid="{CA7A50F5-71CE-41C9-8258-0B50BE0AE712}"/>
    <cellStyle name="Comma 3 4 2 3" xfId="3164" xr:uid="{2A407AED-F430-4DA4-8B5F-C892D193FF6F}"/>
    <cellStyle name="Comma 3 4 2 3 2" xfId="3877" xr:uid="{5F013CCF-4103-46DF-BA7D-3BCAB7E932EF}"/>
    <cellStyle name="Comma 3 4 2 3 2 2" xfId="8576" xr:uid="{57638CCD-8147-4DF5-AF7C-886012614DFD}"/>
    <cellStyle name="Comma 3 4 2 3 3" xfId="4122" xr:uid="{B90DA86B-11AB-4A6B-8846-295DE8133842}"/>
    <cellStyle name="Comma 3 4 2 3 3 2" xfId="8762" xr:uid="{FBEB120C-17DE-4B8B-995E-C2E1DC203CB7}"/>
    <cellStyle name="Comma 3 4 2 3 4" xfId="8225" xr:uid="{4E8CF55D-D369-4141-8D76-38406AD05B29}"/>
    <cellStyle name="Comma 3 4 2 4" xfId="3692" xr:uid="{A1E49946-8046-4CC2-A787-17FDF2647867}"/>
    <cellStyle name="Comma 3 4 2 4 2" xfId="4287" xr:uid="{DFD3FEEA-50B8-4ECF-8514-30129B0845DD}"/>
    <cellStyle name="Comma 3 4 2 4 2 2" xfId="8833" xr:uid="{45FDD408-5750-4D32-9D28-DEAAB3A17BFA}"/>
    <cellStyle name="Comma 3 4 2 4 3" xfId="8395" xr:uid="{2B900DE6-510F-4896-BC19-67B5E67B5063}"/>
    <cellStyle name="Comma 3 4 2 5" xfId="4007" xr:uid="{71FA6EB3-A005-4647-A05D-ED4B9F070975}"/>
    <cellStyle name="Comma 3 4 2 5 2" xfId="8688" xr:uid="{C71EDC21-0BEC-4128-B0DC-7859F9E19C4E}"/>
    <cellStyle name="Comma 3 4 2 6" xfId="1391" xr:uid="{50B489EB-6170-4A1F-987B-1B4726F7C34F}"/>
    <cellStyle name="Comma 3 4 2 7" xfId="7747" xr:uid="{41DBA8EB-71CA-4A32-8B42-0DC3E09E6D28}"/>
    <cellStyle name="Comma 3 4 3" xfId="765" xr:uid="{00000000-0005-0000-0000-000031010000}"/>
    <cellStyle name="Comma 3 4 4" xfId="1073" xr:uid="{00000000-0005-0000-0000-000032010000}"/>
    <cellStyle name="Comma 3 4 4 2" xfId="3896" xr:uid="{07818489-F7BF-4CD6-9C93-C0EA1EC3BA8D}"/>
    <cellStyle name="Comma 3 4 4 2 2" xfId="4139" xr:uid="{3A705528-CE8C-4847-B95F-0F369582CFE5}"/>
    <cellStyle name="Comma 3 4 4 2 2 2" xfId="8779" xr:uid="{C4795E64-AAB0-4049-8480-74CB9A4F6BBB}"/>
    <cellStyle name="Comma 3 4 4 2 3" xfId="8594" xr:uid="{EF3BBD41-AEDE-4C58-8178-3E8299A15C22}"/>
    <cellStyle name="Comma 3 4 4 3" xfId="4349" xr:uid="{8A4CD48F-9C1D-4A02-BFE3-BAB473B375A0}"/>
    <cellStyle name="Comma 3 4 4 3 2" xfId="8865" xr:uid="{6EC6ECAE-3DFF-44A7-A941-AF8981A30F0F}"/>
    <cellStyle name="Comma 3 4 4 4" xfId="4075" xr:uid="{8D4D6761-2069-4FC2-A29F-A41EC2EC714E}"/>
    <cellStyle name="Comma 3 4 4 4 2" xfId="8741" xr:uid="{E3D28CE4-1503-4219-8DA0-1209C2774908}"/>
    <cellStyle name="Comma 3 4 4 5" xfId="3225" xr:uid="{A938D920-385D-40F5-BDC4-8E532762170B}"/>
    <cellStyle name="Comma 3 4 4 6" xfId="8265" xr:uid="{653C71C1-2049-4670-AB0F-2951C22A16A8}"/>
    <cellStyle name="Comma 3 4 5" xfId="3138" xr:uid="{081DBF79-70CB-4B5D-B845-E215DF80310E}"/>
    <cellStyle name="Comma 3 4 5 2" xfId="3875" xr:uid="{1C7636A7-5537-48E1-9C51-EC60C125974E}"/>
    <cellStyle name="Comma 3 4 5 2 2" xfId="8574" xr:uid="{16085007-2325-48DA-BA52-DA8712297978}"/>
    <cellStyle name="Comma 3 4 5 3" xfId="4121" xr:uid="{EA8FF5B8-46CD-478C-991B-967078759EAB}"/>
    <cellStyle name="Comma 3 4 5 3 2" xfId="8761" xr:uid="{7193FE62-F937-4DCB-9163-39EBCF40A955}"/>
    <cellStyle name="Comma 3 4 5 4" xfId="8199" xr:uid="{4265B8FD-C5E4-4B9B-BA5E-6B9A2580A77C}"/>
    <cellStyle name="Comma 3 4 6" xfId="3691" xr:uid="{A51A6E4B-1433-434F-A0C3-32F39F1FD12C}"/>
    <cellStyle name="Comma 3 4 6 2" xfId="4259" xr:uid="{A5CF1B36-46CC-4447-BC55-2A6536660469}"/>
    <cellStyle name="Comma 3 4 6 2 2" xfId="8824" xr:uid="{45B02962-D2E8-49D7-8E0B-CD42D5348457}"/>
    <cellStyle name="Comma 3 4 6 3" xfId="8394" xr:uid="{837C3F61-A09D-4619-AFF9-8E4641B74433}"/>
    <cellStyle name="Comma 3 4 7" xfId="3975" xr:uid="{15C66CAF-4CCB-48DB-8B39-18262D941A0A}"/>
    <cellStyle name="Comma 3 4 7 2" xfId="8660" xr:uid="{2EFE43F3-CAD2-4CE3-93CC-282F6101AACA}"/>
    <cellStyle name="Comma 3 4 8" xfId="1390" xr:uid="{15C23A71-5421-4F69-8F78-0A593E6E7577}"/>
    <cellStyle name="Comma 3 4 9" xfId="7746" xr:uid="{750F9252-26B5-44D6-A149-EE70C43D98A9}"/>
    <cellStyle name="Comma 3 5" xfId="456" xr:uid="{00000000-0005-0000-0000-000033010000}"/>
    <cellStyle name="Comma 3 6" xfId="490" xr:uid="{00000000-0005-0000-0000-000034010000}"/>
    <cellStyle name="Comma 3 7" xfId="704" xr:uid="{00000000-0005-0000-0000-000035010000}"/>
    <cellStyle name="Comma 3 8" xfId="1056" xr:uid="{00000000-0005-0000-0000-000036010000}"/>
    <cellStyle name="Comma 3 8 2" xfId="3212" xr:uid="{D4EFB126-24F1-4127-9301-64D60085DD6C}"/>
    <cellStyle name="Comma 3 8 3" xfId="2088" xr:uid="{7F6CE736-2766-4947-8EB4-00D899889503}"/>
    <cellStyle name="Comma 3 9" xfId="2089" xr:uid="{672D6E53-7D85-4067-8493-DDB675F232C6}"/>
    <cellStyle name="Comma 3 9 2" xfId="4236" xr:uid="{5A5424E6-B021-4674-9B2B-41800DF496AF}"/>
    <cellStyle name="Comma 3_A-PRINT C" xfId="2090" xr:uid="{B9F19A20-3E1D-4A2B-B0A6-DC976650C3DC}"/>
    <cellStyle name="Comma 30" xfId="205" xr:uid="{00000000-0005-0000-0000-000037010000}"/>
    <cellStyle name="Comma 30 2" xfId="492" xr:uid="{00000000-0005-0000-0000-000038010000}"/>
    <cellStyle name="Comma 30 3" xfId="1035" xr:uid="{00000000-0005-0000-0000-000039010000}"/>
    <cellStyle name="Comma 30 3 2" xfId="1075" xr:uid="{00000000-0005-0000-0000-00003A010000}"/>
    <cellStyle name="Comma 30 3 2 2" xfId="3898" xr:uid="{F45020B0-C595-4B07-A553-5B60754EE7CA}"/>
    <cellStyle name="Comma 30 3 2 2 2" xfId="4141" xr:uid="{6D771D0E-921A-4E25-95C2-DE2955507A76}"/>
    <cellStyle name="Comma 30 3 2 2 2 2" xfId="8781" xr:uid="{6A835806-B13E-4F2C-A012-7E4851F6DDDA}"/>
    <cellStyle name="Comma 30 3 2 2 3" xfId="8596" xr:uid="{F18CFA63-62D3-4155-9D15-420DAE06776E}"/>
    <cellStyle name="Comma 30 3 2 3" xfId="4351" xr:uid="{001AEE84-560C-405F-ABD0-5A5845A3E7AA}"/>
    <cellStyle name="Comma 30 3 2 3 2" xfId="8867" xr:uid="{A7D77B71-BC57-43A3-AE69-2C92F1F02386}"/>
    <cellStyle name="Comma 30 3 2 4" xfId="4077" xr:uid="{EF3A07BD-F404-4743-AC3B-D59D9F1C977B}"/>
    <cellStyle name="Comma 30 3 2 4 2" xfId="8743" xr:uid="{0EF6DE41-3481-4870-BCBD-546BDE7CDF5A}"/>
    <cellStyle name="Comma 30 3 2 5" xfId="3227" xr:uid="{8BAAC730-2E28-4B32-A795-8E01A9DB0E0D}"/>
    <cellStyle name="Comma 30 3 2 6" xfId="8267" xr:uid="{50BE31FE-9384-49BD-9CD4-AD9A3E9A50B2}"/>
    <cellStyle name="Comma 30 3 3" xfId="3197" xr:uid="{2831A867-52C3-471C-8372-00B05ED09656}"/>
    <cellStyle name="Comma 30 3 3 2" xfId="3890" xr:uid="{D191DEEF-3B05-42E1-BB00-57B12D2D322C}"/>
    <cellStyle name="Comma 30 3 3 2 2" xfId="8589" xr:uid="{0EF6FD0C-9375-4372-9CCB-78FA48399A12}"/>
    <cellStyle name="Comma 30 3 3 3" xfId="4135" xr:uid="{E8D73E16-75B3-4233-BF26-E39FF83C667C}"/>
    <cellStyle name="Comma 30 3 3 3 2" xfId="8775" xr:uid="{9F0EC757-3DE6-40B1-B364-A0D5DDE82B4F}"/>
    <cellStyle name="Comma 30 3 3 4" xfId="8258" xr:uid="{D6DAC5C1-09D2-4517-8DD1-B095C5DAEF71}"/>
    <cellStyle name="Comma 30 3 4" xfId="3693" xr:uid="{B3CB7624-2802-4F70-93F4-384D3A2D95E7}"/>
    <cellStyle name="Comma 30 3 4 2" xfId="4342" xr:uid="{0B15A4B9-0171-474A-A435-569AD5BFDDB5}"/>
    <cellStyle name="Comma 30 3 4 2 2" xfId="8861" xr:uid="{43E3C0E0-8C2C-43F4-9376-DD4FEB84FE2D}"/>
    <cellStyle name="Comma 30 3 4 3" xfId="8396" xr:uid="{D3D7DD1E-781B-4E4A-8C7F-8B17EA2735F5}"/>
    <cellStyle name="Comma 30 3 5" xfId="4069" xr:uid="{20E0650D-B448-470E-8C96-44338F5C763A}"/>
    <cellStyle name="Comma 30 3 5 2" xfId="8736" xr:uid="{F4630336-0D75-452D-B634-87510BF7B5DE}"/>
    <cellStyle name="Comma 30 3 6" xfId="1393" xr:uid="{FBDEC7FB-417C-4F1A-B23E-192DD8312998}"/>
    <cellStyle name="Comma 30 3 7" xfId="7748" xr:uid="{8F50D658-E956-41FB-8DA8-DA8B2443EC83}"/>
    <cellStyle name="Comma 30 4" xfId="1057" xr:uid="{00000000-0005-0000-0000-00003B010000}"/>
    <cellStyle name="Comma 30 4 2" xfId="3893" xr:uid="{661332AD-D987-4EB1-8DED-ECEFCE639FF2}"/>
    <cellStyle name="Comma 30 4 2 2" xfId="4136" xr:uid="{4C2E7787-884D-44BA-9A15-523BF2BE024E}"/>
    <cellStyle name="Comma 30 4 2 2 2" xfId="8776" xr:uid="{CE0B654D-0FF3-4204-AABD-FE64B4DE4EB8}"/>
    <cellStyle name="Comma 30 4 2 3" xfId="8591" xr:uid="{1877365B-1FD5-47AB-AD94-6EBF2A498FED}"/>
    <cellStyle name="Comma 30 4 3" xfId="4344" xr:uid="{928E5BBA-4B5A-4C89-99BA-3350EA7DE204}"/>
    <cellStyle name="Comma 30 4 3 2" xfId="8862" xr:uid="{7380E6B3-5168-40D2-99EC-47BA68327077}"/>
    <cellStyle name="Comma 30 4 4" xfId="4070" xr:uid="{A3A3D7B5-2564-4061-86AE-CA09B5490537}"/>
    <cellStyle name="Comma 30 4 4 2" xfId="8737" xr:uid="{6574D684-4F5B-473C-A471-20FDD54EAE18}"/>
    <cellStyle name="Comma 30 4 5" xfId="3213" xr:uid="{08BA7E3A-675B-4DE4-AB32-B15079C704AA}"/>
    <cellStyle name="Comma 30 4 6" xfId="8261" xr:uid="{D0381143-CD61-4CF8-9AAA-843C6B212B16}"/>
    <cellStyle name="Comma 30 5" xfId="3373" xr:uid="{0B11DEDD-97CA-497B-AC1A-82D5836C01B3}"/>
    <cellStyle name="Comma 30 6" xfId="3655" xr:uid="{056BB719-4DCD-4414-A73B-EDE7E9D90688}"/>
    <cellStyle name="Comma 30 6 2" xfId="8368" xr:uid="{69DBADED-8093-4C4F-A9C3-443A143F04AE}"/>
    <cellStyle name="Comma 30 7" xfId="3672" xr:uid="{DE992A16-F7DE-4F7E-BC08-33973074F3CC}"/>
    <cellStyle name="Comma 30 7 2" xfId="8375" xr:uid="{2E7E65A0-C5FA-4732-97E8-9C381AC0AC67}"/>
    <cellStyle name="Comma 30 8" xfId="1208" xr:uid="{9ED8A5F3-E50D-47C2-922F-1AFE51059521}"/>
    <cellStyle name="Comma 30 9" xfId="7618" xr:uid="{4FC36D0B-68CA-4B28-A8B7-1F9CC22593E4}"/>
    <cellStyle name="Comma 31" xfId="206" xr:uid="{00000000-0005-0000-0000-00003C010000}"/>
    <cellStyle name="Comma 31 2" xfId="1652" xr:uid="{823499B9-DECA-4C53-84F7-8EF4EB6F69C2}"/>
    <cellStyle name="Comma 31 3" xfId="2091" xr:uid="{345D9C22-3747-4C62-BA1B-D972FE390C87}"/>
    <cellStyle name="Comma 31 4" xfId="3374" xr:uid="{71000E05-E04E-4DC3-8826-6247B1D9F471}"/>
    <cellStyle name="Comma 32" xfId="207" xr:uid="{00000000-0005-0000-0000-00003D010000}"/>
    <cellStyle name="Comma 32 2" xfId="458" xr:uid="{00000000-0005-0000-0000-00003E010000}"/>
    <cellStyle name="Comma 32 3" xfId="2092" xr:uid="{9B0D2927-1C4D-4777-B260-B30DBED1AEA5}"/>
    <cellStyle name="Comma 32 4" xfId="3375" xr:uid="{6AEDAB84-FC66-42A4-96FB-5D276A01C036}"/>
    <cellStyle name="Comma 33" xfId="208" xr:uid="{00000000-0005-0000-0000-00003F010000}"/>
    <cellStyle name="Comma 33 2" xfId="459" xr:uid="{00000000-0005-0000-0000-000040010000}"/>
    <cellStyle name="Comma 33 3" xfId="2093" xr:uid="{9CA63678-BCD2-4CD9-ACE8-E40FC2ECBF10}"/>
    <cellStyle name="Comma 33 4" xfId="2094" xr:uid="{AFACAA30-D262-4F4C-9E8B-FCA2E12F2A43}"/>
    <cellStyle name="Comma 33 5" xfId="3376" xr:uid="{E2D4B118-1BD0-4489-8E46-FB7B3606188E}"/>
    <cellStyle name="Comma 34" xfId="209" xr:uid="{00000000-0005-0000-0000-000041010000}"/>
    <cellStyle name="Comma 34 2" xfId="460" xr:uid="{00000000-0005-0000-0000-000042010000}"/>
    <cellStyle name="Comma 34 3" xfId="3377" xr:uid="{84BF5C78-A650-4648-9F74-4A36E083F8AA}"/>
    <cellStyle name="Comma 35" xfId="411" xr:uid="{00000000-0005-0000-0000-000043010000}"/>
    <cellStyle name="Comma 35 2" xfId="671" xr:uid="{00000000-0005-0000-0000-000044010000}"/>
    <cellStyle name="Comma 35 3" xfId="1101" xr:uid="{00000000-0005-0000-0000-000045010000}"/>
    <cellStyle name="Comma 35 3 2" xfId="4096" xr:uid="{5662B2E4-1D5E-4E7F-8226-98119EFC2F71}"/>
    <cellStyle name="Comma 35 3 3" xfId="3378" xr:uid="{E747811E-F04B-4CAA-8312-43B30E978207}"/>
    <cellStyle name="Comma 36" xfId="413" xr:uid="{00000000-0005-0000-0000-000046010000}"/>
    <cellStyle name="Comma 36 2" xfId="2095" xr:uid="{6C30661C-CBCC-473A-8AAE-7A51445938EA}"/>
    <cellStyle name="Comma 36 3" xfId="3379" xr:uid="{4EF54DBA-2A99-4D85-9DD3-6C4F5F6F0125}"/>
    <cellStyle name="Comma 37" xfId="417" xr:uid="{00000000-0005-0000-0000-000047010000}"/>
    <cellStyle name="Comma 37 2" xfId="2096" xr:uid="{10845E2F-CD82-498D-8C86-8CFDB7453853}"/>
    <cellStyle name="Comma 37 3" xfId="3469" xr:uid="{F4E7B1A3-AB34-4B67-9477-A0102FD28414}"/>
    <cellStyle name="Comma 38" xfId="435" xr:uid="{00000000-0005-0000-0000-000048010000}"/>
    <cellStyle name="Comma 38 2" xfId="2097" xr:uid="{52C1F718-E131-4D99-8A47-D5B843380AAF}"/>
    <cellStyle name="Comma 39" xfId="436" xr:uid="{00000000-0005-0000-0000-000049010000}"/>
    <cellStyle name="Comma 39 2" xfId="2098" xr:uid="{97D62787-E3A7-4D64-8A77-241E934FC190}"/>
    <cellStyle name="Comma 39 3" xfId="3472" xr:uid="{4F9A52A2-8EA5-4892-989B-C4FAECE12A95}"/>
    <cellStyle name="Comma 4" xfId="210" xr:uid="{00000000-0005-0000-0000-00004A010000}"/>
    <cellStyle name="Comma 4 2" xfId="211" xr:uid="{00000000-0005-0000-0000-00004B010000}"/>
    <cellStyle name="Comma 4 2 2" xfId="713" xr:uid="{00000000-0005-0000-0000-00004C010000}"/>
    <cellStyle name="Comma 4 2 2 2" xfId="2099" xr:uid="{656674A8-65DA-4FF5-BDD2-C5C78D094440}"/>
    <cellStyle name="Comma 4 2 3" xfId="2100" xr:uid="{54AD2E88-ABF2-4DF7-ACFD-9E27E54B20F1}"/>
    <cellStyle name="Comma 4 2 4" xfId="2101" xr:uid="{8F5BED33-C700-4FC9-A811-E517D6FF0B0C}"/>
    <cellStyle name="Comma 4 3" xfId="212" xr:uid="{00000000-0005-0000-0000-00004D010000}"/>
    <cellStyle name="Comma 4 3 2" xfId="3381" xr:uid="{8FF9EC4B-6352-4820-B62C-857C6EE664F9}"/>
    <cellStyle name="Comma 4 4" xfId="705" xr:uid="{00000000-0005-0000-0000-00004E010000}"/>
    <cellStyle name="Comma 4 4 2" xfId="2102" xr:uid="{0BD175ED-72C4-4F83-80A2-5116ECA8DD28}"/>
    <cellStyle name="Comma 4 5" xfId="1058" xr:uid="{00000000-0005-0000-0000-00004F010000}"/>
    <cellStyle name="Comma 4 5 2" xfId="3214" xr:uid="{10E28631-A9E4-4EEE-81BE-CE34C456B62D}"/>
    <cellStyle name="Comma 4 5 3" xfId="2103" xr:uid="{D77AE6E6-A8C3-43FF-836B-37A21C8734D9}"/>
    <cellStyle name="Comma 4 6" xfId="2104" xr:uid="{A6E4C41B-0929-44DE-9BE3-D471A4539C23}"/>
    <cellStyle name="Comma 4 7" xfId="2105" xr:uid="{B8EC4107-6D5B-49FC-930D-4B2FEF9E644E}"/>
    <cellStyle name="Comma 4 8" xfId="7619" xr:uid="{6B864127-1A1B-4868-A7A3-DEB67405632C}"/>
    <cellStyle name="Comma 4_CASH FLOW Q1'53 C" xfId="2106" xr:uid="{FA9C6B01-A979-4A2F-8A74-6BB82B057097}"/>
    <cellStyle name="Comma 40" xfId="455" xr:uid="{00000000-0005-0000-0000-000050010000}"/>
    <cellStyle name="Comma 40 2" xfId="2107" xr:uid="{B4628898-F1BC-4C21-B466-2ED764776722}"/>
    <cellStyle name="Comma 40 3" xfId="3474" xr:uid="{3446D8EF-5F80-4D73-B1B4-280627B823D7}"/>
    <cellStyle name="Comma 41" xfId="465" xr:uid="{00000000-0005-0000-0000-000051010000}"/>
    <cellStyle name="Comma 41 2" xfId="2108" xr:uid="{0339240D-7F8F-47A6-A3EC-DB4B3F80ACD0}"/>
    <cellStyle name="Comma 41 3" xfId="3476" xr:uid="{F3154C20-F7DD-4FDB-AF1A-40441D6AF596}"/>
    <cellStyle name="Comma 42" xfId="469" xr:uid="{00000000-0005-0000-0000-000052010000}"/>
    <cellStyle name="Comma 42 2" xfId="672" xr:uid="{00000000-0005-0000-0000-000053010000}"/>
    <cellStyle name="Comma 42 2 2" xfId="934" xr:uid="{00000000-0005-0000-0000-000054010000}"/>
    <cellStyle name="Comma 42 2 2 2" xfId="1020" xr:uid="{00000000-0005-0000-0000-000055010000}"/>
    <cellStyle name="Comma 42 2 3" xfId="1006" xr:uid="{00000000-0005-0000-0000-000056010000}"/>
    <cellStyle name="Comma 42 3" xfId="933" xr:uid="{00000000-0005-0000-0000-000057010000}"/>
    <cellStyle name="Comma 42 3 2" xfId="1019" xr:uid="{00000000-0005-0000-0000-000058010000}"/>
    <cellStyle name="Comma 42 4" xfId="949" xr:uid="{00000000-0005-0000-0000-000059010000}"/>
    <cellStyle name="Comma 42 4 2" xfId="1076" xr:uid="{00000000-0005-0000-0000-00005A010000}"/>
    <cellStyle name="Comma 42 5" xfId="1005" xr:uid="{00000000-0005-0000-0000-00005B010000}"/>
    <cellStyle name="Comma 42 6" xfId="3478" xr:uid="{DE828877-0138-4F19-A8C6-D4E9C1027957}"/>
    <cellStyle name="Comma 43" xfId="484" xr:uid="{00000000-0005-0000-0000-00005C010000}"/>
    <cellStyle name="Comma 43 2" xfId="3480" xr:uid="{F90DB3C1-BF6C-499E-A896-70A3CD2D0E31}"/>
    <cellStyle name="Comma 44" xfId="520" xr:uid="{00000000-0005-0000-0000-00005D010000}"/>
    <cellStyle name="Comma 44 2" xfId="3482" xr:uid="{5732722A-8481-4EF2-BA63-F87DCEF6F6C3}"/>
    <cellStyle name="Comma 45" xfId="543" xr:uid="{00000000-0005-0000-0000-00005E010000}"/>
    <cellStyle name="Comma 45 2" xfId="3484" xr:uid="{6184A199-746B-421E-BB36-46A381359F8C}"/>
    <cellStyle name="Comma 46" xfId="503" xr:uid="{00000000-0005-0000-0000-00005F010000}"/>
    <cellStyle name="Comma 46 2" xfId="3486" xr:uid="{8A7AD605-8566-444C-AE8A-2D64D2775C1A}"/>
    <cellStyle name="Comma 47" xfId="560" xr:uid="{00000000-0005-0000-0000-000060010000}"/>
    <cellStyle name="Comma 47 2" xfId="3488" xr:uid="{140ECE3C-0287-469B-8154-D2F86A9EB23C}"/>
    <cellStyle name="Comma 48" xfId="536" xr:uid="{00000000-0005-0000-0000-000061010000}"/>
    <cellStyle name="Comma 48 2" xfId="2109" xr:uid="{7CDAFC5D-0021-4AAA-8E5D-368E85C06525}"/>
    <cellStyle name="Comma 48 3" xfId="3490" xr:uid="{AD58CEB7-A3AD-4803-AAF5-D7A3B6704DB6}"/>
    <cellStyle name="Comma 49" xfId="549" xr:uid="{00000000-0005-0000-0000-000062010000}"/>
    <cellStyle name="Comma 49 2" xfId="3492" xr:uid="{BC6B8983-9A69-4E64-95CE-4DFC9C9BDB18}"/>
    <cellStyle name="Comma 5" xfId="213" xr:uid="{00000000-0005-0000-0000-000063010000}"/>
    <cellStyle name="Comma 5 2" xfId="214" xr:uid="{00000000-0005-0000-0000-000064010000}"/>
    <cellStyle name="Comma 5 2 2" xfId="420" xr:uid="{00000000-0005-0000-0000-000065010000}"/>
    <cellStyle name="Comma 5 2 3" xfId="495" xr:uid="{00000000-0005-0000-0000-000066010000}"/>
    <cellStyle name="Comma 5 2 4" xfId="766" xr:uid="{00000000-0005-0000-0000-000067010000}"/>
    <cellStyle name="Comma 5 3" xfId="215" xr:uid="{00000000-0005-0000-0000-000068010000}"/>
    <cellStyle name="Comma 5 3 2" xfId="496" xr:uid="{00000000-0005-0000-0000-000069010000}"/>
    <cellStyle name="Comma 5 3 3" xfId="1059" xr:uid="{00000000-0005-0000-0000-00006A010000}"/>
    <cellStyle name="Comma 5 4" xfId="494" xr:uid="{00000000-0005-0000-0000-00006B010000}"/>
    <cellStyle name="Comma 5 4 2" xfId="767" xr:uid="{00000000-0005-0000-0000-00006C010000}"/>
    <cellStyle name="Comma 5 4 3" xfId="3382" xr:uid="{CE448FB0-8A22-4BA4-930B-6C87FFFD3E4A}"/>
    <cellStyle name="Comma 5 5" xfId="2110" xr:uid="{6F0EE542-9F16-4631-BBD7-C4D672D94C1F}"/>
    <cellStyle name="Comma 5 5 2" xfId="3763" xr:uid="{38A0D31E-34BC-4C49-95CD-2C1B7192E029}"/>
    <cellStyle name="Comma 5 5 2 2" xfId="8464" xr:uid="{068112FF-F79D-426C-AD0B-6AC12D6EC0B4}"/>
    <cellStyle name="Comma 5 5 3" xfId="4176" xr:uid="{13EF8514-86B4-4F68-AD12-A33719BDB259}"/>
    <cellStyle name="Comma 5 5 4" xfId="7942" xr:uid="{7173D0DE-A761-4183-9C49-1D7D4D73D9D3}"/>
    <cellStyle name="Comma 5 6" xfId="2111" xr:uid="{E0564FB7-B59C-4CBD-AE85-819EE97BF9E0}"/>
    <cellStyle name="Comma 5 7" xfId="3251" xr:uid="{D2CB223F-D480-4DF4-BC13-774690F9A81F}"/>
    <cellStyle name="Comma 5 8" xfId="7620" xr:uid="{F47F6D33-E8C5-4F42-B21F-857106746E95}"/>
    <cellStyle name="Comma 50" xfId="508" xr:uid="{00000000-0005-0000-0000-00006D010000}"/>
    <cellStyle name="Comma 50 2" xfId="3494" xr:uid="{CA681060-83B8-4353-BFBB-2841630DB0BB}"/>
    <cellStyle name="Comma 51" xfId="480" xr:uid="{00000000-0005-0000-0000-00006E010000}"/>
    <cellStyle name="Comma 51 2" xfId="3496" xr:uid="{96B755C0-48BF-42D0-BB49-C1E01DC46A74}"/>
    <cellStyle name="Comma 52" xfId="500" xr:uid="{00000000-0005-0000-0000-00006F010000}"/>
    <cellStyle name="Comma 52 2" xfId="3498" xr:uid="{2A349335-31AF-47D4-B5CE-D8F7B0B96FA4}"/>
    <cellStyle name="Comma 53" xfId="554" xr:uid="{00000000-0005-0000-0000-000070010000}"/>
    <cellStyle name="Comma 53 2" xfId="3500" xr:uid="{9BF1349D-8B55-4C42-BAF2-6E7DB3BE66F2}"/>
    <cellStyle name="Comma 54" xfId="523" xr:uid="{00000000-0005-0000-0000-000071010000}"/>
    <cellStyle name="Comma 54 2" xfId="3502" xr:uid="{280F7296-5ACF-4E48-9B2B-0D8EC585D7E2}"/>
    <cellStyle name="Comma 55" xfId="566" xr:uid="{00000000-0005-0000-0000-000072010000}"/>
    <cellStyle name="Comma 55 2" xfId="3504" xr:uid="{3E140782-306D-401C-A7BC-CE2E0093897F}"/>
    <cellStyle name="Comma 56" xfId="567" xr:uid="{00000000-0005-0000-0000-000073010000}"/>
    <cellStyle name="Comma 56 2" xfId="3506" xr:uid="{6F854152-C9CA-4598-B021-FF638AD7213F}"/>
    <cellStyle name="Comma 57" xfId="569" xr:uid="{00000000-0005-0000-0000-000074010000}"/>
    <cellStyle name="Comma 57 2" xfId="3508" xr:uid="{24EA052A-BE41-4184-B775-D3A5BE1615A4}"/>
    <cellStyle name="Comma 58" xfId="571" xr:uid="{00000000-0005-0000-0000-000075010000}"/>
    <cellStyle name="Comma 58 2" xfId="3510" xr:uid="{5B30E56A-D591-4273-9CC9-CD28344A755F}"/>
    <cellStyle name="Comma 59" xfId="573" xr:uid="{00000000-0005-0000-0000-000076010000}"/>
    <cellStyle name="Comma 59 2" xfId="3512" xr:uid="{03E5747B-2871-404A-8FC0-8A44D6057057}"/>
    <cellStyle name="Comma 6" xfId="2" xr:uid="{00000000-0005-0000-0000-000077010000}"/>
    <cellStyle name="Comma 6 10" xfId="7621" xr:uid="{4BE03701-B122-4D0D-BC6B-2CB2D9B4E0DB}"/>
    <cellStyle name="Comma 6 2" xfId="217" xr:uid="{00000000-0005-0000-0000-000078010000}"/>
    <cellStyle name="Comma 6 2 2" xfId="461" xr:uid="{00000000-0005-0000-0000-000079010000}"/>
    <cellStyle name="Comma 6 2 3" xfId="498" xr:uid="{00000000-0005-0000-0000-00007A010000}"/>
    <cellStyle name="Comma 6 2 4" xfId="712" xr:uid="{00000000-0005-0000-0000-00007B010000}"/>
    <cellStyle name="Comma 6 2 5" xfId="4305" xr:uid="{711C621E-63BF-42DF-8D2E-941C202DA3C1}"/>
    <cellStyle name="Comma 6 2 6" xfId="7622" xr:uid="{3CDE0304-A6C4-40C0-82DA-1AB876D74F07}"/>
    <cellStyle name="Comma 6 3" xfId="421" xr:uid="{00000000-0005-0000-0000-00007C010000}"/>
    <cellStyle name="Comma 6 3 2" xfId="4175" xr:uid="{C1346468-F4E0-4D98-A1F0-EBEC8A8BCB7F}"/>
    <cellStyle name="Comma 6 3 3" xfId="7623" xr:uid="{BE0E5193-081D-4C3F-B73E-2E030389E0F0}"/>
    <cellStyle name="Comma 6 4" xfId="497" xr:uid="{00000000-0005-0000-0000-00007D010000}"/>
    <cellStyle name="Comma 6 4 2" xfId="3383" xr:uid="{CC761D61-B9D1-4AA5-A00F-63CEA95B3B82}"/>
    <cellStyle name="Comma 6 5" xfId="706" xr:uid="{00000000-0005-0000-0000-00007E010000}"/>
    <cellStyle name="Comma 6 6" xfId="1060" xr:uid="{00000000-0005-0000-0000-00007F010000}"/>
    <cellStyle name="Comma 6 6 2" xfId="3215" xr:uid="{3DEE6F99-7CCB-4D05-A786-A19542A2F4D7}"/>
    <cellStyle name="Comma 6 6 3" xfId="2112" xr:uid="{2A9A985C-823A-42F0-8705-5F9BA5FC12AA}"/>
    <cellStyle name="Comma 6 7" xfId="216" xr:uid="{00000000-0005-0000-0000-000080010000}"/>
    <cellStyle name="Comma 6 7 2" xfId="4204" xr:uid="{9544B6F9-E2E5-46C8-9DEF-BA354F617EAB}"/>
    <cellStyle name="Comma 6 7 3" xfId="2113" xr:uid="{D7FF675B-B1B7-434D-96E8-1E15D90A51A2}"/>
    <cellStyle name="Comma 6 8" xfId="2114" xr:uid="{0B2B2C34-A818-4751-9231-FAD1C0C5096F}"/>
    <cellStyle name="Comma 6 8 2" xfId="4168" xr:uid="{6EB9AE96-002A-41BE-B864-18F14530B30E}"/>
    <cellStyle name="Comma 6 9" xfId="3275" xr:uid="{27DA1EF2-C014-4948-BE4B-A72CA9F18A2D}"/>
    <cellStyle name="Comma 6_Book2" xfId="2115" xr:uid="{862E6700-834C-4C95-899E-47609EB230C3}"/>
    <cellStyle name="Comma 60" xfId="575" xr:uid="{00000000-0005-0000-0000-000081010000}"/>
    <cellStyle name="Comma 60 2" xfId="3514" xr:uid="{240CA3EF-D096-4264-8638-7DF1775BC040}"/>
    <cellStyle name="Comma 61" xfId="577" xr:uid="{00000000-0005-0000-0000-000082010000}"/>
    <cellStyle name="Comma 61 2" xfId="3516" xr:uid="{82292979-0B65-4A87-9187-4DE95E3E34DD}"/>
    <cellStyle name="Comma 62" xfId="579" xr:uid="{00000000-0005-0000-0000-000083010000}"/>
    <cellStyle name="Comma 62 2" xfId="3518" xr:uid="{D0ED4B77-71AC-4C96-9715-6180D3308CAA}"/>
    <cellStyle name="Comma 63" xfId="581" xr:uid="{00000000-0005-0000-0000-000084010000}"/>
    <cellStyle name="Comma 63 2" xfId="3471" xr:uid="{D6E8C274-A462-4162-B215-FD7379669ED9}"/>
    <cellStyle name="Comma 64" xfId="603" xr:uid="{00000000-0005-0000-0000-000085010000}"/>
    <cellStyle name="Comma 64 2" xfId="3521" xr:uid="{8F5F2745-3E91-4551-A473-572BEE85B80A}"/>
    <cellStyle name="Comma 65" xfId="619" xr:uid="{00000000-0005-0000-0000-000086010000}"/>
    <cellStyle name="Comma 65 2" xfId="3523" xr:uid="{075B2139-CAAD-4A39-BB4B-2CC83209AD9B}"/>
    <cellStyle name="Comma 66" xfId="606" xr:uid="{00000000-0005-0000-0000-000087010000}"/>
    <cellStyle name="Comma 66 2" xfId="3525" xr:uid="{08DB6795-1B93-4DD3-A81C-CA266E8A267D}"/>
    <cellStyle name="Comma 67" xfId="614" xr:uid="{00000000-0005-0000-0000-000088010000}"/>
    <cellStyle name="Comma 67 2" xfId="3527" xr:uid="{DC3FD29C-B0C9-4552-90EE-62D97F3FB4B8}"/>
    <cellStyle name="Comma 68" xfId="596" xr:uid="{00000000-0005-0000-0000-000089010000}"/>
    <cellStyle name="Comma 68 2" xfId="3529" xr:uid="{D98D81D1-FD3A-4A4B-9939-1F787664CEC5}"/>
    <cellStyle name="Comma 69" xfId="624" xr:uid="{00000000-0005-0000-0000-00008A010000}"/>
    <cellStyle name="Comma 69 2" xfId="3531" xr:uid="{CC802F11-91AE-4AC4-9C50-63B6F051EB99}"/>
    <cellStyle name="Comma 7" xfId="218" xr:uid="{00000000-0005-0000-0000-00008B010000}"/>
    <cellStyle name="Comma 7 2" xfId="422" xr:uid="{00000000-0005-0000-0000-00008C010000}"/>
    <cellStyle name="Comma 7 2 2" xfId="768" xr:uid="{00000000-0005-0000-0000-00008D010000}"/>
    <cellStyle name="Comma 7 2 3" xfId="2116" xr:uid="{E85E86A2-BB3E-4205-A0D0-AF4BF4408D94}"/>
    <cellStyle name="Comma 7 3" xfId="707" xr:uid="{00000000-0005-0000-0000-00008E010000}"/>
    <cellStyle name="Comma 7 3 2" xfId="3384" xr:uid="{799B74C6-A2FC-437A-8EDE-640EA18C7D3A}"/>
    <cellStyle name="Comma 7 4" xfId="2117" xr:uid="{E2627DCA-0B3B-4A92-AB98-F25B2CBDEFDC}"/>
    <cellStyle name="Comma 7 5" xfId="7624" xr:uid="{A6EF8513-68C7-476D-8392-D7522C6CA428}"/>
    <cellStyle name="Comma 70" xfId="604" xr:uid="{00000000-0005-0000-0000-00008F010000}"/>
    <cellStyle name="Comma 70 2" xfId="3533" xr:uid="{46D8DD24-7094-4195-AD04-B525312450C8}"/>
    <cellStyle name="Comma 71" xfId="618" xr:uid="{00000000-0005-0000-0000-000090010000}"/>
    <cellStyle name="Comma 71 2" xfId="3535" xr:uid="{2996CE2F-66F1-45DD-9C05-BF6F905CAC7E}"/>
    <cellStyle name="Comma 72" xfId="607" xr:uid="{00000000-0005-0000-0000-000091010000}"/>
    <cellStyle name="Comma 72 2" xfId="3537" xr:uid="{2F4A5F79-5552-4002-ADFB-A6EE0B06C687}"/>
    <cellStyle name="Comma 73" xfId="613" xr:uid="{00000000-0005-0000-0000-000092010000}"/>
    <cellStyle name="Comma 73 2" xfId="3539" xr:uid="{A050A02B-B2F8-44E2-9B30-F2CA8F67420D}"/>
    <cellStyle name="Comma 74" xfId="600" xr:uid="{00000000-0005-0000-0000-000093010000}"/>
    <cellStyle name="Comma 74 2" xfId="3541" xr:uid="{349A2C04-CEA8-4040-AC11-11E3F2ACDE44}"/>
    <cellStyle name="Comma 75" xfId="622" xr:uid="{00000000-0005-0000-0000-000094010000}"/>
    <cellStyle name="Comma 75 2" xfId="3543" xr:uid="{FC15F581-0678-4057-991B-A80C18BD8373}"/>
    <cellStyle name="Comma 76" xfId="643" xr:uid="{00000000-0005-0000-0000-000095010000}"/>
    <cellStyle name="Comma 76 2" xfId="3545" xr:uid="{30FFA962-3141-4610-9357-D9DE4CF72594}"/>
    <cellStyle name="Comma 77" xfId="692" xr:uid="{00000000-0005-0000-0000-000096010000}"/>
    <cellStyle name="Comma 77 2" xfId="3547" xr:uid="{7A160380-07FE-4EA3-BCF2-CC3BC57469A6}"/>
    <cellStyle name="Comma 78" xfId="670" xr:uid="{00000000-0005-0000-0000-000097010000}"/>
    <cellStyle name="Comma 78 2" xfId="3549" xr:uid="{57E79582-7C19-4101-8E42-39F490156472}"/>
    <cellStyle name="Comma 79" xfId="701" xr:uid="{00000000-0005-0000-0000-000098010000}"/>
    <cellStyle name="Comma 79 2" xfId="3551" xr:uid="{E225324B-40CD-4FFA-AA48-77FFA27C58DA}"/>
    <cellStyle name="Comma 8" xfId="219" xr:uid="{00000000-0005-0000-0000-000099010000}"/>
    <cellStyle name="Comma 8 2" xfId="769" xr:uid="{00000000-0005-0000-0000-00009A010000}"/>
    <cellStyle name="Comma 8 2 2" xfId="940" xr:uid="{00000000-0005-0000-0000-00009B010000}"/>
    <cellStyle name="Comma 8 2 2 2" xfId="1026" xr:uid="{00000000-0005-0000-0000-00009C010000}"/>
    <cellStyle name="Comma 8 2 3" xfId="1012" xr:uid="{00000000-0005-0000-0000-00009D010000}"/>
    <cellStyle name="Comma 8 3" xfId="2118" xr:uid="{F5D5BF35-1DE1-4FE8-91B5-A988312AB8D3}"/>
    <cellStyle name="Comma 8 3 2" xfId="4278" xr:uid="{DA7AA3BF-6E5A-47FB-BAB1-F27288BBFC46}"/>
    <cellStyle name="Comma 8 4" xfId="2119" xr:uid="{A3833287-77CA-454D-B7F9-C72C8CB7B14E}"/>
    <cellStyle name="Comma 8 5" xfId="2120" xr:uid="{A707521A-275E-43E2-9196-8DB287413EE0}"/>
    <cellStyle name="Comma 8 6" xfId="7626" xr:uid="{2763D164-64FF-4D26-8239-1EBA43B27317}"/>
    <cellStyle name="Comma 8_CASH FLOW Q1'53 C" xfId="2121" xr:uid="{55FC463C-A266-48D8-AE7B-B9BA8B08A852}"/>
    <cellStyle name="Comma 80" xfId="865" xr:uid="{00000000-0005-0000-0000-00009E010000}"/>
    <cellStyle name="Comma 80 2" xfId="3553" xr:uid="{6207C554-5111-49F7-9806-D3D2060A5EEB}"/>
    <cellStyle name="Comma 81" xfId="916" xr:uid="{00000000-0005-0000-0000-00009F010000}"/>
    <cellStyle name="Comma 81 2" xfId="3555" xr:uid="{06A5FA32-E1C0-4E5B-82AE-356E2660CC46}"/>
    <cellStyle name="Comma 82" xfId="947" xr:uid="{00000000-0005-0000-0000-0000A0010000}"/>
    <cellStyle name="Comma 82 2" xfId="3557" xr:uid="{669EECE2-4EB0-4761-BF85-C182034BCE24}"/>
    <cellStyle name="Comma 83" xfId="953" xr:uid="{00000000-0005-0000-0000-0000A1010000}"/>
    <cellStyle name="Comma 83 2" xfId="3559" xr:uid="{01FF67C3-9736-47AC-9950-13E5048EE72B}"/>
    <cellStyle name="Comma 84" xfId="956" xr:uid="{00000000-0005-0000-0000-0000A2010000}"/>
    <cellStyle name="Comma 84 2" xfId="3561" xr:uid="{19746F68-D9EC-45B5-9329-3B983E57C6F4}"/>
    <cellStyle name="Comma 85" xfId="959" xr:uid="{00000000-0005-0000-0000-0000A3010000}"/>
    <cellStyle name="Comma 85 2" xfId="3563" xr:uid="{C1CE932E-3BD7-45EF-AB02-396941A31443}"/>
    <cellStyle name="Comma 86" xfId="1032" xr:uid="{00000000-0005-0000-0000-0000A4010000}"/>
    <cellStyle name="Comma 86 2" xfId="1077" xr:uid="{00000000-0005-0000-0000-0000A5010000}"/>
    <cellStyle name="Comma 86 2 2" xfId="3899" xr:uid="{2B7D642D-0BAE-4DC7-8C12-C55EAD7BA998}"/>
    <cellStyle name="Comma 86 2 2 2" xfId="4142" xr:uid="{FEDA2C59-58FF-44F5-A7A5-CB370DC6F103}"/>
    <cellStyle name="Comma 86 2 2 2 2" xfId="8782" xr:uid="{BF57A35A-7D1D-4018-8339-79C9775F92D7}"/>
    <cellStyle name="Comma 86 2 2 3" xfId="8597" xr:uid="{32F5942B-F08E-4B01-A5F5-FE7000EE9DFD}"/>
    <cellStyle name="Comma 86 2 3" xfId="4352" xr:uid="{2A9D1107-81D9-4081-A55D-9B58C59236A6}"/>
    <cellStyle name="Comma 86 2 3 2" xfId="8868" xr:uid="{6EBCC70C-A5BF-48B6-B0B1-75F96CC766CF}"/>
    <cellStyle name="Comma 86 2 4" xfId="4079" xr:uid="{67BA8882-EDB5-4E3D-BAC2-34CE3282A72A}"/>
    <cellStyle name="Comma 86 2 4 2" xfId="8745" xr:uid="{27648408-367F-4DDA-AF11-71025E499BC9}"/>
    <cellStyle name="Comma 86 2 5" xfId="3228" xr:uid="{E23CF507-D9A4-4CB8-99E6-0BC15D6E9FC7}"/>
    <cellStyle name="Comma 86 2 6" xfId="8268" xr:uid="{BF6BA8C1-0044-45F5-811A-82860783CD9E}"/>
    <cellStyle name="Comma 86 3" xfId="3195" xr:uid="{251D3103-0699-4E5A-AEF8-AF111EC689B6}"/>
    <cellStyle name="Comma 86 3 2" xfId="3888" xr:uid="{F973D86D-EC4F-4600-BE31-08993427E6E9}"/>
    <cellStyle name="Comma 86 3 2 2" xfId="8587" xr:uid="{AEDB10D6-A533-4533-89C5-A6823BD6C40F}"/>
    <cellStyle name="Comma 86 3 3" xfId="4133" xr:uid="{C612E771-7EEF-4D45-90F7-90BFC1244F97}"/>
    <cellStyle name="Comma 86 3 3 2" xfId="8773" xr:uid="{8B0A4AB9-668C-4090-8470-6F45C55F4E2F}"/>
    <cellStyle name="Comma 86 3 4" xfId="8256" xr:uid="{45DB2DD2-93C1-4149-8682-3CE5F3A9E89D}"/>
    <cellStyle name="Comma 86 4" xfId="3565" xr:uid="{64BA2A93-B416-456D-8180-54B231AE8C86}"/>
    <cellStyle name="Comma 86 4 2" xfId="4340" xr:uid="{BF9B74BB-CA32-4437-8B91-EEAE698F7941}"/>
    <cellStyle name="Comma 86 4 2 2" xfId="8859" xr:uid="{1F827480-9669-4BF8-9A4B-E0BE33AAE80D}"/>
    <cellStyle name="Comma 86 5" xfId="3694" xr:uid="{EF329854-AFF5-435E-83B2-6E8DDBD9EBA1}"/>
    <cellStyle name="Comma 86 5 2" xfId="8397" xr:uid="{8E4DFD2E-0BB9-4F2B-AD4D-36537F220328}"/>
    <cellStyle name="Comma 86 6" xfId="4066" xr:uid="{6DFDD0CB-5522-4770-B056-13E4D6AACC0A}"/>
    <cellStyle name="Comma 86 6 2" xfId="8734" xr:uid="{C0CD9DB1-4407-41E8-B2AB-9C69232498CF}"/>
    <cellStyle name="Comma 86 7" xfId="1429" xr:uid="{CBC311E4-E401-465C-AEF9-57F8BE5DA49B}"/>
    <cellStyle name="Comma 86 8" xfId="7749" xr:uid="{4DF7C3F8-D70E-4363-B309-9AA9445AD58C}"/>
    <cellStyle name="Comma 87" xfId="1033" xr:uid="{00000000-0005-0000-0000-0000A6010000}"/>
    <cellStyle name="Comma 87 2" xfId="3567" xr:uid="{D87DD039-E8C1-4BF9-B138-E9B7A4334425}"/>
    <cellStyle name="Comma 88" xfId="1037" xr:uid="{00000000-0005-0000-0000-0000A7010000}"/>
    <cellStyle name="Comma 88 2" xfId="3199" xr:uid="{51F1F5F6-70BA-4ECC-A0A9-F496EAF7A63A}"/>
    <cellStyle name="Comma 88 3" xfId="2122" xr:uid="{116D081C-2C9D-4BA8-9F85-F06653DE79BA}"/>
    <cellStyle name="Comma 89" xfId="1071" xr:uid="{00000000-0005-0000-0000-0000A8010000}"/>
    <cellStyle name="Comma 89 2" xfId="3223" xr:uid="{4FCEDF54-70E0-4B12-ABC3-3BF1DB6EB66A}"/>
    <cellStyle name="Comma 89 3" xfId="2123" xr:uid="{7C66DFDB-21F4-46AC-AF8A-BC84D72A32D3}"/>
    <cellStyle name="Comma 9" xfId="220" xr:uid="{00000000-0005-0000-0000-0000A9010000}"/>
    <cellStyle name="Comma 9 2" xfId="770" xr:uid="{00000000-0005-0000-0000-0000AA010000}"/>
    <cellStyle name="Comma 9 2 2" xfId="941" xr:uid="{00000000-0005-0000-0000-0000AB010000}"/>
    <cellStyle name="Comma 9 2 2 2" xfId="1027" xr:uid="{00000000-0005-0000-0000-0000AC010000}"/>
    <cellStyle name="Comma 9 2 3" xfId="1013" xr:uid="{00000000-0005-0000-0000-0000AD010000}"/>
    <cellStyle name="Comma 9 3" xfId="2124" xr:uid="{9A98A365-B534-4615-93A3-48DDC3A3A0BA}"/>
    <cellStyle name="Comma 9 3 2" xfId="4306" xr:uid="{3F4BB0D3-8A46-42C6-B4AC-153FE1699AD6}"/>
    <cellStyle name="Comma 9 4" xfId="2125" xr:uid="{F6E04304-5EB5-43D7-92A3-F9E1DA68D2D9}"/>
    <cellStyle name="Comma 9 5" xfId="7627" xr:uid="{0AE6FE3A-1000-41FD-86A7-E060FA7425D3}"/>
    <cellStyle name="Comma 9_B_ Q3'52" xfId="2126" xr:uid="{1D5ECD9C-29F1-41A2-BEFD-7A49A2F61CB6}"/>
    <cellStyle name="Comma 90" xfId="1091" xr:uid="{00000000-0005-0000-0000-0000AE010000}"/>
    <cellStyle name="Comma 90 2" xfId="3242" xr:uid="{34F5AC92-2F2A-4F0D-A66F-E020A394785F}"/>
    <cellStyle name="Comma 90 3" xfId="3571" xr:uid="{68834E87-CCD4-4B9C-916A-C8C4A7DF203F}"/>
    <cellStyle name="Comma 90 4" xfId="2127" xr:uid="{7B1748B8-07F0-408D-8B3A-6346E5D82637}"/>
    <cellStyle name="Comma 91" xfId="1094" xr:uid="{00000000-0005-0000-0000-0000AF010000}"/>
    <cellStyle name="Comma 91 2" xfId="3245" xr:uid="{A3F01BD1-E38E-4718-AD8E-C066F62BB51F}"/>
    <cellStyle name="Comma 91 3" xfId="3572" xr:uid="{27569C4D-273D-4FBD-8629-4FE1003E24B4}"/>
    <cellStyle name="Comma 91 4" xfId="2128" xr:uid="{A209EA20-98E1-4A49-ACA4-DD586921360B}"/>
    <cellStyle name="Comma 92" xfId="1099" xr:uid="{00000000-0005-0000-0000-0000B0010000}"/>
    <cellStyle name="Comma 92 2" xfId="3573" xr:uid="{8B04C467-F3E8-483F-8A4B-ED39E2218183}"/>
    <cellStyle name="Comma 92 3" xfId="4094" xr:uid="{23171E13-6A62-4542-94AC-AEB96B7F1241}"/>
    <cellStyle name="Comma 92 4" xfId="2129" xr:uid="{FAF6800F-003B-4CBC-8F59-A417AD342948}"/>
    <cellStyle name="Comma 93" xfId="1103" xr:uid="{00000000-0005-0000-0000-0000B1010000}"/>
    <cellStyle name="Comma 93 2" xfId="3575" xr:uid="{2A6A0399-7F00-40A1-B3EE-0B1812615D5E}"/>
    <cellStyle name="Comma 93 3" xfId="4098" xr:uid="{9E719888-356B-4837-BF8D-D26A88BD5C1A}"/>
    <cellStyle name="Comma 93 4" xfId="2130" xr:uid="{36CE4D68-257D-4F3B-87C3-FF86393682C0}"/>
    <cellStyle name="Comma 94" xfId="1107" xr:uid="{00000000-0005-0000-0000-0000B2010000}"/>
    <cellStyle name="Comma 94 2" xfId="3577" xr:uid="{B25FB586-5F22-42F2-AF38-421C3AA04AEF}"/>
    <cellStyle name="Comma 94 3" xfId="4102" xr:uid="{BBFC988B-2A96-4201-B60F-B19CB50DEA6E}"/>
    <cellStyle name="Comma 94 4" xfId="2131" xr:uid="{8CAE6452-02F3-4074-8476-3D7659D3C74E}"/>
    <cellStyle name="Comma 95" xfId="1111" xr:uid="{00000000-0005-0000-0000-0000B3010000}"/>
    <cellStyle name="Comma 95 2" xfId="3579" xr:uid="{5A4CA162-639B-49B3-9ADF-58F86B6008B3}"/>
    <cellStyle name="Comma 95 3" xfId="4105" xr:uid="{AED6C9F0-EE97-4E15-A60E-ECF56C8763CE}"/>
    <cellStyle name="Comma 95 4" xfId="2132" xr:uid="{521D740C-D554-49E9-BC15-12F0CB225350}"/>
    <cellStyle name="Comma 96" xfId="1106" xr:uid="{00000000-0005-0000-0000-0000B4010000}"/>
    <cellStyle name="Comma 96 2" xfId="3581" xr:uid="{15958A4B-0232-4D3B-BADB-1E492DB73070}"/>
    <cellStyle name="Comma 96 3" xfId="4101" xr:uid="{7191951A-2241-4F7C-9007-B93F14320A15}"/>
    <cellStyle name="Comma 96 4" xfId="2133" xr:uid="{CC2137B2-4716-468B-ACC2-A37B8EC90FCE}"/>
    <cellStyle name="Comma 97" xfId="1117" xr:uid="{00000000-0005-0000-0000-0000B5010000}"/>
    <cellStyle name="Comma 97 2" xfId="3583" xr:uid="{ABEA43E1-C6F1-4B98-B62A-0D0CC30CD6C9}"/>
    <cellStyle name="Comma 97 3" xfId="4111" xr:uid="{32F875F5-D145-442A-87F4-15DF3EE11DEA}"/>
    <cellStyle name="Comma 97 4" xfId="2134" xr:uid="{3C8B89ED-EC30-44F4-96FC-EF11B4031528}"/>
    <cellStyle name="Comma 98" xfId="1122" xr:uid="{00000000-0005-0000-0000-0000B6010000}"/>
    <cellStyle name="Comma 98 2" xfId="3585" xr:uid="{C5646128-24BB-4D3B-84E0-E75AC5DB85A5}"/>
    <cellStyle name="Comma 98 2 2" xfId="4158" xr:uid="{615259F2-1B9F-4B54-BBD2-786F2A21033B}"/>
    <cellStyle name="Comma 98 2 2 2" xfId="8796" xr:uid="{1C1CB0C9-6F47-48AE-8C19-BB6899D397DE}"/>
    <cellStyle name="Comma 98 3" xfId="4367" xr:uid="{EA991994-AA0F-4899-BDD1-3F1AF4809AB9}"/>
    <cellStyle name="Comma 98 3 2" xfId="8880" xr:uid="{37A00D29-3CF7-4ECE-99DD-AC0B0E52BF03}"/>
    <cellStyle name="Comma 98 4" xfId="4116" xr:uid="{4B480978-EAD1-42E4-BC17-1BB8EB1ADE27}"/>
    <cellStyle name="Comma 98 4 2" xfId="8759" xr:uid="{CA7D641E-E974-44F7-B4F0-24893BFC3D44}"/>
    <cellStyle name="Comma 98 5" xfId="2135" xr:uid="{047FD711-F655-4D2F-95BF-4885E2BD0F19}"/>
    <cellStyle name="Comma 99" xfId="171" xr:uid="{00000000-0005-0000-0000-0000B7010000}"/>
    <cellStyle name="Comma 99 2" xfId="3587" xr:uid="{4FD32358-3BF5-4812-BB03-1E67D57612CF}"/>
    <cellStyle name="Comma 99 2 2" xfId="4202" xr:uid="{C47C44AE-65C2-4997-9108-3CA11D8B0586}"/>
    <cellStyle name="Comma 99 3" xfId="4119" xr:uid="{ED53E971-29D3-40C8-9B59-AF1D4F0D7ACE}"/>
    <cellStyle name="Comma 99 4" xfId="2136" xr:uid="{EFDE5EA0-F19F-409D-B6B1-9E2C55D33BE4}"/>
    <cellStyle name="Comma M" xfId="3" xr:uid="{00000000-0005-0000-0000-0000B8010000}"/>
    <cellStyle name="Comma T" xfId="4" xr:uid="{00000000-0005-0000-0000-0000B9010000}"/>
    <cellStyle name="comma zerodec" xfId="5" xr:uid="{00000000-0005-0000-0000-0000BA010000}"/>
    <cellStyle name="comma zerodec 10" xfId="2137" xr:uid="{16605DD8-0695-4E1D-B0A1-81CFAC2E2C4A}"/>
    <cellStyle name="comma zerodec 11" xfId="2138" xr:uid="{9F68BF1E-ED69-4E30-BB55-99BBED30935C}"/>
    <cellStyle name="comma zerodec 12" xfId="2139" xr:uid="{CD78983A-288B-4F5D-B99E-8773EF5389E6}"/>
    <cellStyle name="comma zerodec 13" xfId="2140" xr:uid="{C27566D7-E305-4E01-8C3B-53F569CA9686}"/>
    <cellStyle name="comma zerodec 14" xfId="2141" xr:uid="{5D256E55-31AB-4683-A3A4-F1FDB73340C5}"/>
    <cellStyle name="comma zerodec 15" xfId="3252" xr:uid="{654EB409-AEED-45DF-94B9-C2F15F372EE1}"/>
    <cellStyle name="comma zerodec 16" xfId="3650" xr:uid="{A14DA3C0-1113-4119-B552-34AE31630D39}"/>
    <cellStyle name="comma zerodec 2" xfId="6" xr:uid="{00000000-0005-0000-0000-0000BB010000}"/>
    <cellStyle name="comma zerodec 2 2" xfId="1039" xr:uid="{00000000-0005-0000-0000-0000BC010000}"/>
    <cellStyle name="comma zerodec 2 2 2" xfId="3385" xr:uid="{F0774ECA-BE1B-4924-A4D0-68D631A93D2D}"/>
    <cellStyle name="comma zerodec 2 3" xfId="423" xr:uid="{00000000-0005-0000-0000-0000BD010000}"/>
    <cellStyle name="comma zerodec 2 4" xfId="3651" xr:uid="{46967440-76F0-4C4E-A8AC-DEF463BA88F7}"/>
    <cellStyle name="comma zerodec 3" xfId="424" xr:uid="{00000000-0005-0000-0000-0000BE010000}"/>
    <cellStyle name="comma zerodec 3 2" xfId="2143" xr:uid="{47FD605B-1BBF-49F8-AE9D-EA39BDDF6058}"/>
    <cellStyle name="comma zerodec 3 2 2" xfId="4315" xr:uid="{86CFD938-65A4-4468-8179-A67F113B078B}"/>
    <cellStyle name="comma zerodec 3 3" xfId="7628" xr:uid="{1370F7A6-B502-4E7D-AB59-A229C7DFEE0D}"/>
    <cellStyle name="comma zerodec 4" xfId="499" xr:uid="{00000000-0005-0000-0000-0000BF010000}"/>
    <cellStyle name="comma zerodec 4 2" xfId="3386" xr:uid="{83EDFDF7-5BBC-4BF9-9B1F-69B8F1BC491A}"/>
    <cellStyle name="comma zerodec 4 2 2" xfId="4173" xr:uid="{FC598BE0-4752-4580-97C3-9BD2AC2001EF}"/>
    <cellStyle name="comma zerodec 4 3" xfId="7750" xr:uid="{FC4E6AC3-DFB6-4F70-A77A-33D51B50E576}"/>
    <cellStyle name="comma zerodec 5" xfId="771" xr:uid="{00000000-0005-0000-0000-0000C0010000}"/>
    <cellStyle name="comma zerodec 5 2" xfId="3470" xr:uid="{B940E80A-7A26-4555-99EF-13BAAE17D5A7}"/>
    <cellStyle name="comma zerodec 6" xfId="1038" xr:uid="{00000000-0005-0000-0000-0000C1010000}"/>
    <cellStyle name="comma zerodec 6 2" xfId="3200" xr:uid="{92023D47-0FCB-468C-ABE2-AF20347ADD6C}"/>
    <cellStyle name="comma zerodec 6 3" xfId="2144" xr:uid="{FE380097-C1E6-40B0-BB80-FAB473BA898E}"/>
    <cellStyle name="comma zerodec 7" xfId="221" xr:uid="{00000000-0005-0000-0000-0000C2010000}"/>
    <cellStyle name="comma zerodec 8" xfId="2146" xr:uid="{58BA9CA4-599D-404C-9869-2B3F481DF4F3}"/>
    <cellStyle name="comma zerodec 9" xfId="2147" xr:uid="{EC8DFC0C-4E29-49FE-AB0A-082CB87B041C}"/>
    <cellStyle name="comma zerodec_CASH FLOW Q1'53 C" xfId="2148" xr:uid="{741BABA7-0BAE-45C9-9AEC-32FA740D71D2}"/>
    <cellStyle name="Comma0" xfId="772" xr:uid="{00000000-0005-0000-0000-0000C3010000}"/>
    <cellStyle name="Comma0 2" xfId="2149" xr:uid="{BD9A297E-BCC3-4BB7-88F4-DD6AC5762232}"/>
    <cellStyle name="Comma0 3" xfId="2150" xr:uid="{BAC0F11F-5290-4FC7-9FA3-AC89DD7345DC}"/>
    <cellStyle name="Copied" xfId="222" xr:uid="{00000000-0005-0000-0000-0000C4010000}"/>
    <cellStyle name="Copied 2" xfId="2151" xr:uid="{B221093D-9942-451B-AD4F-5F147F890AEF}"/>
    <cellStyle name="COST1" xfId="2152" xr:uid="{92222ECC-113D-4BB7-B5A0-E426717042A5}"/>
    <cellStyle name="Cover Date" xfId="7" xr:uid="{00000000-0005-0000-0000-0000C5010000}"/>
    <cellStyle name="Cover Date 2" xfId="2153" xr:uid="{70B0D0EB-04A8-40F8-8BDE-AE60FA1A312D}"/>
    <cellStyle name="Cover Date 3" xfId="2154" xr:uid="{CA89EA45-4A13-461D-9FF7-BC390C8939A9}"/>
    <cellStyle name="Cover Subtitle" xfId="8" xr:uid="{00000000-0005-0000-0000-0000C6010000}"/>
    <cellStyle name="Cover Subtitle 2" xfId="2155" xr:uid="{04C91B30-AB5C-4222-B50E-B2BF00D65B88}"/>
    <cellStyle name="Cover Subtitle 3" xfId="2156" xr:uid="{4075D1DA-BE30-4639-8565-7BD5EA13EDC6}"/>
    <cellStyle name="Cover Title" xfId="9" xr:uid="{00000000-0005-0000-0000-0000C7010000}"/>
    <cellStyle name="Cover Title 2" xfId="2157" xr:uid="{5E8408B7-A516-42D5-A2F3-537458C63935}"/>
    <cellStyle name="Cover Title 3" xfId="2158" xr:uid="{1F058F7A-9EFA-409F-B603-03944DB6CB89}"/>
    <cellStyle name="Currency (hidden)" xfId="449" xr:uid="{00000000-0005-0000-0000-0000C8010000}"/>
    <cellStyle name="Currency (hidden) 2" xfId="2159" xr:uid="{2BE93D0B-186F-4795-8C64-75368698E9E1}"/>
    <cellStyle name="Currency (hidden) 2 2" xfId="9153" xr:uid="{F4EC6C7A-43D6-4D2A-945A-4CBB827CD82A}"/>
    <cellStyle name="Currency (hidden) 2 2 2" xfId="10524" xr:uid="{581532EE-3FE9-4CD7-BA61-BD55593A8B11}"/>
    <cellStyle name="Currency (hidden) 2 2 3" xfId="11600" xr:uid="{EDB59B86-7ED4-482B-984D-7E2747334643}"/>
    <cellStyle name="Currency (hidden) 3" xfId="2160" xr:uid="{FF75AC8D-29E8-49CB-A2AD-49C0A986D35A}"/>
    <cellStyle name="Currency (hidden) 3 2" xfId="9154" xr:uid="{348B2812-3C17-407B-85CB-8EB231E6F625}"/>
    <cellStyle name="Currency (hidden) 3 2 2" xfId="10525" xr:uid="{075C8A5D-D9E2-4DF4-A7E5-245CC185F75C}"/>
    <cellStyle name="Currency (hidden) 3 2 3" xfId="11601" xr:uid="{BA8920C1-6CC9-4DDE-B77E-7525306DF672}"/>
    <cellStyle name="Currency (hidden) 4" xfId="8973" xr:uid="{06C36506-CEB6-46AB-8FC4-6977B9463F53}"/>
    <cellStyle name="Currency (hidden) 4 2" xfId="10344" xr:uid="{E04DD15F-8406-435E-B986-FFE83D05351D}"/>
    <cellStyle name="Currency (hidden) 4 3" xfId="11420" xr:uid="{1DDF7D04-1692-48B7-B0F4-819443BF19F7}"/>
    <cellStyle name="Currency [0] 2" xfId="2161" xr:uid="{34CF0550-006F-4FC7-99F4-CD193443D0D7}"/>
    <cellStyle name="Currency [00]" xfId="773" xr:uid="{00000000-0005-0000-0000-0000C9010000}"/>
    <cellStyle name="Currency [00] 2" xfId="2162" xr:uid="{066FC0C7-905A-4AB5-AB0C-A47037E30CCE}"/>
    <cellStyle name="Currency [00] 3" xfId="2163" xr:uid="{2AFEB8D1-1CFA-4024-AFF7-23DAD63521D1}"/>
    <cellStyle name="Currency 2" xfId="2164" xr:uid="{53826D68-00AC-4D54-A40E-A7CCF0766583}"/>
    <cellStyle name="Currency 3" xfId="2165" xr:uid="{875A48D9-90CF-4EAC-8D8F-40B908BE0444}"/>
    <cellStyle name="Currency 4" xfId="2166" xr:uid="{1FBFAD7B-083F-4057-A870-778B1F8F9825}"/>
    <cellStyle name="Currency0" xfId="774" xr:uid="{00000000-0005-0000-0000-0000CA010000}"/>
    <cellStyle name="Currency0 2" xfId="2167" xr:uid="{694F802E-787D-452F-8DFE-63CFD27CA647}"/>
    <cellStyle name="Currency0 3" xfId="2168" xr:uid="{15060BF7-1563-46DB-BD22-FAD3E33E5DE7}"/>
    <cellStyle name="Currency1" xfId="10" xr:uid="{00000000-0005-0000-0000-0000CB010000}"/>
    <cellStyle name="Currency1 10" xfId="2169" xr:uid="{4EE75209-C171-49CC-96ED-313A0CBF9D48}"/>
    <cellStyle name="Currency1 11" xfId="2170" xr:uid="{39E3C1D3-08E9-4BF5-B733-02D47A2C2A12}"/>
    <cellStyle name="Currency1 12" xfId="2171" xr:uid="{003E3CAB-266E-4FCD-87C3-65421AF51948}"/>
    <cellStyle name="Currency1 13" xfId="2172" xr:uid="{12F4252B-C49E-4F28-AE1D-20C2FF2F83DD}"/>
    <cellStyle name="Currency1 14" xfId="2173" xr:uid="{85FAB758-DDCD-4779-A040-3A2DDD0E883B}"/>
    <cellStyle name="Currency1 15" xfId="3253" xr:uid="{1D867B38-86F5-4AFD-9C03-1E5B2A7DF3AA}"/>
    <cellStyle name="Currency1 16" xfId="3652" xr:uid="{7BE3E40D-3414-4A05-884D-EEDD90C8E7D9}"/>
    <cellStyle name="Currency1 2" xfId="11" xr:uid="{00000000-0005-0000-0000-0000CC010000}"/>
    <cellStyle name="Currency1 2 2" xfId="425" xr:uid="{00000000-0005-0000-0000-0000CD010000}"/>
    <cellStyle name="Currency1 2 3" xfId="1041" xr:uid="{00000000-0005-0000-0000-0000CE010000}"/>
    <cellStyle name="Currency1 2 3 2" xfId="3387" xr:uid="{BC6EE917-D7FA-42C9-855E-E97ABD280253}"/>
    <cellStyle name="Currency1 2 4" xfId="224" xr:uid="{00000000-0005-0000-0000-0000CF010000}"/>
    <cellStyle name="Currency1 2 5" xfId="3658" xr:uid="{48595970-7342-4315-9C95-233F87BD4095}"/>
    <cellStyle name="Currency1 3" xfId="225" xr:uid="{00000000-0005-0000-0000-0000D0010000}"/>
    <cellStyle name="Currency1 3 2" xfId="2175" xr:uid="{697CBF9F-F430-4078-826D-FE205553F377}"/>
    <cellStyle name="Currency1 3 2 2" xfId="4231" xr:uid="{1F035B14-D4E0-4A2A-A2E8-777DE5C8093D}"/>
    <cellStyle name="Currency1 3 3" xfId="7629" xr:uid="{2EA7B790-6FAC-4A05-B301-B5D57A220D00}"/>
    <cellStyle name="Currency1 4" xfId="426" xr:uid="{00000000-0005-0000-0000-0000D1010000}"/>
    <cellStyle name="Currency1 4 2" xfId="4223" xr:uid="{25CBC0A0-6B79-4416-94C3-E6D82FB7287B}"/>
    <cellStyle name="Currency1 4 3" xfId="7630" xr:uid="{DB5523FC-7C52-4CE3-B0E3-5A3608E445F0}"/>
    <cellStyle name="Currency1 5" xfId="775" xr:uid="{00000000-0005-0000-0000-0000D2010000}"/>
    <cellStyle name="Currency1 5 2" xfId="3388" xr:uid="{0D9F7432-BCF5-44F9-BE03-CC7C8E23B5D9}"/>
    <cellStyle name="Currency1 6" xfId="1040" xr:uid="{00000000-0005-0000-0000-0000D3010000}"/>
    <cellStyle name="Currency1 6 2" xfId="3201" xr:uid="{FB93DAD8-3A19-4423-ABE0-CFDA257C409F}"/>
    <cellStyle name="Currency1 6 3" xfId="2176" xr:uid="{0A319193-52D6-426A-A539-85095927933B}"/>
    <cellStyle name="Currency1 7" xfId="223" xr:uid="{00000000-0005-0000-0000-0000D4010000}"/>
    <cellStyle name="Currency1 7 2" xfId="4207" xr:uid="{5DC3A08B-5F33-4EA0-AA41-C4584CBDAE3A}"/>
    <cellStyle name="Currency1 7 3" xfId="2177" xr:uid="{AB1B30E2-6C28-4AEF-B0E8-2F0E0B94EA61}"/>
    <cellStyle name="Currency1 8" xfId="2178" xr:uid="{16D3D9EA-9489-49C5-946F-28B65D94AE4E}"/>
    <cellStyle name="Currency1 9" xfId="2179" xr:uid="{1BF321B4-A1FD-4860-B342-C5DC1A4002BC}"/>
    <cellStyle name="Currency1_CASH FLOW Q1'53 C" xfId="2180" xr:uid="{320CCA94-F924-494B-BDFC-554A6C02CDBC}"/>
    <cellStyle name="Custom" xfId="226" xr:uid="{00000000-0005-0000-0000-0000D5010000}"/>
    <cellStyle name="Date" xfId="12" xr:uid="{00000000-0005-0000-0000-0000D6010000}"/>
    <cellStyle name="Date 2" xfId="776" xr:uid="{00000000-0005-0000-0000-0000D7010000}"/>
    <cellStyle name="Date Eng" xfId="13" xr:uid="{00000000-0005-0000-0000-0000D8010000}"/>
    <cellStyle name="Date Short" xfId="777" xr:uid="{00000000-0005-0000-0000-0000D9010000}"/>
    <cellStyle name="Date Short 2" xfId="2181" xr:uid="{0357D535-81BC-4836-B895-9F46DD747929}"/>
    <cellStyle name="Date_1" xfId="2182" xr:uid="{977974A8-923F-4B66-AB11-25455BFBE93B}"/>
    <cellStyle name="DATES" xfId="2183" xr:uid="{E353EB8B-C430-4B1D-9AA5-E267A5484E53}"/>
    <cellStyle name="Dezimal [0]_35ERI8T2gbIEMixb4v26icuOo" xfId="227" xr:uid="{00000000-0005-0000-0000-0000DB010000}"/>
    <cellStyle name="Dezimal_35ERI8T2gbIEMixb4v26icuOo" xfId="228" xr:uid="{00000000-0005-0000-0000-0000DC010000}"/>
    <cellStyle name="Dollar (zero dec)" xfId="14" xr:uid="{00000000-0005-0000-0000-0000DD010000}"/>
    <cellStyle name="Dollar (zero dec) 10" xfId="2184" xr:uid="{BD0CBD74-6CCB-49A0-9111-8F04A06B7628}"/>
    <cellStyle name="Dollar (zero dec) 11" xfId="2185" xr:uid="{C09F7445-EDD6-453D-A7ED-40270C35588E}"/>
    <cellStyle name="Dollar (zero dec) 12" xfId="2186" xr:uid="{4135683C-D79F-4D76-B0D3-BFCBC0934FC4}"/>
    <cellStyle name="Dollar (zero dec) 13" xfId="2187" xr:uid="{967244AB-42C4-4F78-88F0-1E25877BB78D}"/>
    <cellStyle name="Dollar (zero dec) 14" xfId="2188" xr:uid="{6A88FF22-E83D-4D90-A830-625BC906DB4E}"/>
    <cellStyle name="Dollar (zero dec) 15" xfId="3254" xr:uid="{ABCBBB04-D4F9-4727-9F9C-7263070CD6AB}"/>
    <cellStyle name="Dollar (zero dec) 16" xfId="3659" xr:uid="{E03D0637-2701-4520-9EAD-6F7BC3627CE5}"/>
    <cellStyle name="Dollar (zero dec) 2" xfId="15" xr:uid="{00000000-0005-0000-0000-0000DE010000}"/>
    <cellStyle name="Dollar (zero dec) 2 2" xfId="427" xr:uid="{00000000-0005-0000-0000-0000DF010000}"/>
    <cellStyle name="Dollar (zero dec) 2 3" xfId="1043" xr:uid="{00000000-0005-0000-0000-0000E0010000}"/>
    <cellStyle name="Dollar (zero dec) 2 3 2" xfId="3389" xr:uid="{2275287A-EEA1-4FAC-888C-0E40D83815F0}"/>
    <cellStyle name="Dollar (zero dec) 2 4" xfId="230" xr:uid="{00000000-0005-0000-0000-0000E1010000}"/>
    <cellStyle name="Dollar (zero dec) 2 5" xfId="3660" xr:uid="{DF655D45-47B9-431F-B4EB-C1F3A6E430A7}"/>
    <cellStyle name="Dollar (zero dec) 3" xfId="231" xr:uid="{00000000-0005-0000-0000-0000E2010000}"/>
    <cellStyle name="Dollar (zero dec) 3 2" xfId="4314" xr:uid="{FC90B19C-76E9-400F-9482-EE04A561F61B}"/>
    <cellStyle name="Dollar (zero dec) 3 3" xfId="7632" xr:uid="{2B01B18C-219C-427A-9542-BD472B97C680}"/>
    <cellStyle name="Dollar (zero dec) 4" xfId="428" xr:uid="{00000000-0005-0000-0000-0000E3010000}"/>
    <cellStyle name="Dollar (zero dec) 4 2" xfId="4171" xr:uid="{86B77AB8-FD47-4851-B450-399650782C57}"/>
    <cellStyle name="Dollar (zero dec) 4 3" xfId="7633" xr:uid="{A6D6FFAB-55DF-4714-BC12-691FB573B681}"/>
    <cellStyle name="Dollar (zero dec) 5" xfId="778" xr:uid="{00000000-0005-0000-0000-0000E4010000}"/>
    <cellStyle name="Dollar (zero dec) 5 2" xfId="3390" xr:uid="{FA599F9C-CC55-439B-9D69-D66E7D55D60F}"/>
    <cellStyle name="Dollar (zero dec) 6" xfId="1042" xr:uid="{00000000-0005-0000-0000-0000E5010000}"/>
    <cellStyle name="Dollar (zero dec) 6 2" xfId="3202" xr:uid="{688410F9-484A-42C2-9CF2-91A9296D7494}"/>
    <cellStyle name="Dollar (zero dec) 6 3" xfId="2189" xr:uid="{0727472E-3E12-42AF-A379-8E6F2729FE23}"/>
    <cellStyle name="Dollar (zero dec) 7" xfId="229" xr:uid="{00000000-0005-0000-0000-0000E6010000}"/>
    <cellStyle name="Dollar (zero dec) 7 2" xfId="4208" xr:uid="{0313D2C4-187B-4647-8CE9-E7AAE5050416}"/>
    <cellStyle name="Dollar (zero dec) 7 3" xfId="2190" xr:uid="{EC6B1E28-765C-4217-A612-56031E516487}"/>
    <cellStyle name="Dollar (zero dec) 8" xfId="2191" xr:uid="{361929CF-4361-4437-A7C0-EC81BE748E29}"/>
    <cellStyle name="Dollar (zero dec) 9" xfId="2192" xr:uid="{48F78B61-01B7-4C6C-A996-7CF059F49127}"/>
    <cellStyle name="Dollar (zero dec)_CASH FLOW Q1'53 C" xfId="2193" xr:uid="{44472E8D-8B71-4A06-8DEC-F3DA64B2AA60}"/>
    <cellStyle name="E&amp;Y House" xfId="16" xr:uid="{00000000-0005-0000-0000-0000E7010000}"/>
    <cellStyle name="E&amp;Y House 2" xfId="779" xr:uid="{00000000-0005-0000-0000-0000E8010000}"/>
    <cellStyle name="E&amp;Y House 2 2" xfId="2194" xr:uid="{601CEB5A-2581-41F9-8B5F-279FD93DCB7F}"/>
    <cellStyle name="E&amp;Y House 2 3" xfId="3391" xr:uid="{E1A28D3F-4026-460E-A624-4E8BA927057A}"/>
    <cellStyle name="E&amp;Y House 3" xfId="1044" xr:uid="{00000000-0005-0000-0000-0000E9010000}"/>
    <cellStyle name="E&amp;Y House 4" xfId="232" xr:uid="{00000000-0005-0000-0000-0000EA010000}"/>
    <cellStyle name="E&amp;Y House 5" xfId="3661" xr:uid="{54652792-4945-4CD0-919B-3B734682F531}"/>
    <cellStyle name="E&amp;Y House_Review Provision" xfId="2195" xr:uid="{299F33E9-BFC8-4EF0-A11A-8E883A166964}"/>
    <cellStyle name="Enter Currency (0)" xfId="780" xr:uid="{00000000-0005-0000-0000-0000EB010000}"/>
    <cellStyle name="Enter Currency (0) 2" xfId="2196" xr:uid="{3CE116F9-2171-4071-81F4-119ED6B16D30}"/>
    <cellStyle name="Enter Currency (0) 3" xfId="2197" xr:uid="{912487BE-B8B9-4F83-8C77-D9CB00175E34}"/>
    <cellStyle name="Enter Currency (2)" xfId="781" xr:uid="{00000000-0005-0000-0000-0000EC010000}"/>
    <cellStyle name="Enter Currency (2) 2" xfId="2198" xr:uid="{C4E9FE99-FE83-4066-85FF-C0D274A80677}"/>
    <cellStyle name="Enter Currency (2) 3" xfId="2199" xr:uid="{31DD219D-33F9-4EAC-AB65-62BFD46C59CC}"/>
    <cellStyle name="Enter Units (0)" xfId="782" xr:uid="{00000000-0005-0000-0000-0000ED010000}"/>
    <cellStyle name="Enter Units (0) 2" xfId="2200" xr:uid="{993E293C-E19D-4EB2-883A-35C5FC95CB61}"/>
    <cellStyle name="Enter Units (0) 3" xfId="2201" xr:uid="{75E36008-48AC-409E-9314-A18379C6702F}"/>
    <cellStyle name="Enter Units (1)" xfId="783" xr:uid="{00000000-0005-0000-0000-0000EE010000}"/>
    <cellStyle name="Enter Units (1) 2" xfId="2202" xr:uid="{2C739B02-B1D3-45B8-B8C7-389087CCE884}"/>
    <cellStyle name="Enter Units (1) 3" xfId="2203" xr:uid="{5738D70A-015C-4CAF-A428-67031EFDA95F}"/>
    <cellStyle name="Enter Units (2)" xfId="784" xr:uid="{00000000-0005-0000-0000-0000EF010000}"/>
    <cellStyle name="Enter Units (2) 2" xfId="2204" xr:uid="{609C6B01-2537-407C-82C0-9C8286F5EBE3}"/>
    <cellStyle name="Enter Units (2) 3" xfId="2205" xr:uid="{CEFCEE64-6B98-4C3C-AC9B-69EDF4273029}"/>
    <cellStyle name="Entered" xfId="233" xr:uid="{00000000-0005-0000-0000-0000F0010000}"/>
    <cellStyle name="Entered 2" xfId="2206" xr:uid="{EE6E3050-0978-45F3-8C5D-1802E40AB913}"/>
    <cellStyle name="Euro" xfId="785" xr:uid="{00000000-0005-0000-0000-0000F1010000}"/>
    <cellStyle name="Explanatory Text 2" xfId="235" xr:uid="{00000000-0005-0000-0000-0000F2010000}"/>
    <cellStyle name="Explanatory Text 2 2" xfId="2207" xr:uid="{D4BCBE6C-CB46-4341-AC57-97385D7F3AE9}"/>
    <cellStyle name="Explanatory Text 3" xfId="673" xr:uid="{00000000-0005-0000-0000-0000F3010000}"/>
    <cellStyle name="Explanatory Text 4" xfId="917" xr:uid="{00000000-0005-0000-0000-0000F4010000}"/>
    <cellStyle name="Explanatory Text 5" xfId="990" xr:uid="{00000000-0005-0000-0000-0000F5010000}"/>
    <cellStyle name="Explanatory Text 6" xfId="234" xr:uid="{00000000-0005-0000-0000-0000F6010000}"/>
    <cellStyle name="Footer SBILogo1" xfId="17" xr:uid="{00000000-0005-0000-0000-0000F7010000}"/>
    <cellStyle name="Footer SBILogo1 2" xfId="2208" xr:uid="{4742EBAC-D293-421F-A52F-B531C419AC37}"/>
    <cellStyle name="Footer SBILogo1 3" xfId="2209" xr:uid="{CB0FF6E0-2857-45E3-970F-39346A625EB2}"/>
    <cellStyle name="Footer SBILogo2" xfId="18" xr:uid="{00000000-0005-0000-0000-0000F8010000}"/>
    <cellStyle name="Footer SBILogo2 2" xfId="2210" xr:uid="{8D7D7333-C727-4F16-B718-3C83BDDB9B7D}"/>
    <cellStyle name="Footer SBILogo2 3" xfId="2211" xr:uid="{EBE50732-3A40-4BF0-9FC5-2787CEE524BF}"/>
    <cellStyle name="Footnote" xfId="19" xr:uid="{00000000-0005-0000-0000-0000F9010000}"/>
    <cellStyle name="Footnote 2" xfId="2212" xr:uid="{43E9E44E-87BA-4ADA-B999-800F3C0DFA34}"/>
    <cellStyle name="Footnote 3" xfId="2213" xr:uid="{89250F7D-66BE-4B87-8265-594EEA2C8E7A}"/>
    <cellStyle name="Footnote Reference" xfId="20" xr:uid="{00000000-0005-0000-0000-0000FA010000}"/>
    <cellStyle name="Footnote Reference 2" xfId="2214" xr:uid="{7F457314-A56B-419F-85E3-78FDD82DB269}"/>
    <cellStyle name="Footnote Reference 3" xfId="2215" xr:uid="{6AF0D67C-13AB-40F4-8B1A-AE098AB2BDF4}"/>
    <cellStyle name="Footnote__0_Lead_ KOSE_30.06.05" xfId="786" xr:uid="{00000000-0005-0000-0000-0000FB010000}"/>
    <cellStyle name="General C" xfId="21" xr:uid="{00000000-0005-0000-0000-0000FC010000}"/>
    <cellStyle name="General C 2" xfId="787" xr:uid="{00000000-0005-0000-0000-0000FD010000}"/>
    <cellStyle name="General C 2 2" xfId="3181" xr:uid="{C4DB6275-B37F-4F53-B8A4-A51CD3EBF65F}"/>
    <cellStyle name="General C 2 2 10" xfId="8242" xr:uid="{43BF3905-E3CC-4FDD-9AFF-A02D4763F2F6}"/>
    <cellStyle name="General C 2 2 2" xfId="3859" xr:uid="{7191327D-C68D-46CD-8EF5-3E8FB26CEE50}"/>
    <cellStyle name="General C 2 2 2 2" xfId="1162" xr:uid="{064AB1A2-7F8A-49A8-9047-F4A5C9B1888A}"/>
    <cellStyle name="General C 2 2 2 2 2" xfId="9592" xr:uid="{7A5167ED-0420-4450-BDD3-9A85679DFD69}"/>
    <cellStyle name="General C 2 2 2 2 3" xfId="10963" xr:uid="{7620815E-030C-422B-9008-29F6F9C9B037}"/>
    <cellStyle name="General C 2 2 2 2 4" xfId="12039" xr:uid="{59733B84-F00C-4960-8FE3-607E993ED425}"/>
    <cellStyle name="General C 2 2 2 3" xfId="4182" xr:uid="{1BC77627-C590-4A2E-8A90-58025D2EFD91}"/>
    <cellStyle name="General C 2 2 2 3 2" xfId="9784" xr:uid="{F28F9ABF-02EA-49A3-9595-3E4988D2FBBC}"/>
    <cellStyle name="General C 2 2 2 3 3" xfId="11155" xr:uid="{25866D49-5AD8-4793-BFAF-6024FBC08CE7}"/>
    <cellStyle name="General C 2 2 2 3 4" xfId="12231" xr:uid="{177ACF02-7259-4B27-A536-C20F00975509}"/>
    <cellStyle name="General C 2 2 2 4" xfId="6728" xr:uid="{4D6B3BEE-1EB2-4EFD-B0D3-5423A135FC36}"/>
    <cellStyle name="General C 2 2 2 5" xfId="4811" xr:uid="{AB4BF552-154B-4987-A551-15715EB4ACB4}"/>
    <cellStyle name="General C 2 2 2 6" xfId="5351" xr:uid="{0A79C089-3957-48D0-BD41-27EE52843F17}"/>
    <cellStyle name="General C 2 2 2 7" xfId="1609" xr:uid="{F25A11B3-87A3-44AD-B388-3CEE0920BDEE}"/>
    <cellStyle name="General C 2 2 2 8" xfId="8558" xr:uid="{8C7385B4-830E-4EA6-8300-639B6F139A33}"/>
    <cellStyle name="General C 2 2 3" xfId="5285" xr:uid="{FCC84E22-312F-4C1F-9FBB-DE5EBF36A312}"/>
    <cellStyle name="General C 2 2 3 2" xfId="9313" xr:uid="{8F22DBE1-2745-486C-AD43-268628270F97}"/>
    <cellStyle name="General C 2 2 3 3" xfId="10684" xr:uid="{5FD47511-E3AC-4B00-9B7F-6A2FB81CD9E6}"/>
    <cellStyle name="General C 2 2 3 4" xfId="11760" xr:uid="{DF0D16A3-783C-46FB-91C9-09B7EE1E700B}"/>
    <cellStyle name="General C 2 2 4" xfId="1464" xr:uid="{1C200A97-82B1-4F92-A7BE-77BA924DA908}"/>
    <cellStyle name="General C 2 2 4 2" xfId="9402" xr:uid="{B65FDB5B-3CA9-452B-8D2C-D3B62255C480}"/>
    <cellStyle name="General C 2 2 4 3" xfId="10773" xr:uid="{1BAF7D6B-AD30-4AF1-A6CC-5FBD3971CB6D}"/>
    <cellStyle name="General C 2 2 4 4" xfId="11849" xr:uid="{C09EDB39-1456-4E22-93C2-20C883EAFD2E}"/>
    <cellStyle name="General C 2 2 5" xfId="5069" xr:uid="{CF204F07-5C31-42F3-A032-E54FEC1F60DF}"/>
    <cellStyle name="General C 2 2 6" xfId="5108" xr:uid="{B89041B1-114B-4ECA-8B3D-D2589D5C5758}"/>
    <cellStyle name="General C 2 2 7" xfId="6941" xr:uid="{C5910E2E-2A04-4A8E-AA53-C0A86C736726}"/>
    <cellStyle name="General C 2 2 8" xfId="4877" xr:uid="{9F92895A-F0B5-42EC-BC8B-836FF623E7D6}"/>
    <cellStyle name="General C 2 2 9" xfId="7352" xr:uid="{4D1D8CC4-ED19-4E99-A52E-713AE4E2C354}"/>
    <cellStyle name="General C 2 3" xfId="1182" xr:uid="{9E2B71D2-486D-487E-B1EB-24FEE02A32E9}"/>
    <cellStyle name="General C 2 3 2" xfId="8974" xr:uid="{79CBA2C3-CB48-43C4-A03D-A641BC95CE5B}"/>
    <cellStyle name="General C 2 3 3" xfId="10345" xr:uid="{0A239D22-0838-4AC0-A24F-EF9EDFD1EFF7}"/>
    <cellStyle name="General C 2 3 4" xfId="11421" xr:uid="{702E87A4-875E-4E6E-9026-F3321FDB68AC}"/>
    <cellStyle name="General C 2 4" xfId="7752" xr:uid="{32B04215-A2C3-4023-97E3-76B7B30EFB18}"/>
    <cellStyle name="General C 3" xfId="3136" xr:uid="{7CFFA2B2-86AD-4DD0-BE5B-6F74E565DAA4}"/>
    <cellStyle name="General C 3 10" xfId="8197" xr:uid="{F8AA2BAE-5B6D-4A71-A213-87D3C8970573}"/>
    <cellStyle name="General C 3 2" xfId="3777" xr:uid="{0C2FC18E-EC6F-424B-B608-FA52B974C30E}"/>
    <cellStyle name="General C 3 2 2" xfId="1246" xr:uid="{07801A12-1777-40C9-85C7-F50CDE13F757}"/>
    <cellStyle name="General C 3 2 2 2" xfId="9515" xr:uid="{35311B76-EB09-4588-8DBD-6DAAD0FE0E49}"/>
    <cellStyle name="General C 3 2 2 3" xfId="10886" xr:uid="{348EE099-3F42-4B07-83EE-CF3898AAF40A}"/>
    <cellStyle name="General C 3 2 2 4" xfId="11962" xr:uid="{B0FE7784-7B41-475C-81B2-1413123728EE}"/>
    <cellStyle name="General C 3 2 3" xfId="1636" xr:uid="{C15AB107-E0E1-4D1C-80ED-C2B75AA39BA2}"/>
    <cellStyle name="General C 3 2 3 2" xfId="8917" xr:uid="{2F094E1C-AA37-49B6-9696-BD7A923BC384}"/>
    <cellStyle name="General C 3 2 3 3" xfId="10288" xr:uid="{1CACEA55-597C-47D8-9B43-9AC1C5F5758C}"/>
    <cellStyle name="General C 3 2 3 4" xfId="11364" xr:uid="{8161436B-4D6D-49CD-97CD-C0159372FF46}"/>
    <cellStyle name="General C 3 2 4" xfId="6062" xr:uid="{4DEEC62E-D005-4115-9BE7-41255B902424}"/>
    <cellStyle name="General C 3 2 5" xfId="4692" xr:uid="{F420B0B2-ECE9-4595-922B-45D2F7D72FA5}"/>
    <cellStyle name="General C 3 2 6" xfId="1415" xr:uid="{66982FFE-9026-4C63-8E01-9CDB8E176E55}"/>
    <cellStyle name="General C 3 2 7" xfId="1238" xr:uid="{BA1BF45A-3739-46CD-B9FC-FB138CDFFB38}"/>
    <cellStyle name="General C 3 2 8" xfId="8477" xr:uid="{22C90ED1-E7CE-45BB-A088-D739E336BA4B}"/>
    <cellStyle name="General C 3 3" xfId="5245" xr:uid="{83B2039C-6EC9-4C12-A2CC-97E1308E9C04}"/>
    <cellStyle name="General C 3 3 2" xfId="9275" xr:uid="{9FECB356-6AFD-418F-ADEA-BED86B373F62}"/>
    <cellStyle name="General C 3 3 3" xfId="10646" xr:uid="{93DD1B32-842C-4116-AB0E-A2E91AC9B612}"/>
    <cellStyle name="General C 3 3 4" xfId="11722" xr:uid="{DAF564FE-F258-4F89-B1A6-5BED1AFFDB17}"/>
    <cellStyle name="General C 3 4" xfId="4650" xr:uid="{7C1FD99D-E90B-404C-9511-F43E39F6EE43}"/>
    <cellStyle name="General C 3 4 2" xfId="9742" xr:uid="{B086F33E-FADA-4DC7-85BD-638275C02076}"/>
    <cellStyle name="General C 3 4 3" xfId="11113" xr:uid="{26248F82-A2A7-466C-A923-23D08A4D3557}"/>
    <cellStyle name="General C 3 4 4" xfId="12189" xr:uid="{D21D923F-B50D-451C-929F-87FC49BBA051}"/>
    <cellStyle name="General C 3 5" xfId="1582" xr:uid="{1AF04340-693D-4EB3-9E83-A2B0E2436776}"/>
    <cellStyle name="General C 3 6" xfId="1422" xr:uid="{A6E5C0DB-C4A2-4F79-AB5E-76368BE999CB}"/>
    <cellStyle name="General C 3 7" xfId="6877" xr:uid="{4F212904-7615-4C38-9FF7-558F6F0A8F4A}"/>
    <cellStyle name="General C 3 8" xfId="6981" xr:uid="{74463BE5-038A-4233-AFEA-7B50A94B612D}"/>
    <cellStyle name="General C 3 9" xfId="7322" xr:uid="{1EE3FAD3-0FEA-4698-89C3-E9B9C74063E0}"/>
    <cellStyle name="General C 4" xfId="5620" xr:uid="{67795DB5-EA21-4936-AE60-17C3F6C54A2A}"/>
    <cellStyle name="General C 4 2" xfId="7674" xr:uid="{BAF1F4F6-C043-4A51-B9BF-70FCB922DD36}"/>
    <cellStyle name="General C 4 3" xfId="8144" xr:uid="{79DA7855-6E96-47A9-A39E-8004530A32D3}"/>
    <cellStyle name="General C 4 4" xfId="7729" xr:uid="{5E586241-0C28-449E-A545-CEE361372850}"/>
    <cellStyle name="General C 5" xfId="7516" xr:uid="{277B99C6-A83C-4E38-8AD3-0267F5BE5CD4}"/>
    <cellStyle name="General CA" xfId="22" xr:uid="{00000000-0005-0000-0000-0000FE010000}"/>
    <cellStyle name="General CA 2" xfId="788" xr:uid="{00000000-0005-0000-0000-0000FF010000}"/>
    <cellStyle name="General CA 2 2" xfId="3182" xr:uid="{9B56256B-063C-4799-82EC-BD96E8745C6C}"/>
    <cellStyle name="General CA 2 2 10" xfId="8243" xr:uid="{FA3015A6-DD8F-424B-A1E6-A666486EEE23}"/>
    <cellStyle name="General CA 2 2 2" xfId="3860" xr:uid="{96A7FB3E-2B80-4AA6-8102-C0F1573F829A}"/>
    <cellStyle name="General CA 2 2 2 2" xfId="1163" xr:uid="{6592A2A6-6640-4FC7-A8A6-9C4CA20FB8A7}"/>
    <cellStyle name="General CA 2 2 2 2 2" xfId="9593" xr:uid="{CE42A3E4-63C1-4B2F-B3B4-5CC17F429D9A}"/>
    <cellStyle name="General CA 2 2 2 2 3" xfId="10964" xr:uid="{EB8C5D08-9C75-4F92-885A-0F21A663123A}"/>
    <cellStyle name="General CA 2 2 2 2 4" xfId="12040" xr:uid="{EADEC94E-D2A4-4F1C-B077-34E7E92F2784}"/>
    <cellStyle name="General CA 2 2 2 3" xfId="5178" xr:uid="{AFFC8880-C361-42C7-BBE2-0757EC75BEAD}"/>
    <cellStyle name="General CA 2 2 2 3 2" xfId="9785" xr:uid="{6CFD92F9-CB10-4F7B-8582-F2F1E2488100}"/>
    <cellStyle name="General CA 2 2 2 3 3" xfId="11156" xr:uid="{A2CC1E94-6F1B-4639-BDD3-FE64DB3AAF96}"/>
    <cellStyle name="General CA 2 2 2 3 4" xfId="12232" xr:uid="{B5645632-5EAD-49DE-8F14-79CAD79F7CDE}"/>
    <cellStyle name="General CA 2 2 2 4" xfId="6729" xr:uid="{D6137A3F-4C14-4AC1-B9BA-3DF3463AC637}"/>
    <cellStyle name="General CA 2 2 2 5" xfId="6671" xr:uid="{74F007E4-BFFF-44AB-B978-2D2253E096B2}"/>
    <cellStyle name="General CA 2 2 2 6" xfId="6682" xr:uid="{9840B8D6-E63E-466F-9ECA-8CB9CBC689AA}"/>
    <cellStyle name="General CA 2 2 2 7" xfId="6327" xr:uid="{FA8A127D-A9B2-40B7-9415-DD3315303B3A}"/>
    <cellStyle name="General CA 2 2 2 8" xfId="8559" xr:uid="{102565A3-6716-4522-8FBD-B0646E91FBBE}"/>
    <cellStyle name="General CA 2 2 3" xfId="5286" xr:uid="{D392CF9B-F620-48D8-BC58-C1E50FD60AF6}"/>
    <cellStyle name="General CA 2 2 3 2" xfId="9314" xr:uid="{A7F231B8-D4A7-431C-9518-A549956053EE}"/>
    <cellStyle name="General CA 2 2 3 3" xfId="10685" xr:uid="{68E20E42-2D19-4725-ABD9-A00F4E26E40C}"/>
    <cellStyle name="General CA 2 2 3 4" xfId="11761" xr:uid="{D0A57804-AA80-4472-901C-322D6F6EB55E}"/>
    <cellStyle name="General CA 2 2 4" xfId="1465" xr:uid="{640B3B45-C526-42D4-811A-9D8677D0E2AA}"/>
    <cellStyle name="General CA 2 2 4 2" xfId="9116" xr:uid="{73797A6F-6478-4552-B0D0-DBC50EC7172F}"/>
    <cellStyle name="General CA 2 2 4 3" xfId="10487" xr:uid="{3516ACB9-1DFC-40AE-AAFB-027CE2087E44}"/>
    <cellStyle name="General CA 2 2 4 4" xfId="11563" xr:uid="{B2F41701-ADFE-4AEE-9056-494E83B34D0E}"/>
    <cellStyle name="General CA 2 2 5" xfId="1633" xr:uid="{74B7E161-E190-4B45-A879-AB41A751550C}"/>
    <cellStyle name="General CA 2 2 6" xfId="4736" xr:uid="{10F0E916-5DFE-4EA9-8DE0-23B5F30B0AA0}"/>
    <cellStyle name="General CA 2 2 7" xfId="4463" xr:uid="{7690C1D8-D92E-427D-A420-41432FD8001F}"/>
    <cellStyle name="General CA 2 2 8" xfId="4619" xr:uid="{1DA1E5F9-1AFC-4790-8D95-867EAC829158}"/>
    <cellStyle name="General CA 2 2 9" xfId="5154" xr:uid="{102466AA-6A05-4B04-8697-3082A61961AF}"/>
    <cellStyle name="General CA 2 3" xfId="1365" xr:uid="{74FFF4C4-D21B-4AC7-8DBC-5724A0A455A0}"/>
    <cellStyle name="General CA 2 3 2" xfId="8975" xr:uid="{FAB69DF5-A06B-4A4D-989F-69468DBF4877}"/>
    <cellStyle name="General CA 2 3 3" xfId="10346" xr:uid="{B5DB56F8-39EF-45DA-A827-A6DA9C7DAAB7}"/>
    <cellStyle name="General CA 2 3 4" xfId="11422" xr:uid="{60BE6EA6-9173-49E8-88EA-C11D7860CCAC}"/>
    <cellStyle name="General CA 2 4" xfId="7753" xr:uid="{5B605984-05FD-43A8-82FE-4C47FA0B02BF}"/>
    <cellStyle name="General CA 3" xfId="3137" xr:uid="{46D170A0-3606-4341-AC48-BA464E07F7E2}"/>
    <cellStyle name="General CA 3 10" xfId="8198" xr:uid="{2E288B3A-0771-4B6E-BCCB-F2EFBA11C246}"/>
    <cellStyle name="General CA 3 2" xfId="3778" xr:uid="{BD53C6C5-5BDB-480D-9292-5B084FBE62C6}"/>
    <cellStyle name="General CA 3 2 2" xfId="5373" xr:uid="{F3601615-4E37-4BA2-A720-B4EDB200F9A2}"/>
    <cellStyle name="General CA 3 2 2 2" xfId="9516" xr:uid="{C9C62323-3CC4-4AF8-AC92-3DB0D3B1D78E}"/>
    <cellStyle name="General CA 3 2 2 3" xfId="10887" xr:uid="{C61EC012-7D6A-4F10-BDB6-8C466C3801AB}"/>
    <cellStyle name="General CA 3 2 2 4" xfId="11963" xr:uid="{19FE26DA-088C-4F81-8C3D-B103EB25A2FE}"/>
    <cellStyle name="General CA 3 2 3" xfId="1169" xr:uid="{3358961F-7121-4D17-A823-4FCB151E00E6}"/>
    <cellStyle name="General CA 3 2 3 2" xfId="9348" xr:uid="{0B02BCDA-938E-4138-8531-960F9D3B494D}"/>
    <cellStyle name="General CA 3 2 3 3" xfId="10719" xr:uid="{98174541-3F68-4C96-B784-C0109EF5FE0E}"/>
    <cellStyle name="General CA 3 2 3 4" xfId="11795" xr:uid="{CC5F5A67-54AB-490A-8C09-851456EDAFBB}"/>
    <cellStyle name="General CA 3 2 4" xfId="1484" xr:uid="{01C816DA-9EF3-4F37-8364-75439CC506CA}"/>
    <cellStyle name="General CA 3 2 5" xfId="5517" xr:uid="{B10D4571-D05A-431B-BC7C-517FA5240E02}"/>
    <cellStyle name="General CA 3 2 6" xfId="6949" xr:uid="{6B7C840D-DA60-4A2D-8165-0C970B58C56C}"/>
    <cellStyle name="General CA 3 2 7" xfId="5197" xr:uid="{79C37FF7-640C-4583-B709-818E7FCF289E}"/>
    <cellStyle name="General CA 3 2 8" xfId="8478" xr:uid="{327BCA4B-2618-4FA1-A507-3538622D36EF}"/>
    <cellStyle name="General CA 3 3" xfId="5246" xr:uid="{9A5560A5-CFE0-413D-AC9A-80BF57752AA5}"/>
    <cellStyle name="General CA 3 3 2" xfId="9276" xr:uid="{94819E86-FEF2-438B-972C-857C8399B1D5}"/>
    <cellStyle name="General CA 3 3 3" xfId="10647" xr:uid="{7DA7C193-7587-44CF-8913-B8134DDEB8E5}"/>
    <cellStyle name="General CA 3 3 4" xfId="11723" xr:uid="{17C12503-5C15-4F4B-9B5B-6F15BE749CE2}"/>
    <cellStyle name="General CA 3 4" xfId="1605" xr:uid="{D1A96E73-6F78-41D7-BDE9-88057A40F64C}"/>
    <cellStyle name="General CA 3 4 2" xfId="9134" xr:uid="{7DCC3E7D-E805-48F2-B656-557075016206}"/>
    <cellStyle name="General CA 3 4 3" xfId="10505" xr:uid="{54DD500F-CDA5-4FBF-B7E5-A131C48AE268}"/>
    <cellStyle name="General CA 3 4 4" xfId="11581" xr:uid="{C91EE068-646C-4A9F-8711-E4307EAE8A8E}"/>
    <cellStyle name="General CA 3 5" xfId="4842" xr:uid="{BAD538C0-63AA-4C0D-9C0A-20883A7D57F8}"/>
    <cellStyle name="General CA 3 6" xfId="6700" xr:uid="{06D383A5-F567-4046-A7F1-42116223E30C}"/>
    <cellStyle name="General CA 3 7" xfId="6959" xr:uid="{271E5CB0-B4BF-40E3-BBF1-8908ECCFA960}"/>
    <cellStyle name="General CA 3 8" xfId="6353" xr:uid="{240FF617-7B37-44A9-B310-9CEBEF20552A}"/>
    <cellStyle name="General CA 3 9" xfId="7362" xr:uid="{31164A8F-5B3D-43D3-82A0-225B54FBD867}"/>
    <cellStyle name="General CA 4" xfId="5666" xr:uid="{191D0B4B-9B5D-4884-A63D-9ABD09E1D6C8}"/>
    <cellStyle name="General CA 4 2" xfId="7673" xr:uid="{89BD468A-8A54-4F73-A67A-6FD3CBC67B15}"/>
    <cellStyle name="General CA 4 3" xfId="8146" xr:uid="{689069F3-2E5D-4703-BE3D-9AF4B3C9E61C}"/>
    <cellStyle name="General CA 4 4" xfId="7535" xr:uid="{78B0C384-F93B-4C22-BE3F-940B56A29AB5}"/>
    <cellStyle name="General CA 5" xfId="7517" xr:uid="{351B693A-69C7-485F-8281-84BCB04898A6}"/>
    <cellStyle name="General Eng" xfId="23" xr:uid="{00000000-0005-0000-0000-000000020000}"/>
    <cellStyle name="General S" xfId="24" xr:uid="{00000000-0005-0000-0000-000001020000}"/>
    <cellStyle name="General T" xfId="25" xr:uid="{00000000-0005-0000-0000-000002020000}"/>
    <cellStyle name="General W" xfId="26" xr:uid="{00000000-0005-0000-0000-000003020000}"/>
    <cellStyle name="General W 2" xfId="789" xr:uid="{00000000-0005-0000-0000-000004020000}"/>
    <cellStyle name="Good 10" xfId="2216" xr:uid="{810422D5-120B-435D-ACC3-54391E296984}"/>
    <cellStyle name="Good 11" xfId="2217" xr:uid="{F903CF70-C769-4879-B001-497B7949D217}"/>
    <cellStyle name="Good 12" xfId="2218" xr:uid="{450C4F27-6914-4D3F-B8BE-C6C34A6B8172}"/>
    <cellStyle name="Good 13" xfId="2219" xr:uid="{A28295B2-E055-4452-8BD5-A3C1D42122A8}"/>
    <cellStyle name="Good 2" xfId="237" xr:uid="{00000000-0005-0000-0000-000005020000}"/>
    <cellStyle name="Good 2 2" xfId="2220" xr:uid="{3FA5A770-4B23-4F2D-97A7-4B3E0455017C}"/>
    <cellStyle name="Good 2_Note I_ESS" xfId="2221" xr:uid="{C15065A0-E9E9-4C5B-B23F-CDA5FBA33D59}"/>
    <cellStyle name="Good 3" xfId="674" xr:uid="{00000000-0005-0000-0000-000006020000}"/>
    <cellStyle name="Good 3 2" xfId="3392" xr:uid="{2833B528-D4D1-4959-BA78-E428DDE21583}"/>
    <cellStyle name="Good 4" xfId="918" xr:uid="{00000000-0005-0000-0000-000007020000}"/>
    <cellStyle name="Good 5" xfId="991" xr:uid="{00000000-0005-0000-0000-000008020000}"/>
    <cellStyle name="Good 6" xfId="236" xr:uid="{00000000-0005-0000-0000-000009020000}"/>
    <cellStyle name="Good 6 2" xfId="4211" xr:uid="{1643D8EE-A052-495D-8C40-F1789BC4D029}"/>
    <cellStyle name="Good 6 3" xfId="2222" xr:uid="{0FDFD294-FA8E-42CB-B555-DBCF07444964}"/>
    <cellStyle name="Good 7" xfId="2223" xr:uid="{19C6B351-4EFC-4712-9514-CD77061F6238}"/>
    <cellStyle name="Good 8" xfId="2224" xr:uid="{B69D5532-05B4-4B24-8087-83C3D3191767}"/>
    <cellStyle name="Good 9" xfId="2225" xr:uid="{5D388137-7D6C-4D9A-818A-1E6959F728C5}"/>
    <cellStyle name="Grey" xfId="27" xr:uid="{00000000-0005-0000-0000-00000A020000}"/>
    <cellStyle name="Grey 2" xfId="501" xr:uid="{00000000-0005-0000-0000-00000B020000}"/>
    <cellStyle name="Grey 2 2" xfId="4230" xr:uid="{CFD363E3-1B30-487A-B1AC-12ABB1A11554}"/>
    <cellStyle name="Grey 2 3" xfId="7754" xr:uid="{A6EF211A-CA8C-484B-979E-AD010AEE5EFA}"/>
    <cellStyle name="Grey 3" xfId="790" xr:uid="{00000000-0005-0000-0000-00000C020000}"/>
    <cellStyle name="Grey 4" xfId="2226" xr:uid="{189EF6A9-F6A3-4286-82FB-DF91BFC53A13}"/>
    <cellStyle name="Grey 5" xfId="2227" xr:uid="{3CB0C788-E968-4F4F-92EA-790449564E89}"/>
    <cellStyle name="Grey 6" xfId="3662" xr:uid="{6221B173-ABE1-419B-8471-E065D0AC440D}"/>
    <cellStyle name="Header" xfId="28" xr:uid="{00000000-0005-0000-0000-00000D020000}"/>
    <cellStyle name="Header 2" xfId="2228" xr:uid="{27B52D64-A497-419C-AB45-8C99EA8AA5E8}"/>
    <cellStyle name="Header 3" xfId="2229" xr:uid="{650B8EBA-26C7-4857-BA46-004ED94B5B98}"/>
    <cellStyle name="Header Draft Stamp" xfId="29" xr:uid="{00000000-0005-0000-0000-00000E020000}"/>
    <cellStyle name="Header Draft Stamp 2" xfId="2230" xr:uid="{395BC0A5-F461-4E89-8175-80F745F7F046}"/>
    <cellStyle name="Header Draft Stamp 3" xfId="2231" xr:uid="{DAC4A275-C0E0-44E9-9709-E57E24154737}"/>
    <cellStyle name="Header__0_Lead_ KOSE_30.06.05" xfId="791" xr:uid="{00000000-0005-0000-0000-00000F020000}"/>
    <cellStyle name="Header1" xfId="238" xr:uid="{00000000-0005-0000-0000-000010020000}"/>
    <cellStyle name="Header2" xfId="239" xr:uid="{00000000-0005-0000-0000-000011020000}"/>
    <cellStyle name="Header2 2" xfId="2232" xr:uid="{272998A7-5245-4899-9F58-17A498C0BDCF}"/>
    <cellStyle name="Header2 2 10" xfId="7946" xr:uid="{367ED3DD-6739-4C7D-B390-88D2A6FB66BA}"/>
    <cellStyle name="Header2 2 11" xfId="7751" xr:uid="{F5734770-38F1-49F8-BCFE-1FDDD8AF5EDE}"/>
    <cellStyle name="Header2 2 12" xfId="7513" xr:uid="{189A83F2-8B5A-41F9-9A3A-8118461B3AAD}"/>
    <cellStyle name="Header2 2 2" xfId="3634" xr:uid="{D4E47285-7AC9-43E7-9FBF-C21A229DA92A}"/>
    <cellStyle name="Header2 2 2 10" xfId="8069" xr:uid="{22415BC4-118F-4DB1-A835-114319CE791A}"/>
    <cellStyle name="Header2 2 2 2" xfId="4494" xr:uid="{69D71905-9644-4216-972A-235FC59035E5}"/>
    <cellStyle name="Header2 2 2 2 2" xfId="9425" xr:uid="{7153DD2B-92DD-4345-84B7-774E3397D2D2}"/>
    <cellStyle name="Header2 2 2 2 3" xfId="10796" xr:uid="{FAAEDDF6-719A-4F77-AC2B-A5C907138BBF}"/>
    <cellStyle name="Header2 2 2 2 4" xfId="11872" xr:uid="{200BFD6D-EA40-4C60-A3EF-FCDE51E4BCFF}"/>
    <cellStyle name="Header2 2 2 3" xfId="5308" xr:uid="{29AD7DA9-04E6-4462-A202-8604E667D6B9}"/>
    <cellStyle name="Header2 2 2 3 2" xfId="8934" xr:uid="{688EBF1C-3099-4352-8870-879F8970880C}"/>
    <cellStyle name="Header2 2 2 3 3" xfId="10305" xr:uid="{58D7CEA1-046F-4EAF-8EF3-BDC18E684A55}"/>
    <cellStyle name="Header2 2 2 3 4" xfId="11381" xr:uid="{5C090C81-3D05-41DF-B8FE-AA4EB9304609}"/>
    <cellStyle name="Header2 2 2 4" xfId="1369" xr:uid="{E823B8DF-65C1-488D-92F0-26745831DE7B}"/>
    <cellStyle name="Header2 2 2 5" xfId="5009" xr:uid="{3E04E24B-19E4-4877-B108-1B970A1015FF}"/>
    <cellStyle name="Header2 2 2 6" xfId="1438" xr:uid="{7A6AE0AD-AB26-4C23-9108-F88E3DB02339}"/>
    <cellStyle name="Header2 2 2 7" xfId="4513" xr:uid="{85CFDC14-99A0-4FE5-9382-06CC98FBDB12}"/>
    <cellStyle name="Header2 2 2 8" xfId="8359" xr:uid="{14470288-913E-4362-80B3-172045146611}"/>
    <cellStyle name="Header2 2 2 9" xfId="10026" xr:uid="{0E967B00-FFA2-41B1-A8F8-853B825FCA8D}"/>
    <cellStyle name="Header2 2 3" xfId="4739" xr:uid="{E458287C-7C81-43ED-A872-60CD694F772D}"/>
    <cellStyle name="Header2 2 3 2" xfId="9155" xr:uid="{5923975C-F1AA-41ED-B26A-17C3D2D35F06}"/>
    <cellStyle name="Header2 2 3 3" xfId="10526" xr:uid="{0FF99858-03A0-489D-A4F3-9A3674DBD333}"/>
    <cellStyle name="Header2 2 3 4" xfId="11602" xr:uid="{E2800418-F569-43AC-9BFE-FBB5C682BBC3}"/>
    <cellStyle name="Header2 2 4" xfId="4797" xr:uid="{2536231B-129B-4AF1-8A16-CBD2B98DB240}"/>
    <cellStyle name="Header2 2 4 2" xfId="9164" xr:uid="{A7E849F6-CB0A-4EAC-8604-375992C7CA52}"/>
    <cellStyle name="Header2 2 4 3" xfId="10535" xr:uid="{41CA938C-F7A2-4569-9224-7FD505FCEF37}"/>
    <cellStyle name="Header2 2 4 4" xfId="11611" xr:uid="{6F41F35B-D1D7-4D2F-AEE7-F2954A61A452}"/>
    <cellStyle name="Header2 2 5" xfId="5968" xr:uid="{6CBC073A-9F8C-4E08-9D2D-D3B2124EB2DB}"/>
    <cellStyle name="Header2 2 6" xfId="5427" xr:uid="{30ECFD1E-F33D-48B7-B004-A026A3E66EA9}"/>
    <cellStyle name="Header2 2 7" xfId="6097" xr:uid="{BFB852CF-828D-4EE9-9F10-FCB1F3EAD3DB}"/>
    <cellStyle name="Header2 2 8" xfId="5566" xr:uid="{157AD05C-9CB9-40A4-A85B-6D8E18DC3601}"/>
    <cellStyle name="Header2 2 9" xfId="5155" xr:uid="{B19F763A-37FF-4FA2-8504-DF6052CFEA32}"/>
    <cellStyle name="Header2 3" xfId="1457" xr:uid="{5B448018-2ED9-421F-BEE9-3356375DAC3C}"/>
    <cellStyle name="Header2 3 2" xfId="8908" xr:uid="{FB39B9AB-00D9-4D38-8D4C-8E79C76623EC}"/>
    <cellStyle name="Header2 3 3" xfId="10279" xr:uid="{C7ACA35D-07BE-4D39-A9E8-4D012DE44261}"/>
    <cellStyle name="Header2 3 4" xfId="11355" xr:uid="{A6041072-ED12-49B6-8087-8D25D17B0C1A}"/>
    <cellStyle name="Header2 4" xfId="7542" xr:uid="{85E07174-6AAF-4E0F-A5D2-ACAA84B1119A}"/>
    <cellStyle name="Heading" xfId="2233" xr:uid="{28F9AC1D-F968-4B66-B222-4DBE977C5B0C}"/>
    <cellStyle name="Heading 1 10" xfId="2234" xr:uid="{85A66A36-979D-4682-A9E9-765232C397B3}"/>
    <cellStyle name="Heading 1 11" xfId="2235" xr:uid="{06DB64D2-F7E0-4426-8B60-0F0FEB30B35D}"/>
    <cellStyle name="Heading 1 12" xfId="2236" xr:uid="{D474EE79-1768-49C7-AB5A-B3A15955F68B}"/>
    <cellStyle name="Heading 1 13" xfId="2237" xr:uid="{8BB2FA21-60B7-49DE-A912-79769AB8B6B8}"/>
    <cellStyle name="Heading 1 2" xfId="241" xr:uid="{00000000-0005-0000-0000-000012020000}"/>
    <cellStyle name="Heading 1 2 2" xfId="2238" xr:uid="{DDB3DC54-324C-42C3-A83D-D8903C2A6A9A}"/>
    <cellStyle name="Heading 1 2_2149000-Q1'10" xfId="2239" xr:uid="{57857E3F-145F-4FC7-AD66-49D922BEC537}"/>
    <cellStyle name="Heading 1 3" xfId="675" xr:uid="{00000000-0005-0000-0000-000013020000}"/>
    <cellStyle name="Heading 1 4" xfId="919" xr:uid="{00000000-0005-0000-0000-000014020000}"/>
    <cellStyle name="Heading 1 5" xfId="992" xr:uid="{00000000-0005-0000-0000-000015020000}"/>
    <cellStyle name="Heading 1 6" xfId="240" xr:uid="{00000000-0005-0000-0000-000016020000}"/>
    <cellStyle name="Heading 1 6 2" xfId="4212" xr:uid="{F97AEE5B-671B-43A2-A6B7-9D14771B1388}"/>
    <cellStyle name="Heading 1 6 3" xfId="2240" xr:uid="{F503A0DC-1D6B-4046-A000-6BE895915716}"/>
    <cellStyle name="Heading 1 7" xfId="2241" xr:uid="{60059F1F-C191-4CE0-B00A-D1AADDBC92E0}"/>
    <cellStyle name="Heading 1 8" xfId="2242" xr:uid="{E01537D1-8AB2-4C16-A63C-D598B0538649}"/>
    <cellStyle name="Heading 1 9" xfId="2243" xr:uid="{9DB088F9-B80E-425D-B8F5-FAAD0F3394F6}"/>
    <cellStyle name="Heading 1 Above" xfId="30" xr:uid="{00000000-0005-0000-0000-000017020000}"/>
    <cellStyle name="Heading 1 Above 2" xfId="2244" xr:uid="{84287041-4EB7-407B-BF32-80E668241B9E}"/>
    <cellStyle name="Heading 1 Above 3" xfId="2245" xr:uid="{5EC19AF7-A13F-4E60-8A34-EE4C921B1CAA}"/>
    <cellStyle name="Heading 1+" xfId="31" xr:uid="{00000000-0005-0000-0000-000018020000}"/>
    <cellStyle name="Heading 1+ 2" xfId="2246" xr:uid="{6AE7E84C-4C1E-4975-8F83-13358BA1AB96}"/>
    <cellStyle name="Heading 1+ 3" xfId="2247" xr:uid="{E356CF8F-CB96-455E-9AC1-491679AAB0FF}"/>
    <cellStyle name="Heading 2 10" xfId="2248" xr:uid="{F0930474-81B9-4687-842F-7843DE959444}"/>
    <cellStyle name="Heading 2 11" xfId="2249" xr:uid="{B023A1DB-129F-4995-8B5B-49E7D9BFB12E}"/>
    <cellStyle name="Heading 2 12" xfId="2250" xr:uid="{26CAF438-B3CF-4CE5-BCE3-6D732E35D7D2}"/>
    <cellStyle name="Heading 2 13" xfId="2251" xr:uid="{3FB56FEF-04B3-4384-AC52-6436B1EEEC1A}"/>
    <cellStyle name="Heading 2 2" xfId="243" xr:uid="{00000000-0005-0000-0000-000019020000}"/>
    <cellStyle name="Heading 2 2 2" xfId="2252" xr:uid="{23035B28-6492-413E-AB01-8874D0C8609E}"/>
    <cellStyle name="Heading 2 2_2149000-Q1'10" xfId="2253" xr:uid="{D2CC3D03-8EB9-424F-98B8-606434E935B9}"/>
    <cellStyle name="Heading 2 3" xfId="690" xr:uid="{00000000-0005-0000-0000-00001A020000}"/>
    <cellStyle name="Heading 2 4" xfId="920" xr:uid="{00000000-0005-0000-0000-00001B020000}"/>
    <cellStyle name="Heading 2 5" xfId="993" xr:uid="{00000000-0005-0000-0000-00001C020000}"/>
    <cellStyle name="Heading 2 6" xfId="242" xr:uid="{00000000-0005-0000-0000-00001D020000}"/>
    <cellStyle name="Heading 2 6 2" xfId="4213" xr:uid="{4F4FD868-370B-4106-AD4C-4B744A639DEA}"/>
    <cellStyle name="Heading 2 6 3" xfId="2254" xr:uid="{CBDBE4E9-D663-410D-B14D-BD25791D1642}"/>
    <cellStyle name="Heading 2 7" xfId="2255" xr:uid="{E5B7096F-7805-457B-8C9A-0972E2CC12BD}"/>
    <cellStyle name="Heading 2 8" xfId="2256" xr:uid="{6D61DFFB-3136-4D1A-9785-6A74CF655020}"/>
    <cellStyle name="Heading 2 9" xfId="2257" xr:uid="{29A3799F-51C6-42CB-901F-C12B01A9EA65}"/>
    <cellStyle name="Heading 2 Below" xfId="32" xr:uid="{00000000-0005-0000-0000-00001E020000}"/>
    <cellStyle name="Heading 2+" xfId="33" xr:uid="{00000000-0005-0000-0000-00001F020000}"/>
    <cellStyle name="Heading 2+ 2" xfId="2258" xr:uid="{F39D3A5C-A76B-4229-94E7-E093CB24E5A6}"/>
    <cellStyle name="Heading 2+ 3" xfId="2259" xr:uid="{F6ECCEE1-2A97-44FF-A46D-540CB37EEFF5}"/>
    <cellStyle name="Heading 3 10" xfId="2260" xr:uid="{BC24AF1E-185E-4817-BACE-F1AE16C8C327}"/>
    <cellStyle name="Heading 3 11" xfId="2261" xr:uid="{F535EA76-5500-40C0-A6F0-F49CF60B3192}"/>
    <cellStyle name="Heading 3 12" xfId="2262" xr:uid="{2028C242-C85B-4A33-8754-10480E3B7FC4}"/>
    <cellStyle name="Heading 3 13" xfId="2263" xr:uid="{632E2F85-E777-4432-BFEB-1D1BC765292D}"/>
    <cellStyle name="Heading 3 2" xfId="245" xr:uid="{00000000-0005-0000-0000-000020020000}"/>
    <cellStyle name="Heading 3 2 2" xfId="2264" xr:uid="{A8B670BC-7E9A-4CC5-A96A-8D2172FC2DF8}"/>
    <cellStyle name="Heading 3 2_2149000-Q1'10" xfId="2265" xr:uid="{7A30F22E-D362-4CEB-8AB5-27C037FF866D}"/>
    <cellStyle name="Heading 3 3" xfId="676" xr:uid="{00000000-0005-0000-0000-000021020000}"/>
    <cellStyle name="Heading 3 4" xfId="921" xr:uid="{00000000-0005-0000-0000-000022020000}"/>
    <cellStyle name="Heading 3 5" xfId="994" xr:uid="{00000000-0005-0000-0000-000023020000}"/>
    <cellStyle name="Heading 3 6" xfId="244" xr:uid="{00000000-0005-0000-0000-000024020000}"/>
    <cellStyle name="Heading 3 6 2" xfId="4214" xr:uid="{815EA2C9-7F43-4316-8342-626A72F1C748}"/>
    <cellStyle name="Heading 3 6 3" xfId="2266" xr:uid="{3359BCBE-DF10-4F10-A385-8F37558EECFC}"/>
    <cellStyle name="Heading 3 7" xfId="2267" xr:uid="{5CC2DA33-C252-4F45-A805-3B9097855D50}"/>
    <cellStyle name="Heading 3 8" xfId="2268" xr:uid="{AE440713-D553-4E57-B410-D34FF78A1328}"/>
    <cellStyle name="Heading 3 9" xfId="2269" xr:uid="{7294FBAE-093D-476D-9E3A-85407F9BC4A7}"/>
    <cellStyle name="Heading 3+" xfId="34" xr:uid="{00000000-0005-0000-0000-000025020000}"/>
    <cellStyle name="Heading 3+ 2" xfId="2270" xr:uid="{02E765DC-A83C-4906-BC7D-847604A1984E}"/>
    <cellStyle name="Heading 3+ 3" xfId="2271" xr:uid="{56F71216-4247-4F2F-A94A-D2ACA709F2D7}"/>
    <cellStyle name="Heading 4 10" xfId="2272" xr:uid="{F3EA4288-4153-4BB4-A442-9F985CD911B5}"/>
    <cellStyle name="Heading 4 11" xfId="2273" xr:uid="{99BF5082-8FDE-411C-BC79-201591CD92A2}"/>
    <cellStyle name="Heading 4 12" xfId="2274" xr:uid="{9D9D5E13-F110-49E3-A493-00C3DFA0E75C}"/>
    <cellStyle name="Heading 4 13" xfId="2275" xr:uid="{FEF05A1E-E1AA-48DA-8E4F-847538305FBA}"/>
    <cellStyle name="Heading 4 2" xfId="247" xr:uid="{00000000-0005-0000-0000-000026020000}"/>
    <cellStyle name="Heading 4 2 2" xfId="2276" xr:uid="{E3EA73BE-4FF7-4D35-8406-C027C65D030A}"/>
    <cellStyle name="Heading 4 2_2149000-Q1'10" xfId="2277" xr:uid="{5025DCA8-FA2C-4737-95A5-C1F495A14947}"/>
    <cellStyle name="Heading 4 3" xfId="677" xr:uid="{00000000-0005-0000-0000-000027020000}"/>
    <cellStyle name="Heading 4 4" xfId="922" xr:uid="{00000000-0005-0000-0000-000028020000}"/>
    <cellStyle name="Heading 4 5" xfId="995" xr:uid="{00000000-0005-0000-0000-000029020000}"/>
    <cellStyle name="Heading 4 6" xfId="246" xr:uid="{00000000-0005-0000-0000-00002A020000}"/>
    <cellStyle name="Heading 4 7" xfId="2279" xr:uid="{A810ECA8-4B6C-411C-B443-EBAE6A8796C4}"/>
    <cellStyle name="Heading 4 8" xfId="2280" xr:uid="{7A8F278A-8536-4202-9168-A78DAEB39B55}"/>
    <cellStyle name="Heading 4 9" xfId="2281" xr:uid="{9300515A-F295-4408-9B4E-DCBAD8DBBBD4}"/>
    <cellStyle name="HEADING, MAJOR" xfId="792" xr:uid="{00000000-0005-0000-0000-00002B020000}"/>
    <cellStyle name="HEADING, MINOR" xfId="793" xr:uid="{00000000-0005-0000-0000-00002C020000}"/>
    <cellStyle name="HEADING, MINOR 2" xfId="3698" xr:uid="{F6F74273-86F5-4CE3-97BD-670EBAD40E29}"/>
    <cellStyle name="HEADING, MINOR 2 10" xfId="10044" xr:uid="{FEE55D98-122F-4040-A467-35F67F85FD73}"/>
    <cellStyle name="HEADING, MINOR 2 11" xfId="7997" xr:uid="{18ADB902-13CC-4DCA-8783-181B9813CF51}"/>
    <cellStyle name="HEADING, MINOR 2 2" xfId="5588" xr:uid="{D6314F19-D451-4D04-B73F-2D4A49EB8549}"/>
    <cellStyle name="HEADING, MINOR 2 2 2" xfId="9455" xr:uid="{4B1281E5-D344-4C92-A8E3-63D6DB8A6382}"/>
    <cellStyle name="HEADING, MINOR 2 2 3" xfId="10826" xr:uid="{86C9E22B-CFC1-473B-8285-8ABB2BBDEBF0}"/>
    <cellStyle name="HEADING, MINOR 2 2 4" xfId="11902" xr:uid="{60D9A546-3F25-4C26-8EB8-7128C4C5DA8A}"/>
    <cellStyle name="HEADING, MINOR 2 3" xfId="1500" xr:uid="{9E5281D6-D825-4E6D-9937-4F254BFEF7A1}"/>
    <cellStyle name="HEADING, MINOR 2 3 2" xfId="9353" xr:uid="{E614CD79-4A95-438A-8344-FF825547409D}"/>
    <cellStyle name="HEADING, MINOR 2 3 3" xfId="10724" xr:uid="{CB095309-BF2E-47EE-A7F0-3B18DED377D7}"/>
    <cellStyle name="HEADING, MINOR 2 3 4" xfId="11800" xr:uid="{6A26F722-72BE-4ED0-A7A6-C3CB3C6DE168}"/>
    <cellStyle name="HEADING, MINOR 2 4" xfId="5176" xr:uid="{82B01FC4-016B-4753-9690-250534F65CBE}"/>
    <cellStyle name="HEADING, MINOR 2 5" xfId="6054" xr:uid="{A33D3CE3-4343-4B77-A88C-102D55DA469B}"/>
    <cellStyle name="HEADING, MINOR 2 6" xfId="4697" xr:uid="{339A5CBB-810C-4FEF-9458-E3D9B25D13E0}"/>
    <cellStyle name="HEADING, MINOR 2 7" xfId="4761" xr:uid="{7140D773-DACA-48D9-9417-61D19D93B8AF}"/>
    <cellStyle name="HEADING, MINOR 2 8" xfId="1387" xr:uid="{B1D5A2CE-5C84-443E-898A-2A580123D83A}"/>
    <cellStyle name="HEADING, MINOR 2 9" xfId="8401" xr:uid="{B9B0356D-E34B-45DD-81A3-C53336CA78CF}"/>
    <cellStyle name="HEADING, MINOR 3" xfId="5298" xr:uid="{70644D90-E3F3-4B6F-B090-8BDEAC6E74EB}"/>
    <cellStyle name="HEADING, MINOR 3 2" xfId="8976" xr:uid="{EB6B736D-9208-4265-8D4E-B0766DF0AEC7}"/>
    <cellStyle name="HEADING, MINOR 3 3" xfId="10347" xr:uid="{09A97B4E-986A-477E-98D9-32FBD39F8A78}"/>
    <cellStyle name="HEADING, MINOR 3 4" xfId="11423" xr:uid="{4F2B68C9-71F9-47CD-BFE0-2DEBE73B1FC3}"/>
    <cellStyle name="HEADING, MINOR 4" xfId="7759" xr:uid="{EB6022CD-E15F-472E-BFB9-79438C803DC4}"/>
    <cellStyle name="HEADING, RIGHT" xfId="794" xr:uid="{00000000-0005-0000-0000-00002D020000}"/>
    <cellStyle name="HEADING,MAJOR" xfId="795" xr:uid="{00000000-0005-0000-0000-00002E020000}"/>
    <cellStyle name="HEADING,MAJOR 2" xfId="3699" xr:uid="{AF198411-4489-46D7-A0E2-ACAF0A54175C}"/>
    <cellStyle name="HEADING,MAJOR 2 10" xfId="10045" xr:uid="{AA4E74C5-EC38-4CD5-9F40-1120BC8846DD}"/>
    <cellStyle name="HEADING,MAJOR 2 11" xfId="7556" xr:uid="{C677AD22-3F2E-44CE-8BB3-5ADB2E10149F}"/>
    <cellStyle name="HEADING,MAJOR 2 2" xfId="5589" xr:uid="{BEC1FDD3-96C2-4CA1-9BE3-FF25A4F3ED36}"/>
    <cellStyle name="HEADING,MAJOR 2 2 2" xfId="9456" xr:uid="{F0B4A90C-15FD-470D-9325-3B5F3A9A6439}"/>
    <cellStyle name="HEADING,MAJOR 2 2 3" xfId="10827" xr:uid="{8CD6875F-A58D-4716-B154-FA5050E132E7}"/>
    <cellStyle name="HEADING,MAJOR 2 2 4" xfId="11903" xr:uid="{85CD3C8E-9977-4357-9CD5-1E4DF33EEF3C}"/>
    <cellStyle name="HEADING,MAJOR 2 3" xfId="4473" xr:uid="{76F9A4BA-7E98-4819-80E0-69DBFE37C33C}"/>
    <cellStyle name="HEADING,MAJOR 2 3 2" xfId="7575" xr:uid="{3A83C037-42D3-4516-BBCA-F78F21580DCE}"/>
    <cellStyle name="HEADING,MAJOR 2 3 3" xfId="8285" xr:uid="{601376BA-0263-4156-9A4F-2F97445B1CF1}"/>
    <cellStyle name="HEADING,MAJOR 2 3 4" xfId="8178" xr:uid="{0776409D-104B-4D28-8954-61C93CD28787}"/>
    <cellStyle name="HEADING,MAJOR 2 4" xfId="4913" xr:uid="{51DF7457-3460-49E8-914C-37098C400B36}"/>
    <cellStyle name="HEADING,MAJOR 2 5" xfId="5076" xr:uid="{4EAE441D-F94F-41E1-8698-496DF390E063}"/>
    <cellStyle name="HEADING,MAJOR 2 6" xfId="1344" xr:uid="{438F9CF5-44EC-41B4-92BD-8B2DFE37919E}"/>
    <cellStyle name="HEADING,MAJOR 2 7" xfId="7131" xr:uid="{742BFF8E-CF84-413B-9535-D19DDD6ADFF7}"/>
    <cellStyle name="HEADING,MAJOR 2 8" xfId="4780" xr:uid="{5CBDCF13-21ED-4E90-9029-DE32D1ACE987}"/>
    <cellStyle name="HEADING,MAJOR 2 9" xfId="8402" xr:uid="{F2950A86-5C24-4E04-8CF0-844122DE931B}"/>
    <cellStyle name="HEADING,MAJOR 3" xfId="5749" xr:uid="{A17564E8-086E-4CB0-BBB1-BC9E4F06D400}"/>
    <cellStyle name="HEADING,MAJOR 3 2" xfId="8977" xr:uid="{2442899D-7445-4152-8E83-3516FD134512}"/>
    <cellStyle name="HEADING,MAJOR 3 3" xfId="10348" xr:uid="{34EF7798-117A-41EB-A079-91CEC54A7EB8}"/>
    <cellStyle name="HEADING,MAJOR 3 4" xfId="11424" xr:uid="{93B866D9-31AE-40A5-A854-BA2578D72764}"/>
    <cellStyle name="HEADING,MAJOR 4" xfId="7760" xr:uid="{D5AA406C-8806-40B8-AD10-4CA29E250B0D}"/>
    <cellStyle name="HEADINGS" xfId="2282" xr:uid="{AF3EF67F-3606-42C5-8582-433DED5ED05F}"/>
    <cellStyle name="HEADINGSTOP" xfId="2283" xr:uid="{56A02EF0-F43A-456D-888B-36CA20301781}"/>
    <cellStyle name="HEADINGTEXT" xfId="2284" xr:uid="{E678C958-4593-4BAD-9DF2-DE928534324F}"/>
    <cellStyle name="Helv" xfId="2285" xr:uid="{F0307C88-BFED-46E3-9D77-B527AD05C5B2}"/>
    <cellStyle name="Hidden" xfId="450" xr:uid="{00000000-0005-0000-0000-00002F020000}"/>
    <cellStyle name="Hidden 2" xfId="2286" xr:uid="{A859EE5F-4658-4316-A56C-45415EC1ACEB}"/>
    <cellStyle name="Hidden 3" xfId="2287" xr:uid="{4A916C7A-25B9-4385-9120-4AB337148CAB}"/>
    <cellStyle name="Hidden 4" xfId="2288" xr:uid="{10E1D396-E7C3-4657-A407-69EC1F3B4B5A}"/>
    <cellStyle name="Hidden 5" xfId="2289" xr:uid="{00061F39-B858-4811-8703-11E7BD67AC04}"/>
    <cellStyle name="Hyperlink 2" xfId="796" xr:uid="{00000000-0005-0000-0000-000030020000}"/>
    <cellStyle name="Index Number" xfId="2290" xr:uid="{4B6AD493-CEA9-4F27-AA8C-133AE13F7E4E}"/>
    <cellStyle name="Input [yellow]" xfId="35" xr:uid="{00000000-0005-0000-0000-000031020000}"/>
    <cellStyle name="Input [yellow] 2" xfId="507" xr:uid="{00000000-0005-0000-0000-000032020000}"/>
    <cellStyle name="Input [yellow] 2 2" xfId="3142" xr:uid="{7D8A0DB1-4307-4576-9E83-7F91C84FEE65}"/>
    <cellStyle name="Input [yellow] 2 2 10" xfId="4787" xr:uid="{1F65CA84-E7C6-4086-A4C3-155C254DFB11}"/>
    <cellStyle name="Input [yellow] 2 2 11" xfId="8203" xr:uid="{92862539-2E12-46C8-8381-282DFF5FD134}"/>
    <cellStyle name="Input [yellow] 2 2 2" xfId="3844" xr:uid="{49398D97-B489-41B2-A113-CCAB75E821A4}"/>
    <cellStyle name="Input [yellow] 2 2 2 2" xfId="4409" xr:uid="{8CF544D6-0896-4D2A-9BE8-23698D8DCB18}"/>
    <cellStyle name="Input [yellow] 2 2 2 2 2" xfId="9577" xr:uid="{C19D9ED1-3F25-4EB6-A3A7-AFBB0D12F7DE}"/>
    <cellStyle name="Input [yellow] 2 2 2 2 3" xfId="10948" xr:uid="{4EF8E707-15A0-4E05-87F2-C0EAF45713B1}"/>
    <cellStyle name="Input [yellow] 2 2 2 2 4" xfId="12024" xr:uid="{C8C21D56-8188-4AE0-A700-922C7CEC8C87}"/>
    <cellStyle name="Input [yellow] 2 2 2 3" xfId="1195" xr:uid="{FC0E3601-B1D1-427E-98FC-232672CDE2B1}"/>
    <cellStyle name="Input [yellow] 2 2 2 3 2" xfId="7583" xr:uid="{DB88368F-EEDD-4362-82CD-EA8C054F41D7}"/>
    <cellStyle name="Input [yellow] 2 2 2 3 3" xfId="7815" xr:uid="{DDCBED7F-2889-403D-B697-00C749A02586}"/>
    <cellStyle name="Input [yellow] 2 2 2 3 4" xfId="10093" xr:uid="{3BBD0D08-3677-4D7B-A9E4-888C9D32A730}"/>
    <cellStyle name="Input [yellow] 2 2 2 4" xfId="6349" xr:uid="{E4AC3C31-86D3-4476-923A-61EDC5A3899F}"/>
    <cellStyle name="Input [yellow] 2 2 2 5" xfId="5434" xr:uid="{2DD19069-BC7D-4D4E-B7AD-E90E341A36D8}"/>
    <cellStyle name="Input [yellow] 2 2 2 6" xfId="5468" xr:uid="{A7AA94B7-801D-40AF-A680-EF28CD23FEA0}"/>
    <cellStyle name="Input [yellow] 2 2 2 7" xfId="1565" xr:uid="{61C7FE69-1F6D-4D1D-B5BA-8EB312A42089}"/>
    <cellStyle name="Input [yellow] 2 2 2 8" xfId="8543" xr:uid="{71B1002E-F01C-4D58-845D-286C4F2BA8B1}"/>
    <cellStyle name="Input [yellow] 2 2 3" xfId="4313" xr:uid="{F4F14C58-7F7F-4359-9581-909BF1086897}"/>
    <cellStyle name="Input [yellow] 2 2 4" xfId="5251" xr:uid="{6A23E38A-7DAB-4EA9-9EAC-58DC49D34998}"/>
    <cellStyle name="Input [yellow] 2 2 4 2" xfId="9280" xr:uid="{B0CB8175-EE6D-479A-AF7F-FD66AE512BE4}"/>
    <cellStyle name="Input [yellow] 2 2 4 3" xfId="10651" xr:uid="{8A71BDAA-CBEF-4FC2-BB89-4520E5662956}"/>
    <cellStyle name="Input [yellow] 2 2 4 4" xfId="11727" xr:uid="{9167458E-D2CD-430D-94AE-DB552D1AC6C5}"/>
    <cellStyle name="Input [yellow] 2 2 5" xfId="4646" xr:uid="{D936713F-79A7-41B1-A7A6-E65F91BAD424}"/>
    <cellStyle name="Input [yellow] 2 2 5 2" xfId="9765" xr:uid="{6E6EAEAA-54E7-4634-AF2A-A13E0E8B9A90}"/>
    <cellStyle name="Input [yellow] 2 2 5 3" xfId="11136" xr:uid="{B8BD5E4C-E254-4846-99FB-866516A2C5F9}"/>
    <cellStyle name="Input [yellow] 2 2 5 4" xfId="12212" xr:uid="{E988A9CE-4029-411F-9350-875CF98F6D79}"/>
    <cellStyle name="Input [yellow] 2 2 6" xfId="4846" xr:uid="{18D30D9F-E9E3-4DD4-AA95-65D1100A85EA}"/>
    <cellStyle name="Input [yellow] 2 2 7" xfId="1639" xr:uid="{E6730192-2F4F-42E1-9384-24D1D8ED310A}"/>
    <cellStyle name="Input [yellow] 2 2 8" xfId="4791" xr:uid="{8FF9F083-4D1E-44C1-8A7A-78A5019FB452}"/>
    <cellStyle name="Input [yellow] 2 2 9" xfId="7172" xr:uid="{DEA08478-43DA-432A-B7AE-B0080313D36A}"/>
    <cellStyle name="Input [yellow] 2 3" xfId="5392" xr:uid="{B0D35771-74A9-49C5-A54D-CE4AD3F378F0}"/>
    <cellStyle name="Input [yellow] 2 3 2" xfId="7761" xr:uid="{731C8150-6B00-4508-97CE-0929981E6652}"/>
    <cellStyle name="Input [yellow] 2 4" xfId="8978" xr:uid="{9425181A-51E3-4471-A402-2DEFD1E9FC5C}"/>
    <cellStyle name="Input [yellow] 2 4 2" xfId="10349" xr:uid="{BB2B2B1D-885C-45D6-913B-FCC6CA1DE321}"/>
    <cellStyle name="Input [yellow] 2 4 3" xfId="11425" xr:uid="{70841645-70B5-44B1-8BFF-85374DA5D55A}"/>
    <cellStyle name="Input [yellow] 3" xfId="797" xr:uid="{00000000-0005-0000-0000-000033020000}"/>
    <cellStyle name="Input [yellow] 3 2" xfId="2291" xr:uid="{D50CA036-601C-4D26-9668-FD5508B2FA5A}"/>
    <cellStyle name="Input [yellow] 3 2 10" xfId="6936" xr:uid="{66064032-8B0E-425C-9F73-790F7E4A8395}"/>
    <cellStyle name="Input [yellow] 3 2 11" xfId="7965" xr:uid="{7267D3BE-8658-411D-91B8-41135DE1DAE4}"/>
    <cellStyle name="Input [yellow] 3 2 12" xfId="7945" xr:uid="{407681A5-7580-4095-BB7B-DDBA95B61E13}"/>
    <cellStyle name="Input [yellow] 3 2 13" xfId="8310" xr:uid="{248ABE54-44F1-48AF-BA31-9D9F8FE844D0}"/>
    <cellStyle name="Input [yellow] 3 2 2" xfId="3633" xr:uid="{E3180998-3330-4692-A828-BD59D940144D}"/>
    <cellStyle name="Input [yellow] 3 2 2 2" xfId="5547" xr:uid="{436E7B36-C353-4898-A5E0-DC81304389AB}"/>
    <cellStyle name="Input [yellow] 3 2 2 2 2" xfId="9424" xr:uid="{620EF26F-A8CC-4C67-BF47-1299DF349124}"/>
    <cellStyle name="Input [yellow] 3 2 2 2 3" xfId="10795" xr:uid="{89BF23D9-F6D4-4302-88EF-1AC6AF38154E}"/>
    <cellStyle name="Input [yellow] 3 2 2 2 4" xfId="11871" xr:uid="{371CA124-50BF-4E85-ABE9-9CB3E60B55C7}"/>
    <cellStyle name="Input [yellow] 3 2 2 3" xfId="4495" xr:uid="{6C518920-68BB-4C9E-9B8C-770F7A0198E3}"/>
    <cellStyle name="Input [yellow] 3 2 2 3 2" xfId="9354" xr:uid="{717D86D6-39FA-48DB-A1BC-91E01EA23C20}"/>
    <cellStyle name="Input [yellow] 3 2 2 3 3" xfId="10725" xr:uid="{E794CA10-A9EB-48A6-B5DF-CF3DFADB4535}"/>
    <cellStyle name="Input [yellow] 3 2 2 3 4" xfId="11801" xr:uid="{1D0ECECC-67C7-4F0D-9459-49AA7B111A14}"/>
    <cellStyle name="Input [yellow] 3 2 2 4" xfId="5893" xr:uid="{F0924FD9-25E2-4583-B301-E7C4A4D0EB59}"/>
    <cellStyle name="Input [yellow] 3 2 2 5" xfId="4967" xr:uid="{9E170355-878C-40FC-A92D-4D55E354267C}"/>
    <cellStyle name="Input [yellow] 3 2 2 6" xfId="6441" xr:uid="{76644601-8B77-4EFE-88AB-AA433C8767C6}"/>
    <cellStyle name="Input [yellow] 3 2 2 7" xfId="4726" xr:uid="{E52E5EA4-C9E7-4CDB-9AFF-80E4A4002023}"/>
    <cellStyle name="Input [yellow] 3 2 2 8" xfId="1402" xr:uid="{412068CD-8A45-48BB-94E8-A105FF69B379}"/>
    <cellStyle name="Input [yellow] 3 2 2 9" xfId="8358" xr:uid="{CC29D3B3-3F5E-41F6-A59E-866FC1DEBEAA}"/>
    <cellStyle name="Input [yellow] 3 2 3" xfId="3767" xr:uid="{79DF87A9-C9F6-45C3-9FBC-A364E21A31E9}"/>
    <cellStyle name="Input [yellow] 3 2 3 2" xfId="1244" xr:uid="{5F2C77AC-2030-4319-BFDE-B87D2653F931}"/>
    <cellStyle name="Input [yellow] 3 2 3 2 2" xfId="9506" xr:uid="{68EFA55D-E82C-43EB-BA4A-06631484AABB}"/>
    <cellStyle name="Input [yellow] 3 2 3 2 3" xfId="10877" xr:uid="{7F12336C-EC90-485F-8ADD-2F29C175DBE0}"/>
    <cellStyle name="Input [yellow] 3 2 3 2 4" xfId="11953" xr:uid="{68D248BD-7CAA-4DCA-960A-D3827B201BD1}"/>
    <cellStyle name="Input [yellow] 3 2 3 3" xfId="5177" xr:uid="{8C438651-E8BF-4C17-B4B0-FA2C80046700}"/>
    <cellStyle name="Input [yellow] 3 2 3 3 2" xfId="7578" xr:uid="{2A19D1A1-09D8-4CC9-A1B3-12FA225037BE}"/>
    <cellStyle name="Input [yellow] 3 2 3 3 3" xfId="7549" xr:uid="{E16E0EF1-9194-4285-8D3E-3D3D2E3572B9}"/>
    <cellStyle name="Input [yellow] 3 2 3 3 4" xfId="8804" xr:uid="{A19ED1F7-C525-430A-A5B9-62BCC9E0D4D0}"/>
    <cellStyle name="Input [yellow] 3 2 3 4" xfId="5894" xr:uid="{14ECCFDB-8D95-4F3C-B776-FDD87DEE7E33}"/>
    <cellStyle name="Input [yellow] 3 2 3 5" xfId="5159" xr:uid="{E924C2EB-DEF0-4DEA-A6E7-21A342495AEC}"/>
    <cellStyle name="Input [yellow] 3 2 3 6" xfId="6583" xr:uid="{DBA6F257-0C90-4831-8C35-1D15F9B32A6D}"/>
    <cellStyle name="Input [yellow] 3 2 3 7" xfId="4903" xr:uid="{6A20BE92-9831-48EC-AF53-A02EFF44BEBE}"/>
    <cellStyle name="Input [yellow] 3 2 3 8" xfId="8468" xr:uid="{77073D05-6FD0-40E3-9A70-D75096520530}"/>
    <cellStyle name="Input [yellow] 3 2 4" xfId="4767" xr:uid="{AD5086B9-0C7A-4CBC-92C4-63C1140EB672}"/>
    <cellStyle name="Input [yellow] 3 2 4 2" xfId="9156" xr:uid="{2D4381D5-9F01-4460-9684-9FE57A4ECF19}"/>
    <cellStyle name="Input [yellow] 3 2 4 3" xfId="10527" xr:uid="{62999EEA-26AD-4C93-9259-7BDDF5A24B41}"/>
    <cellStyle name="Input [yellow] 3 2 4 4" xfId="11603" xr:uid="{386C5B8D-F58B-4ACA-9843-31A9473EA7DF}"/>
    <cellStyle name="Input [yellow] 3 2 5" xfId="4779" xr:uid="{972F0627-5AE1-4B6D-A8C1-C6E12C52337F}"/>
    <cellStyle name="Input [yellow] 3 2 5 2" xfId="9163" xr:uid="{A29BF524-5E9D-4D38-975B-163A841F5399}"/>
    <cellStyle name="Input [yellow] 3 2 5 3" xfId="10534" xr:uid="{6E6B015B-D1C1-447F-A80E-81CE7410E1CD}"/>
    <cellStyle name="Input [yellow] 3 2 5 4" xfId="11610" xr:uid="{020E224C-911F-4E31-A72D-6C488CC3C927}"/>
    <cellStyle name="Input [yellow] 3 2 6" xfId="5194" xr:uid="{9CB5129D-B239-407D-9A0C-369801338D3E}"/>
    <cellStyle name="Input [yellow] 3 2 7" xfId="6063" xr:uid="{78A74164-77E1-4AFD-B53E-CB657DA8D187}"/>
    <cellStyle name="Input [yellow] 3 2 8" xfId="1385" xr:uid="{8E66873A-7375-49E9-A786-258B45E6DA7E}"/>
    <cellStyle name="Input [yellow] 3 2 9" xfId="5333" xr:uid="{0D33F286-0615-43E4-B574-A94B35F6538C}"/>
    <cellStyle name="Input [yellow] 3 3" xfId="3183" xr:uid="{991AC16D-413F-4D1E-821E-D21333B43148}"/>
    <cellStyle name="Input [yellow] 3 3 10" xfId="8244" xr:uid="{63931852-2A92-466F-9285-7F5B8227565C}"/>
    <cellStyle name="Input [yellow] 3 3 2" xfId="3635" xr:uid="{8EFD6AD1-8E3D-4E48-8364-B00AE386BC69}"/>
    <cellStyle name="Input [yellow] 3 3 2 2" xfId="4493" xr:uid="{8EB4A11C-C9C5-4141-912E-55CD25D7D6AF}"/>
    <cellStyle name="Input [yellow] 3 3 2 2 2" xfId="9426" xr:uid="{26940FA2-49F1-4F41-8D71-85FB82B9A429}"/>
    <cellStyle name="Input [yellow] 3 3 2 2 3" xfId="10797" xr:uid="{B583D150-5E4C-4A3B-A569-0E6F48F98057}"/>
    <cellStyle name="Input [yellow] 3 3 2 2 4" xfId="11873" xr:uid="{3D27FB99-69C9-494D-AE36-CAC95F51710B}"/>
    <cellStyle name="Input [yellow] 3 3 2 3" xfId="5754" xr:uid="{4A9A5AE7-45EF-4152-AD98-4BBA2715FFBC}"/>
    <cellStyle name="Input [yellow] 3 3 2 3 2" xfId="9076" xr:uid="{1BA4ABC9-837A-46BE-A726-02337D833E47}"/>
    <cellStyle name="Input [yellow] 3 3 2 3 3" xfId="10447" xr:uid="{5E4F4792-B9C9-4BB9-BA74-B4822F866946}"/>
    <cellStyle name="Input [yellow] 3 3 2 3 4" xfId="11523" xr:uid="{443A5F0C-0F0C-4080-A41C-67F559E15944}"/>
    <cellStyle name="Input [yellow] 3 3 2 4" xfId="4666" xr:uid="{94D9071D-F9C4-4830-A63A-EF49F4A1E186}"/>
    <cellStyle name="Input [yellow] 3 3 2 5" xfId="6249" xr:uid="{6AC9B6EC-6891-40F8-B446-E51936FBCB9D}"/>
    <cellStyle name="Input [yellow] 3 3 2 6" xfId="6021" xr:uid="{1CFC5CA6-3A02-4844-A890-1C1675211DA2}"/>
    <cellStyle name="Input [yellow] 3 3 2 7" xfId="1136" xr:uid="{537F704D-79EC-4F2F-9286-6231D6DC3F92}"/>
    <cellStyle name="Input [yellow] 3 3 2 8" xfId="8360" xr:uid="{94DB1AFB-1D8B-4D72-A75A-127931F1835F}"/>
    <cellStyle name="Input [yellow] 3 3 3" xfId="5287" xr:uid="{BDB2D534-9B43-4B33-B0C7-F820338CAD3A}"/>
    <cellStyle name="Input [yellow] 3 3 3 2" xfId="9315" xr:uid="{DEBC06BC-473E-4172-BE50-AA3529B2BD11}"/>
    <cellStyle name="Input [yellow] 3 3 3 3" xfId="10686" xr:uid="{C2E6697A-5B7A-4036-AFE5-1793390928D9}"/>
    <cellStyle name="Input [yellow] 3 3 3 4" xfId="11762" xr:uid="{8DA49C90-907C-477E-932E-5AECB5CE8511}"/>
    <cellStyle name="Input [yellow] 3 3 4" xfId="1466" xr:uid="{8F90B226-E518-4B3B-833D-F592C9B46355}"/>
    <cellStyle name="Input [yellow] 3 3 4 2" xfId="9115" xr:uid="{225A5148-5698-4DF6-837B-78EE6647CB5F}"/>
    <cellStyle name="Input [yellow] 3 3 4 3" xfId="10486" xr:uid="{D33AFD36-D8DA-41CB-A733-75062C17F789}"/>
    <cellStyle name="Input [yellow] 3 3 4 4" xfId="11562" xr:uid="{3ACF7D5A-E2DF-415E-9033-F2389EE99DC4}"/>
    <cellStyle name="Input [yellow] 3 3 5" xfId="6409" xr:uid="{62D013A0-CE37-4718-AE23-AA3DB5B7BCDF}"/>
    <cellStyle name="Input [yellow] 3 3 6" xfId="6612" xr:uid="{389FBB5D-7EAC-47E2-A9DE-6713279B905D}"/>
    <cellStyle name="Input [yellow] 3 3 7" xfId="6951" xr:uid="{A4D69B62-A8F7-4EB8-A6CC-B784F646CF57}"/>
    <cellStyle name="Input [yellow] 3 3 8" xfId="5152" xr:uid="{354C7E55-26D4-4EB5-B54B-9426236BD1F8}"/>
    <cellStyle name="Input [yellow] 3 3 9" xfId="7359" xr:uid="{ED4CF962-2EDE-41E9-AB38-45D1ED54FDF6}"/>
    <cellStyle name="Input [yellow] 3 4" xfId="4201" xr:uid="{4DA773C7-CA19-4EB1-BE5F-B53505E59AF1}"/>
    <cellStyle name="Input [yellow] 3 4 2" xfId="8979" xr:uid="{CFB3F448-A4FD-4F60-8F03-A2BA990869E0}"/>
    <cellStyle name="Input [yellow] 3 4 3" xfId="10350" xr:uid="{A9C703D1-0A50-4636-B6F8-6434597786F5}"/>
    <cellStyle name="Input [yellow] 3 4 4" xfId="11426" xr:uid="{D9594151-8A4F-4B2B-B905-AA25231E8449}"/>
    <cellStyle name="Input [yellow] 3 5" xfId="7762" xr:uid="{29A45CF2-4167-4E81-9CF3-B31C69039AD3}"/>
    <cellStyle name="Input [yellow] 4" xfId="2292" xr:uid="{BD9CE62A-457A-460D-830A-D246B32652CD}"/>
    <cellStyle name="Input [yellow] 4 10" xfId="5904" xr:uid="{A6D0C03F-2142-4F4F-84C6-FAC53A0D709A}"/>
    <cellStyle name="Input [yellow] 4 11" xfId="7966" xr:uid="{AD219E44-8CBD-492D-A706-8BE558E54866}"/>
    <cellStyle name="Input [yellow] 4 12" xfId="7944" xr:uid="{AFC62E8B-1EAF-47DA-BAAE-FA6CE44AB3AB}"/>
    <cellStyle name="Input [yellow] 4 13" xfId="8327" xr:uid="{ABC59985-0377-4240-B2CF-8E1125DDB93C}"/>
    <cellStyle name="Input [yellow] 4 2" xfId="3695" xr:uid="{858DD603-0C56-498A-8E24-2FE9CAD2D97E}"/>
    <cellStyle name="Input [yellow] 4 2 2" xfId="5585" xr:uid="{0D4A5B03-4C63-48D7-8780-5E837BF8A7AE}"/>
    <cellStyle name="Input [yellow] 4 2 2 2" xfId="9452" xr:uid="{E08508FF-7CA4-45CB-9D5E-DE30BBA03D1A}"/>
    <cellStyle name="Input [yellow] 4 2 2 3" xfId="10823" xr:uid="{DDB0C4C8-F3FC-46FC-B52F-23157F83EE67}"/>
    <cellStyle name="Input [yellow] 4 2 2 4" xfId="11899" xr:uid="{84C30402-DE45-4D62-BCA9-0FDC203C214C}"/>
    <cellStyle name="Input [yellow] 4 2 3" xfId="1499" xr:uid="{037B8C7B-00FC-45CB-A868-4793170331FC}"/>
    <cellStyle name="Input [yellow] 4 2 3 2" xfId="8929" xr:uid="{F7389390-A508-40DA-925A-6BE2861A0A19}"/>
    <cellStyle name="Input [yellow] 4 2 3 3" xfId="10300" xr:uid="{DF44F9DC-265A-4E57-9FEA-F1B383989FEF}"/>
    <cellStyle name="Input [yellow] 4 2 3 4" xfId="11376" xr:uid="{04374135-2C24-4F45-9337-9948FA537FB9}"/>
    <cellStyle name="Input [yellow] 4 2 4" xfId="5120" xr:uid="{D073FEBC-5732-473C-8CAD-E0A12FFDB0E5}"/>
    <cellStyle name="Input [yellow] 4 2 5" xfId="5475" xr:uid="{F9C37F1C-6F5C-4643-95E3-53FE440A2682}"/>
    <cellStyle name="Input [yellow] 4 2 6" xfId="4994" xr:uid="{038FC426-4190-4EDF-A2AB-A0DB38D9791C}"/>
    <cellStyle name="Input [yellow] 4 2 7" xfId="6275" xr:uid="{B1DA7993-6454-449B-9688-B7F84779EF7B}"/>
    <cellStyle name="Input [yellow] 4 2 8" xfId="4747" xr:uid="{B16737A9-FD84-46E2-8AC7-688365F1AF2C}"/>
    <cellStyle name="Input [yellow] 4 2 9" xfId="8398" xr:uid="{555D06A4-7986-4D47-9FFB-214B341F325F}"/>
    <cellStyle name="Input [yellow] 4 3" xfId="3725" xr:uid="{DC10AFF6-8779-462C-BFA0-C68FD5B5374F}"/>
    <cellStyle name="Input [yellow] 4 3 2" xfId="1154" xr:uid="{50EA5DF3-A733-43E1-9C17-0E8DAD9B106D}"/>
    <cellStyle name="Input [yellow] 4 3 2 2" xfId="9471" xr:uid="{1A556A93-8FE0-4D2B-9C85-73D92EB4C32C}"/>
    <cellStyle name="Input [yellow] 4 3 2 3" xfId="10842" xr:uid="{7A00C91E-C7E1-4F8D-93B2-DF94531AA1D1}"/>
    <cellStyle name="Input [yellow] 4 3 2 4" xfId="11918" xr:uid="{E0BE406D-7A99-424D-BEF4-BC48AC23C61C}"/>
    <cellStyle name="Input [yellow] 4 3 3" xfId="5125" xr:uid="{A45A84D5-6930-424D-96D8-D70C8D925CD3}"/>
    <cellStyle name="Input [yellow] 4 3 3 2" xfId="9060" xr:uid="{72B62E6E-015D-44CF-858B-236D9548A7AE}"/>
    <cellStyle name="Input [yellow] 4 3 3 3" xfId="10431" xr:uid="{6C16C7BC-A80F-49E4-86C4-685249124651}"/>
    <cellStyle name="Input [yellow] 4 3 3 4" xfId="11507" xr:uid="{62CF6EFA-2E76-45C3-871D-42947CEBDEE6}"/>
    <cellStyle name="Input [yellow] 4 3 4" xfId="5985" xr:uid="{8089F420-7CE9-4EF1-9B03-432F1B261B55}"/>
    <cellStyle name="Input [yellow] 4 3 5" xfId="6920" xr:uid="{D2FEEE49-D867-4E4B-8560-88B4A3C3A1FE}"/>
    <cellStyle name="Input [yellow] 4 3 6" xfId="6219" xr:uid="{C5C7A110-1F83-4ED3-9CB7-35B7F00C5E31}"/>
    <cellStyle name="Input [yellow] 4 3 7" xfId="7340" xr:uid="{E9C21F05-016E-4679-97A7-09472DD4594C}"/>
    <cellStyle name="Input [yellow] 4 3 8" xfId="8427" xr:uid="{F1629664-42BC-49D2-B3AC-65ACD39EC3F2}"/>
    <cellStyle name="Input [yellow] 4 4" xfId="4768" xr:uid="{F9AA3743-3462-4243-89A0-032207F05613}"/>
    <cellStyle name="Input [yellow] 4 4 2" xfId="9157" xr:uid="{11A00814-595F-4491-B029-C2D4A5299F86}"/>
    <cellStyle name="Input [yellow] 4 4 3" xfId="10528" xr:uid="{74863237-B3DD-455F-8B8A-5DFD38779FD2}"/>
    <cellStyle name="Input [yellow] 4 4 4" xfId="11604" xr:uid="{FFFD3283-FC22-4B13-B938-1CE4151744F5}"/>
    <cellStyle name="Input [yellow] 4 5" xfId="4778" xr:uid="{201C0D1D-0E61-4FA8-B277-6E540C47D39F}"/>
    <cellStyle name="Input [yellow] 4 5 2" xfId="9162" xr:uid="{0C0D8175-219D-45CA-B15E-C2E398F1A682}"/>
    <cellStyle name="Input [yellow] 4 5 3" xfId="10533" xr:uid="{B9836922-E9C9-4913-B6B3-CF8C681CEBC0}"/>
    <cellStyle name="Input [yellow] 4 5 4" xfId="11609" xr:uid="{966B601C-806E-4D0F-98EC-88EB8487EB10}"/>
    <cellStyle name="Input [yellow] 4 6" xfId="1409" xr:uid="{E71C5910-0124-40F4-B769-6B65B0A9A8F1}"/>
    <cellStyle name="Input [yellow] 4 7" xfId="4775" xr:uid="{0722190E-44B0-4844-BAC0-6929047CBF3A}"/>
    <cellStyle name="Input [yellow] 4 8" xfId="1168" xr:uid="{F59F2C45-F19A-4C0C-A582-B5F269204750}"/>
    <cellStyle name="Input [yellow] 4 9" xfId="5000" xr:uid="{13531B87-16C3-4624-B62A-703A90FB17DA}"/>
    <cellStyle name="Input [yellow] 5" xfId="2293" xr:uid="{3A7B8E8A-A383-4F6A-B210-FA020A5A5CF5}"/>
    <cellStyle name="Input [yellow] 6" xfId="3128" xr:uid="{7D048E9E-584C-40EC-879F-E599FDF6155F}"/>
    <cellStyle name="Input [yellow] 6 10" xfId="8190" xr:uid="{D81B3095-A21D-4B3E-8AF9-C73643003BA3}"/>
    <cellStyle name="Input [yellow] 6 2" xfId="3811" xr:uid="{7A3DA54F-1875-4903-95CE-AE3676EEDAEE}"/>
    <cellStyle name="Input [yellow] 6 2 2" xfId="4431" xr:uid="{6499ACB7-218F-425A-80E4-80F074279E4F}"/>
    <cellStyle name="Input [yellow] 6 2 2 2" xfId="9544" xr:uid="{560BAF7A-679A-4F3B-A04D-7C3C66DE2309}"/>
    <cellStyle name="Input [yellow] 6 2 2 3" xfId="10915" xr:uid="{B23C3DEE-462F-4528-878C-41323FDF94BE}"/>
    <cellStyle name="Input [yellow] 6 2 2 4" xfId="11991" xr:uid="{3D1E0346-608D-4741-82C8-E1174B62B6B3}"/>
    <cellStyle name="Input [yellow] 6 2 3" xfId="1378" xr:uid="{556AFD9C-6159-4158-B6AD-0202C8430953}"/>
    <cellStyle name="Input [yellow] 6 2 3 2" xfId="9012" xr:uid="{01D627A3-2D99-46C3-A0E9-DF55DF0319EC}"/>
    <cellStyle name="Input [yellow] 6 2 3 3" xfId="10383" xr:uid="{E4A98AE1-2F8D-450A-B2BE-D244CB952F74}"/>
    <cellStyle name="Input [yellow] 6 2 3 4" xfId="11459" xr:uid="{B327EC1E-A968-4C0C-832E-1965981CCCBD}"/>
    <cellStyle name="Input [yellow] 6 2 4" xfId="5751" xr:uid="{FF51AA71-725E-4062-9863-66C5771182EB}"/>
    <cellStyle name="Input [yellow] 6 2 5" xfId="5074" xr:uid="{6D017384-5B9C-4B9D-AF8E-57B469E7734C}"/>
    <cellStyle name="Input [yellow] 6 2 6" xfId="5802" xr:uid="{73489633-8F3C-4784-8B5F-2FC55A502979}"/>
    <cellStyle name="Input [yellow] 6 2 7" xfId="5150" xr:uid="{E9801CBF-9E39-43EC-814E-78FF92DF91CB}"/>
    <cellStyle name="Input [yellow] 6 2 8" xfId="8510" xr:uid="{2A9C3F87-BE10-4C3C-AD03-DC8E84C10604}"/>
    <cellStyle name="Input [yellow] 6 3" xfId="5238" xr:uid="{7ED6AFCB-900C-4233-9D21-9B63BBBFD661}"/>
    <cellStyle name="Input [yellow] 6 3 2" xfId="9268" xr:uid="{D22A3253-B033-493C-AA98-244F3B188941}"/>
    <cellStyle name="Input [yellow] 6 3 3" xfId="10639" xr:uid="{18D7F9EA-8708-49D0-A976-1E9B179419D3}"/>
    <cellStyle name="Input [yellow] 6 3 4" xfId="11715" xr:uid="{FD88BA67-B274-4B8D-9235-B004C5684390}"/>
    <cellStyle name="Input [yellow] 6 4" xfId="5899" xr:uid="{CE436D5B-DB1F-4D4C-8CFF-764D6A9544CD}"/>
    <cellStyle name="Input [yellow] 6 4 2" xfId="9138" xr:uid="{F86531FC-C101-426E-B251-DC9A103C3BD5}"/>
    <cellStyle name="Input [yellow] 6 4 3" xfId="10509" xr:uid="{08DD7EAA-5B07-4A9C-9BF0-97249699E26B}"/>
    <cellStyle name="Input [yellow] 6 4 4" xfId="11585" xr:uid="{4C8071C3-BDEF-43AB-BBAA-08671B5EE1A0}"/>
    <cellStyle name="Input [yellow] 6 5" xfId="6274" xr:uid="{FCC59673-B6B5-4ED4-9632-330B2CE839F5}"/>
    <cellStyle name="Input [yellow] 6 6" xfId="5213" xr:uid="{B35052A8-1E2C-4AF7-AB2A-CCAD18776E9B}"/>
    <cellStyle name="Input [yellow] 6 7" xfId="4790" xr:uid="{076C5FD7-9034-4F01-BF2F-9759B11C9073}"/>
    <cellStyle name="Input [yellow] 6 8" xfId="5183" xr:uid="{DFF304C3-6142-4ACF-AAEF-477E966E0E26}"/>
    <cellStyle name="Input [yellow] 6 9" xfId="1305" xr:uid="{C60B9AE8-8356-4638-BDD0-503AA3B36D18}"/>
    <cellStyle name="Input [yellow] 7" xfId="3663" xr:uid="{DD635688-DB41-41E2-998F-F99736EE476E}"/>
    <cellStyle name="Input [yellow] 7 10" xfId="8371" xr:uid="{40629CBB-35F9-4869-A636-679C4454DED0}"/>
    <cellStyle name="Input [yellow] 7 2" xfId="3736" xr:uid="{20995CA2-3A8B-451C-A481-4E31AFA3B09C}"/>
    <cellStyle name="Input [yellow] 7 2 2" xfId="5344" xr:uid="{BF786BA2-FF11-4F98-983A-B9DDC249715C}"/>
    <cellStyle name="Input [yellow] 7 2 2 2" xfId="9482" xr:uid="{8D5F73EA-3BE3-4000-934A-FB4D29269194}"/>
    <cellStyle name="Input [yellow] 7 2 2 3" xfId="10853" xr:uid="{C3ED5701-B3AE-47F5-A187-858D19F9C7C4}"/>
    <cellStyle name="Input [yellow] 7 2 2 4" xfId="11929" xr:uid="{0FA5D1E7-4AD8-4082-A41A-50863CDB00F5}"/>
    <cellStyle name="Input [yellow] 7 2 3" xfId="5365" xr:uid="{F2400DE4-8924-4174-8D5B-4D5F58AC7633}"/>
    <cellStyle name="Input [yellow] 7 2 3 2" xfId="9049" xr:uid="{F85E6B9D-F4A2-41C9-AEC0-EA54CC77049A}"/>
    <cellStyle name="Input [yellow] 7 2 3 3" xfId="10420" xr:uid="{801847CE-4B8D-429A-BDB1-E08C401FF6FE}"/>
    <cellStyle name="Input [yellow] 7 2 3 4" xfId="11496" xr:uid="{3B85A782-35E6-4AFF-9B35-304AA4D3EB70}"/>
    <cellStyle name="Input [yellow] 7 2 4" xfId="6256" xr:uid="{16B192DE-5327-4F0B-9FC8-DF9ED696909F}"/>
    <cellStyle name="Input [yellow] 7 2 5" xfId="5291" xr:uid="{ED3DBEFC-81E1-421C-AD61-4ACFB9220941}"/>
    <cellStyle name="Input [yellow] 7 2 6" xfId="7153" xr:uid="{F6E408B2-8D97-4CAB-ABDA-799B428A4C6F}"/>
    <cellStyle name="Input [yellow] 7 2 7" xfId="6328" xr:uid="{3E117B05-87D6-4FAB-8BE1-1282705C0099}"/>
    <cellStyle name="Input [yellow] 7 2 8" xfId="8438" xr:uid="{A1494DC1-EB3F-43FB-BA85-86B94CF822D6}"/>
    <cellStyle name="Input [yellow] 7 3" xfId="5562" xr:uid="{70CE4162-3616-4E46-A0B9-AF5CCAD83987}"/>
    <cellStyle name="Input [yellow] 7 3 2" xfId="9435" xr:uid="{58A88E01-F319-4517-8273-268FE1160D83}"/>
    <cellStyle name="Input [yellow] 7 3 3" xfId="10806" xr:uid="{0DF14A69-E362-41FC-9198-4DED3F08A851}"/>
    <cellStyle name="Input [yellow] 7 3 4" xfId="11882" xr:uid="{DFA8A477-BAA4-4B25-BEFD-0FDAF21BF737}"/>
    <cellStyle name="Input [yellow] 7 4" xfId="1621" xr:uid="{CFB0CA57-A803-4709-9E6D-5E1EBE023442}"/>
    <cellStyle name="Input [yellow] 7 4 2" xfId="7572" xr:uid="{E61BCA19-DAA5-4D6F-95F1-1011530E47D0}"/>
    <cellStyle name="Input [yellow] 7 4 3" xfId="8172" xr:uid="{B37BDA63-5016-48AC-BC2E-346A5A8454B4}"/>
    <cellStyle name="Input [yellow] 7 4 4" xfId="7712" xr:uid="{A3E48131-C3FD-4F0F-9737-2C871EBAE231}"/>
    <cellStyle name="Input [yellow] 7 5" xfId="1207" xr:uid="{DCD10751-207A-4B30-8720-D9302A8EA63E}"/>
    <cellStyle name="Input [yellow] 7 6" xfId="5982" xr:uid="{C46813CD-5280-48E6-A356-BE82A6A3FBE1}"/>
    <cellStyle name="Input [yellow] 7 7" xfId="5201" xr:uid="{8DE8BF19-44CB-4EAA-BA6B-8243038DD4E6}"/>
    <cellStyle name="Input [yellow] 7 8" xfId="6650" xr:uid="{0CAFBE89-CAA4-4375-ABF0-D12A5E6C8131}"/>
    <cellStyle name="Input [yellow] 7 9" xfId="6588" xr:uid="{4222FC97-726C-46F1-A302-C1B26370179E}"/>
    <cellStyle name="Input [yellow] 8" xfId="7520" xr:uid="{3AB45F7C-4D88-411D-B673-620F2390B5E0}"/>
    <cellStyle name="Input 10" xfId="574" xr:uid="{00000000-0005-0000-0000-000034020000}"/>
    <cellStyle name="Input 10 2" xfId="3146" xr:uid="{6A07806A-BDC5-45C3-99CC-CC9977434246}"/>
    <cellStyle name="Input 10 2 10" xfId="8207" xr:uid="{46B6C86D-CEED-4E2D-9474-B93A6610A691}"/>
    <cellStyle name="Input 10 2 11" xfId="7872" xr:uid="{AE7147D8-8FB2-43D4-8B55-9C55ADF16023}"/>
    <cellStyle name="Input 10 2 12" xfId="10274" xr:uid="{FA428D7C-BA41-4DFF-B320-0AB43F07938E}"/>
    <cellStyle name="Input 10 2 2" xfId="3677" xr:uid="{01D80588-1C2E-4BC9-864C-AB54E79F569C}"/>
    <cellStyle name="Input 10 2 2 2" xfId="5570" xr:uid="{CF59567C-BB23-437C-A968-1CDB8D0B172C}"/>
    <cellStyle name="Input 10 2 2 2 2" xfId="9439" xr:uid="{2D495595-87F9-477B-9A3E-DEB83D3BC943}"/>
    <cellStyle name="Input 10 2 2 2 3" xfId="10810" xr:uid="{B20F9825-0995-4DD8-B92B-19B62F132FC9}"/>
    <cellStyle name="Input 10 2 2 2 4" xfId="11886" xr:uid="{C2E69E44-BCA2-44C4-B5C0-8C366D015AD5}"/>
    <cellStyle name="Input 10 2 2 3" xfId="4482" xr:uid="{8BD1B6A6-E5FE-4BF7-BC0E-2E2A0E8F40D2}"/>
    <cellStyle name="Input 10 2 2 3 2" xfId="9069" xr:uid="{7F9FF794-8267-47C8-B32B-B2445AFBFAF9}"/>
    <cellStyle name="Input 10 2 2 3 3" xfId="10440" xr:uid="{3BE6E9DB-7C23-4776-9EFA-54FE1A40E4E4}"/>
    <cellStyle name="Input 10 2 2 3 4" xfId="11516" xr:uid="{32327C72-8083-429C-B548-E7A76D83EA41}"/>
    <cellStyle name="Input 10 2 2 4" xfId="4907" xr:uid="{323EEB66-280C-4540-815C-76E19EDA7585}"/>
    <cellStyle name="Input 10 2 2 5" xfId="4713" xr:uid="{AEBDA924-FB8C-49B7-A957-D6A645D4B0F3}"/>
    <cellStyle name="Input 10 2 2 6" xfId="1321" xr:uid="{0E1F8A6F-C9F8-4929-BF65-8BF7AE72861A}"/>
    <cellStyle name="Input 10 2 2 7" xfId="4998" xr:uid="{E3797769-D109-4C8A-B280-9CB0D4A43383}"/>
    <cellStyle name="Input 10 2 2 8" xfId="5195" xr:uid="{790DA841-27E2-48BE-8E8F-7C1AA8218BC4}"/>
    <cellStyle name="Input 10 2 2 9" xfId="8380" xr:uid="{00037B41-F1C8-476D-8F7D-6C7D137ECAF1}"/>
    <cellStyle name="Input 10 2 3" xfId="5255" xr:uid="{7AF4CC8A-9CF6-4EED-A4E2-2C8BACEA9BD2}"/>
    <cellStyle name="Input 10 2 3 2" xfId="9284" xr:uid="{F9002E70-6055-4CB7-AB6E-43F1A69E4A77}"/>
    <cellStyle name="Input 10 2 3 3" xfId="10655" xr:uid="{C145BE0D-DBBB-49D1-A43C-FF3606558477}"/>
    <cellStyle name="Input 10 2 3 4" xfId="11731" xr:uid="{E42A5BF3-3AD4-4685-9D57-8DD9366ECE7C}"/>
    <cellStyle name="Input 10 2 4" xfId="4642" xr:uid="{799A0E18-BEA1-4008-8C93-35705F377E0F}"/>
    <cellStyle name="Input 10 2 4 2" xfId="9758" xr:uid="{E6CA3299-AF90-4AA8-824B-EED4BE7D8DD2}"/>
    <cellStyle name="Input 10 2 4 3" xfId="11129" xr:uid="{8811A289-C436-4CB5-A097-A5AFD6D56BB7}"/>
    <cellStyle name="Input 10 2 4 4" xfId="12205" xr:uid="{6DA300F7-2A89-46B4-BEDC-2D5AFDACE7FB}"/>
    <cellStyle name="Input 10 2 5" xfId="4849" xr:uid="{5E12825A-8DA6-4C17-9FA7-FB731AE539D3}"/>
    <cellStyle name="Input 10 2 6" xfId="4616" xr:uid="{5151C301-7D21-4193-B7EA-65F2E03C1B81}"/>
    <cellStyle name="Input 10 2 7" xfId="1610" xr:uid="{96D37F1E-B992-4B26-826D-DE80B6D92652}"/>
    <cellStyle name="Input 10 2 8" xfId="5793" xr:uid="{E8CEE892-517D-4013-BDE2-91EA0E69057F}"/>
    <cellStyle name="Input 10 2 9" xfId="4742" xr:uid="{F979DED1-2591-45EF-8841-E0AB1F816499}"/>
    <cellStyle name="Input 10 3" xfId="3988" xr:uid="{F7A4F617-851C-46E6-8A12-CDB79B07AAB1}"/>
    <cellStyle name="Input 10 3 10" xfId="10172" xr:uid="{AE99D869-26AD-4B07-8A26-822F2B119F6E}"/>
    <cellStyle name="Input 10 3 11" xfId="8363" xr:uid="{CF75CFE3-3B5A-46CA-94E8-0A78BDE485BE}"/>
    <cellStyle name="Input 10 3 2" xfId="5833" xr:uid="{674168DB-1115-4007-893A-99D76DB557B9}"/>
    <cellStyle name="Input 10 3 2 2" xfId="9670" xr:uid="{1DEB1CA2-CC19-4C6C-9A8B-A05FC23C73D9}"/>
    <cellStyle name="Input 10 3 2 3" xfId="11041" xr:uid="{7F514CE4-2592-4FB2-91A0-69F64AAF34AB}"/>
    <cellStyle name="Input 10 3 2 4" xfId="12117" xr:uid="{DF70E0FF-8979-4C05-AB18-C5BFC5DA5081}"/>
    <cellStyle name="Input 10 3 3" xfId="6176" xr:uid="{28A0517D-5D48-4656-B669-493F245C70D3}"/>
    <cellStyle name="Input 10 3 3 2" xfId="9861" xr:uid="{C832F304-AFCA-4ED9-A641-0728437E35C8}"/>
    <cellStyle name="Input 10 3 3 3" xfId="11232" xr:uid="{22FCE066-3546-4522-9E2E-B83264C1FFDF}"/>
    <cellStyle name="Input 10 3 3 4" xfId="12308" xr:uid="{06952393-94AF-4A1D-81EC-1BB4F55BD409}"/>
    <cellStyle name="Input 10 3 4" xfId="6513" xr:uid="{CDA05215-367C-4D42-9AF4-4DC6FB0D48CD}"/>
    <cellStyle name="Input 10 3 5" xfId="6817" xr:uid="{D1F38BCE-4983-4629-88E4-16163B3A0C3B}"/>
    <cellStyle name="Input 10 3 6" xfId="7047" xr:uid="{5EA7DBF8-08FA-4974-ABEB-97E214FCB16B}"/>
    <cellStyle name="Input 10 3 7" xfId="7268" xr:uid="{841FCC00-78E1-4D44-91CA-1040D12761AC}"/>
    <cellStyle name="Input 10 3 8" xfId="7436" xr:uid="{23D312C1-408A-41C6-894D-D31BF7CA4E7D}"/>
    <cellStyle name="Input 10 3 9" xfId="8670" xr:uid="{5AD31E37-D32F-4D24-8245-82201C778F19}"/>
    <cellStyle name="Input 11" xfId="576" xr:uid="{00000000-0005-0000-0000-000035020000}"/>
    <cellStyle name="Input 11 2" xfId="3147" xr:uid="{16BFC830-0AB8-4F68-BEBB-5AC13C13264E}"/>
    <cellStyle name="Input 11 2 10" xfId="8208" xr:uid="{3FEE7D6E-EC85-492C-A711-3C0B35036065}"/>
    <cellStyle name="Input 11 2 11" xfId="7533" xr:uid="{711F76B3-75A2-4567-BD97-3127CB08F4BC}"/>
    <cellStyle name="Input 11 2 12" xfId="10203" xr:uid="{9C77A5AB-B602-4D3F-ACA3-16B9477590D8}"/>
    <cellStyle name="Input 11 2 2" xfId="3619" xr:uid="{D9AE3E81-E8CE-499F-A5A8-7FC0ABA0CB57}"/>
    <cellStyle name="Input 11 2 2 2" xfId="5535" xr:uid="{7C0F81DC-501A-4055-AB18-13D10E1E0FC6}"/>
    <cellStyle name="Input 11 2 2 2 2" xfId="9415" xr:uid="{B4EFD292-7133-4D43-A833-3A827E88246A}"/>
    <cellStyle name="Input 11 2 2 2 3" xfId="10786" xr:uid="{084505E5-FE74-49F6-B677-6F26593201B7}"/>
    <cellStyle name="Input 11 2 2 2 4" xfId="11862" xr:uid="{97FD1649-09B7-4F09-B252-E1C8FCD05639}"/>
    <cellStyle name="Input 11 2 2 3" xfId="4502" xr:uid="{A68D9FB4-6D38-4F50-9DA2-ED744741766B}"/>
    <cellStyle name="Input 11 2 2 3 2" xfId="9084" xr:uid="{6C6AC58A-0528-4CEF-B679-5A4249119AF6}"/>
    <cellStyle name="Input 11 2 2 3 3" xfId="10455" xr:uid="{7C842624-343B-4F47-9891-0D92BA838A66}"/>
    <cellStyle name="Input 11 2 2 3 4" xfId="11531" xr:uid="{82272DFE-DCDB-4DFD-8E05-B547076E500B}"/>
    <cellStyle name="Input 11 2 2 4" xfId="5938" xr:uid="{FC1E7F3B-5077-4EFF-961E-CB07B641DC91}"/>
    <cellStyle name="Input 11 2 2 5" xfId="1449" xr:uid="{2087F0EF-ACE8-46DB-8FD8-E330BC281705}"/>
    <cellStyle name="Input 11 2 2 6" xfId="5911" xr:uid="{A32BDAE0-9C0F-419E-A79F-5F20BF2AA3DC}"/>
    <cellStyle name="Input 11 2 2 7" xfId="6958" xr:uid="{C621630C-2F9D-4252-AE0D-DDA6FADC7862}"/>
    <cellStyle name="Input 11 2 2 8" xfId="5073" xr:uid="{0671AB52-EAB6-4A8C-A716-AE0A143A6175}"/>
    <cellStyle name="Input 11 2 2 9" xfId="8348" xr:uid="{EF78C4BE-042B-4C80-92C2-41569EF833C7}"/>
    <cellStyle name="Input 11 2 3" xfId="5256" xr:uid="{71CB43DA-EB23-4A58-829C-02D33DD7E182}"/>
    <cellStyle name="Input 11 2 3 2" xfId="9285" xr:uid="{B3AE6AB2-4D60-435D-A07C-2E38ACDFA427}"/>
    <cellStyle name="Input 11 2 3 3" xfId="10656" xr:uid="{0FC2DB74-1A0A-4460-8186-772209182E3B}"/>
    <cellStyle name="Input 11 2 3 4" xfId="11732" xr:uid="{F534495A-2A76-4EFB-B5D5-8A8924C7B2F5}"/>
    <cellStyle name="Input 11 2 4" xfId="6018" xr:uid="{20D04AC0-1DF4-4E74-B0B0-D581091E5D24}"/>
    <cellStyle name="Input 11 2 4 2" xfId="9129" xr:uid="{CF942D88-C061-4224-93A8-2085490D89FE}"/>
    <cellStyle name="Input 11 2 4 3" xfId="10500" xr:uid="{783D2468-009E-41C0-AEFF-ABCC0662B787}"/>
    <cellStyle name="Input 11 2 4 4" xfId="11576" xr:uid="{85D701CB-324D-4B9F-BDF4-53AD044F9152}"/>
    <cellStyle name="Input 11 2 5" xfId="5216" xr:uid="{06480834-1935-49F7-A692-76EC8B34408A}"/>
    <cellStyle name="Input 11 2 6" xfId="6636" xr:uid="{D516F8BB-727E-414A-86E4-B574C0BB08A2}"/>
    <cellStyle name="Input 11 2 7" xfId="4833" xr:uid="{BD8F8120-D30F-4B6E-93B9-2D263C59B2EE}"/>
    <cellStyle name="Input 11 2 8" xfId="5681" xr:uid="{3EE03F56-FB5C-4DCF-8E52-EC4EBC692CE0}"/>
    <cellStyle name="Input 11 2 9" xfId="7144" xr:uid="{0664CE9D-9513-4E3F-9DC5-5970F5ADE1A3}"/>
    <cellStyle name="Input 11 3" xfId="3989" xr:uid="{9E48BBD9-795D-4462-8DBA-52D8B9618F10}"/>
    <cellStyle name="Input 11 3 10" xfId="10173" xr:uid="{F04739F0-DE87-44C4-B508-4C4CB55020C5}"/>
    <cellStyle name="Input 11 3 11" xfId="10238" xr:uid="{57E03AC4-BC38-40DA-B33C-3FE8BCF0E03C}"/>
    <cellStyle name="Input 11 3 2" xfId="5834" xr:uid="{B712566A-0ECD-4E7F-B809-E58841670FEF}"/>
    <cellStyle name="Input 11 3 2 2" xfId="9671" xr:uid="{E21C74F4-CC91-4AF4-8EB1-3997EC37BF9A}"/>
    <cellStyle name="Input 11 3 2 3" xfId="11042" xr:uid="{A26A05B1-5F3C-4CC4-8583-2B629849926C}"/>
    <cellStyle name="Input 11 3 2 4" xfId="12118" xr:uid="{CCD71653-0A44-407E-A249-4931754B3BB0}"/>
    <cellStyle name="Input 11 3 3" xfId="6177" xr:uid="{B4C4B32A-12BC-4A55-BDBB-D55C8A0DB01E}"/>
    <cellStyle name="Input 11 3 3 2" xfId="9862" xr:uid="{78D425B2-EB6C-4524-8F8A-116163FDC64A}"/>
    <cellStyle name="Input 11 3 3 3" xfId="11233" xr:uid="{2F77F505-4F79-4003-A095-C4AA2F8E8805}"/>
    <cellStyle name="Input 11 3 3 4" xfId="12309" xr:uid="{F91280A9-C1FC-47F7-9DCC-E12C30B513E2}"/>
    <cellStyle name="Input 11 3 4" xfId="6514" xr:uid="{FAB48EA8-A95E-4CB7-8818-E8D6DF4E8D41}"/>
    <cellStyle name="Input 11 3 5" xfId="6818" xr:uid="{0DE2DB8A-D94C-4143-995F-662BCC95CD79}"/>
    <cellStyle name="Input 11 3 6" xfId="7048" xr:uid="{E119E7D2-10A4-4AB2-A5E4-4C574C2B5070}"/>
    <cellStyle name="Input 11 3 7" xfId="7269" xr:uid="{0025025B-ED75-492A-9026-D261B54D8646}"/>
    <cellStyle name="Input 11 3 8" xfId="7437" xr:uid="{B56A5D4D-45C7-4D23-A69B-2A2B8726508C}"/>
    <cellStyle name="Input 11 3 9" xfId="8671" xr:uid="{65706635-5E8B-47E2-9F52-3F0BA4803301}"/>
    <cellStyle name="Input 12" xfId="578" xr:uid="{00000000-0005-0000-0000-000036020000}"/>
    <cellStyle name="Input 12 2" xfId="3148" xr:uid="{9641B4A0-3629-491E-8EF7-EBB83DD2568E}"/>
    <cellStyle name="Input 12 2 10" xfId="8209" xr:uid="{46D9072F-5DB7-45A5-AD2B-707327B401F1}"/>
    <cellStyle name="Input 12 2 11" xfId="7871" xr:uid="{7E13B395-C461-44F2-9227-837767C6B3A7}"/>
    <cellStyle name="Input 12 2 12" xfId="10263" xr:uid="{ADF25178-FD41-4514-9C31-BF6B2D27FB2C}"/>
    <cellStyle name="Input 12 2 2" xfId="3846" xr:uid="{9CDF7F1D-3C9D-4E89-8899-219A2A0E0C7D}"/>
    <cellStyle name="Input 12 2 2 2" xfId="5716" xr:uid="{F4F3290D-5A60-48B3-B331-C0D9C0CC7C95}"/>
    <cellStyle name="Input 12 2 2 2 2" xfId="9579" xr:uid="{4D089DCC-F852-450E-9BE0-C4BE871D1896}"/>
    <cellStyle name="Input 12 2 2 2 3" xfId="10950" xr:uid="{0D27E491-E72C-4EBE-8708-E496FB4A430B}"/>
    <cellStyle name="Input 12 2 2 2 4" xfId="12026" xr:uid="{2AEADFF6-AC3B-421A-AEE1-D8FC6AD75FE3}"/>
    <cellStyle name="Input 12 2 2 3" xfId="1526" xr:uid="{25ECDFA7-0608-4B69-964E-DBB1C6B79384}"/>
    <cellStyle name="Input 12 2 2 3 2" xfId="8987" xr:uid="{813653A3-09F0-4DA3-8006-8FE1D70B1114}"/>
    <cellStyle name="Input 12 2 2 3 3" xfId="10358" xr:uid="{79A6BF2C-2AE5-495B-84BA-4D23BED8008C}"/>
    <cellStyle name="Input 12 2 2 3 4" xfId="11434" xr:uid="{57D6B2AF-2F76-4648-9847-A16804CF114A}"/>
    <cellStyle name="Input 12 2 2 4" xfId="6023" xr:uid="{088E1481-4E88-403B-B89B-A6BEA8510A7F}"/>
    <cellStyle name="Input 12 2 2 5" xfId="4578" xr:uid="{59E219F0-BD12-4A19-BCC6-CB4ED4B07F3E}"/>
    <cellStyle name="Input 12 2 2 6" xfId="4612" xr:uid="{F7FC86B3-2742-4C52-A0EA-DBE53B3B6FAD}"/>
    <cellStyle name="Input 12 2 2 7" xfId="1392" xr:uid="{BCAB3408-4292-4B9D-A204-330701C1A7D7}"/>
    <cellStyle name="Input 12 2 2 8" xfId="7123" xr:uid="{F2B20488-7E54-4FF2-A5E1-BB35AF3F9C83}"/>
    <cellStyle name="Input 12 2 2 9" xfId="8545" xr:uid="{B121EF9F-A293-4E7D-86DF-CF2A0ED94B17}"/>
    <cellStyle name="Input 12 2 3" xfId="5257" xr:uid="{12B29A1B-A036-4395-BDF6-FB8FE748C293}"/>
    <cellStyle name="Input 12 2 3 2" xfId="9286" xr:uid="{1C56FC4C-5175-4E38-9C83-04F36293951E}"/>
    <cellStyle name="Input 12 2 3 3" xfId="10657" xr:uid="{31231EDA-004C-4003-B5A5-5812F95A433F}"/>
    <cellStyle name="Input 12 2 3 4" xfId="11733" xr:uid="{617E2329-E253-48F3-B7CE-A5BDBF42EA74}"/>
    <cellStyle name="Input 12 2 4" xfId="4641" xr:uid="{C0DB7104-40A8-4238-B03A-863D0138DB09}"/>
    <cellStyle name="Input 12 2 4 2" xfId="9762" xr:uid="{39440865-5FC2-4A8F-8E94-BCB60D85D313}"/>
    <cellStyle name="Input 12 2 4 3" xfId="11133" xr:uid="{C6DE9621-3DE9-43F7-AC54-BC84F1EE5149}"/>
    <cellStyle name="Input 12 2 4 4" xfId="12209" xr:uid="{F20664E7-2C93-4236-B68C-492789FDF8A4}"/>
    <cellStyle name="Input 12 2 5" xfId="6368" xr:uid="{A50AE563-2D04-473C-9A77-9C01BED9A36B}"/>
    <cellStyle name="Input 12 2 6" xfId="6106" xr:uid="{359179F2-26DB-405E-833C-D7D9B7C491F5}"/>
    <cellStyle name="Input 12 2 7" xfId="4840" xr:uid="{504302A4-6696-4629-8F85-138501D0F05D}"/>
    <cellStyle name="Input 12 2 8" xfId="4769" xr:uid="{76DC1D73-8F76-4353-8032-EA7CD7EE5AFE}"/>
    <cellStyle name="Input 12 2 9" xfId="6604" xr:uid="{29F1BB3A-B21A-49B7-8726-F5098FA90485}"/>
    <cellStyle name="Input 12 3" xfId="3990" xr:uid="{3CC6137A-9865-43B6-B829-ED6F3C880E20}"/>
    <cellStyle name="Input 12 3 10" xfId="10174" xr:uid="{BE9610B8-7EF0-4555-8FC9-119A58415CDA}"/>
    <cellStyle name="Input 12 3 11" xfId="8814" xr:uid="{A190837A-D92B-4B76-A895-5B177F8315A3}"/>
    <cellStyle name="Input 12 3 2" xfId="5835" xr:uid="{7833F056-621D-4761-BD84-062E72C17773}"/>
    <cellStyle name="Input 12 3 2 2" xfId="9672" xr:uid="{122035D2-A825-4313-948D-FF398623EB94}"/>
    <cellStyle name="Input 12 3 2 3" xfId="11043" xr:uid="{D923BB33-094E-4830-A73D-D51FFD5022E4}"/>
    <cellStyle name="Input 12 3 2 4" xfId="12119" xr:uid="{02B1F6A8-41E1-4DD7-A95F-EB98A3F7C456}"/>
    <cellStyle name="Input 12 3 3" xfId="6178" xr:uid="{87C32A7E-3F8B-4B51-B9B3-4522D34E69F6}"/>
    <cellStyle name="Input 12 3 3 2" xfId="9863" xr:uid="{F7DFD09E-56D0-4DEC-8672-DF5E583D1CCE}"/>
    <cellStyle name="Input 12 3 3 3" xfId="11234" xr:uid="{ECF07F17-A159-45D4-93C5-1FF908EDE631}"/>
    <cellStyle name="Input 12 3 3 4" xfId="12310" xr:uid="{5211F66F-A6F4-408E-8597-F1764C4248FC}"/>
    <cellStyle name="Input 12 3 4" xfId="6515" xr:uid="{794075D5-F2E1-4525-B741-73D6CC972063}"/>
    <cellStyle name="Input 12 3 5" xfId="6819" xr:uid="{8EC70E80-29D3-4F03-991F-2590A9A1264C}"/>
    <cellStyle name="Input 12 3 6" xfId="7049" xr:uid="{C83BA63B-A864-4024-91A4-D6A1C1A95CFB}"/>
    <cellStyle name="Input 12 3 7" xfId="7270" xr:uid="{00594495-776C-44FC-8E27-A775DBCDCE8D}"/>
    <cellStyle name="Input 12 3 8" xfId="7438" xr:uid="{861CA2A0-3843-4261-AFFD-9C2807861EFD}"/>
    <cellStyle name="Input 12 3 9" xfId="8672" xr:uid="{F7A8BD15-BFEB-4BEE-8FCD-2DB945C04B60}"/>
    <cellStyle name="Input 13" xfId="580" xr:uid="{00000000-0005-0000-0000-000037020000}"/>
    <cellStyle name="Input 13 2" xfId="3149" xr:uid="{A47D6AD0-524F-402A-92B6-A9C3C922A789}"/>
    <cellStyle name="Input 13 2 10" xfId="8210" xr:uid="{5AD76B49-DB35-4A5A-AC2E-C799F451C9BE}"/>
    <cellStyle name="Input 13 2 11" xfId="7870" xr:uid="{CFC0687F-ECA4-42E0-97B7-767C3F786FC7}"/>
    <cellStyle name="Input 13 2 12" xfId="10269" xr:uid="{27CECD06-1EA8-4889-BF10-FBC8E441EEB6}"/>
    <cellStyle name="Input 13 2 2" xfId="3814" xr:uid="{747E0F90-371C-4C36-816A-8716EFC4EE7A}"/>
    <cellStyle name="Input 13 2 2 2" xfId="5684" xr:uid="{C862BF67-8B68-4AD2-B608-FE988AA7FFBE}"/>
    <cellStyle name="Input 13 2 2 2 2" xfId="9547" xr:uid="{30539D76-4B9D-49D8-B3AD-F4E086A160EF}"/>
    <cellStyle name="Input 13 2 2 2 3" xfId="10918" xr:uid="{6D6895C6-1FD0-4043-B3D0-23EA014589AA}"/>
    <cellStyle name="Input 13 2 2 2 4" xfId="11994" xr:uid="{E86A46E7-D380-41BF-AB63-BB49E45C79AF}"/>
    <cellStyle name="Input 13 2 2 3" xfId="4428" xr:uid="{576408D5-86C5-49FF-A29B-D3F2B020FA81}"/>
    <cellStyle name="Input 13 2 2 3 2" xfId="9010" xr:uid="{3E43A814-386F-4FFA-9B5A-A6DDF23774BB}"/>
    <cellStyle name="Input 13 2 2 3 3" xfId="10381" xr:uid="{E993F634-F92E-48D4-9169-10F929382283}"/>
    <cellStyle name="Input 13 2 2 3 4" xfId="11457" xr:uid="{99E36A0D-B039-482A-8DD3-18F50FF55D3D}"/>
    <cellStyle name="Input 13 2 2 4" xfId="5131" xr:uid="{A3DB5DA7-DFCF-4E51-BF9F-26BEC8B72DD2}"/>
    <cellStyle name="Input 13 2 2 5" xfId="4708" xr:uid="{9E2D69CB-23BE-4C05-ADFA-8260E29E30DB}"/>
    <cellStyle name="Input 13 2 2 6" xfId="5088" xr:uid="{B9300020-A848-4A75-BE24-4462C0BEC060}"/>
    <cellStyle name="Input 13 2 2 7" xfId="5363" xr:uid="{BC14F3B2-557C-4A70-9AC2-4F2D427BA52B}"/>
    <cellStyle name="Input 13 2 2 8" xfId="4720" xr:uid="{DD983488-5365-43AF-A02F-89A7E8B7CFF6}"/>
    <cellStyle name="Input 13 2 2 9" xfId="8513" xr:uid="{D7214276-59EF-49D3-A8A2-EF4D16640B5D}"/>
    <cellStyle name="Input 13 2 3" xfId="5258" xr:uid="{5B3AEFEE-EBA0-4152-8363-3A6EE2257175}"/>
    <cellStyle name="Input 13 2 3 2" xfId="9287" xr:uid="{DECB166E-FD5F-4299-8C64-9D37B6B27059}"/>
    <cellStyle name="Input 13 2 3 3" xfId="10658" xr:uid="{D1524A80-3E20-434A-B9E3-CCB1155CA9A6}"/>
    <cellStyle name="Input 13 2 3 4" xfId="11734" xr:uid="{8A0FF230-7B95-4651-863F-6C7D70AFD678}"/>
    <cellStyle name="Input 13 2 4" xfId="4640" xr:uid="{9B1C3469-3FBF-4647-ACA3-C1D05F3BC9CE}"/>
    <cellStyle name="Input 13 2 4 2" xfId="9128" xr:uid="{818375E2-FB84-40FE-97B5-706764DB8D73}"/>
    <cellStyle name="Input 13 2 4 3" xfId="10499" xr:uid="{8D6880AC-5D89-40C4-9D73-5E2B679D6863}"/>
    <cellStyle name="Input 13 2 4 4" xfId="11575" xr:uid="{18D5F454-0EA0-4CDE-B62C-5F7A36047D3B}"/>
    <cellStyle name="Input 13 2 5" xfId="5218" xr:uid="{579B9D30-6760-4873-9BD4-66216530E899}"/>
    <cellStyle name="Input 13 2 6" xfId="6672" xr:uid="{F9F7ABD3-5902-4447-B748-CDBE2F4FBE52}"/>
    <cellStyle name="Input 13 2 7" xfId="5168" xr:uid="{C4E0B93B-C041-4138-8A0C-E8136C349415}"/>
    <cellStyle name="Input 13 2 8" xfId="1302" xr:uid="{581A0FE6-76AA-4A2B-B1C9-CC82AA3CA6D6}"/>
    <cellStyle name="Input 13 2 9" xfId="6430" xr:uid="{CBC52BBA-AFA1-42C1-9BA1-D43FBA3EF40B}"/>
    <cellStyle name="Input 13 3" xfId="3991" xr:uid="{58A686FA-8863-462A-BAC2-D0023DE2F200}"/>
    <cellStyle name="Input 13 3 10" xfId="10175" xr:uid="{B1BD40ED-F3B4-47EC-9FBE-24A6DAD117C7}"/>
    <cellStyle name="Input 13 3 11" xfId="8135" xr:uid="{76D5F38F-12DA-454B-BF56-E12C36B16D1C}"/>
    <cellStyle name="Input 13 3 2" xfId="5836" xr:uid="{46709AC5-C262-4CDA-84E0-E94F3DF84AFD}"/>
    <cellStyle name="Input 13 3 2 2" xfId="9673" xr:uid="{D63C6565-7DE9-493B-B3C9-049FF55BDA15}"/>
    <cellStyle name="Input 13 3 2 3" xfId="11044" xr:uid="{81393014-9BE4-432F-83CC-1A997DA810FE}"/>
    <cellStyle name="Input 13 3 2 4" xfId="12120" xr:uid="{838D64C8-6002-49FA-B93C-E1F7270C2F9D}"/>
    <cellStyle name="Input 13 3 3" xfId="6179" xr:uid="{46E17DB8-D0FA-43C7-8534-28E940A89148}"/>
    <cellStyle name="Input 13 3 3 2" xfId="9864" xr:uid="{B5965CC2-21EF-4E05-980A-7F373BA72299}"/>
    <cellStyle name="Input 13 3 3 3" xfId="11235" xr:uid="{1805EF28-1EA0-4396-A704-D9BE82D5D6D5}"/>
    <cellStyle name="Input 13 3 3 4" xfId="12311" xr:uid="{C224D27D-334B-4F17-BBC0-E8B32D3EF41E}"/>
    <cellStyle name="Input 13 3 4" xfId="6516" xr:uid="{E2528FE8-839C-4CE9-B79A-8BCC5FFAA16F}"/>
    <cellStyle name="Input 13 3 5" xfId="6820" xr:uid="{176DB078-F34E-48F5-A47E-0EB7BAF51040}"/>
    <cellStyle name="Input 13 3 6" xfId="7050" xr:uid="{A5AA3359-E037-48B6-A964-D8CEA799DE26}"/>
    <cellStyle name="Input 13 3 7" xfId="7271" xr:uid="{40B2B4B2-5334-47B3-B562-6798840C23BB}"/>
    <cellStyle name="Input 13 3 8" xfId="7439" xr:uid="{F0EF7EEA-02CE-40B8-9373-BA7F8AC60EF4}"/>
    <cellStyle name="Input 13 3 9" xfId="8673" xr:uid="{22E05730-BE23-4556-AC80-8703123280C8}"/>
    <cellStyle name="Input 14" xfId="582" xr:uid="{00000000-0005-0000-0000-000038020000}"/>
    <cellStyle name="Input 14 2" xfId="3150" xr:uid="{F17F9364-2FA9-47BC-BF01-13702505A3EA}"/>
    <cellStyle name="Input 14 2 10" xfId="8211" xr:uid="{EB65E8AF-670E-41C3-B61C-A73152AD087E}"/>
    <cellStyle name="Input 14 2 11" xfId="7869" xr:uid="{414E5D14-4254-49C0-8D51-F4F9712035D1}"/>
    <cellStyle name="Input 14 2 12" xfId="10231" xr:uid="{A928EF63-13F4-404D-B95E-21E7FEDA1D7A}"/>
    <cellStyle name="Input 14 2 2" xfId="3781" xr:uid="{B28CF522-5512-48C1-8BD5-19909EAD79B1}"/>
    <cellStyle name="Input 14 2 2 2" xfId="5654" xr:uid="{E1B616C9-F1BF-4859-AEAE-D99AAF40112D}"/>
    <cellStyle name="Input 14 2 2 2 2" xfId="9519" xr:uid="{3D3B7091-0DEE-4E7C-87A6-AB76D8635D8B}"/>
    <cellStyle name="Input 14 2 2 2 3" xfId="10890" xr:uid="{64E7C220-FDBD-41BD-AA69-8BD7D004A9A5}"/>
    <cellStyle name="Input 14 2 2 2 4" xfId="11966" xr:uid="{C7A387EA-92F6-4ED0-9FBE-EA63CB5E9725}"/>
    <cellStyle name="Input 14 2 2 3" xfId="1276" xr:uid="{5CAD0805-BFB6-4634-87E1-C0A356A951C5}"/>
    <cellStyle name="Input 14 2 2 3 2" xfId="9027" xr:uid="{9DDC4F23-83BD-45F9-990C-E8E712F6E3B7}"/>
    <cellStyle name="Input 14 2 2 3 3" xfId="10398" xr:uid="{B5FC7EAC-B1A4-467D-9B48-3D501CBE5E9D}"/>
    <cellStyle name="Input 14 2 2 3 4" xfId="11474" xr:uid="{741521B6-475C-4CDD-B00A-D7E85364C89E}"/>
    <cellStyle name="Input 14 2 2 4" xfId="1200" xr:uid="{63F6BD05-92B7-4CEE-8B11-D71CEE6C342E}"/>
    <cellStyle name="Input 14 2 2 5" xfId="5943" xr:uid="{2F3E9664-3506-4A7F-8D8E-5CCA51DCCF42}"/>
    <cellStyle name="Input 14 2 2 6" xfId="1290" xr:uid="{8C7C7730-9359-476B-943A-9DB9B7D21D20}"/>
    <cellStyle name="Input 14 2 2 7" xfId="7129" xr:uid="{5E75935D-0A59-49ED-9187-C0641AE9E5E3}"/>
    <cellStyle name="Input 14 2 2 8" xfId="4951" xr:uid="{53E1EB7F-D600-4AA1-8EEC-BD698D07A6BB}"/>
    <cellStyle name="Input 14 2 2 9" xfId="8481" xr:uid="{49D85AA0-6E5A-4ACD-9A9E-FDBF4901D3CB}"/>
    <cellStyle name="Input 14 2 3" xfId="5259" xr:uid="{435F0537-2138-4A06-AF1D-768716C0852C}"/>
    <cellStyle name="Input 14 2 3 2" xfId="9288" xr:uid="{837611B8-0001-47AA-AA08-0FA10FAB7D7F}"/>
    <cellStyle name="Input 14 2 3 3" xfId="10659" xr:uid="{0ED51F71-2C40-4CB4-AD74-4B20152066AB}"/>
    <cellStyle name="Input 14 2 3 4" xfId="11735" xr:uid="{BBD6229B-3802-4D12-964D-E5ECC354DB4A}"/>
    <cellStyle name="Input 14 2 4" xfId="6031" xr:uid="{2334142B-7DD2-40EA-BCE6-1E0F37721D22}"/>
    <cellStyle name="Input 14 2 4 2" xfId="9127" xr:uid="{BDE20254-D1F3-4B3A-B57B-C106C31F31B8}"/>
    <cellStyle name="Input 14 2 4 3" xfId="10498" xr:uid="{01DD587C-2B30-4013-9BE0-ADEBC4E54DF9}"/>
    <cellStyle name="Input 14 2 4 4" xfId="11574" xr:uid="{F8223011-9D1B-445F-8627-1CD5FD3C2238}"/>
    <cellStyle name="Input 14 2 5" xfId="5220" xr:uid="{CBAA1C26-EDEF-4FFF-AB1B-77939AB1C30D}"/>
    <cellStyle name="Input 14 2 6" xfId="6277" xr:uid="{BC6E0285-2D49-4191-8571-8014B93F28C5}"/>
    <cellStyle name="Input 14 2 7" xfId="4623" xr:uid="{9ACD7A4B-4B87-4FFE-AD50-17222EAE3456}"/>
    <cellStyle name="Input 14 2 8" xfId="6639" xr:uid="{2C9135C4-58EE-4F7D-8E43-BF8BDD852EE1}"/>
    <cellStyle name="Input 14 2 9" xfId="1142" xr:uid="{C8D0A5CF-5FEB-4636-9040-BE9807714DFC}"/>
    <cellStyle name="Input 14 3" xfId="3992" xr:uid="{0B303BDD-4D32-444B-A59F-BEEFB4D38B1B}"/>
    <cellStyle name="Input 14 3 10" xfId="10176" xr:uid="{CB23B8BE-E3DB-47F7-82B4-CC3844E90A83}"/>
    <cellStyle name="Input 14 3 11" xfId="8136" xr:uid="{DB1A9134-42A0-4CAC-9E9B-D6AF041DC71C}"/>
    <cellStyle name="Input 14 3 2" xfId="5837" xr:uid="{181155A6-0338-4349-BED2-F83C271366A7}"/>
    <cellStyle name="Input 14 3 2 2" xfId="9674" xr:uid="{0BDE2E36-9992-4231-A943-BDFE3D412857}"/>
    <cellStyle name="Input 14 3 2 3" xfId="11045" xr:uid="{8E0FEFF1-5621-4DAE-A74E-1C28D61EE501}"/>
    <cellStyle name="Input 14 3 2 4" xfId="12121" xr:uid="{B6BA0DF4-7C45-4EB5-A178-3491E0841071}"/>
    <cellStyle name="Input 14 3 3" xfId="6180" xr:uid="{3CD07725-D341-4C59-8DF5-95372C83B905}"/>
    <cellStyle name="Input 14 3 3 2" xfId="9865" xr:uid="{FE0B0C3C-A402-41BA-8BCB-6C4B6E9926E7}"/>
    <cellStyle name="Input 14 3 3 3" xfId="11236" xr:uid="{0DF34812-1495-40C8-9512-BADCDB7F750E}"/>
    <cellStyle name="Input 14 3 3 4" xfId="12312" xr:uid="{73541C04-B6E2-4F9B-91A6-E9C9E5A1D981}"/>
    <cellStyle name="Input 14 3 4" xfId="6517" xr:uid="{88CB6614-53EA-46C7-904C-4436A56C6109}"/>
    <cellStyle name="Input 14 3 5" xfId="6821" xr:uid="{7442A234-3123-4A57-8B0D-A48FD91F2DF7}"/>
    <cellStyle name="Input 14 3 6" xfId="7051" xr:uid="{B098C3F4-31C0-468C-A39F-52C5FB50BFC5}"/>
    <cellStyle name="Input 14 3 7" xfId="7272" xr:uid="{46E6E302-8455-4304-91C7-B9E160D9351D}"/>
    <cellStyle name="Input 14 3 8" xfId="7440" xr:uid="{3397C2B8-7567-4476-9955-8C569D32EE4A}"/>
    <cellStyle name="Input 14 3 9" xfId="8674" xr:uid="{695014EE-E470-4785-849E-E7F2DA81AB98}"/>
    <cellStyle name="Input 15" xfId="583" xr:uid="{00000000-0005-0000-0000-000039020000}"/>
    <cellStyle name="Input 15 2" xfId="3151" xr:uid="{A4654A55-B14B-4900-864C-12307F612110}"/>
    <cellStyle name="Input 15 2 10" xfId="8212" xr:uid="{71E80736-B92E-40BF-B007-B5EECB8649B1}"/>
    <cellStyle name="Input 15 2 11" xfId="7868" xr:uid="{FD47C2BE-396D-45CB-8461-4D6F62939D87}"/>
    <cellStyle name="Input 15 2 12" xfId="10165" xr:uid="{8BF02C2D-5300-4174-8A2E-EDF25D526D87}"/>
    <cellStyle name="Input 15 2 2" xfId="3815" xr:uid="{6EBE29C7-7120-418E-9E69-72144BFAC823}"/>
    <cellStyle name="Input 15 2 2 2" xfId="5685" xr:uid="{A9592224-C314-4477-A602-5550549C1931}"/>
    <cellStyle name="Input 15 2 2 2 2" xfId="9548" xr:uid="{304DD8BD-4303-4D6F-9099-6CD223128E3F}"/>
    <cellStyle name="Input 15 2 2 2 3" xfId="10919" xr:uid="{61C84EE8-E0E9-410B-B285-3DD36BBFC252}"/>
    <cellStyle name="Input 15 2 2 2 4" xfId="11995" xr:uid="{96F67092-0A51-44A1-A7F9-0B4597FB0D5B}"/>
    <cellStyle name="Input 15 2 2 3" xfId="4427" xr:uid="{6FB5C8D0-C23D-48CC-9B37-E39E701C8C1C}"/>
    <cellStyle name="Input 15 2 2 3 2" xfId="9009" xr:uid="{A24DA434-D618-42B9-9217-9D4B70E018EC}"/>
    <cellStyle name="Input 15 2 2 3 3" xfId="10380" xr:uid="{5C8F2CC1-BE32-4147-B271-F90B1F52CFC3}"/>
    <cellStyle name="Input 15 2 2 3 4" xfId="11456" xr:uid="{38E06975-792F-4211-B0C4-DD1EE4A46D43}"/>
    <cellStyle name="Input 15 2 2 4" xfId="1146" xr:uid="{E4B6FCC2-189D-4CC5-B7ED-7AB8C24E6A8B}"/>
    <cellStyle name="Input 15 2 2 5" xfId="6363" xr:uid="{26608EC8-76AF-4E7E-9C9A-963606090D83}"/>
    <cellStyle name="Input 15 2 2 6" xfId="5413" xr:uid="{01A88FFF-210D-4246-A0B0-B88F6D74F09E}"/>
    <cellStyle name="Input 15 2 2 7" xfId="5443" xr:uid="{DD78AF40-01F4-4160-90E3-3B5A94AA6B1B}"/>
    <cellStyle name="Input 15 2 2 8" xfId="6911" xr:uid="{601AC543-E746-410C-B15A-127B7722FBC0}"/>
    <cellStyle name="Input 15 2 2 9" xfId="8514" xr:uid="{CC619030-764B-44CC-91A7-4BF924E3019C}"/>
    <cellStyle name="Input 15 2 3" xfId="5260" xr:uid="{A8BC6FA2-FEC2-4E8A-978F-152BC284903F}"/>
    <cellStyle name="Input 15 2 3 2" xfId="9289" xr:uid="{C5CFE205-698C-4055-9994-A4F50FB953DD}"/>
    <cellStyle name="Input 15 2 3 3" xfId="10660" xr:uid="{700D8F3F-86EA-4706-930A-7DAB009EFCB1}"/>
    <cellStyle name="Input 15 2 3 4" xfId="11736" xr:uid="{54C6843C-F3FE-4F66-B5D5-0F3290448DD6}"/>
    <cellStyle name="Input 15 2 4" xfId="4639" xr:uid="{5786C11A-F237-441B-B6A8-19B0FEC10BF1}"/>
    <cellStyle name="Input 15 2 4 2" xfId="9126" xr:uid="{EEF0182A-8DF2-45E1-BE0A-6AC5FF5AEE68}"/>
    <cellStyle name="Input 15 2 4 3" xfId="10497" xr:uid="{F651DF62-3C74-4569-A89A-6BE26E37F7FD}"/>
    <cellStyle name="Input 15 2 4 4" xfId="11573" xr:uid="{3F79CEF3-55A5-4C61-9E81-6EE87E745EA1}"/>
    <cellStyle name="Input 15 2 5" xfId="1288" xr:uid="{B7029369-3A37-4599-8746-E1C6E999FDD4}"/>
    <cellStyle name="Input 15 2 6" xfId="6688" xr:uid="{C0CB1A51-3DAC-47D2-8EEE-CF76BE9119AB}"/>
    <cellStyle name="Input 15 2 7" xfId="1349" xr:uid="{9DB04DD2-EC9C-4E08-9632-885E42D25177}"/>
    <cellStyle name="Input 15 2 8" xfId="1469" xr:uid="{76F70B40-E1E4-4DFD-AC14-BB4B349E802D}"/>
    <cellStyle name="Input 15 2 9" xfId="1180" xr:uid="{F1C1BD4E-C07F-433C-A5E7-2163EDE165AC}"/>
    <cellStyle name="Input 15 3" xfId="3993" xr:uid="{907F4E14-F297-4A13-8B50-F10EAD926A37}"/>
    <cellStyle name="Input 15 3 10" xfId="10177" xr:uid="{D5AE2E1E-2EB7-4A6D-9218-0BB115CA6330}"/>
    <cellStyle name="Input 15 3 11" xfId="7711" xr:uid="{CE4CD3DD-6F39-4943-ACE9-CA2C76D638BB}"/>
    <cellStyle name="Input 15 3 2" xfId="5838" xr:uid="{10D229C7-B86D-42FF-A0A5-E1848D74EFFA}"/>
    <cellStyle name="Input 15 3 2 2" xfId="9675" xr:uid="{F42FDA8D-6C40-4DC0-B14A-C5C46052E93A}"/>
    <cellStyle name="Input 15 3 2 3" xfId="11046" xr:uid="{DCA91A0B-84E3-4227-AAC5-7D5CF3D6F0A5}"/>
    <cellStyle name="Input 15 3 2 4" xfId="12122" xr:uid="{B05514A7-50DD-4048-91F0-999618E64252}"/>
    <cellStyle name="Input 15 3 3" xfId="6181" xr:uid="{A4820B60-B4F0-45A2-8E95-9170E439C5B0}"/>
    <cellStyle name="Input 15 3 3 2" xfId="9866" xr:uid="{57F403E5-E256-464C-A37D-B0432D7764D2}"/>
    <cellStyle name="Input 15 3 3 3" xfId="11237" xr:uid="{D9B4F05E-D216-41BC-9E21-F89B47F20762}"/>
    <cellStyle name="Input 15 3 3 4" xfId="12313" xr:uid="{BB906A69-2169-481C-B4F2-ABC30BAFC7E5}"/>
    <cellStyle name="Input 15 3 4" xfId="6518" xr:uid="{C3009103-7840-43BD-9E4B-5570C16846F7}"/>
    <cellStyle name="Input 15 3 5" xfId="6822" xr:uid="{484BECC6-76A7-4B0B-97E0-D2CE784A829E}"/>
    <cellStyle name="Input 15 3 6" xfId="7052" xr:uid="{166DED6C-DBF1-46A4-8016-D918E84332F9}"/>
    <cellStyle name="Input 15 3 7" xfId="7273" xr:uid="{8A656E52-2CB4-4134-8F8C-EF9AA7A3A473}"/>
    <cellStyle name="Input 15 3 8" xfId="7441" xr:uid="{C47D6980-4009-43B8-A204-84C308CBA814}"/>
    <cellStyle name="Input 15 3 9" xfId="8675" xr:uid="{54182EC4-58D2-404A-8320-C2699EEE3BCE}"/>
    <cellStyle name="Input 16" xfId="584" xr:uid="{00000000-0005-0000-0000-00003A020000}"/>
    <cellStyle name="Input 16 2" xfId="3152" xr:uid="{D925B104-4F70-4969-9B29-D18D38D92799}"/>
    <cellStyle name="Input 16 2 10" xfId="8213" xr:uid="{BAF563C8-5822-4326-8A40-08DD052EA3E0}"/>
    <cellStyle name="Input 16 2 11" xfId="7867" xr:uid="{376E395F-4699-4B5A-95EB-BCC4DD95A5DB}"/>
    <cellStyle name="Input 16 2 12" xfId="10068" xr:uid="{279FFADD-B340-48CF-A10F-BB7777E83732}"/>
    <cellStyle name="Input 16 2 2" xfId="3678" xr:uid="{070301D3-0DF1-4212-864A-F91667CAB1DE}"/>
    <cellStyle name="Input 16 2 2 2" xfId="5571" xr:uid="{25344B11-0A6E-4D11-881E-902AE22F0B3B}"/>
    <cellStyle name="Input 16 2 2 2 2" xfId="9440" xr:uid="{C85F5D50-BF50-41FD-B91B-EABD206F86F3}"/>
    <cellStyle name="Input 16 2 2 2 3" xfId="10811" xr:uid="{5A12BEED-FD12-4B6C-9CAC-DB6D76F9095A}"/>
    <cellStyle name="Input 16 2 2 2 4" xfId="11887" xr:uid="{F48C33E2-3257-4477-97AA-C23EF25CCFD1}"/>
    <cellStyle name="Input 16 2 2 3" xfId="1622" xr:uid="{5B38878F-1B02-45B9-9FAC-9FFFEB52136C}"/>
    <cellStyle name="Input 16 2 2 3 2" xfId="9068" xr:uid="{8CA88740-5019-45F5-9B79-517F1D3FA42C}"/>
    <cellStyle name="Input 16 2 2 3 3" xfId="10439" xr:uid="{262B52BD-473C-4760-A6B6-48ECB6F1DE03}"/>
    <cellStyle name="Input 16 2 2 3 4" xfId="11515" xr:uid="{617A09F9-1636-4B84-AE4E-140F2106F543}"/>
    <cellStyle name="Input 16 2 2 4" xfId="4908" xr:uid="{5F3872AC-B25F-4DC8-BB77-93CE1FEE3F91}"/>
    <cellStyle name="Input 16 2 2 5" xfId="6320" xr:uid="{0FF16487-69F2-4AB7-BD46-10689D14E1A6}"/>
    <cellStyle name="Input 16 2 2 6" xfId="5513" xr:uid="{31C3402F-6280-439F-A7FF-B2443A69BD7B}"/>
    <cellStyle name="Input 16 2 2 7" xfId="1445" xr:uid="{412A6536-2035-488B-8967-03EE929A9193}"/>
    <cellStyle name="Input 16 2 2 8" xfId="1490" xr:uid="{5FB7E645-9F27-4799-A927-EE57A2946D71}"/>
    <cellStyle name="Input 16 2 2 9" xfId="8381" xr:uid="{C49D23F1-7AF7-4012-9660-E012729C2248}"/>
    <cellStyle name="Input 16 2 3" xfId="5261" xr:uid="{2610E0E2-BE66-4615-B44B-C4B2F37826D3}"/>
    <cellStyle name="Input 16 2 3 2" xfId="9290" xr:uid="{6EA84145-E8E1-4E99-91D5-301B69FF53E4}"/>
    <cellStyle name="Input 16 2 3 3" xfId="10661" xr:uid="{E2A5F5C2-FD3E-44A0-862B-0030A705FCF4}"/>
    <cellStyle name="Input 16 2 3 4" xfId="11737" xr:uid="{29989D9B-A65C-43D9-BD9C-EEA44ACF14C8}"/>
    <cellStyle name="Input 16 2 4" xfId="4638" xr:uid="{55BA36A2-EEBD-4E66-A430-2FEC4933B44F}"/>
    <cellStyle name="Input 16 2 4 2" xfId="9125" xr:uid="{E289DE84-9C84-496C-BEE7-7F849ACE6354}"/>
    <cellStyle name="Input 16 2 4 3" xfId="10496" xr:uid="{649716AA-561F-40CD-A9E6-F8AA099B6ADB}"/>
    <cellStyle name="Input 16 2 4 4" xfId="11572" xr:uid="{9ADC7886-EB37-4078-B58D-6B683444E7A6}"/>
    <cellStyle name="Input 16 2 5" xfId="1316" xr:uid="{6FC2D422-FEC2-424F-B382-23312713D56C}"/>
    <cellStyle name="Input 16 2 6" xfId="6397" xr:uid="{667F36A2-A0B4-40DD-9E98-D367A75EBA5C}"/>
    <cellStyle name="Input 16 2 7" xfId="1348" xr:uid="{F365DE22-D2CF-441B-A01D-CA6E635AEB81}"/>
    <cellStyle name="Input 16 2 8" xfId="1599" xr:uid="{308E4BAF-3583-4433-8BC5-50F00A400087}"/>
    <cellStyle name="Input 16 2 9" xfId="6907" xr:uid="{B7CD6A77-7628-4D2B-A6F3-6DF5C619E868}"/>
    <cellStyle name="Input 16 3" xfId="3994" xr:uid="{0683C277-7D5F-44A3-9C88-38D4D0C551B8}"/>
    <cellStyle name="Input 16 3 10" xfId="10178" xr:uid="{1BF11B39-66CD-4D14-B8CB-5E2F7DC9FB7D}"/>
    <cellStyle name="Input 16 3 11" xfId="8137" xr:uid="{9D77DD90-1ACC-483B-90A3-0757D08C4EB9}"/>
    <cellStyle name="Input 16 3 2" xfId="5839" xr:uid="{6BEB9D91-658E-4033-B9BD-1D5566D81B20}"/>
    <cellStyle name="Input 16 3 2 2" xfId="9676" xr:uid="{7606785B-8C1C-4A41-B57E-52A07C9262E4}"/>
    <cellStyle name="Input 16 3 2 3" xfId="11047" xr:uid="{E816A4D8-F35E-4C08-A61C-DF68C21B8D2A}"/>
    <cellStyle name="Input 16 3 2 4" xfId="12123" xr:uid="{8492E04C-7E77-4D41-9FBF-3AD90433AB28}"/>
    <cellStyle name="Input 16 3 3" xfId="6182" xr:uid="{6688AC3A-152B-4DC9-955D-692FFD2B73CB}"/>
    <cellStyle name="Input 16 3 3 2" xfId="9867" xr:uid="{E75BEE16-8B19-4BD9-B80D-1D23DFF3E445}"/>
    <cellStyle name="Input 16 3 3 3" xfId="11238" xr:uid="{943CAF90-27B0-4E68-AACA-FF30AB27305F}"/>
    <cellStyle name="Input 16 3 3 4" xfId="12314" xr:uid="{CA47B0EE-3098-40E0-92A8-4B3ADCE39A74}"/>
    <cellStyle name="Input 16 3 4" xfId="6519" xr:uid="{7DB6063D-9931-450F-A700-0DF04A184E7F}"/>
    <cellStyle name="Input 16 3 5" xfId="6823" xr:uid="{B1F8F56B-5704-4FEA-A3CF-6160CD583777}"/>
    <cellStyle name="Input 16 3 6" xfId="7053" xr:uid="{6705B104-87CE-4219-858F-EBAF87E9CB50}"/>
    <cellStyle name="Input 16 3 7" xfId="7274" xr:uid="{8AB5F03A-9F3D-46AE-9464-28259266EB59}"/>
    <cellStyle name="Input 16 3 8" xfId="7442" xr:uid="{9D105DFF-BE37-4D5F-95A1-C7D30C098612}"/>
    <cellStyle name="Input 16 3 9" xfId="8676" xr:uid="{6644918E-BCE9-4722-80B8-3137D01F7249}"/>
    <cellStyle name="Input 17" xfId="585" xr:uid="{00000000-0005-0000-0000-00003B020000}"/>
    <cellStyle name="Input 17 2" xfId="3153" xr:uid="{81EC7DA9-10D2-4E6B-BA59-5CACCC02D19C}"/>
    <cellStyle name="Input 17 2 10" xfId="8214" xr:uid="{1CF15DDD-D91F-46AB-9930-41FE37AB582B}"/>
    <cellStyle name="Input 17 2 11" xfId="7866" xr:uid="{D7A62D0B-0D0E-45C2-AC39-5566834B34C5}"/>
    <cellStyle name="Input 17 2 12" xfId="7559" xr:uid="{F51F98AC-53C5-4AF2-90B2-7C1D049C9872}"/>
    <cellStyle name="Input 17 2 2" xfId="3914" xr:uid="{2E17D6F9-1B3F-4F42-B784-6AAC9468FB90}"/>
    <cellStyle name="Input 17 2 2 2" xfId="5766" xr:uid="{2E5B8364-C9A2-47CC-8C22-2ABFAEAE864B}"/>
    <cellStyle name="Input 17 2 2 2 2" xfId="9614" xr:uid="{5BE97883-F342-442D-B01A-E7B69DD3DFB9}"/>
    <cellStyle name="Input 17 2 2 2 3" xfId="10985" xr:uid="{88BC2992-64F9-4C33-B73E-A023D6065FDB}"/>
    <cellStyle name="Input 17 2 2 2 4" xfId="12061" xr:uid="{10623905-2F47-46AD-8BF0-90B132A8DF84}"/>
    <cellStyle name="Input 17 2 2 3" xfId="6113" xr:uid="{66286DD4-2DDD-4774-98BC-8CC6376BF265}"/>
    <cellStyle name="Input 17 2 2 3 2" xfId="9806" xr:uid="{4F112758-3A05-49CC-A2E3-359C11779F39}"/>
    <cellStyle name="Input 17 2 2 3 3" xfId="11177" xr:uid="{E7137CE4-5E29-4CC8-B4CF-208E3AC6E5E3}"/>
    <cellStyle name="Input 17 2 2 3 4" xfId="12253" xr:uid="{4678DFC7-8B59-49B5-8932-F04A86B3EDEF}"/>
    <cellStyle name="Input 17 2 2 4" xfId="6448" xr:uid="{0CA28E9D-BD6F-4622-A197-375AFC3EE054}"/>
    <cellStyle name="Input 17 2 2 5" xfId="6756" xr:uid="{79FDCA55-BD01-453B-A40B-681410870F0D}"/>
    <cellStyle name="Input 17 2 2 6" xfId="6987" xr:uid="{E798184A-3B4B-45B0-AFD1-F236DF5417E7}"/>
    <cellStyle name="Input 17 2 2 7" xfId="7209" xr:uid="{C3D76F07-FF47-41D5-8ADA-433C3C9EAE3E}"/>
    <cellStyle name="Input 17 2 2 8" xfId="7381" xr:uid="{F51092AB-810B-480C-8B0A-F0C65904250E}"/>
    <cellStyle name="Input 17 2 2 9" xfId="8612" xr:uid="{4EBEF5A0-C1B1-4D0A-8F1B-1D95E495617F}"/>
    <cellStyle name="Input 17 2 3" xfId="5262" xr:uid="{72B9A040-DC8B-4D74-A9C9-178C545D1316}"/>
    <cellStyle name="Input 17 2 3 2" xfId="9291" xr:uid="{945B3946-9AAB-4D6C-A171-83EF88BE9026}"/>
    <cellStyle name="Input 17 2 3 3" xfId="10662" xr:uid="{DCF51BAF-FFFB-4CAA-AE94-67DCAC1ED9C4}"/>
    <cellStyle name="Input 17 2 3 4" xfId="11738" xr:uid="{0E193753-6FC4-45E4-9903-FA0733F334AF}"/>
    <cellStyle name="Input 17 2 4" xfId="1226" xr:uid="{E94B8E85-06E3-4F00-A89F-F7D1CF912A0C}"/>
    <cellStyle name="Input 17 2 4 2" xfId="9752" xr:uid="{38228E94-50D3-4183-BCD1-D8FD913AC7A4}"/>
    <cellStyle name="Input 17 2 4 3" xfId="11123" xr:uid="{0EF50644-3B2D-4B50-95B3-78214766A268}"/>
    <cellStyle name="Input 17 2 4 4" xfId="12199" xr:uid="{A84354BA-06EA-49A2-B40D-6B547EEB355B}"/>
    <cellStyle name="Input 17 2 5" xfId="6384" xr:uid="{1249E1C8-46AB-45EA-9408-50D15E9CD13D}"/>
    <cellStyle name="Input 17 2 6" xfId="6243" xr:uid="{A4E9BEE9-2304-4D36-B776-D28DE8F088B1}"/>
    <cellStyle name="Input 17 2 7" xfId="4792" xr:uid="{7C7CF7F9-45F9-40F6-8542-118087745AD9}"/>
    <cellStyle name="Input 17 2 8" xfId="6751" xr:uid="{CE547DF1-89AC-44E2-9320-DCC18ED53DD3}"/>
    <cellStyle name="Input 17 2 9" xfId="1352" xr:uid="{06CB3668-23F4-4958-8EEE-F83C9118740F}"/>
    <cellStyle name="Input 17 3" xfId="3995" xr:uid="{3F13F6B2-E19B-4DAD-84EC-CAB51EB22E42}"/>
    <cellStyle name="Input 17 3 10" xfId="10179" xr:uid="{A712B044-60DD-4589-9B42-45251C03075D}"/>
    <cellStyle name="Input 17 3 11" xfId="8372" xr:uid="{C58CEEB7-1D18-49B6-A785-47A1AD20E966}"/>
    <cellStyle name="Input 17 3 2" xfId="5840" xr:uid="{6A217D57-876F-48C1-8D40-5FAC5D0F4ADC}"/>
    <cellStyle name="Input 17 3 2 2" xfId="9677" xr:uid="{590EF858-B07D-4957-8B27-3DBEB5B4FE9A}"/>
    <cellStyle name="Input 17 3 2 3" xfId="11048" xr:uid="{F7CB07DE-734C-4DFC-AE95-8F6C917EE113}"/>
    <cellStyle name="Input 17 3 2 4" xfId="12124" xr:uid="{C2F01F0D-8763-40EE-8DF1-AB567099A9E5}"/>
    <cellStyle name="Input 17 3 3" xfId="6183" xr:uid="{34E899AB-446E-4969-853E-E28CD1C5FAFE}"/>
    <cellStyle name="Input 17 3 3 2" xfId="9868" xr:uid="{C570FADC-66B8-4318-AE7D-355A96FFF287}"/>
    <cellStyle name="Input 17 3 3 3" xfId="11239" xr:uid="{DD255A2E-5FA4-42A7-86B0-D2D1C9B6D11F}"/>
    <cellStyle name="Input 17 3 3 4" xfId="12315" xr:uid="{CBB58EA2-6BC6-40EE-B8BB-6A1EC39E80DF}"/>
    <cellStyle name="Input 17 3 4" xfId="6520" xr:uid="{4C5120DE-FC8E-4EBE-99ED-371BBA120731}"/>
    <cellStyle name="Input 17 3 5" xfId="6824" xr:uid="{B81D921A-F2EB-4A16-ACF1-2FC59932155D}"/>
    <cellStyle name="Input 17 3 6" xfId="7054" xr:uid="{2B576175-9F69-4311-AE4F-75CB90D73CF5}"/>
    <cellStyle name="Input 17 3 7" xfId="7275" xr:uid="{408D8BED-546A-42DD-8E69-E35A76763C30}"/>
    <cellStyle name="Input 17 3 8" xfId="7443" xr:uid="{DDF31F82-8E0E-46D1-91CC-39DEEB5B72B9}"/>
    <cellStyle name="Input 17 3 9" xfId="8677" xr:uid="{7C62EB15-5A2B-4E3F-9430-673F79A57FBB}"/>
    <cellStyle name="Input 18" xfId="586" xr:uid="{00000000-0005-0000-0000-00003C020000}"/>
    <cellStyle name="Input 18 2" xfId="3154" xr:uid="{4BC949A7-A6CE-4E01-8882-08E640452C8E}"/>
    <cellStyle name="Input 18 2 10" xfId="8215" xr:uid="{9910E42C-2FE4-4304-8692-CB1F29818D0C}"/>
    <cellStyle name="Input 18 2 11" xfId="7865" xr:uid="{501B5BA2-D2A4-4D57-9157-F9AECC686F8C}"/>
    <cellStyle name="Input 18 2 12" xfId="7547" xr:uid="{4B6A0ADF-4F36-4CFA-A70B-93C61AF770C6}"/>
    <cellStyle name="Input 18 2 2" xfId="3847" xr:uid="{9B3E70C7-2598-4FA0-B951-96EE3857AAF3}"/>
    <cellStyle name="Input 18 2 2 2" xfId="5717" xr:uid="{E476BFB3-AEEB-4D0C-A56A-A59DF8760648}"/>
    <cellStyle name="Input 18 2 2 2 2" xfId="9580" xr:uid="{24932B8A-9A55-4C3D-AF2D-0972108D51A6}"/>
    <cellStyle name="Input 18 2 2 2 3" xfId="10951" xr:uid="{12175C8F-BE6A-4BF1-8F0F-A830AAECA1B4}"/>
    <cellStyle name="Input 18 2 2 2 4" xfId="12027" xr:uid="{F0F56175-1C0A-458B-98FD-C45B23084023}"/>
    <cellStyle name="Input 18 2 2 3" xfId="4407" xr:uid="{BCE8470D-4C68-479D-9D56-80445F5DB1B3}"/>
    <cellStyle name="Input 18 2 2 3 2" xfId="8986" xr:uid="{92F81907-FD5B-4473-80C3-2014DE7E7817}"/>
    <cellStyle name="Input 18 2 2 3 3" xfId="10357" xr:uid="{C4B21A66-6023-4C2F-83F6-0ECB6F8E24C7}"/>
    <cellStyle name="Input 18 2 2 3 4" xfId="11433" xr:uid="{1E6A557F-5BF8-4A44-8F2B-6D4EE37A426F}"/>
    <cellStyle name="Input 18 2 2 4" xfId="1194" xr:uid="{43C1DA7B-4BB4-478E-AD0F-73918E9B56BB}"/>
    <cellStyle name="Input 18 2 2 5" xfId="1373" xr:uid="{3388060F-75E3-4E9D-9AC9-150476A6F8CC}"/>
    <cellStyle name="Input 18 2 2 6" xfId="4863" xr:uid="{56B58467-C930-474D-97D6-C9BAC4D3AB8D}"/>
    <cellStyle name="Input 18 2 2 7" xfId="6629" xr:uid="{0C964ACD-AA30-4971-860D-F2F4724ED92B}"/>
    <cellStyle name="Input 18 2 2 8" xfId="5217" xr:uid="{35B3A645-B359-4AC9-AC1A-E8A61D38A9F7}"/>
    <cellStyle name="Input 18 2 2 9" xfId="8546" xr:uid="{EA063A3B-06A2-42A4-A42D-3C97BDABBBF0}"/>
    <cellStyle name="Input 18 2 3" xfId="5263" xr:uid="{A39548CC-5651-4FD6-B8EF-A5661C54CB7B}"/>
    <cellStyle name="Input 18 2 3 2" xfId="9292" xr:uid="{5697E0EF-ACF6-41D1-9FEA-26F06FAF490E}"/>
    <cellStyle name="Input 18 2 3 3" xfId="10663" xr:uid="{B5C77B86-64B0-4513-A8A2-6135A7A0504B}"/>
    <cellStyle name="Input 18 2 3 4" xfId="11739" xr:uid="{73B867DD-CF8B-4B9A-97EB-B01F494CAB70}"/>
    <cellStyle name="Input 18 2 4" xfId="1606" xr:uid="{A55351DF-7478-4806-A3B9-ECA2430743A6}"/>
    <cellStyle name="Input 18 2 4 2" xfId="9124" xr:uid="{AD0ECB88-62EA-4988-B504-78A9186EFD12}"/>
    <cellStyle name="Input 18 2 4 3" xfId="10495" xr:uid="{67F255E8-A052-48F3-B48E-BFFC669675D6}"/>
    <cellStyle name="Input 18 2 4 4" xfId="11571" xr:uid="{2110E6E3-6692-4288-9C9F-8F1B07C00EC6}"/>
    <cellStyle name="Input 18 2 5" xfId="5221" xr:uid="{40B5AE81-A79D-4CB5-B826-D3407DB931D2}"/>
    <cellStyle name="Input 18 2 6" xfId="6014" xr:uid="{D84C5DB6-5718-473A-97FD-23C920EAF1D2}"/>
    <cellStyle name="Input 18 2 7" xfId="6620" xr:uid="{5DA04F8F-82DC-4F29-9E29-995313E7F8DB}"/>
    <cellStyle name="Input 18 2 8" xfId="7162" xr:uid="{ECC51681-2699-40ED-99E8-97A19C6FFFE3}"/>
    <cellStyle name="Input 18 2 9" xfId="6396" xr:uid="{DB9DACD0-4C01-4F76-967A-6EE7D01B17AE}"/>
    <cellStyle name="Input 18 3" xfId="3996" xr:uid="{DA06CAEB-1513-49FC-A491-453156FA3850}"/>
    <cellStyle name="Input 18 3 10" xfId="10180" xr:uid="{22266BD7-BA2A-40A1-BD57-5BB6C2B9C1D9}"/>
    <cellStyle name="Input 18 3 11" xfId="11307" xr:uid="{09A03CFF-799C-4705-ADF8-753A90980842}"/>
    <cellStyle name="Input 18 3 2" xfId="5841" xr:uid="{A02218E0-40ED-4087-92D3-DF24A987418F}"/>
    <cellStyle name="Input 18 3 2 2" xfId="9678" xr:uid="{EA777FF3-231B-4B44-B9D8-EE8F3B70CBB5}"/>
    <cellStyle name="Input 18 3 2 3" xfId="11049" xr:uid="{0BBFAA26-77E3-4913-863B-CE18FC930ED9}"/>
    <cellStyle name="Input 18 3 2 4" xfId="12125" xr:uid="{D76C9FC3-AEAC-48E2-8A1B-D76F7DCB4E05}"/>
    <cellStyle name="Input 18 3 3" xfId="6184" xr:uid="{0EACEF8F-6E34-4498-82BA-181E7A42AC38}"/>
    <cellStyle name="Input 18 3 3 2" xfId="9869" xr:uid="{D4D41B16-CA9A-4DAD-9D77-FD28B01946E7}"/>
    <cellStyle name="Input 18 3 3 3" xfId="11240" xr:uid="{863F8156-F037-4755-BF8D-059F4D8CAFE8}"/>
    <cellStyle name="Input 18 3 3 4" xfId="12316" xr:uid="{9C687655-96DE-45D3-ABB3-BF94ADC51348}"/>
    <cellStyle name="Input 18 3 4" xfId="6521" xr:uid="{42B406C5-44CF-4E09-9733-858E2466C4FF}"/>
    <cellStyle name="Input 18 3 5" xfId="6825" xr:uid="{483B71E9-64FD-4CE9-90D3-1A69BF9BC7A7}"/>
    <cellStyle name="Input 18 3 6" xfId="7055" xr:uid="{45A93159-E9A2-4DF0-9C88-34CC3C955E1F}"/>
    <cellStyle name="Input 18 3 7" xfId="7276" xr:uid="{A486A56A-70A1-49D1-A5CD-9534A2BD8BF3}"/>
    <cellStyle name="Input 18 3 8" xfId="7444" xr:uid="{41F0BD63-D045-4A43-AD12-AF7E1A855BF5}"/>
    <cellStyle name="Input 18 3 9" xfId="8678" xr:uid="{8BE20E87-F827-4306-8B71-69836F9AC7B1}"/>
    <cellStyle name="Input 19" xfId="587" xr:uid="{00000000-0005-0000-0000-00003D020000}"/>
    <cellStyle name="Input 19 2" xfId="3155" xr:uid="{FB335D37-A5FB-41ED-BC1A-255948C29382}"/>
    <cellStyle name="Input 19 2 10" xfId="8216" xr:uid="{21EE8F32-566A-4D84-8412-C61D0AB396AE}"/>
    <cellStyle name="Input 19 2 11" xfId="8802" xr:uid="{0700E191-0142-4C1D-9CAA-44C656578523}"/>
    <cellStyle name="Input 19 2 12" xfId="10212" xr:uid="{CA5C8895-8BDE-4466-B46E-CAE58D162AF5}"/>
    <cellStyle name="Input 19 2 2" xfId="3816" xr:uid="{AC1FF682-75F8-41CD-AF02-81CF76F9A311}"/>
    <cellStyle name="Input 19 2 2 2" xfId="5686" xr:uid="{A068D01A-1EA5-441C-A233-80E964710B2A}"/>
    <cellStyle name="Input 19 2 2 2 2" xfId="9549" xr:uid="{990104EF-2FBE-4893-8CEC-BBE1178BAB7C}"/>
    <cellStyle name="Input 19 2 2 2 3" xfId="10920" xr:uid="{66E51074-EA97-410E-87E4-B103DDF0E685}"/>
    <cellStyle name="Input 19 2 2 2 4" xfId="11996" xr:uid="{1509B74D-F6AB-4836-ABCD-2847C2B4C836}"/>
    <cellStyle name="Input 19 2 2 3" xfId="4426" xr:uid="{3617FFCF-B079-4BC0-9ECF-868CA8F005B0}"/>
    <cellStyle name="Input 19 2 2 3 2" xfId="9008" xr:uid="{322020D9-0697-4000-9B3D-1567FEE64054}"/>
    <cellStyle name="Input 19 2 2 3 3" xfId="10379" xr:uid="{C7CB57AC-92CB-45DF-9C25-31B11615D3E8}"/>
    <cellStyle name="Input 19 2 2 3 4" xfId="11455" xr:uid="{3D5FB6FF-C402-4CE0-812A-F4C9F645DA5C}"/>
    <cellStyle name="Input 19 2 2 4" xfId="4576" xr:uid="{276745D4-101C-48DD-BC75-1215B90BDF8E}"/>
    <cellStyle name="Input 19 2 2 5" xfId="5134" xr:uid="{04A62FDD-4869-4DA4-970B-79E44AC2DAD9}"/>
    <cellStyle name="Input 19 2 2 6" xfId="4695" xr:uid="{1669765B-9A2B-4470-BC81-9E9021D9228D}"/>
    <cellStyle name="Input 19 2 2 7" xfId="4759" xr:uid="{CAB6332C-6286-4275-B1B2-F1643840DB80}"/>
    <cellStyle name="Input 19 2 2 8" xfId="6902" xr:uid="{86CD904F-079B-4F65-92F5-F86A7C30AF23}"/>
    <cellStyle name="Input 19 2 2 9" xfId="8515" xr:uid="{C99BC5DB-ACFD-4945-960D-15A5D1BD2107}"/>
    <cellStyle name="Input 19 2 3" xfId="5264" xr:uid="{5AEBAFD3-A936-45EA-963B-C777F2E97EF7}"/>
    <cellStyle name="Input 19 2 3 2" xfId="9293" xr:uid="{520D0D32-899B-4719-B260-2A1AB246ECB8}"/>
    <cellStyle name="Input 19 2 3 3" xfId="10664" xr:uid="{738BC27D-3ADE-4473-AA7D-71419BA661E9}"/>
    <cellStyle name="Input 19 2 3 4" xfId="11740" xr:uid="{B4CEBD39-F199-432B-A511-8A7AFD95C934}"/>
    <cellStyle name="Input 19 2 4" xfId="6049" xr:uid="{08E07831-F0E6-4672-8B3D-EFD6DFDBA2A0}"/>
    <cellStyle name="Input 19 2 4 2" xfId="8947" xr:uid="{5AF8D847-5B1C-4254-A58C-EE39D7B2C044}"/>
    <cellStyle name="Input 19 2 4 3" xfId="10318" xr:uid="{CE33D99F-C06B-45FD-9961-E1DCEEF5F0FD}"/>
    <cellStyle name="Input 19 2 4 4" xfId="11394" xr:uid="{0AF3530B-ACA2-4439-8D92-E7C40FA7DD1F}"/>
    <cellStyle name="Input 19 2 5" xfId="6404" xr:uid="{EA8DA7A5-059A-488E-99A0-248540FF4B49}"/>
    <cellStyle name="Input 19 2 6" xfId="6098" xr:uid="{0323F98E-77F3-4E1F-AA63-0DEA69024130}"/>
    <cellStyle name="Input 19 2 7" xfId="1297" xr:uid="{114BE562-A9C6-4475-99A9-2823C06F9F11}"/>
    <cellStyle name="Input 19 2 8" xfId="6890" xr:uid="{1D747250-84E3-41C3-8623-E33EFC61FBA9}"/>
    <cellStyle name="Input 19 2 9" xfId="6657" xr:uid="{C5171E1B-E876-42EA-B412-57C1F4714034}"/>
    <cellStyle name="Input 19 3" xfId="3997" xr:uid="{52972DEE-42C6-4E0A-9C83-DDF36DD330ED}"/>
    <cellStyle name="Input 19 3 10" xfId="10181" xr:uid="{F5C9C502-7937-465B-AEC6-802D212C221A}"/>
    <cellStyle name="Input 19 3 11" xfId="7528" xr:uid="{07F25F51-11F3-4F34-8BD6-5DAD13EB9C91}"/>
    <cellStyle name="Input 19 3 2" xfId="5842" xr:uid="{92EE649A-7C16-4423-9937-3CA730D319B3}"/>
    <cellStyle name="Input 19 3 2 2" xfId="9679" xr:uid="{B8CE8BFE-63C8-42A2-87D9-1E3DF9CFCEF4}"/>
    <cellStyle name="Input 19 3 2 3" xfId="11050" xr:uid="{67BB3EEC-8207-4D14-985B-B14DF0AEF75F}"/>
    <cellStyle name="Input 19 3 2 4" xfId="12126" xr:uid="{35C4E2BD-08FD-4DEC-8552-1B2A62426564}"/>
    <cellStyle name="Input 19 3 3" xfId="6185" xr:uid="{515A957A-2B83-4ED3-8A06-86B5A891AE8D}"/>
    <cellStyle name="Input 19 3 3 2" xfId="9870" xr:uid="{3B3F8A72-7174-49DB-81CE-E600E8F00E29}"/>
    <cellStyle name="Input 19 3 3 3" xfId="11241" xr:uid="{E1E33888-C9B0-495D-ABE9-EFB229B1840F}"/>
    <cellStyle name="Input 19 3 3 4" xfId="12317" xr:uid="{D34C0A3D-EF20-4FA7-8D73-C0486F09BF84}"/>
    <cellStyle name="Input 19 3 4" xfId="6522" xr:uid="{46F83F19-649F-4A6E-9086-F6D7D4E5EE16}"/>
    <cellStyle name="Input 19 3 5" xfId="6826" xr:uid="{41A7C318-618E-4F17-ADA4-969A6CDC335B}"/>
    <cellStyle name="Input 19 3 6" xfId="7056" xr:uid="{4F1C80D6-EFB7-43F1-974F-D536AA4B3A0C}"/>
    <cellStyle name="Input 19 3 7" xfId="7277" xr:uid="{4A2D7FB6-FE10-46AA-8670-25D0CAD618DD}"/>
    <cellStyle name="Input 19 3 8" xfId="7445" xr:uid="{FAEB3927-8C92-4074-9FDA-D4D7F685258A}"/>
    <cellStyle name="Input 19 3 9" xfId="8679" xr:uid="{59F03878-AFA6-43A8-AB5C-F09532D444BF}"/>
    <cellStyle name="Input 2" xfId="249" xr:uid="{00000000-0005-0000-0000-00003E020000}"/>
    <cellStyle name="Input 2 2" xfId="2294" xr:uid="{C82296C2-696E-4A87-A6D8-958C964DA966}"/>
    <cellStyle name="Input 2 2 10" xfId="7967" xr:uid="{93757435-3140-4551-BB40-0CB3D55377E1}"/>
    <cellStyle name="Input 2 2 11" xfId="7515" xr:uid="{0BFC9869-FC29-4A6F-AC8B-0F39D9284320}"/>
    <cellStyle name="Input 2 2 12" xfId="8370" xr:uid="{FBCCDA4C-EBDE-449F-BC6D-7033793CACB9}"/>
    <cellStyle name="Input 2 2 2" xfId="3696" xr:uid="{51F0A5B4-E4C9-4E14-9C04-35024DFEAEE0}"/>
    <cellStyle name="Input 2 2 2 2" xfId="5586" xr:uid="{47AC8176-9AFE-467F-AF89-51ABFF2D6CB5}"/>
    <cellStyle name="Input 2 2 2 2 2" xfId="9453" xr:uid="{DBFFE5B8-CE84-4A48-A1A3-34CBA12CFEAC}"/>
    <cellStyle name="Input 2 2 2 2 3" xfId="10824" xr:uid="{933B462A-FA17-456A-8D18-95B89BA8F351}"/>
    <cellStyle name="Input 2 2 2 2 4" xfId="11900" xr:uid="{BE3E3643-4EE9-4278-AD62-D8A18EB9E356}"/>
    <cellStyle name="Input 2 2 2 3" xfId="1143" xr:uid="{B46C0478-EA10-49EC-9E57-829B7F0248B4}"/>
    <cellStyle name="Input 2 2 2 3 2" xfId="9335" xr:uid="{5177B207-46E2-4604-9148-E9636AED7635}"/>
    <cellStyle name="Input 2 2 2 3 3" xfId="10706" xr:uid="{19FF6AE4-A3DA-4FF4-8955-22629B010764}"/>
    <cellStyle name="Input 2 2 2 3 4" xfId="11782" xr:uid="{14578118-1A34-45DB-8F74-D87EFAC4A340}"/>
    <cellStyle name="Input 2 2 2 4" xfId="4912" xr:uid="{70325C77-D1FE-49D7-BDDC-7ADC6865E669}"/>
    <cellStyle name="Input 2 2 2 5" xfId="5895" xr:uid="{4C0D596B-E7EC-4A5C-804E-7C610542C5BB}"/>
    <cellStyle name="Input 2 2 2 6" xfId="4961" xr:uid="{34A7526B-E579-43A6-8A34-FF236FA19841}"/>
    <cellStyle name="Input 2 2 2 7" xfId="6917" xr:uid="{BB647B48-2B0C-40C1-86F0-0125D18CECCA}"/>
    <cellStyle name="Input 2 2 2 8" xfId="6702" xr:uid="{E0ABB25D-4BC5-4092-B1B7-9394EA84DA75}"/>
    <cellStyle name="Input 2 2 2 9" xfId="8399" xr:uid="{84B3F598-A3F3-427B-BDC0-A24AD8D46F91}"/>
    <cellStyle name="Input 2 2 3" xfId="4770" xr:uid="{FD3332C5-7BF5-4D7C-966C-D2C28DB2C232}"/>
    <cellStyle name="Input 2 2 3 2" xfId="9158" xr:uid="{CCBC7251-DD83-44E1-9889-54C263CF6BD7}"/>
    <cellStyle name="Input 2 2 3 3" xfId="10529" xr:uid="{416B75BB-88D9-4C1F-B172-BEDB2E03A152}"/>
    <cellStyle name="Input 2 2 3 4" xfId="11605" xr:uid="{5358701E-529D-4435-A6C3-0E8FC7F2E6D5}"/>
    <cellStyle name="Input 2 2 4" xfId="4777" xr:uid="{2ABE71E5-2009-438C-A0E0-966366AA35A0}"/>
    <cellStyle name="Input 2 2 4 2" xfId="9161" xr:uid="{75742032-6636-43DC-8413-AFDDE53E6644}"/>
    <cellStyle name="Input 2 2 4 3" xfId="10532" xr:uid="{6C5C4C37-33BD-4C83-A0B4-ACB291C81F6B}"/>
    <cellStyle name="Input 2 2 4 4" xfId="11608" xr:uid="{A9D3A8C9-A075-4D1F-BB7E-0C7854DF67EB}"/>
    <cellStyle name="Input 2 2 5" xfId="1544" xr:uid="{F509132C-0816-4296-8E96-3E2EB8B6C2AF}"/>
    <cellStyle name="Input 2 2 6" xfId="1408" xr:uid="{2316A46F-346F-40B3-AD11-ACF54DFB5AAD}"/>
    <cellStyle name="Input 2 2 7" xfId="5319" xr:uid="{4D0F9559-3C49-4D77-BFE9-5D47471BF20F}"/>
    <cellStyle name="Input 2 2 8" xfId="6696" xr:uid="{3D5EB750-B278-428B-8EC3-5D98CFE053F4}"/>
    <cellStyle name="Input 2 2 9" xfId="1481" xr:uid="{4884E76F-4C1F-4415-AA0D-3E65457B3E08}"/>
    <cellStyle name="Input 2 3" xfId="3129" xr:uid="{CDD05E3D-047F-4173-8D46-9549639CD633}"/>
    <cellStyle name="Input 2 3 10" xfId="8191" xr:uid="{A20DE5B7-E838-40F2-98AD-4BE0E5A7C218}"/>
    <cellStyle name="Input 2 3 11" xfId="8307" xr:uid="{ECF0B0EC-C052-497E-9AA1-DF86FE37D0E8}"/>
    <cellStyle name="Input 2 3 12" xfId="7763" xr:uid="{FD652637-F0AC-47EE-8200-D78AB72C6C49}"/>
    <cellStyle name="Input 2 3 2" xfId="3812" xr:uid="{B10F2AE5-D380-4F59-984A-681B1067C9BE}"/>
    <cellStyle name="Input 2 3 2 2" xfId="5682" xr:uid="{A1D74868-8F25-44EB-A65E-367E485CAD6F}"/>
    <cellStyle name="Input 2 3 2 2 2" xfId="9545" xr:uid="{11868FA1-CD53-45C1-BB08-ED16D1BE7F06}"/>
    <cellStyle name="Input 2 3 2 2 3" xfId="10916" xr:uid="{A4C819FF-3A69-45F6-99BF-603B11B03263}"/>
    <cellStyle name="Input 2 3 2 2 4" xfId="11992" xr:uid="{D274CDA4-E597-480D-ACB4-617A762A8A35}"/>
    <cellStyle name="Input 2 3 2 3" xfId="4430" xr:uid="{FC5453DC-10B1-4EA5-89D2-5432DF215E9D}"/>
    <cellStyle name="Input 2 3 2 3 2" xfId="9011" xr:uid="{B2AA6DB1-1D69-4D6B-AACA-18F2C87FB744}"/>
    <cellStyle name="Input 2 3 2 3 3" xfId="10382" xr:uid="{125E2EC5-3C0B-4DBF-B958-A3D25F3AB87C}"/>
    <cellStyle name="Input 2 3 2 3 4" xfId="11458" xr:uid="{6A0EE261-FD47-4DB3-8A4E-E6EFA2037E09}"/>
    <cellStyle name="Input 2 3 2 4" xfId="5459" xr:uid="{E6E2743D-7D61-4D54-A3B4-6EB14B655BA6}"/>
    <cellStyle name="Input 2 3 2 5" xfId="4870" xr:uid="{37AA06E6-EBB0-4807-AF90-50EDC6633EAF}"/>
    <cellStyle name="Input 2 3 2 6" xfId="1314" xr:uid="{C3340EBE-DE89-4443-B2C3-896FC521C46B}"/>
    <cellStyle name="Input 2 3 2 7" xfId="5760" xr:uid="{5DD4222D-A556-46CC-8B15-B24728CA3E96}"/>
    <cellStyle name="Input 2 3 2 8" xfId="6929" xr:uid="{9AFC66DF-999E-4089-8988-08913DCD1D8E}"/>
    <cellStyle name="Input 2 3 2 9" xfId="8511" xr:uid="{81B51B14-2030-43CE-96CD-DA3890927C6B}"/>
    <cellStyle name="Input 2 3 3" xfId="5239" xr:uid="{A21BF544-D9B4-438A-A9C0-665AB03745E3}"/>
    <cellStyle name="Input 2 3 3 2" xfId="9269" xr:uid="{8D77F4EE-D86F-4882-B430-5C669AEF5012}"/>
    <cellStyle name="Input 2 3 3 3" xfId="10640" xr:uid="{C8A659A3-CD1E-43D7-8DFC-823F8A3A7109}"/>
    <cellStyle name="Input 2 3 3 4" xfId="11716" xr:uid="{2D9E0A73-3359-426D-B61D-0461763DF381}"/>
    <cellStyle name="Input 2 3 4" xfId="6056" xr:uid="{496B5AA8-5301-416E-AD28-B64E4CF279AA}"/>
    <cellStyle name="Input 2 3 4 2" xfId="9137" xr:uid="{FCCE3879-758B-4D6B-B577-B8CD74B0BDC7}"/>
    <cellStyle name="Input 2 3 4 3" xfId="10508" xr:uid="{FB04F488-EC8B-4FE2-A7B3-889FF9030E0D}"/>
    <cellStyle name="Input 2 3 4 4" xfId="11584" xr:uid="{2AA78044-56CE-4A36-8AFB-DBBED3B554B5}"/>
    <cellStyle name="Input 2 3 5" xfId="6104" xr:uid="{82884958-75B6-4889-9E61-A258E74F241E}"/>
    <cellStyle name="Input 2 3 6" xfId="4656" xr:uid="{E60E30A4-CF40-47FA-98B5-2BEAF2FF66E9}"/>
    <cellStyle name="Input 2 3 7" xfId="5886" xr:uid="{27756546-BB84-40CB-85A9-96596919284C}"/>
    <cellStyle name="Input 2 3 8" xfId="7084" xr:uid="{47047BF1-0DB7-4645-86EF-5CA03C7751D9}"/>
    <cellStyle name="Input 2 3 9" xfId="7170" xr:uid="{B7445400-53E6-40F0-90F1-E4BB6A0F95DC}"/>
    <cellStyle name="Input 2 4" xfId="3957" xr:uid="{EEB9418E-A47D-421A-925C-A3763A07831F}"/>
    <cellStyle name="Input 2 4 10" xfId="10149" xr:uid="{CDBEE972-F929-4722-B333-CBC5EC19B6A8}"/>
    <cellStyle name="Input 2 4 11" xfId="7772" xr:uid="{B7124F81-BD74-4DDC-AE7E-8DB26088FD0A}"/>
    <cellStyle name="Input 2 4 2" xfId="5804" xr:uid="{663C7300-067B-45B6-9312-4DC1F7CBDDDC}"/>
    <cellStyle name="Input 2 4 2 2" xfId="9647" xr:uid="{5E953561-7F71-4147-A1A2-6F278E2A2130}"/>
    <cellStyle name="Input 2 4 2 3" xfId="11018" xr:uid="{A966A076-5330-40A1-8A40-4C7E2673D0ED}"/>
    <cellStyle name="Input 2 4 2 4" xfId="12094" xr:uid="{1B3D1FDB-0C30-42BB-9E2E-F75B6FC9BE91}"/>
    <cellStyle name="Input 2 4 3" xfId="6150" xr:uid="{80A791E9-0C8A-463E-A515-50F0DCEBCEDD}"/>
    <cellStyle name="Input 2 4 3 2" xfId="9839" xr:uid="{46E374CA-0F73-46BF-9319-703925D4D56C}"/>
    <cellStyle name="Input 2 4 3 3" xfId="11210" xr:uid="{0DE04347-E902-4863-8B8B-6B996D3B3984}"/>
    <cellStyle name="Input 2 4 3 4" xfId="12286" xr:uid="{31CBF59E-930D-42F6-B201-5B40EC137BEA}"/>
    <cellStyle name="Input 2 4 4" xfId="6486" xr:uid="{4D3B7892-94B9-4177-BDED-7159A793A10C}"/>
    <cellStyle name="Input 2 4 5" xfId="6793" xr:uid="{D0C62F09-09FE-4EB7-90B8-38445745B0DE}"/>
    <cellStyle name="Input 2 4 6" xfId="7022" xr:uid="{87A1C1C4-B7E7-48B8-B0D0-87B63AC57C57}"/>
    <cellStyle name="Input 2 4 7" xfId="7245" xr:uid="{A476FF25-F3F8-4633-93A0-CD751660AC4A}"/>
    <cellStyle name="Input 2 4 8" xfId="7414" xr:uid="{0F65D738-03B3-401C-B26E-2F4FB938E6BE}"/>
    <cellStyle name="Input 2 4 9" xfId="8645" xr:uid="{98178812-FF70-4CCD-8923-25BA20D09AE4}"/>
    <cellStyle name="Input 2_2149000-Q1'10" xfId="2295" xr:uid="{DB21FC9D-651A-4F23-8911-0C5B11DDF23D}"/>
    <cellStyle name="Input 20" xfId="588" xr:uid="{00000000-0005-0000-0000-00003F020000}"/>
    <cellStyle name="Input 20 2" xfId="3156" xr:uid="{A07947FE-5073-4DF9-B5CE-E0E3EA2B5D49}"/>
    <cellStyle name="Input 20 2 10" xfId="8217" xr:uid="{9509F7FC-684A-4F1F-81EE-515357D00103}"/>
    <cellStyle name="Input 20 2 11" xfId="7864" xr:uid="{B4EAB2CE-0A6E-49EA-9937-72C432D674A6}"/>
    <cellStyle name="Input 20 2 12" xfId="10230" xr:uid="{20AF6678-0151-4BF6-864F-E0D04FBECD7C}"/>
    <cellStyle name="Input 20 2 2" xfId="3782" xr:uid="{617F1927-2FA5-460E-904D-4FFD6B0EB1E9}"/>
    <cellStyle name="Input 20 2 2 2" xfId="5655" xr:uid="{661947BC-C928-456B-9BB0-86246365B38C}"/>
    <cellStyle name="Input 20 2 2 2 2" xfId="9520" xr:uid="{15910851-3FF5-451A-8FBC-331677EC9BF2}"/>
    <cellStyle name="Input 20 2 2 2 3" xfId="10891" xr:uid="{D899E1A7-1B63-45F3-8ED8-6CEC75F8B104}"/>
    <cellStyle name="Input 20 2 2 2 4" xfId="11967" xr:uid="{10D63D0E-E667-4684-AA18-C11FC5DDDC8D}"/>
    <cellStyle name="Input 20 2 2 3" xfId="4446" xr:uid="{017EDFA5-2798-405F-A59E-B577CC9E10C0}"/>
    <cellStyle name="Input 20 2 2 3 2" xfId="7635" xr:uid="{6B35CB97-6D7C-4A93-8438-EDF10A1DD548}"/>
    <cellStyle name="Input 20 2 2 3 3" xfId="7810" xr:uid="{E9F5785B-63D8-4F99-8920-0A950ADABB5F}"/>
    <cellStyle name="Input 20 2 2 3 4" xfId="8176" xr:uid="{D510F259-7D26-4B83-A145-F4F374886258}"/>
    <cellStyle name="Input 20 2 2 4" xfId="6294" xr:uid="{45D9F0BA-715C-4849-AA2D-E23F36711CD1}"/>
    <cellStyle name="Input 20 2 2 5" xfId="6053" xr:uid="{2C7292AC-6543-48DD-9F65-121DB2946E61}"/>
    <cellStyle name="Input 20 2 2 6" xfId="4693" xr:uid="{13A56663-CFA0-437F-947D-D925B43C8A6F}"/>
    <cellStyle name="Input 20 2 2 7" xfId="5821" xr:uid="{00E59FB6-89B7-4CC5-B9CA-318E8A6AE966}"/>
    <cellStyle name="Input 20 2 2 8" xfId="5106" xr:uid="{3C5B113B-2502-4BA4-B96A-55BB0ABA830E}"/>
    <cellStyle name="Input 20 2 2 9" xfId="8482" xr:uid="{0480B629-05C8-4F10-9C0D-0D0F270FA3FB}"/>
    <cellStyle name="Input 20 2 3" xfId="5265" xr:uid="{17778E35-4EE0-4892-9571-BC55DF903553}"/>
    <cellStyle name="Input 20 2 3 2" xfId="9294" xr:uid="{148A7B35-DCC5-4F59-873D-A5604CFA2BB2}"/>
    <cellStyle name="Input 20 2 3 3" xfId="10665" xr:uid="{7EB38CD3-C6E4-4B95-8096-B0168723CA99}"/>
    <cellStyle name="Input 20 2 3 4" xfId="11741" xr:uid="{5628D905-A244-4EC7-9932-EBA869285A32}"/>
    <cellStyle name="Input 20 2 4" xfId="4637" xr:uid="{D4230484-D487-458F-96DE-8F4553ACA9B0}"/>
    <cellStyle name="Input 20 2 4 2" xfId="8946" xr:uid="{EABF4C79-48BF-4914-AC43-5AF218B46334}"/>
    <cellStyle name="Input 20 2 4 3" xfId="10317" xr:uid="{7FDFD4DA-9CF2-4FD0-A748-F4EE26C7C7A1}"/>
    <cellStyle name="Input 20 2 4 4" xfId="11393" xr:uid="{DF619673-08AE-4A6E-A221-F039AEE5E984}"/>
    <cellStyle name="Input 20 2 5" xfId="5222" xr:uid="{D885442D-0AFD-451A-A336-D7790023CAD5}"/>
    <cellStyle name="Input 20 2 6" xfId="6659" xr:uid="{B33E98DF-76A0-4AF9-9F91-4282B3165F52}"/>
    <cellStyle name="Input 20 2 7" xfId="5342" xr:uid="{9D160969-58BA-4CC4-A3B2-81FA6500DCE4}"/>
    <cellStyle name="Input 20 2 8" xfId="6960" xr:uid="{1D50F61F-0C10-4EE9-82A0-D02EB9E450AE}"/>
    <cellStyle name="Input 20 2 9" xfId="4615" xr:uid="{658214F5-6099-43D4-8EF9-76CF029F9C4B}"/>
    <cellStyle name="Input 20 3" xfId="3998" xr:uid="{15210678-A940-425A-AD9E-03FEB65CBCAC}"/>
    <cellStyle name="Input 20 3 10" xfId="10182" xr:uid="{3B94C8D4-AEE0-4860-8B53-709157E70026}"/>
    <cellStyle name="Input 20 3 11" xfId="7820" xr:uid="{301F36E0-D2D0-4095-86C2-2B6821BB854F}"/>
    <cellStyle name="Input 20 3 2" xfId="5843" xr:uid="{A0198DED-D655-4BB1-8FA3-2FFFBF285102}"/>
    <cellStyle name="Input 20 3 2 2" xfId="9680" xr:uid="{C91534BE-565A-47AA-A827-69D76DF944DB}"/>
    <cellStyle name="Input 20 3 2 3" xfId="11051" xr:uid="{FF5BEFE2-E3C4-4D89-8646-78A0A09EF063}"/>
    <cellStyle name="Input 20 3 2 4" xfId="12127" xr:uid="{6B13F0D2-CC77-4C6F-A718-81FD9D7F42F9}"/>
    <cellStyle name="Input 20 3 3" xfId="6186" xr:uid="{D6E290AA-FEF0-4BD6-BCA3-B70FECB491A3}"/>
    <cellStyle name="Input 20 3 3 2" xfId="9871" xr:uid="{2226C9FB-DC24-4CA0-9EB1-4DCE014E57D0}"/>
    <cellStyle name="Input 20 3 3 3" xfId="11242" xr:uid="{4E2D8555-A8E8-4F78-8606-A32775E3FB45}"/>
    <cellStyle name="Input 20 3 3 4" xfId="12318" xr:uid="{2E8D3DF4-1F02-4FDC-B6C8-B30A1E6870C9}"/>
    <cellStyle name="Input 20 3 4" xfId="6523" xr:uid="{476A7F9B-4C86-40E0-9DCD-25EC23787752}"/>
    <cellStyle name="Input 20 3 5" xfId="6827" xr:uid="{5C1A238E-6BFA-4FA5-B5E2-D93AD9DEBDD9}"/>
    <cellStyle name="Input 20 3 6" xfId="7057" xr:uid="{A6C11A25-3C15-4030-BA07-B99666129812}"/>
    <cellStyle name="Input 20 3 7" xfId="7278" xr:uid="{08BF0580-8490-401F-A3B1-C67769AE73B4}"/>
    <cellStyle name="Input 20 3 8" xfId="7446" xr:uid="{1302FF61-D471-496C-9520-A93F5877F1DD}"/>
    <cellStyle name="Input 20 3 9" xfId="8680" xr:uid="{3A96B040-80F4-423D-A8F1-C01E74181B45}"/>
    <cellStyle name="Input 21" xfId="589" xr:uid="{00000000-0005-0000-0000-000040020000}"/>
    <cellStyle name="Input 21 2" xfId="3157" xr:uid="{45891C63-0B2B-4C56-B244-08D1F3EF7349}"/>
    <cellStyle name="Input 21 2 10" xfId="8218" xr:uid="{A976B96A-9FD6-4A88-B66C-B8C2653453EC}"/>
    <cellStyle name="Input 21 2 11" xfId="7723" xr:uid="{9884FBC7-A0C5-495B-8482-CE8067B07216}"/>
    <cellStyle name="Input 21 2 12" xfId="10222" xr:uid="{AA31B039-606A-468C-9F47-01B16786F120}"/>
    <cellStyle name="Input 21 2 2" xfId="3720" xr:uid="{10A74806-F451-4D8B-8041-3C0650333B69}"/>
    <cellStyle name="Input 21 2 2 2" xfId="5601" xr:uid="{E632A384-C859-4C15-BCD8-8DDB553064E8}"/>
    <cellStyle name="Input 21 2 2 2 2" xfId="9466" xr:uid="{DD96E359-6CE9-4853-AD94-9D5B6F889FB8}"/>
    <cellStyle name="Input 21 2 2 2 3" xfId="10837" xr:uid="{F599ACE3-1834-4607-9318-659A3880DA6E}"/>
    <cellStyle name="Input 21 2 2 2 4" xfId="11913" xr:uid="{A5A2EDE0-0D45-43B2-8BF0-5C7BB27060B3}"/>
    <cellStyle name="Input 21 2 2 3" xfId="4468" xr:uid="{4DCE4D45-4D9B-45A9-82F1-76AC2864C354}"/>
    <cellStyle name="Input 21 2 2 3 2" xfId="7634" xr:uid="{739693F7-7C5A-4071-9CCA-7F34CB81544D}"/>
    <cellStyle name="Input 21 2 2 3 3" xfId="8160" xr:uid="{0C7B399B-5348-4B9C-AE89-C782CA5322C1}"/>
    <cellStyle name="Input 21 2 2 3 4" xfId="7809" xr:uid="{24AF51C8-BB7B-40D7-BE29-CADF6844D0AF}"/>
    <cellStyle name="Input 21 2 2 4" xfId="6331" xr:uid="{23E0D2F9-E88F-4CCB-8B87-793316D27777}"/>
    <cellStyle name="Input 21 2 2 5" xfId="2985" xr:uid="{3056D43D-DD30-4937-AFE0-B8968AF6AB87}"/>
    <cellStyle name="Input 21 2 2 6" xfId="1212" xr:uid="{6948C1EA-44BF-4B38-BB69-0EACDA94895C}"/>
    <cellStyle name="Input 21 2 2 7" xfId="6938" xr:uid="{67E7D890-296D-49E8-BFAB-6BACC9D82F53}"/>
    <cellStyle name="Input 21 2 2 8" xfId="1617" xr:uid="{E046930A-1F3D-4A73-A417-44F323568890}"/>
    <cellStyle name="Input 21 2 2 9" xfId="8422" xr:uid="{18F886F8-6270-432E-B735-822BD04DE3B8}"/>
    <cellStyle name="Input 21 2 3" xfId="5266" xr:uid="{639CFB55-67F8-4FEC-BCE1-7D71FB12815D}"/>
    <cellStyle name="Input 21 2 3 2" xfId="9295" xr:uid="{DDF6976E-B73F-481C-867C-0B63CAFC48BE}"/>
    <cellStyle name="Input 21 2 3 3" xfId="10666" xr:uid="{4B54215C-3001-4928-B8CD-7FD6460998AC}"/>
    <cellStyle name="Input 21 2 3 4" xfId="11742" xr:uid="{CDC709B9-87F9-4729-9C08-766CD93C1ABA}"/>
    <cellStyle name="Input 21 2 4" xfId="6067" xr:uid="{E507180E-2734-4B7C-8C29-7ABB4B6480D5}"/>
    <cellStyle name="Input 21 2 4 2" xfId="8945" xr:uid="{85169D84-A16B-471B-9535-8412B6E1C444}"/>
    <cellStyle name="Input 21 2 4 3" xfId="10316" xr:uid="{2352FA5B-91C0-4458-B95F-D872DBF51C9B}"/>
    <cellStyle name="Input 21 2 4 4" xfId="11392" xr:uid="{FF567D5C-81F4-4720-BAFE-6782F44F4AAC}"/>
    <cellStyle name="Input 21 2 5" xfId="6403" xr:uid="{B9494F40-03D6-4C6F-92B7-E161ECFAB4A5}"/>
    <cellStyle name="Input 21 2 6" xfId="6271" xr:uid="{DCC0B2BB-B2C7-4913-9D5E-0C98F9F1E38D}"/>
    <cellStyle name="Input 21 2 7" xfId="6935" xr:uid="{C4A8A852-2633-4BFC-AB86-C53F242FBDD4}"/>
    <cellStyle name="Input 21 2 8" xfId="7167" xr:uid="{B8300FAB-E757-4E7F-B361-F9642F2308E0}"/>
    <cellStyle name="Input 21 2 9" xfId="7350" xr:uid="{9DFF71E7-F1E4-4FC8-AD4F-6C3C2E0C3F41}"/>
    <cellStyle name="Input 21 3" xfId="3999" xr:uid="{C550EF01-9B38-420F-A6B1-7DB947721C59}"/>
    <cellStyle name="Input 21 3 10" xfId="10183" xr:uid="{0FC50C22-1FAF-4E1B-B36D-A2A72A60CBA0}"/>
    <cellStyle name="Input 21 3 11" xfId="7544" xr:uid="{9B66598A-A0A9-4FE2-B4D6-2754389E4337}"/>
    <cellStyle name="Input 21 3 2" xfId="5844" xr:uid="{8FFC8C38-2E7C-417D-B867-44DC856ECB97}"/>
    <cellStyle name="Input 21 3 2 2" xfId="9681" xr:uid="{11A8454D-4BCC-4754-85E4-62C235AF6E00}"/>
    <cellStyle name="Input 21 3 2 3" xfId="11052" xr:uid="{548CEFBF-7F19-4BF6-BA77-C2A175F1E311}"/>
    <cellStyle name="Input 21 3 2 4" xfId="12128" xr:uid="{82BE67A2-3639-4A0E-A883-7DD5EF9E56E4}"/>
    <cellStyle name="Input 21 3 3" xfId="6187" xr:uid="{15583D30-0949-4A49-89F6-C12BE6E9708A}"/>
    <cellStyle name="Input 21 3 3 2" xfId="9872" xr:uid="{707621AE-FD93-44F2-BC7A-F3CEE8DAC453}"/>
    <cellStyle name="Input 21 3 3 3" xfId="11243" xr:uid="{BE0CCF3B-8A57-45C8-8F39-371A4718483A}"/>
    <cellStyle name="Input 21 3 3 4" xfId="12319" xr:uid="{A4A130CB-5281-4BFE-A493-D438507DBD19}"/>
    <cellStyle name="Input 21 3 4" xfId="6524" xr:uid="{D6152DF3-03A9-4433-B535-B93BC7C0C97D}"/>
    <cellStyle name="Input 21 3 5" xfId="6828" xr:uid="{CDD33AF7-8F63-4B94-B155-751317C16726}"/>
    <cellStyle name="Input 21 3 6" xfId="7058" xr:uid="{0AE2F012-D99C-4A5F-9834-A5CB0EE98397}"/>
    <cellStyle name="Input 21 3 7" xfId="7279" xr:uid="{E4AD3508-33CE-4D7D-924A-BA892CA557A2}"/>
    <cellStyle name="Input 21 3 8" xfId="7447" xr:uid="{851A576B-E684-40A1-AF90-DCACF763A0F7}"/>
    <cellStyle name="Input 21 3 9" xfId="8681" xr:uid="{249F43C4-5846-40FB-893D-0B976182681C}"/>
    <cellStyle name="Input 22" xfId="590" xr:uid="{00000000-0005-0000-0000-000041020000}"/>
    <cellStyle name="Input 22 2" xfId="3158" xr:uid="{AC0B2A12-907E-4327-8800-EBB02F621782}"/>
    <cellStyle name="Input 22 2 10" xfId="8219" xr:uid="{D7DFDACC-123D-43CC-88A0-0E5C30A3141D}"/>
    <cellStyle name="Input 22 2 11" xfId="7722" xr:uid="{C13DF286-1453-4879-906C-CBF4A403E17C}"/>
    <cellStyle name="Input 22 2 12" xfId="10140" xr:uid="{C96F1331-7A9D-4617-8468-691BCE2FD0B1}"/>
    <cellStyle name="Input 22 2 2" xfId="3742" xr:uid="{C08D3D5E-647D-4850-9BB2-EB71DA7EF346}"/>
    <cellStyle name="Input 22 2 2 2" xfId="5621" xr:uid="{8C55B5E2-4935-4057-9AA5-0C54EB7A024A}"/>
    <cellStyle name="Input 22 2 2 2 2" xfId="9487" xr:uid="{399D8AF6-3FA5-423F-89F9-1D827E5D74CF}"/>
    <cellStyle name="Input 22 2 2 2 3" xfId="10858" xr:uid="{9CA2111E-21C4-4386-9610-83ADA0A578CB}"/>
    <cellStyle name="Input 22 2 2 2 4" xfId="11934" xr:uid="{ED154E33-B5AD-4426-A4F0-226A11FEB30A}"/>
    <cellStyle name="Input 22 2 2 3" xfId="1510" xr:uid="{FAD3CA11-C2D0-468F-B77C-B4BAC919AB26}"/>
    <cellStyle name="Input 22 2 2 3 2" xfId="9047" xr:uid="{13453FDB-5FDE-4685-ADFB-7C718D723952}"/>
    <cellStyle name="Input 22 2 2 3 3" xfId="10418" xr:uid="{BBD0105B-BD94-4553-ABD3-5929ABE4F12D}"/>
    <cellStyle name="Input 22 2 2 3 4" xfId="11494" xr:uid="{6FBB8A48-5299-4917-A3F5-7DB4B4161B46}"/>
    <cellStyle name="Input 22 2 2 4" xfId="1229" xr:uid="{013DA525-74F6-412A-8457-06BE43F57FF1}"/>
    <cellStyle name="Input 22 2 2 5" xfId="1472" xr:uid="{9303B6C4-EAEF-404F-AE03-C7FA6BBC9002}"/>
    <cellStyle name="Input 22 2 2 6" xfId="6392" xr:uid="{84E37BBB-B69A-4468-B007-DB20F23835CF}"/>
    <cellStyle name="Input 22 2 2 7" xfId="4798" xr:uid="{F4BC8F86-5B4E-4A5E-A36A-7197742A5C7B}"/>
    <cellStyle name="Input 22 2 2 8" xfId="1220" xr:uid="{99CBA5E0-94D8-465B-95F6-60D5D3614592}"/>
    <cellStyle name="Input 22 2 2 9" xfId="8443" xr:uid="{285A88C6-F53C-4EB1-8E5B-F6C138039442}"/>
    <cellStyle name="Input 22 2 3" xfId="5267" xr:uid="{A2421AA0-96FB-40B3-970F-8F1894237A07}"/>
    <cellStyle name="Input 22 2 3 2" xfId="9296" xr:uid="{C52D026A-A93C-44AB-89BA-B7602381EF9D}"/>
    <cellStyle name="Input 22 2 3 3" xfId="10667" xr:uid="{DD447E42-4E37-478B-A23F-0F3458E05DA6}"/>
    <cellStyle name="Input 22 2 3 4" xfId="11743" xr:uid="{B0CB8848-7472-4D1A-9F88-F47625777ED1}"/>
    <cellStyle name="Input 22 2 4" xfId="4636" xr:uid="{7D356130-2B3B-455B-A5A1-A0695C30E958}"/>
    <cellStyle name="Input 22 2 4 2" xfId="8944" xr:uid="{6A9AE59F-4442-4E8B-A66E-6A8EF21B14E2}"/>
    <cellStyle name="Input 22 2 4 3" xfId="10315" xr:uid="{CA30020A-91EB-4519-9077-937E20CEA62C}"/>
    <cellStyle name="Input 22 2 4 4" xfId="11391" xr:uid="{08775BFA-097F-4076-9B2C-00F7907A6142}"/>
    <cellStyle name="Input 22 2 5" xfId="5223" xr:uid="{B0910E1D-477D-46DB-AE33-70417BCE5C5B}"/>
    <cellStyle name="Input 22 2 6" xfId="5473" xr:uid="{A45A7414-344B-48DF-8B69-51DBD8B4A281}"/>
    <cellStyle name="Input 22 2 7" xfId="1291" xr:uid="{B94C830D-D780-4190-98C6-DBEFB3DAA6BE}"/>
    <cellStyle name="Input 22 2 8" xfId="6879" xr:uid="{5B61A894-6626-4559-818B-414209A091E5}"/>
    <cellStyle name="Input 22 2 9" xfId="6962" xr:uid="{CBB50715-DDF8-4EAF-954D-23044DADCD5F}"/>
    <cellStyle name="Input 22 3" xfId="4000" xr:uid="{8C971A27-DC82-42B0-B239-A5243AE681BC}"/>
    <cellStyle name="Input 22 3 10" xfId="10184" xr:uid="{9FA2786B-2D8C-46FE-9ED0-D416C85F9761}"/>
    <cellStyle name="Input 22 3 11" xfId="8025" xr:uid="{95620B8E-D058-4562-9AD8-B63E77A83AB4}"/>
    <cellStyle name="Input 22 3 2" xfId="5845" xr:uid="{41A74B80-7937-40CC-BBC1-D5125E369918}"/>
    <cellStyle name="Input 22 3 2 2" xfId="9682" xr:uid="{1A884FA7-7C7E-45B6-BC9D-C9496316A0C9}"/>
    <cellStyle name="Input 22 3 2 3" xfId="11053" xr:uid="{411D567F-5395-4790-9A3C-B390A75AFA01}"/>
    <cellStyle name="Input 22 3 2 4" xfId="12129" xr:uid="{BDCD5887-445D-4F18-9888-86A876E6AC05}"/>
    <cellStyle name="Input 22 3 3" xfId="6188" xr:uid="{21F77E79-16CE-453A-B0FE-5C57D5F54A27}"/>
    <cellStyle name="Input 22 3 3 2" xfId="9873" xr:uid="{5E13025D-1E22-4C6F-A8A3-E2C48BD6795B}"/>
    <cellStyle name="Input 22 3 3 3" xfId="11244" xr:uid="{7DF32F37-6946-4698-A500-03C728AF09C7}"/>
    <cellStyle name="Input 22 3 3 4" xfId="12320" xr:uid="{56BA7007-AEE6-4F18-A4A5-68FA98D9AD6F}"/>
    <cellStyle name="Input 22 3 4" xfId="6525" xr:uid="{83CA9902-0594-428D-87C7-2A40FB65A647}"/>
    <cellStyle name="Input 22 3 5" xfId="6829" xr:uid="{07200757-93F4-488C-824F-EEBFB18AB918}"/>
    <cellStyle name="Input 22 3 6" xfId="7059" xr:uid="{20C80166-1FAF-4BEE-97F2-F9E7FBB18BF9}"/>
    <cellStyle name="Input 22 3 7" xfId="7280" xr:uid="{0741C4E1-3356-4236-9004-0A300F750B0B}"/>
    <cellStyle name="Input 22 3 8" xfId="7448" xr:uid="{8E921D17-3D71-4E8A-835A-97CD2D10C222}"/>
    <cellStyle name="Input 22 3 9" xfId="8682" xr:uid="{EAFC5A97-BF56-4A0B-A8BA-D9144538A818}"/>
    <cellStyle name="Input 23" xfId="591" xr:uid="{00000000-0005-0000-0000-000042020000}"/>
    <cellStyle name="Input 23 2" xfId="3159" xr:uid="{449FCFE1-8FD5-4B0A-A99B-C8590AF7B23B}"/>
    <cellStyle name="Input 23 2 10" xfId="8220" xr:uid="{0109252D-F682-495B-88BE-A1D1520E2E42}"/>
    <cellStyle name="Input 23 2 11" xfId="8305" xr:uid="{FF65C1DA-889E-485B-B6BD-8EF45DD1630D}"/>
    <cellStyle name="Input 23 2 12" xfId="10190" xr:uid="{80C52021-7CA6-45F3-8058-18A885DCA505}"/>
    <cellStyle name="Input 23 2 2" xfId="3912" xr:uid="{2E504351-0750-4654-8D02-DA09E6739660}"/>
    <cellStyle name="Input 23 2 2 2" xfId="5764" xr:uid="{07EB398F-306A-4708-B55E-4C362B4BBD0E}"/>
    <cellStyle name="Input 23 2 2 2 2" xfId="9612" xr:uid="{6119DBA2-4E56-496F-9CC5-CAB061EFF786}"/>
    <cellStyle name="Input 23 2 2 2 3" xfId="10983" xr:uid="{DB0DD302-57AF-451D-B474-D4B2D5D6A9C8}"/>
    <cellStyle name="Input 23 2 2 2 4" xfId="12059" xr:uid="{63ED2631-291C-499B-8344-5BF5904FA7CA}"/>
    <cellStyle name="Input 23 2 2 3" xfId="6111" xr:uid="{F184589F-052E-45B6-B4CD-8F32DD2AE8D0}"/>
    <cellStyle name="Input 23 2 2 3 2" xfId="9804" xr:uid="{649C6495-F952-45E5-B792-C5A8A65541D9}"/>
    <cellStyle name="Input 23 2 2 3 3" xfId="11175" xr:uid="{78E81E84-C981-46E4-B361-1E7EA4B915CA}"/>
    <cellStyle name="Input 23 2 2 3 4" xfId="12251" xr:uid="{4C643922-9EE2-40EB-A553-75B21BB1A18F}"/>
    <cellStyle name="Input 23 2 2 4" xfId="6446" xr:uid="{8FE960C3-401C-4CED-8E4A-2C5B68F2F51D}"/>
    <cellStyle name="Input 23 2 2 5" xfId="6754" xr:uid="{42E38D43-FC4A-47B2-BB0B-BA0668A40269}"/>
    <cellStyle name="Input 23 2 2 6" xfId="6985" xr:uid="{0707A281-16C8-4D25-A020-44FC31BE5002}"/>
    <cellStyle name="Input 23 2 2 7" xfId="7207" xr:uid="{CDE3D358-DB8B-4A27-9DD6-9343134180AB}"/>
    <cellStyle name="Input 23 2 2 8" xfId="7379" xr:uid="{93E708A0-934A-475E-B632-761766D91CDD}"/>
    <cellStyle name="Input 23 2 2 9" xfId="8610" xr:uid="{366283CE-5048-4BE6-A3C7-F5452C8A9E42}"/>
    <cellStyle name="Input 23 2 3" xfId="5268" xr:uid="{3A659AA3-6AEF-4DE0-B3D6-5DDBA55D7DCA}"/>
    <cellStyle name="Input 23 2 3 2" xfId="9297" xr:uid="{E408016D-A02F-43DF-9FF6-6A334DF20856}"/>
    <cellStyle name="Input 23 2 3 3" xfId="10668" xr:uid="{92E92B78-DBB6-4344-90D4-91A5C5DD6A03}"/>
    <cellStyle name="Input 23 2 3 4" xfId="11744" xr:uid="{14C823D3-C9A9-49E0-A809-073DA406DF70}"/>
    <cellStyle name="Input 23 2 4" xfId="6066" xr:uid="{A0291441-66B5-4BFC-8347-DE6C1A2A1157}"/>
    <cellStyle name="Input 23 2 4 2" xfId="7594" xr:uid="{A74B503F-B9E6-40E2-B828-815C8929ABEC}"/>
    <cellStyle name="Input 23 2 4 3" xfId="8260" xr:uid="{14E06DFB-F4F6-4147-A2C2-901AD6DF26A7}"/>
    <cellStyle name="Input 23 2 4 4" xfId="8175" xr:uid="{4B28534B-BAEC-4B4C-B689-8D7F47FBABAE}"/>
    <cellStyle name="Input 23 2 5" xfId="6312" xr:uid="{A7981D4D-4B3A-4D4D-8EEC-3AF77B81DA74}"/>
    <cellStyle name="Input 23 2 6" xfId="4958" xr:uid="{B8EBC416-F38E-41B0-B625-DA8CDE9D73D1}"/>
    <cellStyle name="Input 23 2 7" xfId="4793" xr:uid="{A7458F8D-5178-4AFA-A51D-92A3C59D842B}"/>
    <cellStyle name="Input 23 2 8" xfId="5471" xr:uid="{5FF565B7-21D6-47A9-9874-F2AC95353326}"/>
    <cellStyle name="Input 23 2 9" xfId="1585" xr:uid="{E76C31DE-496B-45B9-82F1-854417E47170}"/>
    <cellStyle name="Input 23 3" xfId="4001" xr:uid="{4EFE3168-AF0A-46A5-BF7C-B3C1C32E2E7F}"/>
    <cellStyle name="Input 23 3 10" xfId="10185" xr:uid="{AC3D1D39-242F-4612-A649-9003D49334C8}"/>
    <cellStyle name="Input 23 3 11" xfId="8826" xr:uid="{D960CD82-F27D-4985-A591-9C09DBE3B549}"/>
    <cellStyle name="Input 23 3 2" xfId="5846" xr:uid="{564C31EE-718F-4FC5-8FBB-C695DA19BBC7}"/>
    <cellStyle name="Input 23 3 2 2" xfId="9683" xr:uid="{EFE0F6F6-3FEC-4458-B167-686B69D6FF58}"/>
    <cellStyle name="Input 23 3 2 3" xfId="11054" xr:uid="{DFB43744-7359-4CEF-BCE5-CC982EC413E1}"/>
    <cellStyle name="Input 23 3 2 4" xfId="12130" xr:uid="{4B84139C-EF15-4344-B7A4-575E7A4E53D5}"/>
    <cellStyle name="Input 23 3 3" xfId="6189" xr:uid="{A6EE9973-F76F-4EB6-BAAE-73037E121FB0}"/>
    <cellStyle name="Input 23 3 3 2" xfId="9874" xr:uid="{8775C6B9-1470-4342-83F6-84A5348FA242}"/>
    <cellStyle name="Input 23 3 3 3" xfId="11245" xr:uid="{97C296AD-9716-42F2-96D8-4CAA4ED85647}"/>
    <cellStyle name="Input 23 3 3 4" xfId="12321" xr:uid="{4BC11E2F-4D2F-4534-8298-3FFF2D3C9903}"/>
    <cellStyle name="Input 23 3 4" xfId="6526" xr:uid="{E27712DF-B690-4940-A1B9-B308B8D98563}"/>
    <cellStyle name="Input 23 3 5" xfId="6830" xr:uid="{EF8A44FD-E179-4B5D-8578-C6D8BDD79062}"/>
    <cellStyle name="Input 23 3 6" xfId="7060" xr:uid="{3B8AFC4D-2A22-46A9-A652-6C87F318A9CA}"/>
    <cellStyle name="Input 23 3 7" xfId="7281" xr:uid="{5B56461B-629C-4CA0-8059-CE30CC3FF040}"/>
    <cellStyle name="Input 23 3 8" xfId="7449" xr:uid="{54DBB0D4-28A4-4D5C-8B62-792D0AA5E073}"/>
    <cellStyle name="Input 23 3 9" xfId="8683" xr:uid="{4B4ED302-2E0B-4D69-B817-21C9529758CD}"/>
    <cellStyle name="Input 24" xfId="592" xr:uid="{00000000-0005-0000-0000-000043020000}"/>
    <cellStyle name="Input 24 2" xfId="3160" xr:uid="{95BBE9A2-F325-4D2D-A033-A887604550E8}"/>
    <cellStyle name="Input 24 2 10" xfId="8221" xr:uid="{2C46D398-09AE-4C7B-B4B6-222011AF0DBF}"/>
    <cellStyle name="Input 24 2 11" xfId="7721" xr:uid="{20C12E47-B574-4B52-A72C-D0C8A3F18EB5}"/>
    <cellStyle name="Input 24 2 12" xfId="10213" xr:uid="{3ABBFBDC-53C2-46F2-9ACF-0F40676ECC24}"/>
    <cellStyle name="Input 24 2 2" xfId="3848" xr:uid="{C85FF030-A181-4F7E-A920-A43193D51380}"/>
    <cellStyle name="Input 24 2 2 2" xfId="5718" xr:uid="{C6FFB74C-C1C3-4664-A323-7E3E8C8E162A}"/>
    <cellStyle name="Input 24 2 2 2 2" xfId="9581" xr:uid="{6D676014-20D1-4A96-A5ED-641803770FFD}"/>
    <cellStyle name="Input 24 2 2 2 3" xfId="10952" xr:uid="{97113E07-9515-4889-9510-FFE67A1DDFFD}"/>
    <cellStyle name="Input 24 2 2 2 4" xfId="12028" xr:uid="{BDA961C0-E067-45DC-B277-E202A363BCF1}"/>
    <cellStyle name="Input 24 2 2 3" xfId="4406" xr:uid="{BBD6F21B-F08D-4D38-9012-A771A2018649}"/>
    <cellStyle name="Input 24 2 2 3 2" xfId="8985" xr:uid="{1EB611C3-B3EE-4ED6-BAC5-4265553215C2}"/>
    <cellStyle name="Input 24 2 2 3 3" xfId="10356" xr:uid="{FFE7683B-6313-4279-B4D2-5A8B5703AA18}"/>
    <cellStyle name="Input 24 2 2 3 4" xfId="11432" xr:uid="{1F2D74DF-2F4B-44D8-A37D-A825273AF379}"/>
    <cellStyle name="Input 24 2 2 4" xfId="5419" xr:uid="{48F0674F-810D-447D-B7A3-4ECB8A73E13A}"/>
    <cellStyle name="Input 24 2 2 5" xfId="5955" xr:uid="{6F2E9533-0112-418E-9887-58CF8B46D67D}"/>
    <cellStyle name="Input 24 2 2 6" xfId="6080" xr:uid="{21998ED6-A163-494C-B7A1-EC2BBD665144}"/>
    <cellStyle name="Input 24 2 2 7" xfId="5348" xr:uid="{55CDFBFF-A4EA-4723-A00D-14D2CB4FE064}"/>
    <cellStyle name="Input 24 2 2 8" xfId="4786" xr:uid="{A95C25FD-EF7F-4337-B1A7-2743124B2C94}"/>
    <cellStyle name="Input 24 2 2 9" xfId="8547" xr:uid="{4302C734-4633-4408-A986-E2F3657512DD}"/>
    <cellStyle name="Input 24 2 3" xfId="5269" xr:uid="{56253749-AE33-454C-A3FF-BD6E9ECFB122}"/>
    <cellStyle name="Input 24 2 3 2" xfId="9298" xr:uid="{4E5E3EEB-482C-45E8-8A96-FC3D33D6462F}"/>
    <cellStyle name="Input 24 2 3 3" xfId="10669" xr:uid="{1BA9E3A1-1D67-49B2-B86A-343BED326880}"/>
    <cellStyle name="Input 24 2 3 4" xfId="11745" xr:uid="{3607658F-98DE-4BC7-9C2B-C90DD442F3AB}"/>
    <cellStyle name="Input 24 2 4" xfId="4635" xr:uid="{7C7D203B-630A-4ABD-9323-0FB4C28811E9}"/>
    <cellStyle name="Input 24 2 4 2" xfId="9766" xr:uid="{51611DF2-0C5A-4B5B-900A-0091368D0808}"/>
    <cellStyle name="Input 24 2 4 3" xfId="11137" xr:uid="{64930157-0DCD-45EF-87D7-CB9F5AD1B65B}"/>
    <cellStyle name="Input 24 2 4 4" xfId="12213" xr:uid="{702BD8DF-C510-47BB-88C2-880FA1A81BF9}"/>
    <cellStyle name="Input 24 2 5" xfId="5225" xr:uid="{683250A4-9D9A-4816-9870-574D81C4716D}"/>
    <cellStyle name="Input 24 2 6" xfId="1167" xr:uid="{15C4943C-F54F-4247-A926-18AA324E3FFA}"/>
    <cellStyle name="Input 24 2 7" xfId="6942" xr:uid="{FC6F04A4-3BD6-4BA3-8D12-68066A34D4F5}"/>
    <cellStyle name="Input 24 2 8" xfId="4683" xr:uid="{A2F51EC0-2202-4765-B91B-1FEB432E5A8C}"/>
    <cellStyle name="Input 24 2 9" xfId="7353" xr:uid="{2A4FD261-D5D1-4DAF-B3DB-10BCC9109766}"/>
    <cellStyle name="Input 24 3" xfId="4002" xr:uid="{E941CE43-B30E-40E2-BCEC-76CC30F537CC}"/>
    <cellStyle name="Input 24 3 10" xfId="10186" xr:uid="{9D815F13-2E50-4E6D-BDF8-C9411F71127A}"/>
    <cellStyle name="Input 24 3 11" xfId="8026" xr:uid="{E633D2DD-EF71-4F46-B141-D946E26B54F4}"/>
    <cellStyle name="Input 24 3 2" xfId="5847" xr:uid="{533FB857-DFE5-4F45-A2F5-089120982700}"/>
    <cellStyle name="Input 24 3 2 2" xfId="9684" xr:uid="{46FDFCB6-CFF4-4C89-B0A0-80C47184B5C4}"/>
    <cellStyle name="Input 24 3 2 3" xfId="11055" xr:uid="{FDCBDE8C-82D2-44DE-87D5-4CD15521619A}"/>
    <cellStyle name="Input 24 3 2 4" xfId="12131" xr:uid="{D1411D75-A8D3-47B3-B14E-7AD80C5DFCBD}"/>
    <cellStyle name="Input 24 3 3" xfId="6190" xr:uid="{E99F64D3-5455-40DB-BE2C-BD69C51A34DB}"/>
    <cellStyle name="Input 24 3 3 2" xfId="9875" xr:uid="{1C00D77F-1A05-45EB-9EB7-42DA4E32B653}"/>
    <cellStyle name="Input 24 3 3 3" xfId="11246" xr:uid="{F87C78FD-074B-42F5-8257-CF913DD2B7BC}"/>
    <cellStyle name="Input 24 3 3 4" xfId="12322" xr:uid="{57F91BC0-C6F2-4557-8DEF-A61D6CBE75A3}"/>
    <cellStyle name="Input 24 3 4" xfId="6527" xr:uid="{6DA410BE-0291-418A-9ECB-11095CFDDB9D}"/>
    <cellStyle name="Input 24 3 5" xfId="6831" xr:uid="{50849B66-72EA-42C7-BB8E-356C044FAAA1}"/>
    <cellStyle name="Input 24 3 6" xfId="7061" xr:uid="{10D93F7C-4FF6-44CD-B2DF-187A5C1769D9}"/>
    <cellStyle name="Input 24 3 7" xfId="7282" xr:uid="{5F5C5E8E-7F24-4E6A-9967-12AD6BF272AB}"/>
    <cellStyle name="Input 24 3 8" xfId="7450" xr:uid="{3FAB424C-FBF6-4B22-BF46-63D88263DB0E}"/>
    <cellStyle name="Input 24 3 9" xfId="8684" xr:uid="{397196C4-C069-4DE6-8A83-56314C950275}"/>
    <cellStyle name="Input 25" xfId="609" xr:uid="{00000000-0005-0000-0000-000044020000}"/>
    <cellStyle name="Input 25 2" xfId="3161" xr:uid="{5205746B-BE7B-4A18-A6EF-7D07F976922A}"/>
    <cellStyle name="Input 25 2 10" xfId="8222" xr:uid="{F0B89521-5D06-444B-B990-D72931ED8D6D}"/>
    <cellStyle name="Input 25 2 11" xfId="7863" xr:uid="{83D796EF-2193-4410-B2D6-2C35EA63346F}"/>
    <cellStyle name="Input 25 2 12" xfId="10147" xr:uid="{27B0E819-A678-4E55-8BF4-12EBEE96D64C}"/>
    <cellStyle name="Input 25 2 2" xfId="3817" xr:uid="{97534ADE-EFEA-4AE5-AB96-77F7CC937D1E}"/>
    <cellStyle name="Input 25 2 2 2" xfId="5687" xr:uid="{3928AEE4-0E24-4FFD-8AA8-8623D705DC55}"/>
    <cellStyle name="Input 25 2 2 2 2" xfId="9550" xr:uid="{A5CD7DB0-F90C-4E1C-BA00-4D025C39FEDC}"/>
    <cellStyle name="Input 25 2 2 2 3" xfId="10921" xr:uid="{DF91D20B-B851-46BF-9986-374CAF69F2D5}"/>
    <cellStyle name="Input 25 2 2 2 4" xfId="11997" xr:uid="{94F30D53-BCA2-40E0-B5CE-C5D36D05EA38}"/>
    <cellStyle name="Input 25 2 2 3" xfId="1520" xr:uid="{41CF3594-2A5A-479D-BED5-86D6DFBA8EF6}"/>
    <cellStyle name="Input 25 2 2 3 2" xfId="9007" xr:uid="{50E4505F-F137-4F79-934A-D81A62CA2E23}"/>
    <cellStyle name="Input 25 2 2 3 3" xfId="10378" xr:uid="{B6D3AEB6-C35C-4B79-B973-14316256EEE7}"/>
    <cellStyle name="Input 25 2 2 3 4" xfId="11454" xr:uid="{F14F1819-7AB9-4900-BDC0-A882CAFD2D53}"/>
    <cellStyle name="Input 25 2 2 4" xfId="1145" xr:uid="{07525620-463E-48A2-B77A-FE8595AF3D09}"/>
    <cellStyle name="Input 25 2 2 5" xfId="1359" xr:uid="{886C2746-2959-44AF-8567-08F5CC812AB3}"/>
    <cellStyle name="Input 25 2 2 6" xfId="4886" xr:uid="{BB870F96-0326-4560-9599-BCE8CB9D1F13}"/>
    <cellStyle name="Input 25 2 2 7" xfId="6268" xr:uid="{7B650D89-0A59-4F0E-B280-64F5C3083CE4}"/>
    <cellStyle name="Input 25 2 2 8" xfId="5988" xr:uid="{19339218-69A5-49EC-BAAB-7B5D8BA85264}"/>
    <cellStyle name="Input 25 2 2 9" xfId="8516" xr:uid="{A4184A03-2745-41ED-9983-1E132446C540}"/>
    <cellStyle name="Input 25 2 3" xfId="5270" xr:uid="{13DE6A24-B9F5-4A55-94CD-9CCE44AEF84C}"/>
    <cellStyle name="Input 25 2 3 2" xfId="9299" xr:uid="{C4EA44B9-3318-4DBA-97D8-79C47813D720}"/>
    <cellStyle name="Input 25 2 3 3" xfId="10670" xr:uid="{6EA789BA-D07B-4009-AB37-7C1EDB0151F9}"/>
    <cellStyle name="Input 25 2 3 4" xfId="11746" xr:uid="{748151F7-F344-494D-8252-C5E582CE71A1}"/>
    <cellStyle name="Input 25 2 4" xfId="5978" xr:uid="{F645C1DA-1667-471A-8546-D50C08B1F70A}"/>
    <cellStyle name="Input 25 2 4 2" xfId="9123" xr:uid="{043FCB38-C763-46AA-BB0D-56D1D5A1EBE6}"/>
    <cellStyle name="Input 25 2 4 3" xfId="10494" xr:uid="{51994788-C383-40C2-81EA-3977BEC3DF3B}"/>
    <cellStyle name="Input 25 2 4 4" xfId="11570" xr:uid="{C34D4505-60DB-4330-AA2F-6F71ABB35D3C}"/>
    <cellStyle name="Input 25 2 5" xfId="6339" xr:uid="{792E30B2-F5B6-48E7-B636-36BECEE23CF5}"/>
    <cellStyle name="Input 25 2 6" xfId="1444" xr:uid="{3251B1B5-E1F5-4939-A593-6AF35D2F9AA5}"/>
    <cellStyle name="Input 25 2 7" xfId="4794" xr:uid="{3FB829C8-4655-41C0-9C19-5CEB66D51F4F}"/>
    <cellStyle name="Input 25 2 8" xfId="4814" xr:uid="{437DE7E6-AA7E-4962-AB6C-29B159FDE431}"/>
    <cellStyle name="Input 25 2 9" xfId="6982" xr:uid="{989DD10D-FBCA-46B4-A57D-DC92A3FF7658}"/>
    <cellStyle name="Input 25 3" xfId="4003" xr:uid="{18552348-683D-467B-9A9B-87B89C99AA1F}"/>
    <cellStyle name="Input 25 3 10" xfId="10187" xr:uid="{1540EB16-B44C-497A-80FA-B27E272B0E9A}"/>
    <cellStyle name="Input 25 3 11" xfId="8027" xr:uid="{8E5D4930-D971-4EA5-9327-FF3959428E27}"/>
    <cellStyle name="Input 25 3 2" xfId="5848" xr:uid="{2139B6E0-EDDE-49CF-831A-A6F3327322C6}"/>
    <cellStyle name="Input 25 3 2 2" xfId="9685" xr:uid="{10652DCA-900C-4399-A658-F6ED51AEDF69}"/>
    <cellStyle name="Input 25 3 2 3" xfId="11056" xr:uid="{6598DD64-E4E5-496C-9D5C-5F5E5300A47C}"/>
    <cellStyle name="Input 25 3 2 4" xfId="12132" xr:uid="{60F06050-BB13-4883-B29A-68283926B6F4}"/>
    <cellStyle name="Input 25 3 3" xfId="6191" xr:uid="{FF31449B-BC19-4148-AF20-988AC5B5F572}"/>
    <cellStyle name="Input 25 3 3 2" xfId="9876" xr:uid="{1506B7B7-A6B6-4A5B-9AF3-E9435E20F222}"/>
    <cellStyle name="Input 25 3 3 3" xfId="11247" xr:uid="{CE583EBA-F7CA-43F8-BEF8-4D354211C85C}"/>
    <cellStyle name="Input 25 3 3 4" xfId="12323" xr:uid="{C1589707-0364-47C1-8662-7E9512FC9381}"/>
    <cellStyle name="Input 25 3 4" xfId="6528" xr:uid="{F01C6C76-069C-40AD-A349-E10E8A439EF1}"/>
    <cellStyle name="Input 25 3 5" xfId="6832" xr:uid="{0AEF3CD2-260A-4A46-BA3C-3A03676239B3}"/>
    <cellStyle name="Input 25 3 6" xfId="7062" xr:uid="{C9FD4B13-DBE9-427B-9660-808C5F011269}"/>
    <cellStyle name="Input 25 3 7" xfId="7283" xr:uid="{413B9C0C-9A2C-4777-B58F-CB34F541AB5B}"/>
    <cellStyle name="Input 25 3 8" xfId="7451" xr:uid="{AEC38FA3-6184-4D4C-AAA9-0EC92CD65FA9}"/>
    <cellStyle name="Input 25 3 9" xfId="8685" xr:uid="{6D4F13CC-CE4D-4582-B8E8-761DE7520007}"/>
    <cellStyle name="Input 26" xfId="611" xr:uid="{00000000-0005-0000-0000-000045020000}"/>
    <cellStyle name="Input 26 2" xfId="3163" xr:uid="{88A01475-2109-4641-A5E1-906B41C554D7}"/>
    <cellStyle name="Input 26 2 10" xfId="8224" xr:uid="{C8F255FA-89DA-44AA-B77F-C9BC161C4772}"/>
    <cellStyle name="Input 26 2 11" xfId="7532" xr:uid="{4F3BA56F-8D41-4AA8-BA8E-42DD25A094D0}"/>
    <cellStyle name="Input 26 2 12" xfId="10081" xr:uid="{26BE7E6D-B5CB-4022-8490-4AD1ABF0DAC5}"/>
    <cellStyle name="Input 26 2 2" xfId="3818" xr:uid="{D62A85A6-2CC8-4C21-82C8-B126D14166C8}"/>
    <cellStyle name="Input 26 2 2 2" xfId="5688" xr:uid="{200E310F-255E-4551-9918-276818F2EAA0}"/>
    <cellStyle name="Input 26 2 2 2 2" xfId="9551" xr:uid="{FA7C5F93-C106-4AD4-A0F0-3B3A581969C5}"/>
    <cellStyle name="Input 26 2 2 2 3" xfId="10922" xr:uid="{1CE021DB-1D6B-4479-B1A7-98A54ACA75D6}"/>
    <cellStyle name="Input 26 2 2 2 4" xfId="11998" xr:uid="{83182175-AC94-43CF-AE00-B9076E28C375}"/>
    <cellStyle name="Input 26 2 2 3" xfId="1521" xr:uid="{FF6B2FF0-2ECE-46C6-8C68-7AA22EAAC56F}"/>
    <cellStyle name="Input 26 2 2 3 2" xfId="9006" xr:uid="{9D63D407-976E-4367-844F-856802573E93}"/>
    <cellStyle name="Input 26 2 2 3 3" xfId="10377" xr:uid="{EFBDB5CB-65C0-429E-B6EB-6BA4DF3980C3}"/>
    <cellStyle name="Input 26 2 2 3 4" xfId="11453" xr:uid="{3562F16D-9B20-434C-B5CE-D2119246D0C5}"/>
    <cellStyle name="Input 26 2 2 4" xfId="4925" xr:uid="{2FBF5D8B-78E6-486F-A32F-F6089C3FDFCD}"/>
    <cellStyle name="Input 26 2 2 5" xfId="4551" xr:uid="{134A2F3B-A2A3-4B36-A538-73F5ADA080AA}"/>
    <cellStyle name="Input 26 2 2 6" xfId="5102" xr:uid="{223773DC-204E-497A-9CF2-D204B4FD7236}"/>
    <cellStyle name="Input 26 2 2 7" xfId="1149" xr:uid="{5F649997-62F8-480F-99DD-474B98FAD819}"/>
    <cellStyle name="Input 26 2 2 8" xfId="5207" xr:uid="{5950FE35-3B64-465B-A4D4-8020DEA14E89}"/>
    <cellStyle name="Input 26 2 2 9" xfId="8517" xr:uid="{433684D1-5C8F-437E-9514-1F67EC0A60C0}"/>
    <cellStyle name="Input 26 2 3" xfId="5272" xr:uid="{2E9DCBD2-EE96-4AB8-B584-2F232C25C1EC}"/>
    <cellStyle name="Input 26 2 3 2" xfId="9301" xr:uid="{146DB93F-2302-4708-A8CB-7C428F34E5D2}"/>
    <cellStyle name="Input 26 2 3 3" xfId="10672" xr:uid="{CD26AFD9-0339-4F21-88FE-62417A35CE74}"/>
    <cellStyle name="Input 26 2 3 4" xfId="11748" xr:uid="{5F57C8E6-EF17-49D6-BA51-82FAB7DD4DD8}"/>
    <cellStyle name="Input 26 2 4" xfId="6005" xr:uid="{C4C7D1F0-431F-4F31-94FB-897F0D6ACF64}"/>
    <cellStyle name="Input 26 2 4 2" xfId="9122" xr:uid="{9E73EF10-4BBE-47B0-BDE0-27FADDE3E69B}"/>
    <cellStyle name="Input 26 2 4 3" xfId="10493" xr:uid="{AE9A1221-0075-4F2B-9D41-E375D5A46FFA}"/>
    <cellStyle name="Input 26 2 4 4" xfId="11569" xr:uid="{E3AAAFDF-8ED3-45D6-BC9A-83F72C5733D2}"/>
    <cellStyle name="Input 26 2 5" xfId="6410" xr:uid="{843CE72A-0A9F-416B-A610-08011745C2D6}"/>
    <cellStyle name="Input 26 2 6" xfId="6705" xr:uid="{AC0E28FA-451A-4A2E-8E7D-469C9E09AF5D}"/>
    <cellStyle name="Input 26 2 7" xfId="2693" xr:uid="{0C91B2AE-9859-4B43-8FC3-F27DA9A160E6}"/>
    <cellStyle name="Input 26 2 8" xfId="6746" xr:uid="{7E9E0338-21FF-485C-A87B-C1DA483084EF}"/>
    <cellStyle name="Input 26 2 9" xfId="4568" xr:uid="{C1C12991-F20B-4A8F-BC86-95BD8B42F079}"/>
    <cellStyle name="Input 26 3" xfId="4005" xr:uid="{26E93155-0374-435C-99A6-502D26E60CE8}"/>
    <cellStyle name="Input 26 3 10" xfId="10189" xr:uid="{F3E46E92-3571-486D-BBE2-C47741AF6517}"/>
    <cellStyle name="Input 26 3 11" xfId="8138" xr:uid="{678C414D-CDE7-4C28-A6E1-4DBCC47734D2}"/>
    <cellStyle name="Input 26 3 2" xfId="5850" xr:uid="{337AD816-B0DF-4B62-979C-2B591195B0F5}"/>
    <cellStyle name="Input 26 3 2 2" xfId="9687" xr:uid="{CEA6E647-5FB8-4E7D-9449-AA2962F70F3A}"/>
    <cellStyle name="Input 26 3 2 3" xfId="11058" xr:uid="{A7A4491E-3B54-4A93-A957-07391ABA72C7}"/>
    <cellStyle name="Input 26 3 2 4" xfId="12134" xr:uid="{C088ED81-5935-4B02-9F75-03A892B5854D}"/>
    <cellStyle name="Input 26 3 3" xfId="6193" xr:uid="{4EA702E1-0706-400E-8971-D35610A784E3}"/>
    <cellStyle name="Input 26 3 3 2" xfId="9878" xr:uid="{D0B77557-46FC-4865-8C5B-62E395844A3C}"/>
    <cellStyle name="Input 26 3 3 3" xfId="11249" xr:uid="{33FE2057-D34E-4117-A967-FE2B8AAFB7C9}"/>
    <cellStyle name="Input 26 3 3 4" xfId="12325" xr:uid="{9359A249-95FF-4801-9711-1E69A7D2A72F}"/>
    <cellStyle name="Input 26 3 4" xfId="6530" xr:uid="{3CACA679-BF97-40BA-9393-8AA2D815172F}"/>
    <cellStyle name="Input 26 3 5" xfId="6834" xr:uid="{CCD272F1-ECE0-4403-B8E3-E92BF4A01F14}"/>
    <cellStyle name="Input 26 3 6" xfId="7064" xr:uid="{C25EE2C2-173B-4934-8906-F985214A2876}"/>
    <cellStyle name="Input 26 3 7" xfId="7285" xr:uid="{0348B9D9-9314-4737-9D53-2B606E7FB8DA}"/>
    <cellStyle name="Input 26 3 8" xfId="7453" xr:uid="{034D5C0C-FD74-49F6-B321-2B95C634889A}"/>
    <cellStyle name="Input 26 3 9" xfId="8687" xr:uid="{7975E1DB-4389-420A-A0E9-2A4D9326D585}"/>
    <cellStyle name="Input 27" xfId="632" xr:uid="{00000000-0005-0000-0000-000046020000}"/>
    <cellStyle name="Input 27 2" xfId="3165" xr:uid="{D2DD7FD0-47E9-4D07-965B-4C5581C1E4D3}"/>
    <cellStyle name="Input 27 2 10" xfId="8226" xr:uid="{56CB9087-29D0-4D16-B001-61EBF4D68F71}"/>
    <cellStyle name="Input 27 2 11" xfId="7861" xr:uid="{B3973FC0-D112-44CE-9CBF-7ADEFFCEAF7F}"/>
    <cellStyle name="Input 27 2 12" xfId="7765" xr:uid="{C6A679DC-FFD8-4B98-82E2-3638DCAD2FEC}"/>
    <cellStyle name="Input 27 2 2" xfId="3676" xr:uid="{F4071168-05B1-49C8-BB3F-EDF9DD43CEEA}"/>
    <cellStyle name="Input 27 2 2 2" xfId="5569" xr:uid="{6DD75D7A-4559-47C1-ADB2-E7F7B184FB58}"/>
    <cellStyle name="Input 27 2 2 2 2" xfId="9438" xr:uid="{1D26ED0A-4CF3-4247-928F-C081D4D729F5}"/>
    <cellStyle name="Input 27 2 2 2 3" xfId="10809" xr:uid="{F4727FBD-0E14-4252-B584-ED65D69B93B0}"/>
    <cellStyle name="Input 27 2 2 2 4" xfId="11885" xr:uid="{E806F861-08AF-4333-ADD6-890530EC2090}"/>
    <cellStyle name="Input 27 2 2 3" xfId="4483" xr:uid="{75E9A0C0-1DA1-4C4F-8A23-0BB60DD8AF2A}"/>
    <cellStyle name="Input 27 2 2 3 2" xfId="9070" xr:uid="{11B50B0C-D331-4A68-A8C6-BD1A0DC1ED1D}"/>
    <cellStyle name="Input 27 2 2 3 3" xfId="10441" xr:uid="{C0C2F890-968F-47D0-A5B9-364A5F25561C}"/>
    <cellStyle name="Input 27 2 2 3 4" xfId="11517" xr:uid="{08434017-EA4B-440A-AD0E-7CD4476B2DA6}"/>
    <cellStyle name="Input 27 2 2 4" xfId="4906" xr:uid="{7CA5C350-CEAE-4E08-B13A-5AE31515B7AA}"/>
    <cellStyle name="Input 27 2 2 5" xfId="4714" xr:uid="{AE44527F-1830-4573-B54F-DAA12DC63A27}"/>
    <cellStyle name="Input 27 2 2 6" xfId="1577" xr:uid="{C8B307B9-A0DF-406A-A78E-3600CC9034D1}"/>
    <cellStyle name="Input 27 2 2 7" xfId="4659" xr:uid="{14682138-9F12-48A2-816D-8832B28EB4C2}"/>
    <cellStyle name="Input 27 2 2 8" xfId="6589" xr:uid="{76791E60-6969-4C21-92EC-B33898337769}"/>
    <cellStyle name="Input 27 2 2 9" xfId="8379" xr:uid="{20AF8D49-1755-44DF-9C1F-10A44F262D83}"/>
    <cellStyle name="Input 27 2 3" xfId="5273" xr:uid="{05D819BC-AEF0-47BB-B42A-C26A3D352009}"/>
    <cellStyle name="Input 27 2 3 2" xfId="9302" xr:uid="{ED99BAC4-8AE6-47AC-8E1A-AEFCC4F8F3F2}"/>
    <cellStyle name="Input 27 2 3 3" xfId="10673" xr:uid="{444A4FBB-9447-4B06-812C-F5DE9E14D13F}"/>
    <cellStyle name="Input 27 2 3 4" xfId="11749" xr:uid="{8FBE3000-1044-410F-81CC-75DFE4F7F7A3}"/>
    <cellStyle name="Input 27 2 4" xfId="6074" xr:uid="{32376988-D6EF-43F0-A3EA-116E68F57C2D}"/>
    <cellStyle name="Input 27 2 4 2" xfId="9121" xr:uid="{7AB8D752-D24B-457F-9AB6-004172834639}"/>
    <cellStyle name="Input 27 2 4 3" xfId="10492" xr:uid="{F0AAD0A9-73EC-4BC2-8015-D0D9BEACA7C1}"/>
    <cellStyle name="Input 27 2 4 4" xfId="11568" xr:uid="{D3F522DF-3F9B-43D2-98B5-0C9EC78246F2}"/>
    <cellStyle name="Input 27 2 5" xfId="6406" xr:uid="{72D3108B-C3FA-4F38-9300-87DCA911BF4A}"/>
    <cellStyle name="Input 27 2 6" xfId="6626" xr:uid="{04173F32-61A2-4AEB-8E94-B10A1963FC1A}"/>
    <cellStyle name="Input 27 2 7" xfId="6950" xr:uid="{852E8C71-1D83-4C6A-A744-6484AD710497}"/>
    <cellStyle name="Input 27 2 8" xfId="6886" xr:uid="{5A85F8F0-A841-4404-ABC3-41B998947F3D}"/>
    <cellStyle name="Input 27 2 9" xfId="7358" xr:uid="{44252BA1-1112-4178-BB2F-22758ABA6494}"/>
    <cellStyle name="Input 27 3" xfId="4008" xr:uid="{47BF0CEB-2612-4E0A-8AE2-614812E31095}"/>
    <cellStyle name="Input 27 3 10" xfId="10191" xr:uid="{D46DC82D-BD0B-4418-A78F-73BDB358CFB0}"/>
    <cellStyle name="Input 27 3 11" xfId="8029" xr:uid="{CE324BEB-5CF6-460E-98A0-254E1294B35A}"/>
    <cellStyle name="Input 27 3 2" xfId="5852" xr:uid="{4DE3E924-40B4-4F93-8E57-D5399C13463E}"/>
    <cellStyle name="Input 27 3 2 2" xfId="9688" xr:uid="{DDD7B48A-A62B-4F0C-B2AF-B287CF8D80E9}"/>
    <cellStyle name="Input 27 3 2 3" xfId="11059" xr:uid="{9E0EA7AA-FECA-476D-8D98-2A5B8B7F5D57}"/>
    <cellStyle name="Input 27 3 2 4" xfId="12135" xr:uid="{F89A758F-1848-42A8-8BB6-574F55C93659}"/>
    <cellStyle name="Input 27 3 3" xfId="6195" xr:uid="{0970B360-73CB-4382-A41A-5FAB591C7B95}"/>
    <cellStyle name="Input 27 3 3 2" xfId="9879" xr:uid="{B6F814DB-125D-479A-AEC8-6746F415E5C8}"/>
    <cellStyle name="Input 27 3 3 3" xfId="11250" xr:uid="{A3399DAF-B2C7-4C60-B31A-4C2E287D06E2}"/>
    <cellStyle name="Input 27 3 3 4" xfId="12326" xr:uid="{767CD4DC-4A95-455C-ABB3-313855B39E50}"/>
    <cellStyle name="Input 27 3 4" xfId="6531" xr:uid="{FA464B6B-759A-41FA-8BC5-8B07825CBD8F}"/>
    <cellStyle name="Input 27 3 5" xfId="6835" xr:uid="{572FBF2A-93FF-4F51-AD54-BCC080D2DF50}"/>
    <cellStyle name="Input 27 3 6" xfId="7065" xr:uid="{9577F994-D2C5-46EB-9679-1CF34DDD0606}"/>
    <cellStyle name="Input 27 3 7" xfId="7286" xr:uid="{C55C6F5F-112C-4A8F-A2FB-C1AC21921AF5}"/>
    <cellStyle name="Input 27 3 8" xfId="7454" xr:uid="{A64785B8-4C11-42B1-BC20-E8631BEAE2E4}"/>
    <cellStyle name="Input 27 3 9" xfId="8689" xr:uid="{248D38C5-8A3F-4E6D-A792-1193D4A95CC7}"/>
    <cellStyle name="Input 28" xfId="610" xr:uid="{00000000-0005-0000-0000-000047020000}"/>
    <cellStyle name="Input 28 2" xfId="3162" xr:uid="{458D9A7C-7831-4F07-837E-08718EDD66C0}"/>
    <cellStyle name="Input 28 2 10" xfId="8223" xr:uid="{1A2D2D2C-9A88-4E7C-B416-47112A4563B1}"/>
    <cellStyle name="Input 28 2 11" xfId="7862" xr:uid="{95844577-E7EB-4383-B6CB-7C4FE9FCC178}"/>
    <cellStyle name="Input 28 2 12" xfId="10132" xr:uid="{65988A89-FA2B-44BF-AD2E-40783B5F87D4}"/>
    <cellStyle name="Input 28 2 2" xfId="3783" xr:uid="{DF3F00C6-9961-42C8-9A2E-30B110D96C3A}"/>
    <cellStyle name="Input 28 2 2 2" xfId="5656" xr:uid="{AE514BF5-D3BC-44C8-B4CD-DAA4889B7673}"/>
    <cellStyle name="Input 28 2 2 2 2" xfId="9521" xr:uid="{D92C95B1-567F-4ABB-9363-18A72F4089B0}"/>
    <cellStyle name="Input 28 2 2 2 3" xfId="10892" xr:uid="{113A789E-2DC6-4558-87C8-5E922579D130}"/>
    <cellStyle name="Input 28 2 2 2 4" xfId="11968" xr:uid="{B83D9BFF-6B81-4A48-A702-C14861C54339}"/>
    <cellStyle name="Input 28 2 2 3" xfId="4445" xr:uid="{7B03F7DE-827B-42B7-B5F7-585F4EEDEF00}"/>
    <cellStyle name="Input 28 2 2 3 2" xfId="9026" xr:uid="{89595A90-E4EB-4300-A148-2E70874417BD}"/>
    <cellStyle name="Input 28 2 2 3 3" xfId="10397" xr:uid="{3CFBD607-A000-4531-8859-5114534CA23E}"/>
    <cellStyle name="Input 28 2 2 3 4" xfId="11473" xr:uid="{7CB2D517-43EF-49B7-ACEB-5331A215809B}"/>
    <cellStyle name="Input 28 2 2 4" xfId="5453" xr:uid="{CC01A99E-0909-40C9-9D96-DC99E41B3EB7}"/>
    <cellStyle name="Input 28 2 2 5" xfId="5942" xr:uid="{1EDCD354-515F-464C-B063-D931FC4D2FEE}"/>
    <cellStyle name="Input 28 2 2 6" xfId="5160" xr:uid="{5D8957C0-49CD-4AA9-8030-48189575779B}"/>
    <cellStyle name="Input 28 2 2 7" xfId="6341" xr:uid="{FF26250A-6EAB-4D5B-BC87-653479CF1606}"/>
    <cellStyle name="Input 28 2 2 8" xfId="1350" xr:uid="{AE6F3B53-7DE8-453E-9281-53F122614DCD}"/>
    <cellStyle name="Input 28 2 2 9" xfId="8483" xr:uid="{2E936D9B-FF4F-40AA-9AB0-730EDA6A2A48}"/>
    <cellStyle name="Input 28 2 3" xfId="5271" xr:uid="{D95A0C20-9315-457D-BEE7-B9BAB654F868}"/>
    <cellStyle name="Input 28 2 3 2" xfId="9300" xr:uid="{AD078E4C-B371-41F3-99A1-E23052213905}"/>
    <cellStyle name="Input 28 2 3 3" xfId="10671" xr:uid="{491D97D4-38B3-417D-9AF6-73AEC8F72F28}"/>
    <cellStyle name="Input 28 2 3 4" xfId="11747" xr:uid="{FF65ABFB-0D75-4A7A-975A-335DFEAEEA0D}"/>
    <cellStyle name="Input 28 2 4" xfId="4634" xr:uid="{C13B756B-5D81-45DC-AE30-21AF1C1C576C}"/>
    <cellStyle name="Input 28 2 4 2" xfId="9734" xr:uid="{F6EA021A-96FA-4C94-A871-D0FB7E02EC11}"/>
    <cellStyle name="Input 28 2 4 3" xfId="11105" xr:uid="{5C2A4F97-BA66-4DB5-A5DD-88695D02E4CF}"/>
    <cellStyle name="Input 28 2 4 4" xfId="12181" xr:uid="{EB839391-4593-482A-8B54-94011C38D353}"/>
    <cellStyle name="Input 28 2 5" xfId="5227" xr:uid="{9ED3DCF9-9E7F-4D27-9BE0-4571DF8CFF8D}"/>
    <cellStyle name="Input 28 2 6" xfId="5991" xr:uid="{54C03F9F-F4B3-4C21-B55C-9E8187110267}"/>
    <cellStyle name="Input 28 2 7" xfId="5628" xr:uid="{FCB66322-718E-4E7C-8982-BA72C82A5FC9}"/>
    <cellStyle name="Input 28 2 8" xfId="7176" xr:uid="{2F29920F-BA56-4691-86CE-0A96E57CE9AC}"/>
    <cellStyle name="Input 28 2 9" xfId="7120" xr:uid="{B34331B0-CE16-4598-878B-C75886D32924}"/>
    <cellStyle name="Input 28 3" xfId="4004" xr:uid="{EE8098E8-6B12-4E08-B7E0-DF6126DD5412}"/>
    <cellStyle name="Input 28 3 10" xfId="10188" xr:uid="{8F4BBE88-DAD5-4683-8D41-7DF26CF661E2}"/>
    <cellStyle name="Input 28 3 11" xfId="8028" xr:uid="{75D682B4-9060-4ACA-A3C2-B099F34A70DD}"/>
    <cellStyle name="Input 28 3 2" xfId="5849" xr:uid="{CDF2CFDA-3475-4DD6-A8A4-413446B447DF}"/>
    <cellStyle name="Input 28 3 2 2" xfId="9686" xr:uid="{55E959D7-03C7-425C-A12E-CA6BDBCB4B72}"/>
    <cellStyle name="Input 28 3 2 3" xfId="11057" xr:uid="{E38F0972-B9DB-48B7-BEAA-B950A84AE982}"/>
    <cellStyle name="Input 28 3 2 4" xfId="12133" xr:uid="{50392690-B6BC-4208-9FAB-F70B3D8D92F3}"/>
    <cellStyle name="Input 28 3 3" xfId="6192" xr:uid="{9687409B-0B40-41CF-8D7F-0821192E861D}"/>
    <cellStyle name="Input 28 3 3 2" xfId="9877" xr:uid="{3E35C104-9743-44ED-BAFB-592D7291D70E}"/>
    <cellStyle name="Input 28 3 3 3" xfId="11248" xr:uid="{A1B92958-64AA-43D8-A256-07DADC2DB2F1}"/>
    <cellStyle name="Input 28 3 3 4" xfId="12324" xr:uid="{71A3B8F3-0B09-4563-BB81-E83498FC69D2}"/>
    <cellStyle name="Input 28 3 4" xfId="6529" xr:uid="{E978AECC-4DDE-42E2-82F7-E02C7A400670}"/>
    <cellStyle name="Input 28 3 5" xfId="6833" xr:uid="{F5B71E0A-8752-4595-A506-BBC4119D0E28}"/>
    <cellStyle name="Input 28 3 6" xfId="7063" xr:uid="{29EAD297-6D7A-4741-AB5D-4901677EABF1}"/>
    <cellStyle name="Input 28 3 7" xfId="7284" xr:uid="{AA29DA4E-9387-4869-9134-AEF8F32DE76C}"/>
    <cellStyle name="Input 28 3 8" xfId="7452" xr:uid="{7238BBBF-7B31-411F-812C-47A5D6D845CF}"/>
    <cellStyle name="Input 28 3 9" xfId="8686" xr:uid="{77BB61AE-A273-48E5-9B9A-32ADC854EA1E}"/>
    <cellStyle name="Input 29" xfId="634" xr:uid="{00000000-0005-0000-0000-000048020000}"/>
    <cellStyle name="Input 29 2" xfId="3166" xr:uid="{CAF6993C-9775-4B98-98E0-35E0DEAA1F42}"/>
    <cellStyle name="Input 29 2 10" xfId="8227" xr:uid="{7FCAC2FF-4E4D-434C-B800-9701A2A5C860}"/>
    <cellStyle name="Input 29 2 11" xfId="7860" xr:uid="{17F1570F-36AE-4639-AD9D-522F0218BD2D}"/>
    <cellStyle name="Input 29 2 12" xfId="7675" xr:uid="{CDF6E360-E42A-4653-A6EF-5C0C32E52A40}"/>
    <cellStyle name="Input 29 2 2" xfId="3849" xr:uid="{96BDFB93-051E-491F-B5AC-02B7CBD11A9C}"/>
    <cellStyle name="Input 29 2 2 2" xfId="5719" xr:uid="{06157495-5992-4A9B-A198-D054FCDC5206}"/>
    <cellStyle name="Input 29 2 2 2 2" xfId="9582" xr:uid="{AB1AA498-5872-4D59-BC71-D331C5344A28}"/>
    <cellStyle name="Input 29 2 2 2 3" xfId="10953" xr:uid="{AA943FB1-E33E-45D3-AC1A-D0418E670C22}"/>
    <cellStyle name="Input 29 2 2 2 4" xfId="12029" xr:uid="{B3A94974-34EC-4637-B831-46E6FDE3C533}"/>
    <cellStyle name="Input 29 2 2 3" xfId="4405" xr:uid="{5DFF1115-6C09-4FFC-B3B6-92C024722729}"/>
    <cellStyle name="Input 29 2 2 3 2" xfId="8984" xr:uid="{77472265-E147-4EE5-93C3-9052584996D2}"/>
    <cellStyle name="Input 29 2 2 3 3" xfId="10355" xr:uid="{9F419F19-89B4-4F4C-BB9F-898F9DA62B0C}"/>
    <cellStyle name="Input 29 2 2 3 4" xfId="11431" xr:uid="{3B84349E-2DA1-4B21-AA9C-478009CB0086}"/>
    <cellStyle name="Input 29 2 2 4" xfId="6000" xr:uid="{D02E5D1E-0C3F-4A22-B85B-7E63F859223C}"/>
    <cellStyle name="Input 29 2 2 5" xfId="4702" xr:uid="{340FFDEC-8D77-4EC3-9195-F785F2FC049B}"/>
    <cellStyle name="Input 29 2 2 6" xfId="1554" xr:uid="{86630DE7-2802-4B4D-890E-A8B70E8C6F45}"/>
    <cellStyle name="Input 29 2 2 7" xfId="5406" xr:uid="{185EA0A4-C858-4EF1-B954-1A2372C313D6}"/>
    <cellStyle name="Input 29 2 2 8" xfId="1591" xr:uid="{A2996377-A568-42BF-927B-2F2DBC4B71D4}"/>
    <cellStyle name="Input 29 2 2 9" xfId="8548" xr:uid="{562E8881-B543-4E85-BB9D-3AB9D5DFDBB3}"/>
    <cellStyle name="Input 29 2 3" xfId="5274" xr:uid="{9B2AD81A-5A2F-4202-9982-B01A9A599EF2}"/>
    <cellStyle name="Input 29 2 3 2" xfId="9303" xr:uid="{30E1DC21-D4E0-482C-8589-89BA62BFCFD2}"/>
    <cellStyle name="Input 29 2 3 3" xfId="10674" xr:uid="{234541E2-BA5D-4B35-AF2A-38DA4AF33F68}"/>
    <cellStyle name="Input 29 2 3 4" xfId="11750" xr:uid="{A9ECF6EE-A589-48F7-B078-4D273DD8A036}"/>
    <cellStyle name="Input 29 2 4" xfId="4633" xr:uid="{408303A3-F03F-4439-91F5-851790BA4DDE}"/>
    <cellStyle name="Input 29 2 4 2" xfId="9755" xr:uid="{FA38274A-689F-4614-B80E-C5F8C0DFF8D6}"/>
    <cellStyle name="Input 29 2 4 3" xfId="11126" xr:uid="{0F07B636-8ED7-4742-9726-82562DD4F015}"/>
    <cellStyle name="Input 29 2 4 4" xfId="12202" xr:uid="{8D3FA1F4-EA93-48AB-810B-CA28CE9B6256}"/>
    <cellStyle name="Input 29 2 5" xfId="5229" xr:uid="{967DDC27-8E95-4C0D-8230-DBB9DC782946}"/>
    <cellStyle name="Input 29 2 6" xfId="6382" xr:uid="{FB20ACE6-B17A-434F-B6AC-DB20A834D3E5}"/>
    <cellStyle name="Input 29 2 7" xfId="1151" xr:uid="{C2BBD503-6F74-4659-9FDB-204984F00442}"/>
    <cellStyle name="Input 29 2 8" xfId="7186" xr:uid="{B17A00D6-DDA2-4B6B-A4F3-D5FF3F0F5E3E}"/>
    <cellStyle name="Input 29 2 9" xfId="7183" xr:uid="{6C9D940B-4814-4B2E-AE88-17A43F9D1F6B}"/>
    <cellStyle name="Input 29 3" xfId="4009" xr:uid="{023ED3A7-CDE9-4A91-97BC-D8AC24AFFA5F}"/>
    <cellStyle name="Input 29 3 10" xfId="10192" xr:uid="{8E662041-226A-4C6B-AA16-33AF15E059FC}"/>
    <cellStyle name="Input 29 3 11" xfId="8030" xr:uid="{2B1932BC-8BA2-4B87-8ED1-740E265CE6AE}"/>
    <cellStyle name="Input 29 3 2" xfId="5853" xr:uid="{89F0A5AC-DEDD-488A-A38A-30091E86B3DD}"/>
    <cellStyle name="Input 29 3 2 2" xfId="9689" xr:uid="{69D32F5A-844A-4880-B5E8-D7AFA15AA8C4}"/>
    <cellStyle name="Input 29 3 2 3" xfId="11060" xr:uid="{532FD661-DFC6-4692-9471-708F7EF19C27}"/>
    <cellStyle name="Input 29 3 2 4" xfId="12136" xr:uid="{8B904577-5869-48A5-B785-86CCF5E34168}"/>
    <cellStyle name="Input 29 3 3" xfId="6196" xr:uid="{8C3E9C46-80E2-424E-B7D5-18911CA3B19A}"/>
    <cellStyle name="Input 29 3 3 2" xfId="9880" xr:uid="{77AE8989-13FF-43AF-985F-C35F44C78D3D}"/>
    <cellStyle name="Input 29 3 3 3" xfId="11251" xr:uid="{81891326-A695-442B-85E1-6CB4D1ABF51C}"/>
    <cellStyle name="Input 29 3 3 4" xfId="12327" xr:uid="{5CE40DE2-962E-4483-8F90-33003825E2DE}"/>
    <cellStyle name="Input 29 3 4" xfId="6532" xr:uid="{3CFC957D-F2F9-49C5-BE1D-31806EF59161}"/>
    <cellStyle name="Input 29 3 5" xfId="6836" xr:uid="{8A9E99D6-6656-4A33-AAF4-CF32E2703C3A}"/>
    <cellStyle name="Input 29 3 6" xfId="7066" xr:uid="{BB187997-74AB-4857-8494-72E71B5FDABE}"/>
    <cellStyle name="Input 29 3 7" xfId="7287" xr:uid="{07A75A20-0C61-4293-8103-0EB8FE653242}"/>
    <cellStyle name="Input 29 3 8" xfId="7455" xr:uid="{64A9C4EF-7DD9-4497-9434-B3F834DEB98F}"/>
    <cellStyle name="Input 29 3 9" xfId="8690" xr:uid="{79D40C5C-2A0A-40A4-B6FF-CA1E267F83C1}"/>
    <cellStyle name="Input 3" xfId="250" xr:uid="{00000000-0005-0000-0000-000049020000}"/>
    <cellStyle name="Input 3 2" xfId="2296" xr:uid="{1A9F7190-6223-4D44-953D-487AB4768FB0}"/>
    <cellStyle name="Input 3 2 10" xfId="7968" xr:uid="{6FB18501-E8AF-4942-85B0-556940D4EFDF}"/>
    <cellStyle name="Input 3 2 11" xfId="7514" xr:uid="{EE3AA193-B41D-46EA-A425-832292984687}"/>
    <cellStyle name="Input 3 2 12" xfId="7943" xr:uid="{1A7CD9B2-DB0E-4B0B-BC69-2F5E9708CE03}"/>
    <cellStyle name="Input 3 2 2" xfId="3697" xr:uid="{BD01B286-BB22-4B6F-906F-8227CE077FE0}"/>
    <cellStyle name="Input 3 2 2 2" xfId="5587" xr:uid="{392E4CE9-88E3-4BDC-B386-84C1BE6F5B73}"/>
    <cellStyle name="Input 3 2 2 2 2" xfId="9454" xr:uid="{C7A5F291-EAE9-4820-93DC-C00EDDF6975D}"/>
    <cellStyle name="Input 3 2 2 2 3" xfId="10825" xr:uid="{409AF256-775A-430E-8FE7-AC0EAEC2BDE1}"/>
    <cellStyle name="Input 3 2 2 2 4" xfId="11901" xr:uid="{CA25AB37-5023-4BC9-879F-7CCFD9E7DEE0}"/>
    <cellStyle name="Input 3 2 2 3" xfId="5380" xr:uid="{846F8522-9779-4D47-ACAB-AA57DCCBF018}"/>
    <cellStyle name="Input 3 2 2 3 2" xfId="9750" xr:uid="{40B433DF-82FF-48EB-92B0-001D73CF7E09}"/>
    <cellStyle name="Input 3 2 2 3 3" xfId="11121" xr:uid="{CB5688C1-F36B-448D-BA9B-E3BDFE60EF93}"/>
    <cellStyle name="Input 3 2 2 3 4" xfId="12197" xr:uid="{0C0D2291-80CD-45D2-A559-7B5E6AB4981D}"/>
    <cellStyle name="Input 3 2 2 4" xfId="6055" xr:uid="{6B6E3A20-24CB-4472-AA2C-4619CF752CF7}"/>
    <cellStyle name="Input 3 2 2 5" xfId="6324" xr:uid="{8950B84E-BB04-4C6E-8F11-CB1AD9D07699}"/>
    <cellStyle name="Input 3 2 2 6" xfId="5922" xr:uid="{C9357DB4-C8D7-494C-8E8D-99B47DC227A6}"/>
    <cellStyle name="Input 3 2 2 7" xfId="4762" xr:uid="{F10DCC7C-8C0F-4EE2-BB2A-FE3844B5B640}"/>
    <cellStyle name="Input 3 2 2 8" xfId="6592" xr:uid="{72438920-5B7E-42B9-9130-E0E05FC50AE7}"/>
    <cellStyle name="Input 3 2 2 9" xfId="8400" xr:uid="{29EF0ECA-4A05-4FBD-987B-8B605201FE85}"/>
    <cellStyle name="Input 3 2 3" xfId="4771" xr:uid="{5FB8B086-76FD-469E-B642-3A16FAF009E0}"/>
    <cellStyle name="Input 3 2 3 2" xfId="9159" xr:uid="{EA1850EA-09F2-4ACF-B03B-9BA28307EE37}"/>
    <cellStyle name="Input 3 2 3 3" xfId="10530" xr:uid="{8463FB2E-ADD6-4E74-9A27-4222895353EB}"/>
    <cellStyle name="Input 3 2 3 4" xfId="11606" xr:uid="{DB78BD15-739F-467F-B084-EA4A1E35E90D}"/>
    <cellStyle name="Input 3 2 4" xfId="4776" xr:uid="{6E0EF4B8-D028-4E83-840D-E2F6EAA5D041}"/>
    <cellStyle name="Input 3 2 4 2" xfId="8981" xr:uid="{AFFB53A1-23C2-4315-B193-F921CFC20C0E}"/>
    <cellStyle name="Input 3 2 4 3" xfId="10352" xr:uid="{EB4B4072-AACE-4AA1-8AFD-46D72C38AE15}"/>
    <cellStyle name="Input 3 2 4 4" xfId="11428" xr:uid="{015B0BF5-C30E-4EB7-9E67-6988B8CE4DBC}"/>
    <cellStyle name="Input 3 2 5" xfId="4773" xr:uid="{FD6A9F0B-9100-4B68-AF7B-231806D21996}"/>
    <cellStyle name="Input 3 2 6" xfId="1527" xr:uid="{0A0E682D-563F-41C8-8EFB-8C95E2079C39}"/>
    <cellStyle name="Input 3 2 7" xfId="5939" xr:uid="{CA2E0B6F-238E-476C-B94E-21D1B5B8D113}"/>
    <cellStyle name="Input 3 2 8" xfId="6608" xr:uid="{44BC71DE-746F-4F39-81F8-B78EB61DFC42}"/>
    <cellStyle name="Input 3 2 9" xfId="4594" xr:uid="{5BD88177-6819-4AAB-B502-9C8C1F3E61BF}"/>
    <cellStyle name="Input 3 3" xfId="3130" xr:uid="{192F1190-21E7-4C20-8777-80B2E34E5B4A}"/>
    <cellStyle name="Input 3 3 10" xfId="8192" xr:uid="{5D72A8AC-0594-4C68-951B-7DE21DD857D7}"/>
    <cellStyle name="Input 3 3 11" xfId="7726" xr:uid="{4BE11742-0F31-4D2B-9F47-E3E71E205803}"/>
    <cellStyle name="Input 3 3 12" xfId="10070" xr:uid="{66949D87-AADC-4483-BF2F-873CE8020A69}"/>
    <cellStyle name="Input 3 3 2" xfId="3675" xr:uid="{3069C73D-B3AE-4AFC-902A-35DA94D93F69}"/>
    <cellStyle name="Input 3 3 2 2" xfId="5568" xr:uid="{83074943-D181-462C-82EA-030E5A34EBE1}"/>
    <cellStyle name="Input 3 3 2 2 2" xfId="9437" xr:uid="{7CDE32B4-4FF5-4046-8622-67772A23B830}"/>
    <cellStyle name="Input 3 3 2 2 3" xfId="10808" xr:uid="{4812F4EB-2759-4752-B5B3-077EB7DA86E9}"/>
    <cellStyle name="Input 3 3 2 2 4" xfId="11884" xr:uid="{1F083D07-0768-4C5D-BB1E-B312E3DA8FB3}"/>
    <cellStyle name="Input 3 3 2 3" xfId="1496" xr:uid="{16243075-607C-4922-97C7-B29A107D9DB8}"/>
    <cellStyle name="Input 3 3 2 3 2" xfId="7573" xr:uid="{2A4A1AC0-AC2A-44AC-BFEB-B1FCC8153002}"/>
    <cellStyle name="Input 3 3 2 3 3" xfId="8329" xr:uid="{F0B82597-2A3D-4D68-BE9C-A94EB807E6FA}"/>
    <cellStyle name="Input 3 3 2 3 4" xfId="10254" xr:uid="{8EBD5353-BECA-44EB-9C85-134E83A6EF9F}"/>
    <cellStyle name="Input 3 3 2 4" xfId="5364" xr:uid="{D0623428-2429-4A74-BCE3-7D102BFFA5A4}"/>
    <cellStyle name="Input 3 3 2 5" xfId="5401" xr:uid="{94EF8D0C-7772-4CAF-A636-D92B6C718277}"/>
    <cellStyle name="Input 3 3 2 6" xfId="5905" xr:uid="{2A53B7A2-7FA8-4CB9-B6B8-68156755710A}"/>
    <cellStyle name="Input 3 3 2 7" xfId="5633" xr:uid="{519E72F1-E5BB-4794-B3F9-6B1EBEE69AE4}"/>
    <cellStyle name="Input 3 3 2 8" xfId="7181" xr:uid="{5BF94EF9-4813-4F3A-89DA-79131151ABC2}"/>
    <cellStyle name="Input 3 3 2 9" xfId="8378" xr:uid="{A2A19946-0108-4174-A1A8-429D2EF0343F}"/>
    <cellStyle name="Input 3 3 3" xfId="5240" xr:uid="{AEBA5C69-6C48-4188-B1E4-02E5ABB967D4}"/>
    <cellStyle name="Input 3 3 3 2" xfId="9270" xr:uid="{A36AE458-5255-4C1B-9A32-8B57ABF4C936}"/>
    <cellStyle name="Input 3 3 3 3" xfId="10641" xr:uid="{CADD54C5-6A25-405E-96CE-A30E4E86B801}"/>
    <cellStyle name="Input 3 3 3 4" xfId="11717" xr:uid="{4F4573ED-D6A5-4367-BAF5-20F5A90946E4}"/>
    <cellStyle name="Input 3 3 4" xfId="5936" xr:uid="{E32E771F-A668-42AF-9A3F-635D98AFA865}"/>
    <cellStyle name="Input 3 3 4 2" xfId="8948" xr:uid="{C704185C-9063-4E95-9961-3FACED3B0F18}"/>
    <cellStyle name="Input 3 3 4 3" xfId="10319" xr:uid="{81B7BB8E-4C34-4F0A-BEB7-F6E99B0C8D67}"/>
    <cellStyle name="Input 3 3 4 4" xfId="11395" xr:uid="{8FAB8569-39D2-4EE1-8AFA-98883F8D2625}"/>
    <cellStyle name="Input 3 3 5" xfId="4618" xr:uid="{AC1E1DD3-6377-4A1A-8F2E-903F2EB49926}"/>
    <cellStyle name="Input 3 3 6" xfId="6673" xr:uid="{D8E9778B-4154-41C3-AFF2-B4CC0E2CC938}"/>
    <cellStyle name="Input 3 3 7" xfId="6314" xr:uid="{0E0E3A02-3165-41BF-8E84-0E0FCF870B08}"/>
    <cellStyle name="Input 3 3 8" xfId="7166" xr:uid="{66D74B70-4D40-4F02-8929-73FA48C4E2FA}"/>
    <cellStyle name="Input 3 3 9" xfId="5310" xr:uid="{8BC23B2D-3C59-49EC-BFB0-231E1F53DFF6}"/>
    <cellStyle name="Input 3 4" xfId="3958" xr:uid="{96CB4853-5011-42AA-9439-38FDEA0E4B2F}"/>
    <cellStyle name="Input 3 4 10" xfId="10150" xr:uid="{BF488695-B3D3-4895-AC5A-5A3692249BC1}"/>
    <cellStyle name="Input 3 4 11" xfId="7807" xr:uid="{D2B2F91D-1401-401C-A7E0-6CD46C7CA594}"/>
    <cellStyle name="Input 3 4 2" xfId="5805" xr:uid="{27BC94F2-4679-48F7-93E8-75C5DAF4A2CF}"/>
    <cellStyle name="Input 3 4 2 2" xfId="9648" xr:uid="{9DC32953-491C-46B9-A4AE-07CD3CFE3FDB}"/>
    <cellStyle name="Input 3 4 2 3" xfId="11019" xr:uid="{FEFACA41-A0AB-4309-B3AE-9D6CD3794AA4}"/>
    <cellStyle name="Input 3 4 2 4" xfId="12095" xr:uid="{1A7F0ABC-91C9-47A2-8F9D-DE7448177AC1}"/>
    <cellStyle name="Input 3 4 3" xfId="6151" xr:uid="{A1C3159D-A258-46E6-B3F0-FF096C6C5BD3}"/>
    <cellStyle name="Input 3 4 3 2" xfId="9840" xr:uid="{2BDC4FC6-7ACF-43DB-8DD9-AE9BD1138DE9}"/>
    <cellStyle name="Input 3 4 3 3" xfId="11211" xr:uid="{F4B4BA00-A39B-4A09-B396-08F9DF4634ED}"/>
    <cellStyle name="Input 3 4 3 4" xfId="12287" xr:uid="{8E261433-2BF8-4797-808B-BF181599B62F}"/>
    <cellStyle name="Input 3 4 4" xfId="6487" xr:uid="{89CDD5E3-F37E-4DA7-A75A-57D8F8C4DA5E}"/>
    <cellStyle name="Input 3 4 5" xfId="6794" xr:uid="{B05833C7-4D6C-48DD-B282-AF00EB69D6EF}"/>
    <cellStyle name="Input 3 4 6" xfId="7023" xr:uid="{8967F671-688A-4B95-AF62-504D73F602A5}"/>
    <cellStyle name="Input 3 4 7" xfId="7246" xr:uid="{8CAA5A9C-7A04-483A-9F6D-70DCA43C4F7B}"/>
    <cellStyle name="Input 3 4 8" xfId="7415" xr:uid="{87464F4B-9142-4D95-AD7C-1324CE6C5F50}"/>
    <cellStyle name="Input 3 4 9" xfId="8646" xr:uid="{E83AE7D7-2F18-47E4-9C6C-4AAF0FDFC786}"/>
    <cellStyle name="Input 30" xfId="635" xr:uid="{00000000-0005-0000-0000-00004A020000}"/>
    <cellStyle name="Input 30 2" xfId="3167" xr:uid="{6D237A0A-372A-418F-AD44-7709C3D5A399}"/>
    <cellStyle name="Input 30 2 10" xfId="8228" xr:uid="{455F997C-64B5-4EB2-82F2-1F3614C139E4}"/>
    <cellStyle name="Input 30 2 11" xfId="7859" xr:uid="{59B0CE12-400C-4CA5-9657-47B2A09CB174}"/>
    <cellStyle name="Input 30 2 12" xfId="10029" xr:uid="{9849682E-C7CF-400A-BD03-3B5FB9A4FD48}"/>
    <cellStyle name="Input 30 2 2" xfId="3819" xr:uid="{C8AE1303-17E9-4DD2-84C7-6851426EDF98}"/>
    <cellStyle name="Input 30 2 2 2" xfId="5689" xr:uid="{63151418-DF10-4500-B341-49A1E9BEBEA5}"/>
    <cellStyle name="Input 30 2 2 2 2" xfId="9552" xr:uid="{25AB0516-8F5F-412B-A195-593A1B16F559}"/>
    <cellStyle name="Input 30 2 2 2 3" xfId="10923" xr:uid="{22B779D4-E6DA-47FE-A273-3D9D0A5D7891}"/>
    <cellStyle name="Input 30 2 2 2 4" xfId="11999" xr:uid="{64AC7D9D-B5D8-4A17-8F1D-4F18F00AEFD4}"/>
    <cellStyle name="Input 30 2 2 3" xfId="5370" xr:uid="{423EDAA6-5DA8-4854-B8AD-9BA6583B1ADF}"/>
    <cellStyle name="Input 30 2 2 3 2" xfId="9005" xr:uid="{E6E5A163-0881-422D-AD22-1DA9550E3F1B}"/>
    <cellStyle name="Input 30 2 2 3 3" xfId="10376" xr:uid="{41AEFCE5-7568-44FC-88CE-64899BB9C31A}"/>
    <cellStyle name="Input 30 2 2 3 4" xfId="11452" xr:uid="{8813D8E8-8561-4ECA-A608-3D22D39AC1D2}"/>
    <cellStyle name="Input 30 2 2 4" xfId="5461" xr:uid="{C092E381-D8DB-43EA-A7C9-A17D30EF21DA}"/>
    <cellStyle name="Input 30 2 2 5" xfId="6334" xr:uid="{CC4DDC55-B0FA-4008-8C07-18F62AE8E861}"/>
    <cellStyle name="Input 30 2 2 6" xfId="5949" xr:uid="{594085BD-E62C-47FA-85EE-703541E69C0D}"/>
    <cellStyle name="Input 30 2 2 7" xfId="6267" xr:uid="{1D1FF566-E3D2-4609-B461-F3B981A20888}"/>
    <cellStyle name="Input 30 2 2 8" xfId="4995" xr:uid="{8F24036F-82D0-471F-B8DB-E20C2C66932B}"/>
    <cellStyle name="Input 30 2 2 9" xfId="8518" xr:uid="{006C1B4E-9748-4CA9-B115-9694EFFDD25A}"/>
    <cellStyle name="Input 30 2 3" xfId="5275" xr:uid="{EF6E0993-A1A1-4CC5-A004-7D918AC34563}"/>
    <cellStyle name="Input 30 2 3 2" xfId="9304" xr:uid="{CD212172-0A33-487B-9E21-C83675419489}"/>
    <cellStyle name="Input 30 2 3 3" xfId="10675" xr:uid="{B9D06478-3B38-4DEF-8360-E9CCEC6AAA14}"/>
    <cellStyle name="Input 30 2 3 4" xfId="11751" xr:uid="{AD69DC5C-F1A0-40BB-8C94-1E661C67F780}"/>
    <cellStyle name="Input 30 2 4" xfId="6069" xr:uid="{FE3B16FC-60F5-430F-A74C-4B254848F593}"/>
    <cellStyle name="Input 30 2 4 2" xfId="9747" xr:uid="{72F4D42A-0761-4448-82B1-D10DBA6144D2}"/>
    <cellStyle name="Input 30 2 4 3" xfId="11118" xr:uid="{CFEA2B7E-92E7-4D7B-B1AC-7524FD168896}"/>
    <cellStyle name="Input 30 2 4 4" xfId="12194" xr:uid="{B703B588-FF6E-42B0-8091-CE66DD4C031A}"/>
    <cellStyle name="Input 30 2 5" xfId="6311" xr:uid="{A9F7A2E6-6762-4AAD-BBCB-2049DD3B0400}"/>
    <cellStyle name="Input 30 2 6" xfId="6635" xr:uid="{7BC10CEB-D6EB-46CB-8366-5134F52AA38F}"/>
    <cellStyle name="Input 30 2 7" xfId="6965" xr:uid="{86B72A58-7D30-4921-B543-FA3284AE68F7}"/>
    <cellStyle name="Input 30 2 8" xfId="1539" xr:uid="{399CDEBA-F6D5-4CAB-A6C6-06B7B425001A}"/>
    <cellStyle name="Input 30 2 9" xfId="7365" xr:uid="{5BE905E0-16E6-42FE-9E3B-525DC351A23B}"/>
    <cellStyle name="Input 30 3" xfId="4010" xr:uid="{69C643E5-4ED1-43E5-8B23-8CF793C15E0A}"/>
    <cellStyle name="Input 30 3 10" xfId="10193" xr:uid="{3A77ABC1-7CC8-43C7-B35B-234FF5B63F14}"/>
    <cellStyle name="Input 30 3 11" xfId="8282" xr:uid="{B0D34965-38FE-4FCA-8995-F3A99165A833}"/>
    <cellStyle name="Input 30 3 2" xfId="5854" xr:uid="{35661B18-3CCC-4DFA-A0BD-E0C396039310}"/>
    <cellStyle name="Input 30 3 2 2" xfId="9690" xr:uid="{827F4A39-770A-436C-AF19-0D51DA6C1F02}"/>
    <cellStyle name="Input 30 3 2 3" xfId="11061" xr:uid="{1238D7DC-94BC-45B5-BFD7-5CE17F6D5776}"/>
    <cellStyle name="Input 30 3 2 4" xfId="12137" xr:uid="{963B7D29-BB29-4A12-9416-3B57BBC84625}"/>
    <cellStyle name="Input 30 3 3" xfId="6197" xr:uid="{0E7C6098-F465-4BE6-84E2-6286EE5494E9}"/>
    <cellStyle name="Input 30 3 3 2" xfId="9881" xr:uid="{3B6FF1D5-52C7-48DD-AE05-C99003E71E18}"/>
    <cellStyle name="Input 30 3 3 3" xfId="11252" xr:uid="{B96A918E-C642-4049-B8BF-32636D9A6A29}"/>
    <cellStyle name="Input 30 3 3 4" xfId="12328" xr:uid="{CEB3B11E-0061-411B-BAFA-5B3E18457E36}"/>
    <cellStyle name="Input 30 3 4" xfId="6533" xr:uid="{19BEF5F4-25AC-41B9-9CFF-A7E1C4399EB0}"/>
    <cellStyle name="Input 30 3 5" xfId="6837" xr:uid="{B4F8CB8B-CA54-453E-AB9D-692F755D6D77}"/>
    <cellStyle name="Input 30 3 6" xfId="7067" xr:uid="{43D57806-5F3D-45EE-B83B-B5A0A2D394FD}"/>
    <cellStyle name="Input 30 3 7" xfId="7288" xr:uid="{7FFFEB6E-840D-4978-8A63-AEEF1ABB4477}"/>
    <cellStyle name="Input 30 3 8" xfId="7456" xr:uid="{42BFB186-DD6E-44C3-83C9-1C52BBECA8DE}"/>
    <cellStyle name="Input 30 3 9" xfId="8691" xr:uid="{8D1F447A-4068-432D-8AC9-E111BFDD69DF}"/>
    <cellStyle name="Input 31" xfId="636" xr:uid="{00000000-0005-0000-0000-00004B020000}"/>
    <cellStyle name="Input 31 2" xfId="3168" xr:uid="{E4B433B8-9B07-40AC-AA80-61F50498AA76}"/>
    <cellStyle name="Input 31 2 10" xfId="8229" xr:uid="{FCB7A842-E12A-446C-B726-3FF775C2E221}"/>
    <cellStyle name="Input 31 2 11" xfId="7858" xr:uid="{0A4EA550-9336-428C-A630-D062164BF0AB}"/>
    <cellStyle name="Input 31 2 12" xfId="10017" xr:uid="{C40480FB-79CC-4D3D-A443-A018920E1A0D}"/>
    <cellStyle name="Input 31 2 2" xfId="3784" xr:uid="{C6412F18-53C5-40EB-8107-2DD39D0715E0}"/>
    <cellStyle name="Input 31 2 2 2" xfId="5657" xr:uid="{3953D9F4-904B-4779-8C7C-8BFF235CF17D}"/>
    <cellStyle name="Input 31 2 2 2 2" xfId="9522" xr:uid="{6F2479F6-1884-41BC-A9AB-B3DCE6BE9DF6}"/>
    <cellStyle name="Input 31 2 2 2 3" xfId="10893" xr:uid="{A444F61F-581B-4970-BD4B-26742D59C72F}"/>
    <cellStyle name="Input 31 2 2 2 4" xfId="11969" xr:uid="{5FA5176B-2218-4B55-BE5C-AE97A257B42E}"/>
    <cellStyle name="Input 31 2 2 3" xfId="4444" xr:uid="{3E5B6973-132F-4447-969F-33156EA9CF64}"/>
    <cellStyle name="Input 31 2 2 3 2" xfId="9025" xr:uid="{65E0C611-7DED-4902-B4A6-5C690465C5FA}"/>
    <cellStyle name="Input 31 2 2 3 3" xfId="10396" xr:uid="{2CA855AF-9127-4298-9EAE-A28A318FDAA1}"/>
    <cellStyle name="Input 31 2 2 3 4" xfId="11472" xr:uid="{1A7A3823-592B-4208-897F-E77E72BB15DE}"/>
    <cellStyle name="Input 31 2 2 4" xfId="1174" xr:uid="{5F4D9DBF-27CD-4F39-A7A0-E8122182DEF4}"/>
    <cellStyle name="Input 31 2 2 5" xfId="1594" xr:uid="{1F6528BB-EDEA-4E44-B6E1-9C9737B32FA4}"/>
    <cellStyle name="Input 31 2 2 6" xfId="6896" xr:uid="{A04D642C-7ADF-4B88-B359-3CCA2CCDCDA5}"/>
    <cellStyle name="Input 31 2 2 7" xfId="6721" xr:uid="{A54BB055-ECA3-457C-8239-4068099B442F}"/>
    <cellStyle name="Input 31 2 2 8" xfId="7331" xr:uid="{1B066C70-E30E-41E4-B7E8-F7C1BD8536E7}"/>
    <cellStyle name="Input 31 2 2 9" xfId="8484" xr:uid="{C99EEDE1-9A8F-4F57-879E-A4F7CAF5468E}"/>
    <cellStyle name="Input 31 2 3" xfId="5276" xr:uid="{2075267F-3048-468F-B3C3-3CA3631046BA}"/>
    <cellStyle name="Input 31 2 3 2" xfId="9305" xr:uid="{CB35192D-F785-406A-933E-0C5613AA50E4}"/>
    <cellStyle name="Input 31 2 3 3" xfId="10676" xr:uid="{79DE7C6F-FFDF-4D3C-B1D7-ADE57B1D87E6}"/>
    <cellStyle name="Input 31 2 3 4" xfId="11752" xr:uid="{EBDAB006-F4B0-431D-8D84-3C742C40E446}"/>
    <cellStyle name="Input 31 2 4" xfId="4632" xr:uid="{C57BAECF-4F75-48C1-868D-062DA64B6AB5}"/>
    <cellStyle name="Input 31 2 4 2" xfId="9120" xr:uid="{5D9D60C7-E46A-4E00-94DB-19108B38EC5D}"/>
    <cellStyle name="Input 31 2 4 3" xfId="10491" xr:uid="{601FD2B3-4B0F-4892-9220-D33EB35162B9}"/>
    <cellStyle name="Input 31 2 4 4" xfId="11567" xr:uid="{B752317B-F550-4BE1-B314-BE2B7C59DABB}"/>
    <cellStyle name="Input 31 2 5" xfId="1581" xr:uid="{5391FF9B-361E-4881-A2A0-FA754286C4D5}"/>
    <cellStyle name="Input 31 2 6" xfId="6228" xr:uid="{E85A1176-9D53-425F-85C4-46510D933770}"/>
    <cellStyle name="Input 31 2 7" xfId="5219" xr:uid="{0FB7C510-76DA-4A6A-97F1-0F974A2AB026}"/>
    <cellStyle name="Input 31 2 8" xfId="7139" xr:uid="{0FFB163C-0D3D-4292-B156-7F59D0A5AE80}"/>
    <cellStyle name="Input 31 2 9" xfId="7107" xr:uid="{E89E8AFA-DE08-4DBA-9E48-46D4567CDCCE}"/>
    <cellStyle name="Input 31 3" xfId="4011" xr:uid="{40C94876-B7DC-42FA-8D64-0D6CBAAE5A6F}"/>
    <cellStyle name="Input 31 3 10" xfId="10194" xr:uid="{F04054D4-D7A8-4ADA-928B-50FCDEDC0FD3}"/>
    <cellStyle name="Input 31 3 11" xfId="7543" xr:uid="{0718FE0E-E062-463B-99C6-6CFD02023A21}"/>
    <cellStyle name="Input 31 3 2" xfId="5855" xr:uid="{D5B32DFD-1824-486A-93D0-31FA92F7AC3B}"/>
    <cellStyle name="Input 31 3 2 2" xfId="9691" xr:uid="{8CD3DEB1-87AC-45F1-B6C5-0F0F9738DCE3}"/>
    <cellStyle name="Input 31 3 2 3" xfId="11062" xr:uid="{27DD3D67-9D67-4EA8-89B8-71A54D2778BB}"/>
    <cellStyle name="Input 31 3 2 4" xfId="12138" xr:uid="{C393595A-989C-4111-B65E-1378CB437175}"/>
    <cellStyle name="Input 31 3 3" xfId="6198" xr:uid="{2A566FB3-0088-4425-A487-B3B424AA5C47}"/>
    <cellStyle name="Input 31 3 3 2" xfId="9882" xr:uid="{3AB50FDB-F1E6-461E-AB47-80576C941E9E}"/>
    <cellStyle name="Input 31 3 3 3" xfId="11253" xr:uid="{2D068D89-E0B3-449C-871B-F0FAEEC34DB3}"/>
    <cellStyle name="Input 31 3 3 4" xfId="12329" xr:uid="{64576886-E8B7-4F9E-A1D7-5EA85E276D40}"/>
    <cellStyle name="Input 31 3 4" xfId="6534" xr:uid="{CBEF152A-5B97-4E04-82EA-F242F7596D4F}"/>
    <cellStyle name="Input 31 3 5" xfId="6838" xr:uid="{81DBD642-076C-4860-8292-89B4BA906B5D}"/>
    <cellStyle name="Input 31 3 6" xfId="7068" xr:uid="{1C3E6516-EDF5-4344-8A7A-EE37EFA44852}"/>
    <cellStyle name="Input 31 3 7" xfId="7289" xr:uid="{DB6B5947-FE4E-47B6-9CFA-563134C26E61}"/>
    <cellStyle name="Input 31 3 8" xfId="7457" xr:uid="{6167398C-6018-45FF-96CC-B3E721861F8C}"/>
    <cellStyle name="Input 31 3 9" xfId="8692" xr:uid="{810F948C-9D98-4571-851A-D09FCDEADE53}"/>
    <cellStyle name="Input 32" xfId="637" xr:uid="{00000000-0005-0000-0000-00004C020000}"/>
    <cellStyle name="Input 32 2" xfId="3169" xr:uid="{02647426-B981-47EE-ADDD-3A3919FD1F37}"/>
    <cellStyle name="Input 32 2 10" xfId="8230" xr:uid="{1F6540AD-4037-4FA6-8E35-7A7FD99530D6}"/>
    <cellStyle name="Input 32 2 11" xfId="7857" xr:uid="{50E6F160-9DD4-409B-ADD7-B60457C0326B}"/>
    <cellStyle name="Input 32 2 12" xfId="10030" xr:uid="{7BE04249-E091-4757-BA12-99DA7E637358}"/>
    <cellStyle name="Input 32 2 2" xfId="3820" xr:uid="{4858659D-01CE-47E5-9D97-AF4681776726}"/>
    <cellStyle name="Input 32 2 2 2" xfId="5690" xr:uid="{ED242678-A0DE-4DAD-8357-851658C72FF5}"/>
    <cellStyle name="Input 32 2 2 2 2" xfId="9553" xr:uid="{774E8F79-0F66-4769-854A-C601E89D157B}"/>
    <cellStyle name="Input 32 2 2 2 3" xfId="10924" xr:uid="{2EC85CCA-CF95-49FF-B4DE-4A68D099CC4B}"/>
    <cellStyle name="Input 32 2 2 2 4" xfId="12000" xr:uid="{5360885A-5DF7-448B-A5FA-70E6FC616150}"/>
    <cellStyle name="Input 32 2 2 3" xfId="1522" xr:uid="{1877A6D8-7368-4105-9D0F-2793CE356682}"/>
    <cellStyle name="Input 32 2 2 3 2" xfId="8910" xr:uid="{2C15E6C8-7B40-48AF-BF23-4F8E3AA62715}"/>
    <cellStyle name="Input 32 2 2 3 3" xfId="10281" xr:uid="{3B173F98-F94D-4DDC-BDDB-3F28A7E452A8}"/>
    <cellStyle name="Input 32 2 2 3 4" xfId="11357" xr:uid="{250DA94D-1729-476D-8FB3-4B864C909891}"/>
    <cellStyle name="Input 32 2 2 4" xfId="6010" xr:uid="{9E1F74EA-6AD3-40C7-BDF5-0F417941BD34}"/>
    <cellStyle name="Input 32 2 2 5" xfId="5504" xr:uid="{C5AE3EF6-FEBB-4DB8-B9C2-E758D6BB75D0}"/>
    <cellStyle name="Input 32 2 2 6" xfId="1494" xr:uid="{38FD0FE1-D8F6-426E-AB10-17EA678CB494}"/>
    <cellStyle name="Input 32 2 2 7" xfId="1613" xr:uid="{90D34AED-32F9-46A3-AFE7-7CE32A1D1CC4}"/>
    <cellStyle name="Input 32 2 2 8" xfId="6601" xr:uid="{648996EB-5C44-4E12-ACCE-B9967CF7C5B3}"/>
    <cellStyle name="Input 32 2 2 9" xfId="8519" xr:uid="{05CC50AD-86A3-4D02-ADE2-96EFFF7FB8FB}"/>
    <cellStyle name="Input 32 2 3" xfId="5277" xr:uid="{E15150DD-5B24-4DF5-A188-FDBBE3584103}"/>
    <cellStyle name="Input 32 2 3 2" xfId="9306" xr:uid="{21B59247-3002-479C-A2AE-B50CD569112A}"/>
    <cellStyle name="Input 32 2 3 3" xfId="10677" xr:uid="{69369160-D702-468C-BAD0-91F7987EFA2A}"/>
    <cellStyle name="Input 32 2 3 4" xfId="11753" xr:uid="{F5AFFFF5-093B-4B65-9C84-A9996481532B}"/>
    <cellStyle name="Input 32 2 4" xfId="5976" xr:uid="{D0240115-C687-4775-9C9A-12C12168E8F7}"/>
    <cellStyle name="Input 32 2 4 2" xfId="9751" xr:uid="{78CD8604-6C7E-4ED0-815A-C73D0E207108}"/>
    <cellStyle name="Input 32 2 4 3" xfId="11122" xr:uid="{CDE15A44-8575-43F0-8123-EFDD0B8F6089}"/>
    <cellStyle name="Input 32 2 4 4" xfId="12198" xr:uid="{48599575-1083-47A7-B800-EE609FA144F5}"/>
    <cellStyle name="Input 32 2 5" xfId="6367" xr:uid="{BE5D52E6-4DEE-4E7F-9531-23DDCAAB6371}"/>
    <cellStyle name="Input 32 2 6" xfId="6665" xr:uid="{CDE03389-9CA1-4E03-96D3-CE1D2E2DF99B}"/>
    <cellStyle name="Input 32 2 7" xfId="6964" xr:uid="{0D83AB1D-70BE-4D03-BAA6-8E2221C15A93}"/>
    <cellStyle name="Input 32 2 8" xfId="6948" xr:uid="{8AF61A51-4E2C-4855-B993-64BBD4A9FF87}"/>
    <cellStyle name="Input 32 2 9" xfId="7364" xr:uid="{65A0E86F-08B8-40AF-BC79-40805ABE376B}"/>
    <cellStyle name="Input 32 3" xfId="4012" xr:uid="{7CCE7792-FD5A-409D-A64B-B30F0A078785}"/>
    <cellStyle name="Input 32 3 10" xfId="10195" xr:uid="{0E1FD339-3D51-4519-81D5-B608E88C4451}"/>
    <cellStyle name="Input 32 3 11" xfId="7775" xr:uid="{8395ACCC-288E-4B08-9F06-715D44ABA8BC}"/>
    <cellStyle name="Input 32 3 2" xfId="5856" xr:uid="{30767646-05D1-47A2-B8DE-16959C1FB627}"/>
    <cellStyle name="Input 32 3 2 2" xfId="9692" xr:uid="{B69B76F4-5F00-4DBC-9F16-F06F1AC91628}"/>
    <cellStyle name="Input 32 3 2 3" xfId="11063" xr:uid="{7C66088F-6708-4352-92DA-01555379C8DE}"/>
    <cellStyle name="Input 32 3 2 4" xfId="12139" xr:uid="{7E8514D2-2B6C-4DBE-8064-95F9FFCB8892}"/>
    <cellStyle name="Input 32 3 3" xfId="6199" xr:uid="{DCDE5AE8-208E-4BFF-8548-0D7395B86B67}"/>
    <cellStyle name="Input 32 3 3 2" xfId="9883" xr:uid="{0CB53EB7-54D7-4831-8C6C-C369D6ACC82E}"/>
    <cellStyle name="Input 32 3 3 3" xfId="11254" xr:uid="{E690842B-A316-4DCA-AE51-AB26086A6251}"/>
    <cellStyle name="Input 32 3 3 4" xfId="12330" xr:uid="{2BFA1571-EE3D-4547-8B00-80B5E4B58B3D}"/>
    <cellStyle name="Input 32 3 4" xfId="6535" xr:uid="{E7D429F9-7FF0-49A4-8292-1E78FE5D78E1}"/>
    <cellStyle name="Input 32 3 5" xfId="6839" xr:uid="{DD26E852-533E-4518-8178-0D0A3A8C706D}"/>
    <cellStyle name="Input 32 3 6" xfId="7069" xr:uid="{B08829A2-2217-4186-88EF-D32643D3C7C3}"/>
    <cellStyle name="Input 32 3 7" xfId="7290" xr:uid="{39A9F2E0-BAA6-42D2-85CD-D142350BCFAB}"/>
    <cellStyle name="Input 32 3 8" xfId="7458" xr:uid="{117EF537-699F-4E49-B14D-7913B8251659}"/>
    <cellStyle name="Input 32 3 9" xfId="8693" xr:uid="{709CA6CC-DC82-44C7-8AF5-F5A7FD28C21A}"/>
    <cellStyle name="Input 33" xfId="638" xr:uid="{00000000-0005-0000-0000-00004D020000}"/>
    <cellStyle name="Input 33 2" xfId="3170" xr:uid="{4B8E4CAB-D0DD-45C2-B04E-A74E714543CC}"/>
    <cellStyle name="Input 33 2 10" xfId="8231" xr:uid="{F63F6552-0541-4D8F-A531-797EBCFBEA3E}"/>
    <cellStyle name="Input 33 2 11" xfId="7856" xr:uid="{E29DE7BE-DAA9-4E46-8BC0-4087FDAF6F54}"/>
    <cellStyle name="Input 33 2 12" xfId="10028" xr:uid="{0A23A67C-832D-4BB9-AF7B-2F754ADF4FC8}"/>
    <cellStyle name="Input 33 2 2" xfId="3743" xr:uid="{0AA2ED23-739A-496E-A5DF-39F5BE82AA5C}"/>
    <cellStyle name="Input 33 2 2 2" xfId="5622" xr:uid="{636D565C-77D1-456C-991D-38B4D51810EE}"/>
    <cellStyle name="Input 33 2 2 2 2" xfId="9488" xr:uid="{ACEC2DC5-9588-4D74-B186-F6411E76A86C}"/>
    <cellStyle name="Input 33 2 2 2 3" xfId="10859" xr:uid="{600250C0-520D-4408-A9AB-CCB4A3E98AFF}"/>
    <cellStyle name="Input 33 2 2 2 4" xfId="11935" xr:uid="{571E7978-CDB0-4E69-B762-FFB170F2F938}"/>
    <cellStyle name="Input 33 2 2 3" xfId="5343" xr:uid="{8B869FC5-35F1-4B35-94CD-37F11A78A2F7}"/>
    <cellStyle name="Input 33 2 2 3 2" xfId="9046" xr:uid="{6FD08B9F-13F8-4BD1-BD58-BCF396CABD01}"/>
    <cellStyle name="Input 33 2 2 3 3" xfId="10417" xr:uid="{C0641435-7930-4AC3-B685-4A3379641CB6}"/>
    <cellStyle name="Input 33 2 2 3 4" xfId="11493" xr:uid="{5C06A985-01AC-47F5-B713-3D106B8C0C8C}"/>
    <cellStyle name="Input 33 2 2 4" xfId="1309" xr:uid="{D2BDFA06-B18B-4157-BDCE-05398538AE2B}"/>
    <cellStyle name="Input 33 2 2 5" xfId="5969" xr:uid="{6D93FF27-2232-4441-916F-A549B4A0BF0A}"/>
    <cellStyle name="Input 33 2 2 6" xfId="5747" xr:uid="{760781DC-CFF8-4210-84E1-E6EF971C6C9C}"/>
    <cellStyle name="Input 33 2 2 7" xfId="7169" xr:uid="{9972F23A-4558-430C-9067-D33B6010887E}"/>
    <cellStyle name="Input 33 2 2 8" xfId="7110" xr:uid="{E890C5A0-BA43-4428-B4B6-FE3178547E19}"/>
    <cellStyle name="Input 33 2 2 9" xfId="8444" xr:uid="{AA4A913D-C6E7-4DF6-98F7-1E8EEC300019}"/>
    <cellStyle name="Input 33 2 3" xfId="5278" xr:uid="{E6955CAB-447C-4B72-9F77-5CBABBBA07A2}"/>
    <cellStyle name="Input 33 2 3 2" xfId="9307" xr:uid="{38205D5E-C43A-4B30-A5E3-CD04DDE71630}"/>
    <cellStyle name="Input 33 2 3 3" xfId="10678" xr:uid="{620B1980-8CFA-4BE9-AE60-5F97B1CB75C9}"/>
    <cellStyle name="Input 33 2 3 4" xfId="11754" xr:uid="{E28D0E97-EAF1-4462-9CA4-C88F7DA0BA06}"/>
    <cellStyle name="Input 33 2 4" xfId="4631" xr:uid="{1DD43E1D-EC4D-4C7E-8E16-D6A94ABB3592}"/>
    <cellStyle name="Input 33 2 4 2" xfId="9119" xr:uid="{1C295C66-790F-406D-B745-DBCD65F297D1}"/>
    <cellStyle name="Input 33 2 4 3" xfId="10490" xr:uid="{76ADBF5D-B42B-4742-89FC-A455B4EBADB6}"/>
    <cellStyle name="Input 33 2 4 4" xfId="11566" xr:uid="{68D5BA70-1CDC-4A6D-A4F9-C2270F5BFD0A}"/>
    <cellStyle name="Input 33 2 5" xfId="4850" xr:uid="{9696FC9C-FF5A-4BC4-9227-38EAFE2976A9}"/>
    <cellStyle name="Input 33 2 6" xfId="6652" xr:uid="{1BCDAF14-7536-47A0-AA54-E3D0C002DBE0}"/>
    <cellStyle name="Input 33 2 7" xfId="5224" xr:uid="{F282823C-6C37-4CCF-BF06-A8C9A7A0C731}"/>
    <cellStyle name="Input 33 2 8" xfId="7154" xr:uid="{41FDBFEC-2DB3-4D1B-A43E-A9AB17CBC9EC}"/>
    <cellStyle name="Input 33 2 9" xfId="4660" xr:uid="{FB12D145-7BFF-44CF-A16C-5685C618079A}"/>
    <cellStyle name="Input 33 3" xfId="4013" xr:uid="{AC5E4B46-9352-41BD-A6B3-60CB1C619139}"/>
    <cellStyle name="Input 33 3 10" xfId="10196" xr:uid="{FCFB469C-C67B-438D-9F31-F351B2D709D9}"/>
    <cellStyle name="Input 33 3 11" xfId="8031" xr:uid="{DCD35A75-689B-400B-B0B2-804C54BDD096}"/>
    <cellStyle name="Input 33 3 2" xfId="5857" xr:uid="{BB41ABAD-F7DC-4658-90A3-11D1DD4BD199}"/>
    <cellStyle name="Input 33 3 2 2" xfId="9693" xr:uid="{021447DA-C551-4336-A986-9840B78FC445}"/>
    <cellStyle name="Input 33 3 2 3" xfId="11064" xr:uid="{7E6BBB7F-FC47-4AD2-9EA7-0D17716EB2E7}"/>
    <cellStyle name="Input 33 3 2 4" xfId="12140" xr:uid="{8FCD25A9-2E0E-4990-AD2D-0382E0753784}"/>
    <cellStyle name="Input 33 3 3" xfId="6200" xr:uid="{757CBC2D-AF00-4D4B-840F-B061B6B65840}"/>
    <cellStyle name="Input 33 3 3 2" xfId="9884" xr:uid="{71FD7EBD-B7A2-4ABD-88C1-5D483AB60462}"/>
    <cellStyle name="Input 33 3 3 3" xfId="11255" xr:uid="{521F8A4C-117E-4139-B124-A7580C0A40E6}"/>
    <cellStyle name="Input 33 3 3 4" xfId="12331" xr:uid="{A6767A70-7C22-4C93-BA27-61AC438F2AD9}"/>
    <cellStyle name="Input 33 3 4" xfId="6536" xr:uid="{9AEE196C-6CBA-464B-B5B9-F69BCA260939}"/>
    <cellStyle name="Input 33 3 5" xfId="6840" xr:uid="{E5B4E5C7-151C-4DD9-B491-C839065D2798}"/>
    <cellStyle name="Input 33 3 6" xfId="7070" xr:uid="{32A18A26-D2FC-407D-A0C9-73F91E2105E6}"/>
    <cellStyle name="Input 33 3 7" xfId="7291" xr:uid="{5CB828CB-61BF-4205-A382-9B5E5CE7B761}"/>
    <cellStyle name="Input 33 3 8" xfId="7459" xr:uid="{9ECAFA6E-A2F1-48B9-B3F8-4A0DFDE23C1C}"/>
    <cellStyle name="Input 33 3 9" xfId="8694" xr:uid="{725517D5-CD4C-44EF-9B1D-E19914E94B37}"/>
    <cellStyle name="Input 34" xfId="639" xr:uid="{00000000-0005-0000-0000-00004E020000}"/>
    <cellStyle name="Input 34 2" xfId="3171" xr:uid="{DDFFE6BB-83E9-42A1-ABE2-0ADAEDB5F3EF}"/>
    <cellStyle name="Input 34 2 10" xfId="8232" xr:uid="{CC6219BF-8DFB-43F3-99AE-41ECFD3E35C0}"/>
    <cellStyle name="Input 34 2 11" xfId="8801" xr:uid="{F423B138-A4A5-4B1C-B9F9-CFA58D87817E}"/>
    <cellStyle name="Input 34 2 12" xfId="10020" xr:uid="{48ECD2FA-9D6D-4FF2-AEB2-46242DD326F3}"/>
    <cellStyle name="Input 34 2 2" xfId="3737" xr:uid="{A604CCE7-9CDC-4FC3-A106-6A109FBAC203}"/>
    <cellStyle name="Input 34 2 2 2" xfId="5616" xr:uid="{AE86F8EF-C07A-4DA0-B071-371182D3849C}"/>
    <cellStyle name="Input 34 2 2 2 2" xfId="9483" xr:uid="{CB27F909-627B-4670-87A0-653FC58F5CCA}"/>
    <cellStyle name="Input 34 2 2 2 3" xfId="10854" xr:uid="{AACD04BB-CCDF-4D53-901D-280E7CC63931}"/>
    <cellStyle name="Input 34 2 2 2 4" xfId="11930" xr:uid="{1C693938-481E-4C86-905C-723A53D40AE3}"/>
    <cellStyle name="Input 34 2 2 3" xfId="6039" xr:uid="{DFDD03B4-7B91-41DF-B4FF-FF2F68D81E53}"/>
    <cellStyle name="Input 34 2 2 3 2" xfId="9048" xr:uid="{3C20C789-9EBC-4E0C-B61B-0CA6AF2B78F5}"/>
    <cellStyle name="Input 34 2 2 3 3" xfId="10419" xr:uid="{C3B57F3B-B4F0-4DFC-8AB2-D6D67ECF69A2}"/>
    <cellStyle name="Input 34 2 2 3 4" xfId="11495" xr:uid="{0470C4DD-72F7-4AB5-A09B-41C793033B26}"/>
    <cellStyle name="Input 34 2 2 4" xfId="5329" xr:uid="{6F852545-D6E0-40BB-A935-5B231E5663E9}"/>
    <cellStyle name="Input 34 2 2 5" xfId="4543" xr:uid="{22EEB4AE-A99F-4984-B495-5F409013DE81}"/>
    <cellStyle name="Input 34 2 2 6" xfId="6239" xr:uid="{36414783-5FBD-440D-8ED5-499C5C059FB9}"/>
    <cellStyle name="Input 34 2 2 7" xfId="6569" xr:uid="{8E9C2102-78A7-4A84-99D3-74D4F8F32475}"/>
    <cellStyle name="Input 34 2 2 8" xfId="1347" xr:uid="{5E42CD11-4257-4D5E-89B4-E1EB5C9D39EA}"/>
    <cellStyle name="Input 34 2 2 9" xfId="8439" xr:uid="{C145988E-9991-496D-949E-E4A0B74F7354}"/>
    <cellStyle name="Input 34 2 3" xfId="5279" xr:uid="{C2D86A5A-0DE7-40AE-BAFB-67739E94D0BC}"/>
    <cellStyle name="Input 34 2 3 2" xfId="9308" xr:uid="{0CD74CAC-FB8D-4076-8EE1-3EC95679AF5B}"/>
    <cellStyle name="Input 34 2 3 3" xfId="10679" xr:uid="{B674CBD1-7565-4AFB-A196-445B00F28057}"/>
    <cellStyle name="Input 34 2 3 4" xfId="11755" xr:uid="{D9834CE6-6F38-44F8-B20B-45E1250DEDF8}"/>
    <cellStyle name="Input 34 2 4" xfId="6029" xr:uid="{E2D00F15-EC86-4356-9404-E0A41DA45FF9}"/>
    <cellStyle name="Input 34 2 4 2" xfId="9727" xr:uid="{D97914C7-BA2C-4400-828E-A9BF97EC2A8E}"/>
    <cellStyle name="Input 34 2 4 3" xfId="11098" xr:uid="{E548D6DC-6FD7-40C9-9C18-655442248EF6}"/>
    <cellStyle name="Input 34 2 4 4" xfId="12174" xr:uid="{F76D2000-3C64-4B50-86D3-BF97F6C25968}"/>
    <cellStyle name="Input 34 2 5" xfId="6385" xr:uid="{3455227C-EBC1-40EC-9771-237163120A11}"/>
    <cellStyle name="Input 34 2 6" xfId="4737" xr:uid="{AE186F7D-CC6F-4985-A214-408C1215BBAB}"/>
    <cellStyle name="Input 34 2 7" xfId="6906" xr:uid="{249C746A-2724-4360-A28E-9C2DCD265C66}"/>
    <cellStyle name="Input 34 2 8" xfId="6865" xr:uid="{808703FC-1DF7-42F4-8F38-FE7D648EFE36}"/>
    <cellStyle name="Input 34 2 9" xfId="7334" xr:uid="{6D51F3A3-B590-42F7-8132-9FB7892BF32F}"/>
    <cellStyle name="Input 34 3" xfId="4014" xr:uid="{B792881A-5514-4EEC-82E5-C62F62788DF2}"/>
    <cellStyle name="Input 34 3 10" xfId="10197" xr:uid="{CD5F230E-5762-4FE5-930F-B8C931B97ED3}"/>
    <cellStyle name="Input 34 3 11" xfId="8032" xr:uid="{F7F49BBC-06B4-4553-8767-65FA4D76508E}"/>
    <cellStyle name="Input 34 3 2" xfId="5858" xr:uid="{9458DBDD-650B-4FBE-ACAA-D8B019F6B6A9}"/>
    <cellStyle name="Input 34 3 2 2" xfId="9694" xr:uid="{356A0636-5686-4B88-A344-AADCFA508D03}"/>
    <cellStyle name="Input 34 3 2 3" xfId="11065" xr:uid="{31493577-257E-43D7-A763-2C7D01AB78F1}"/>
    <cellStyle name="Input 34 3 2 4" xfId="12141" xr:uid="{41737B3D-B2F3-4E5B-908C-464E2194554C}"/>
    <cellStyle name="Input 34 3 3" xfId="6201" xr:uid="{9C220B85-B3BC-45CF-B331-F663FA5AFB00}"/>
    <cellStyle name="Input 34 3 3 2" xfId="9885" xr:uid="{FA431143-F71A-4FC5-A0D2-6C7F8C21B228}"/>
    <cellStyle name="Input 34 3 3 3" xfId="11256" xr:uid="{116E5831-29C0-41B6-B92D-273903CF06F8}"/>
    <cellStyle name="Input 34 3 3 4" xfId="12332" xr:uid="{64677A17-CA34-4E03-8EB3-FE0FDB6442E3}"/>
    <cellStyle name="Input 34 3 4" xfId="6537" xr:uid="{F5D0A2C6-1F70-4765-B68F-4C041E8C1AD7}"/>
    <cellStyle name="Input 34 3 5" xfId="6841" xr:uid="{EEF10582-634A-45CD-BF97-735E6C5ADDBF}"/>
    <cellStyle name="Input 34 3 6" xfId="7071" xr:uid="{7BD30F2A-B754-42E1-8D04-C3785D9163FF}"/>
    <cellStyle name="Input 34 3 7" xfId="7292" xr:uid="{12D2C821-1953-490D-840B-4D307426B7AE}"/>
    <cellStyle name="Input 34 3 8" xfId="7460" xr:uid="{761ECEFF-8ED1-427C-9E66-DB07A3E8BF74}"/>
    <cellStyle name="Input 34 3 9" xfId="8695" xr:uid="{CA14535C-76AE-42C7-95A5-0B94CB35F3DB}"/>
    <cellStyle name="Input 35" xfId="640" xr:uid="{00000000-0005-0000-0000-00004F020000}"/>
    <cellStyle name="Input 35 2" xfId="3172" xr:uid="{FA4C505C-73B3-460A-BCF8-088E5C46B217}"/>
    <cellStyle name="Input 35 2 10" xfId="8233" xr:uid="{C3E73A30-E108-429A-BBD8-7C1DD37E1DF1}"/>
    <cellStyle name="Input 35 2 11" xfId="7855" xr:uid="{E39B14C8-E369-4F41-9763-B6DFCFBEA332}"/>
    <cellStyle name="Input 35 2 12" xfId="10015" xr:uid="{B4F7C125-77C0-4DD3-A123-B02DB3A64E6E}"/>
    <cellStyle name="Input 35 2 2" xfId="3730" xr:uid="{0A020E31-1565-4A9A-B943-2EDE9BEAD2D8}"/>
    <cellStyle name="Input 35 2 2 2" xfId="5610" xr:uid="{E810DDA9-E5AC-4DEC-869C-7F6572B8DC46}"/>
    <cellStyle name="Input 35 2 2 2 2" xfId="9476" xr:uid="{29F92269-9DE0-459B-A79C-C47E77FEB782}"/>
    <cellStyle name="Input 35 2 2 2 3" xfId="10847" xr:uid="{C169C449-21A1-47B4-A76E-1268C9A0761B}"/>
    <cellStyle name="Input 35 2 2 2 4" xfId="11923" xr:uid="{4ACE8296-9392-4142-83B2-93926815F5EB}"/>
    <cellStyle name="Input 35 2 2 3" xfId="6004" xr:uid="{A0D38290-396F-492E-9C3F-7B83DE6E3CA5}"/>
    <cellStyle name="Input 35 2 2 3 2" xfId="9055" xr:uid="{80C8CA15-3438-44D4-A64D-DFD57BDD3A4A}"/>
    <cellStyle name="Input 35 2 2 3 3" xfId="10426" xr:uid="{07AAD4CC-27B7-476E-9ED8-9ACA2A2C6A9B}"/>
    <cellStyle name="Input 35 2 2 3 4" xfId="11502" xr:uid="{41569DCF-F891-49AD-AF5A-AB0FD30D6EFE}"/>
    <cellStyle name="Input 35 2 2 4" xfId="5126" xr:uid="{5F3E727F-1FB6-4038-BE57-74E2169A4393}"/>
    <cellStyle name="Input 35 2 2 5" xfId="5323" xr:uid="{67C70881-6DD7-4650-983F-50C18D399FCD}"/>
    <cellStyle name="Input 35 2 2 6" xfId="5964" xr:uid="{ECE0A6C9-7089-45CC-A574-F85B6F1B88CE}"/>
    <cellStyle name="Input 35 2 2 7" xfId="4530" xr:uid="{182B5C10-0623-45E4-A36E-761A7B85E753}"/>
    <cellStyle name="Input 35 2 2 8" xfId="5337" xr:uid="{733C49BF-FA9D-4CE4-BB30-E64B652AE9F0}"/>
    <cellStyle name="Input 35 2 2 9" xfId="8432" xr:uid="{56B4E5AA-3CB8-460D-92A7-7A74071D6006}"/>
    <cellStyle name="Input 35 2 3" xfId="5280" xr:uid="{015BED4F-7D67-4F72-8BA8-FFB36D761336}"/>
    <cellStyle name="Input 35 2 3 2" xfId="9309" xr:uid="{B62331A5-1B77-4FBE-B4C3-89ECDDB436A0}"/>
    <cellStyle name="Input 35 2 3 3" xfId="10680" xr:uid="{467FB149-8515-41A5-9544-FFF05B4BF4F1}"/>
    <cellStyle name="Input 35 2 3 4" xfId="11756" xr:uid="{FEAF2552-2C03-47EC-BCF8-C862FE5AFFA3}"/>
    <cellStyle name="Input 35 2 4" xfId="4630" xr:uid="{1889DDCA-209E-4F01-BB35-8A1641D71C53}"/>
    <cellStyle name="Input 35 2 4 2" xfId="9118" xr:uid="{AF19768E-6F6F-4B64-8418-AB665E2DDB1D}"/>
    <cellStyle name="Input 35 2 4 3" xfId="10489" xr:uid="{3BF0E60D-D004-479E-AED9-B286B455D1D5}"/>
    <cellStyle name="Input 35 2 4 4" xfId="11565" xr:uid="{7E45270D-4803-41ED-AB4F-DB6E45F50008}"/>
    <cellStyle name="Input 35 2 5" xfId="4851" xr:uid="{A99474E0-B760-49F1-A968-96829A1F1726}"/>
    <cellStyle name="Input 35 2 6" xfId="6656" xr:uid="{20662B3B-396A-4014-A6A6-08AE8C18A01E}"/>
    <cellStyle name="Input 35 2 7" xfId="5230" xr:uid="{1A6BA31D-304D-4B99-911F-ABE12ABE408B}"/>
    <cellStyle name="Input 35 2 8" xfId="7189" xr:uid="{A0FD98F5-066A-4DB5-84A1-9EE3EFEF4E23}"/>
    <cellStyle name="Input 35 2 9" xfId="6108" xr:uid="{E6A4864D-5C7C-4733-A324-57C47C14136D}"/>
    <cellStyle name="Input 35 3" xfId="4015" xr:uid="{7D664E55-CCD8-430B-A7C6-3A29340C11E3}"/>
    <cellStyle name="Input 35 3 10" xfId="10198" xr:uid="{9642184A-262E-4FD0-BEA3-CE36DAA03953}"/>
    <cellStyle name="Input 35 3 11" xfId="7565" xr:uid="{89B196FB-23BB-40E6-8D19-4B850640A3E5}"/>
    <cellStyle name="Input 35 3 2" xfId="5859" xr:uid="{705F8108-15DA-47ED-BDC3-51AB7ED096AF}"/>
    <cellStyle name="Input 35 3 2 2" xfId="9695" xr:uid="{2F16BBF9-D236-4F2B-8F4A-6F0A00AD15DB}"/>
    <cellStyle name="Input 35 3 2 3" xfId="11066" xr:uid="{D39BE84F-4BFE-45B2-93C1-05B61803089C}"/>
    <cellStyle name="Input 35 3 2 4" xfId="12142" xr:uid="{4496C020-C57C-46CB-9923-304F8717F23C}"/>
    <cellStyle name="Input 35 3 3" xfId="6202" xr:uid="{7F396FDE-5FF9-45A7-BF65-3D1A7A3B5F70}"/>
    <cellStyle name="Input 35 3 3 2" xfId="9886" xr:uid="{7209EB23-F8B9-475A-B9E8-5F361EA658C5}"/>
    <cellStyle name="Input 35 3 3 3" xfId="11257" xr:uid="{7A46ECC5-EF4E-4FE2-9CEB-0970C0A0B37A}"/>
    <cellStyle name="Input 35 3 3 4" xfId="12333" xr:uid="{84D634EE-E87F-45EC-AF2F-81FB048759EC}"/>
    <cellStyle name="Input 35 3 4" xfId="6538" xr:uid="{20813362-0CDE-4852-BF2E-D4FB9FF63A68}"/>
    <cellStyle name="Input 35 3 5" xfId="6842" xr:uid="{A53F8C82-DA24-40B3-8377-644942A388EC}"/>
    <cellStyle name="Input 35 3 6" xfId="7072" xr:uid="{907E6B36-E2F8-4412-B616-4D5EA63BFFC9}"/>
    <cellStyle name="Input 35 3 7" xfId="7293" xr:uid="{512B0E17-E9B7-4F5C-BD5C-50C6687ADA62}"/>
    <cellStyle name="Input 35 3 8" xfId="7461" xr:uid="{27697E2F-A4B3-480F-8BEC-6E760339EAD6}"/>
    <cellStyle name="Input 35 3 9" xfId="8696" xr:uid="{66502D41-458E-4343-83F1-3BC44E48025A}"/>
    <cellStyle name="Input 36" xfId="641" xr:uid="{00000000-0005-0000-0000-000050020000}"/>
    <cellStyle name="Input 36 2" xfId="3173" xr:uid="{598116C0-56A1-4C5D-BEC0-059B605960B0}"/>
    <cellStyle name="Input 36 2 10" xfId="8234" xr:uid="{DCC16F6D-174D-45F1-B7B9-E35367475E97}"/>
    <cellStyle name="Input 36 2 11" xfId="7720" xr:uid="{8C43484D-D001-475E-A45E-198D5BDE6D1F}"/>
    <cellStyle name="Input 36 2 12" xfId="10013" xr:uid="{DF0466C6-CA8F-4AEA-A4A1-0F1B18AB9D13}"/>
    <cellStyle name="Input 36 2 2" xfId="3821" xr:uid="{3D431467-D507-4D1F-A0D0-5B7BA0682A31}"/>
    <cellStyle name="Input 36 2 2 2" xfId="5691" xr:uid="{223487E2-5441-4EC4-969D-2321E7A4D88D}"/>
    <cellStyle name="Input 36 2 2 2 2" xfId="9554" xr:uid="{AE09BC62-EE0E-4CC0-9F6E-EA00F7A1B483}"/>
    <cellStyle name="Input 36 2 2 2 3" xfId="10925" xr:uid="{E602DC19-A588-4BD5-B27F-16F08527A98D}"/>
    <cellStyle name="Input 36 2 2 2 4" xfId="12001" xr:uid="{840A4A96-2AE7-454D-9479-9A933CA3E65A}"/>
    <cellStyle name="Input 36 2 2 3" xfId="4425" xr:uid="{46082F12-2D3D-41F5-B060-81CF0F21BBE4}"/>
    <cellStyle name="Input 36 2 2 3 2" xfId="9004" xr:uid="{355125C8-9B91-4C79-AF44-9563AA3FE47F}"/>
    <cellStyle name="Input 36 2 2 3 3" xfId="10375" xr:uid="{64E74724-160F-421F-AAAA-52043B06C0E5}"/>
    <cellStyle name="Input 36 2 2 3 4" xfId="11451" xr:uid="{773930B6-22A0-41C7-BF05-DA7470B5A55D}"/>
    <cellStyle name="Input 36 2 2 4" xfId="1570" xr:uid="{7A97F551-9A6D-4AB4-B79A-D72E5A352EAE}"/>
    <cellStyle name="Input 36 2 2 5" xfId="4707" xr:uid="{2FEED5F7-1BBC-4CA4-9C33-3F03BAB932AE}"/>
    <cellStyle name="Input 36 2 2 6" xfId="6686" xr:uid="{6E9518FD-4D53-4473-8487-62D5AFDA9B83}"/>
    <cellStyle name="Input 36 2 2 7" xfId="6336" xr:uid="{EE038DE3-553B-4B5D-A0CA-6535933555B6}"/>
    <cellStyle name="Input 36 2 2 8" xfId="4838" xr:uid="{EECAE701-3C19-49E0-BB10-5E1CDDE96C45}"/>
    <cellStyle name="Input 36 2 2 9" xfId="8520" xr:uid="{356D8B29-49E1-48A0-A9D7-748F359663E1}"/>
    <cellStyle name="Input 36 2 3" xfId="5281" xr:uid="{B7BB84AB-40CD-4DEC-B329-E08D94DAA7A1}"/>
    <cellStyle name="Input 36 2 3 2" xfId="9310" xr:uid="{DA1F2216-B8A1-4F37-BEBD-03D6145686EE}"/>
    <cellStyle name="Input 36 2 3 3" xfId="10681" xr:uid="{8FD56F4B-1D2B-4DF0-85C4-8B40A8CCDE46}"/>
    <cellStyle name="Input 36 2 3 4" xfId="11757" xr:uid="{243DAEE1-8C66-40A3-83B4-371AA67B0328}"/>
    <cellStyle name="Input 36 2 4" xfId="6050" xr:uid="{8C5B74B0-A72C-4944-8A3A-1A99AB76C6B1}"/>
    <cellStyle name="Input 36 2 4 2" xfId="9726" xr:uid="{460A5BF6-5C70-492D-BDE0-B44F9ACDD328}"/>
    <cellStyle name="Input 36 2 4 3" xfId="11097" xr:uid="{2BEACBBB-3ADF-4FC0-91ED-A9F1EEFA103E}"/>
    <cellStyle name="Input 36 2 4 4" xfId="12173" xr:uid="{38B81B0E-1C04-4337-BD4A-4B0218D59399}"/>
    <cellStyle name="Input 36 2 5" xfId="4852" xr:uid="{31A3D23A-BD1C-42CF-B3A5-10EC2D343825}"/>
    <cellStyle name="Input 36 2 6" xfId="6343" xr:uid="{3D520D92-D66D-4C37-9DF2-13443B8C539F}"/>
    <cellStyle name="Input 36 2 7" xfId="6926" xr:uid="{860ED821-421E-49EB-83A2-7848F47CE89A}"/>
    <cellStyle name="Input 36 2 8" xfId="5193" xr:uid="{C777FE85-FC27-4C73-9464-CD9784D30042}"/>
    <cellStyle name="Input 36 2 9" xfId="7344" xr:uid="{504CA87A-7096-4C6D-A7A0-D5E64FB93D18}"/>
    <cellStyle name="Input 36 3" xfId="4016" xr:uid="{0E7E21E6-525D-4D44-8F89-B40550221C75}"/>
    <cellStyle name="Input 36 3 10" xfId="10199" xr:uid="{8018D9B0-DE37-4050-B773-04BD89C0CF45}"/>
    <cellStyle name="Input 36 3 11" xfId="8033" xr:uid="{6549696F-74FA-4BFF-9DB0-3C272F83A75C}"/>
    <cellStyle name="Input 36 3 2" xfId="5860" xr:uid="{4E0393AD-6639-4B71-BDA2-5F46AEABCE97}"/>
    <cellStyle name="Input 36 3 2 2" xfId="9696" xr:uid="{045BEF49-6746-437B-8AE1-383C11A61BD0}"/>
    <cellStyle name="Input 36 3 2 3" xfId="11067" xr:uid="{6155FA62-9158-4344-AC0A-FC7A48A8553A}"/>
    <cellStyle name="Input 36 3 2 4" xfId="12143" xr:uid="{D46CD17C-B5A0-4C23-8C41-3ABE76AD79DD}"/>
    <cellStyle name="Input 36 3 3" xfId="6203" xr:uid="{875B9B4F-B0D1-4B49-8D25-9BE8D1CBD8C6}"/>
    <cellStyle name="Input 36 3 3 2" xfId="9887" xr:uid="{EB1FF343-86E5-411B-93E7-B971E8BF5B9A}"/>
    <cellStyle name="Input 36 3 3 3" xfId="11258" xr:uid="{05A2A641-6812-48A1-B08B-361085776F22}"/>
    <cellStyle name="Input 36 3 3 4" xfId="12334" xr:uid="{C66ED120-9072-4B5A-9BED-C812551B02C2}"/>
    <cellStyle name="Input 36 3 4" xfId="6539" xr:uid="{632B48D1-04D8-4930-82C6-F056B144D50E}"/>
    <cellStyle name="Input 36 3 5" xfId="6843" xr:uid="{C12C791B-E438-47F3-ACD0-2632FB803E27}"/>
    <cellStyle name="Input 36 3 6" xfId="7073" xr:uid="{37A4C449-4F60-444A-BCF3-7C2AB6276C48}"/>
    <cellStyle name="Input 36 3 7" xfId="7294" xr:uid="{24AD8AD4-A9AF-4029-8776-75F5323D8D46}"/>
    <cellStyle name="Input 36 3 8" xfId="7462" xr:uid="{D5850E9B-083C-40DD-AB01-CB4EEA529263}"/>
    <cellStyle name="Input 36 3 9" xfId="8697" xr:uid="{0E1C2CEA-004C-4BCE-BCD0-4BDD35DA6220}"/>
    <cellStyle name="Input 37" xfId="689" xr:uid="{00000000-0005-0000-0000-000051020000}"/>
    <cellStyle name="Input 37 2" xfId="3176" xr:uid="{0D72F685-D760-4E0E-805A-3C3B4D03EBAE}"/>
    <cellStyle name="Input 37 2 10" xfId="8237" xr:uid="{8EF8C4B4-A0D4-44BD-8006-A227F95FE10C}"/>
    <cellStyle name="Input 37 2 11" xfId="7718" xr:uid="{E9524CEC-C80F-4ADD-9AAE-46F5561D843C}"/>
    <cellStyle name="Input 37 2 12" xfId="10007" xr:uid="{C2869CC0-2598-41AC-A90E-3AD745DA054E}"/>
    <cellStyle name="Input 37 2 2" xfId="3744" xr:uid="{A14AE661-7E6B-4D98-84AE-659C224CA525}"/>
    <cellStyle name="Input 37 2 2 2" xfId="5623" xr:uid="{80107587-B1D9-4724-BB6D-C93476F8152B}"/>
    <cellStyle name="Input 37 2 2 2 2" xfId="9489" xr:uid="{639DF73A-4CF4-4A86-A469-3F2CA5628C9F}"/>
    <cellStyle name="Input 37 2 2 2 3" xfId="10860" xr:uid="{3D62754B-C143-47E1-8B0B-61D90618EB28}"/>
    <cellStyle name="Input 37 2 2 2 4" xfId="11936" xr:uid="{8A4A0F3D-ED30-4BD2-BEE4-E8CCC76BA76E}"/>
    <cellStyle name="Input 37 2 2 3" xfId="6040" xr:uid="{41E25731-A80A-4274-A82D-75A54E6D4959}"/>
    <cellStyle name="Input 37 2 2 3 2" xfId="7577" xr:uid="{A12F605E-6865-44A1-8A25-98C1EB24D993}"/>
    <cellStyle name="Input 37 2 2 3 3" xfId="8170" xr:uid="{E64FD6A6-1D0E-4F37-9FED-AC4E3D58E69B}"/>
    <cellStyle name="Input 37 2 2 3 4" xfId="10077" xr:uid="{EED0E21F-822A-4F30-A327-17542676AB28}"/>
    <cellStyle name="Input 37 2 2 4" xfId="5128" xr:uid="{34F2AC79-6BE7-4F31-B440-CB6FA4208D7C}"/>
    <cellStyle name="Input 37 2 2 5" xfId="4549" xr:uid="{80453328-140D-4B7D-8CB5-27A190726EC3}"/>
    <cellStyle name="Input 37 2 2 6" xfId="5476" xr:uid="{34250AE1-4D42-41AB-8C1F-A091ED2BA235}"/>
    <cellStyle name="Input 37 2 2 7" xfId="6509" xr:uid="{51F20A7C-55F1-402B-8223-A23775BBD564}"/>
    <cellStyle name="Input 37 2 2 8" xfId="5199" xr:uid="{EFFC4CB0-0366-4607-9D4A-1CF352901729}"/>
    <cellStyle name="Input 37 2 2 9" xfId="8445" xr:uid="{4D75056E-365F-4E18-B6B0-3A75E8A48CC5}"/>
    <cellStyle name="Input 37 2 3" xfId="5283" xr:uid="{6B5588A8-2824-40CB-B151-F3D65197DDB5}"/>
    <cellStyle name="Input 37 2 3 2" xfId="9312" xr:uid="{F19AB08C-3CA4-4F24-83BC-721B9D72EDF0}"/>
    <cellStyle name="Input 37 2 3 3" xfId="10683" xr:uid="{019D65A6-32BA-4279-8379-0EC04B6F1668}"/>
    <cellStyle name="Input 37 2 3 4" xfId="11759" xr:uid="{958BF637-0B7C-4643-8545-9CE777329445}"/>
    <cellStyle name="Input 37 2 4" xfId="4628" xr:uid="{0BAC17F8-D656-465D-B0F1-6E5C885BEFD0}"/>
    <cellStyle name="Input 37 2 4 2" xfId="9403" xr:uid="{E153EBBD-1CF3-4D36-90CE-56F64292E7CD}"/>
    <cellStyle name="Input 37 2 4 3" xfId="10774" xr:uid="{14B1A0B0-3149-4B21-A7CB-5E10A33C2C21}"/>
    <cellStyle name="Input 37 2 4 4" xfId="11850" xr:uid="{023A3CA0-9E9B-44E7-8FA6-2819C3F2A1D3}"/>
    <cellStyle name="Input 37 2 5" xfId="6340" xr:uid="{89A47F49-5A37-48CF-8A88-E745C398D9EB}"/>
    <cellStyle name="Input 37 2 6" xfId="6615" xr:uid="{82CA7004-5FB9-4499-A9DA-FF62ABDE4DEC}"/>
    <cellStyle name="Input 37 2 7" xfId="4657" xr:uid="{EBBDA72C-88BE-4661-9906-DF341450472D}"/>
    <cellStyle name="Input 37 2 8" xfId="7138" xr:uid="{162142E1-A1D6-4181-93EF-A458E7A173F5}"/>
    <cellStyle name="Input 37 2 9" xfId="1343" xr:uid="{EA3C83DB-3247-4B08-B072-AF381DE06FCF}"/>
    <cellStyle name="Input 37 3" xfId="4024" xr:uid="{1FA80568-F80E-4A26-988E-E766FE104396}"/>
    <cellStyle name="Input 37 3 10" xfId="10206" xr:uid="{3FD26602-790F-4C85-9999-42B4216C3340}"/>
    <cellStyle name="Input 37 3 11" xfId="7554" xr:uid="{A887B0BC-316E-4A18-B76D-57433F99CBBC}"/>
    <cellStyle name="Input 37 3 2" xfId="5866" xr:uid="{3E44B7E4-10D8-44BC-B4DA-C218FC416F1A}"/>
    <cellStyle name="Input 37 3 2 2" xfId="9702" xr:uid="{FFECE2F7-F201-4833-AB88-002A5BEC9953}"/>
    <cellStyle name="Input 37 3 2 3" xfId="11073" xr:uid="{197C6486-63BE-4E22-AE46-D8FB05BC064D}"/>
    <cellStyle name="Input 37 3 2 4" xfId="12149" xr:uid="{B20E9B97-81DE-47BF-A996-A06A93E07012}"/>
    <cellStyle name="Input 37 3 3" xfId="6209" xr:uid="{4528EF20-7189-4568-AE4C-2FA75FA3E79E}"/>
    <cellStyle name="Input 37 3 3 2" xfId="9893" xr:uid="{AB67B68C-0632-4BB6-B66A-2AA7B25F528A}"/>
    <cellStyle name="Input 37 3 3 3" xfId="11264" xr:uid="{F986E32E-01AE-4E4A-B0AB-C5F63E196A40}"/>
    <cellStyle name="Input 37 3 3 4" xfId="12340" xr:uid="{C21861E0-9160-4476-A706-506B520A9446}"/>
    <cellStyle name="Input 37 3 4" xfId="6547" xr:uid="{9754EEB3-6A8A-46BE-9078-9696D0048CCB}"/>
    <cellStyle name="Input 37 3 5" xfId="6849" xr:uid="{173EF993-2944-4D03-B84C-8EE9891E6332}"/>
    <cellStyle name="Input 37 3 6" xfId="7079" xr:uid="{3103AA2D-969A-4BE7-91C4-B2CB3A905005}"/>
    <cellStyle name="Input 37 3 7" xfId="7300" xr:uid="{8578C116-9C7D-4BA2-8F0B-649C7170AABB}"/>
    <cellStyle name="Input 37 3 8" xfId="7468" xr:uid="{D38A53DB-8428-46A6-A210-1D51C4B3342C}"/>
    <cellStyle name="Input 37 3 9" xfId="8704" xr:uid="{6A51C903-C4C7-4DCE-BC68-7BD2AB3BAC67}"/>
    <cellStyle name="Input 38" xfId="923" xr:uid="{00000000-0005-0000-0000-000052020000}"/>
    <cellStyle name="Input 38 2" xfId="3190" xr:uid="{16BE0F66-E050-4B3B-B49F-AD2ACE236BD5}"/>
    <cellStyle name="Input 38 2 10" xfId="8251" xr:uid="{B0D5FABA-3CAE-4F46-972B-25EA66C8D823}"/>
    <cellStyle name="Input 38 2 11" xfId="7716" xr:uid="{A4062A35-1F96-4DAC-B059-A3583BA03F15}"/>
    <cellStyle name="Input 38 2 12" xfId="7767" xr:uid="{F1FAE777-07DB-47AA-821D-D0AC91D50DA1}"/>
    <cellStyle name="Input 38 2 2" xfId="3791" xr:uid="{F3F6820D-66CC-4161-A7BC-2F42D27CF402}"/>
    <cellStyle name="Input 38 2 2 2" xfId="5663" xr:uid="{F26E5D08-E56D-437C-B2FC-1FDB9999AC2D}"/>
    <cellStyle name="Input 38 2 2 2 2" xfId="9527" xr:uid="{9F6CB0F2-3F98-488A-95BC-926169C351EC}"/>
    <cellStyle name="Input 38 2 2 2 3" xfId="10898" xr:uid="{C4F51904-3887-4848-A7D6-0DC04A41F6B5}"/>
    <cellStyle name="Input 38 2 2 2 4" xfId="11974" xr:uid="{06BA7DDC-F7C1-448A-9E55-749C6580D269}"/>
    <cellStyle name="Input 38 2 2 3" xfId="4442" xr:uid="{D4717C33-3A21-40AB-B387-D763978FC930}"/>
    <cellStyle name="Input 38 2 2 3 2" xfId="8915" xr:uid="{7109AA4F-4481-4D56-AF07-6A91B25056E8}"/>
    <cellStyle name="Input 38 2 2 3 3" xfId="10286" xr:uid="{22CF49BE-4436-4BB5-95D6-C1966A3E7D08}"/>
    <cellStyle name="Input 38 2 2 3 4" xfId="11362" xr:uid="{516AD326-DC80-48BA-AD6E-E6A4737E54FD}"/>
    <cellStyle name="Input 38 2 2 4" xfId="1197" xr:uid="{E08C8781-8D83-4E9C-BC5B-B4A88F69CFBC}"/>
    <cellStyle name="Input 38 2 2 5" xfId="4709" xr:uid="{561260C1-54E0-422B-A369-0F5096D28656}"/>
    <cellStyle name="Input 38 2 2 6" xfId="1574" xr:uid="{DDEE1D07-3A92-4CD5-9116-CE177681961D}"/>
    <cellStyle name="Input 38 2 2 7" xfId="7128" xr:uid="{EBCF9D55-47AD-4BC7-9549-BD8EF7DEAC0D}"/>
    <cellStyle name="Input 38 2 2 8" xfId="4804" xr:uid="{7D8C4A2A-9275-4914-B5F2-64EFD95BFB32}"/>
    <cellStyle name="Input 38 2 2 9" xfId="8491" xr:uid="{2C34AFD5-B4ED-4A2F-9BEE-175E6D174E3C}"/>
    <cellStyle name="Input 38 2 3" xfId="5293" xr:uid="{C2AA39C2-EB04-421D-A979-51887D6238EC}"/>
    <cellStyle name="Input 38 2 3 2" xfId="9319" xr:uid="{8FBA2556-EEF5-42B8-851A-9A0DF1CCEFD1}"/>
    <cellStyle name="Input 38 2 3 3" xfId="10690" xr:uid="{29382C45-A606-4298-BE90-1AC1D3F0A683}"/>
    <cellStyle name="Input 38 2 3 4" xfId="11766" xr:uid="{29870345-CD1B-48C7-B7C6-E84BDBECC782}"/>
    <cellStyle name="Input 38 2 4" xfId="4626" xr:uid="{FA171F57-146E-463C-B221-127C85B3E344}"/>
    <cellStyle name="Input 38 2 4 2" xfId="8942" xr:uid="{BF733F68-3D7D-4FD1-B89F-45495F131D1B}"/>
    <cellStyle name="Input 38 2 4 3" xfId="10313" xr:uid="{B850D640-0BFD-4A08-A463-C97BF0BECEFA}"/>
    <cellStyle name="Input 38 2 4 4" xfId="11389" xr:uid="{7E5E823D-9AAB-4432-98A5-761021B599BA}"/>
    <cellStyle name="Input 38 2 5" xfId="6325" xr:uid="{465FC302-234E-4D83-AC44-680D61019776}"/>
    <cellStyle name="Input 38 2 6" xfId="4542" xr:uid="{11980CB9-B7D1-449B-BF1E-96E0CA37BA38}"/>
    <cellStyle name="Input 38 2 7" xfId="4525" xr:uid="{7C900818-37CA-4A2A-B865-29AD57FB0036}"/>
    <cellStyle name="Input 38 2 8" xfId="4887" xr:uid="{85E2DB05-5C58-44F2-9A54-D6A91C8BBFF6}"/>
    <cellStyle name="Input 38 2 9" xfId="1355" xr:uid="{ADB246F4-4393-4AE0-A973-6A17F6B77848}"/>
    <cellStyle name="Input 38 3" xfId="4049" xr:uid="{39325F30-2674-4528-AAB2-2211399E751A}"/>
    <cellStyle name="Input 38 3 10" xfId="10219" xr:uid="{7106CA18-4180-4668-A136-E85B96B83E11}"/>
    <cellStyle name="Input 38 3 11" xfId="11324" xr:uid="{68DAA8D8-5936-45E5-9581-89C62BC792D0}"/>
    <cellStyle name="Input 38 3 2" xfId="5882" xr:uid="{FD2B2EC0-49CE-4331-9D21-DCB57A8C2ACE}"/>
    <cellStyle name="Input 38 3 2 2" xfId="9713" xr:uid="{C92329DF-3B3F-464D-87A1-EF4FD0A2FBF3}"/>
    <cellStyle name="Input 38 3 2 3" xfId="11084" xr:uid="{C8BB056D-C464-4991-AE1B-C3DCFFD1202B}"/>
    <cellStyle name="Input 38 3 2 4" xfId="12160" xr:uid="{1FA34A6E-4D5E-4271-9C04-DBB6792E7237}"/>
    <cellStyle name="Input 38 3 3" xfId="6226" xr:uid="{D982E72F-1F50-4B2A-8A49-EF11E8DBEA83}"/>
    <cellStyle name="Input 38 3 3 2" xfId="9904" xr:uid="{EC75D12F-2176-4FC7-A191-AA08DC7C7041}"/>
    <cellStyle name="Input 38 3 3 3" xfId="11275" xr:uid="{DA3FA5B4-29BA-4B37-AC83-70EC58A2D73E}"/>
    <cellStyle name="Input 38 3 3 4" xfId="12351" xr:uid="{5A9E5579-6A37-4C7E-8305-1B599D68D84A}"/>
    <cellStyle name="Input 38 3 4" xfId="6562" xr:uid="{01AEFB82-EDB4-4043-ACB2-684951F36BB9}"/>
    <cellStyle name="Input 38 3 5" xfId="6863" xr:uid="{78C6467D-8DF0-47F2-88C1-71351BBF2DC6}"/>
    <cellStyle name="Input 38 3 6" xfId="7093" xr:uid="{944B35F5-E848-46F5-8467-8C696E854AAE}"/>
    <cellStyle name="Input 38 3 7" xfId="7313" xr:uid="{2B2390ED-254F-4C42-9626-C9E3EB159A1D}"/>
    <cellStyle name="Input 38 3 8" xfId="7479" xr:uid="{9CC9DBD9-1AA0-4E56-AF64-E59ED6646447}"/>
    <cellStyle name="Input 38 3 9" xfId="8723" xr:uid="{1AF45F9B-0497-4E01-ADE1-FD32EF32A5A9}"/>
    <cellStyle name="Input 39" xfId="996" xr:uid="{00000000-0005-0000-0000-000053020000}"/>
    <cellStyle name="Input 39 2" xfId="3194" xr:uid="{9E788591-078F-4B43-A9DD-5720497D0F63}"/>
    <cellStyle name="Input 39 2 10" xfId="8255" xr:uid="{3F3AA067-28CA-4112-A09B-4045BCE87BDA}"/>
    <cellStyle name="Input 39 2 11" xfId="7851" xr:uid="{A304A8F4-9E89-415B-813E-588ABAC70B21}"/>
    <cellStyle name="Input 39 2 12" xfId="7728" xr:uid="{7A2102E9-E61D-4524-AE79-DCBC92725E28}"/>
    <cellStyle name="Input 39 2 2" xfId="3864" xr:uid="{67B13DDD-2EF8-4C83-9DD5-AF2BA78FA337}"/>
    <cellStyle name="Input 39 2 2 2" xfId="5733" xr:uid="{31110748-3DD5-4606-9F16-3DE5305B99A6}"/>
    <cellStyle name="Input 39 2 2 2 2" xfId="9597" xr:uid="{2713C149-4B68-4D90-9E1D-9F80DEB7AE5F}"/>
    <cellStyle name="Input 39 2 2 2 3" xfId="10968" xr:uid="{4C5503A8-0C9A-47DF-AB03-B7C4D05CA73B}"/>
    <cellStyle name="Input 39 2 2 2 4" xfId="12044" xr:uid="{80E3EFBE-616E-4DAD-8129-A282761B3BA8}"/>
    <cellStyle name="Input 39 2 2 3" xfId="1630" xr:uid="{EAF0F1C9-9A57-4524-873E-0124F1B7C3C5}"/>
    <cellStyle name="Input 39 2 2 3 2" xfId="9789" xr:uid="{979FFC10-DCF1-4957-8F3D-D9181FE6FEBA}"/>
    <cellStyle name="Input 39 2 2 3 3" xfId="11160" xr:uid="{E932B1ED-D616-4DCB-AFA4-BDF21BE6B5C3}"/>
    <cellStyle name="Input 39 2 2 3 4" xfId="12236" xr:uid="{D7147B33-8E1D-4123-B5E9-C5241C614D21}"/>
    <cellStyle name="Input 39 2 2 4" xfId="1307" xr:uid="{7897B16C-CCAD-418F-A7EB-B7DE6C248B4B}"/>
    <cellStyle name="Input 39 2 2 5" xfId="6733" xr:uid="{E6127A14-E0F6-481A-977B-A59C7740C23F}"/>
    <cellStyle name="Input 39 2 2 6" xfId="5993" xr:uid="{C77209BA-26CC-420B-900D-DC8B1B5F1FD7}"/>
    <cellStyle name="Input 39 2 2 7" xfId="6362" xr:uid="{1394DCB7-60DA-4886-9EB9-346A3BCD1FC8}"/>
    <cellStyle name="Input 39 2 2 8" xfId="1487" xr:uid="{4ADF3B06-A750-4FC8-9D5F-77F5352BD2D0}"/>
    <cellStyle name="Input 39 2 2 9" xfId="8563" xr:uid="{81FB0748-0AD1-4072-A384-A90AC7A90288}"/>
    <cellStyle name="Input 39 2 3" xfId="5297" xr:uid="{85D559AA-5E41-489F-84B1-05C728B0F39A}"/>
    <cellStyle name="Input 39 2 3 2" xfId="9321" xr:uid="{2BAE0613-4DC5-466D-A798-7A4F9E5B472D}"/>
    <cellStyle name="Input 39 2 3 3" xfId="10692" xr:uid="{C80CC922-ED23-4C30-B185-9A7F27153641}"/>
    <cellStyle name="Input 39 2 3 4" xfId="11768" xr:uid="{596CC791-F2EC-4082-883E-093AAB7FC83C}"/>
    <cellStyle name="Input 39 2 4" xfId="6001" xr:uid="{47FAD922-CB93-4FFA-A34C-61F133654412}"/>
    <cellStyle name="Input 39 2 4 2" xfId="9113" xr:uid="{AC1B7EDE-A24A-4494-9C36-108BE09DA0F3}"/>
    <cellStyle name="Input 39 2 4 3" xfId="10484" xr:uid="{4B703A75-A2BB-4E27-8303-3D8680854863}"/>
    <cellStyle name="Input 39 2 4 4" xfId="11560" xr:uid="{AF28CB9F-9752-44F5-B98C-426A4746F420}"/>
    <cellStyle name="Input 39 2 5" xfId="6285" xr:uid="{D2BA71B7-8933-46B6-8032-A1424337134B}"/>
    <cellStyle name="Input 39 2 6" xfId="5326" xr:uid="{F00BAEA0-68AD-4282-BE82-237FD32BC197}"/>
    <cellStyle name="Input 39 2 7" xfId="1557" xr:uid="{815E9236-9EB6-497C-87E5-D9D4D206000E}"/>
    <cellStyle name="Input 39 2 8" xfId="7130" xr:uid="{1101F6D2-6123-4AC4-AA88-378FC0A3BE46}"/>
    <cellStyle name="Input 39 2 9" xfId="6370" xr:uid="{81A28A0D-7BC0-4F9E-A468-05AC7885E523}"/>
    <cellStyle name="Input 39 3" xfId="4061" xr:uid="{917816F7-4FBE-405D-B3FE-87A03F101D98}"/>
    <cellStyle name="Input 39 3 10" xfId="10227" xr:uid="{DF319506-B9E7-4293-8A78-3B8199D9A448}"/>
    <cellStyle name="Input 39 3 11" xfId="11330" xr:uid="{9CEF3020-B920-4BEC-A521-DD1201D58C91}"/>
    <cellStyle name="Input 39 3 2" xfId="5890" xr:uid="{C24A06BF-1E1C-48A0-9117-09E98A561A31}"/>
    <cellStyle name="Input 39 3 2 2" xfId="9719" xr:uid="{8D8083BA-ADDA-423A-BA62-55D31DF37B0D}"/>
    <cellStyle name="Input 39 3 2 3" xfId="11090" xr:uid="{FF6D9EB0-1058-439C-8468-D383B4E62E85}"/>
    <cellStyle name="Input 39 3 2 4" xfId="12166" xr:uid="{5925D8F7-A160-455F-9EE3-1DB31298A3A8}"/>
    <cellStyle name="Input 39 3 3" xfId="6235" xr:uid="{BBA84E59-CBE4-4549-9291-65D251CA5A89}"/>
    <cellStyle name="Input 39 3 3 2" xfId="9910" xr:uid="{AAB2DFEB-2294-4589-A581-435D3F43049D}"/>
    <cellStyle name="Input 39 3 3 3" xfId="11281" xr:uid="{60DFB282-2E3E-4176-9F6D-22D5382BB6ED}"/>
    <cellStyle name="Input 39 3 3 4" xfId="12357" xr:uid="{551ECB05-5BDD-46E3-BA9C-B390CDD1C6A4}"/>
    <cellStyle name="Input 39 3 4" xfId="6572" xr:uid="{9A44333D-DAC0-4753-B429-699ACCF2BB8D}"/>
    <cellStyle name="Input 39 3 5" xfId="6871" xr:uid="{46FBEFC3-AEC2-4EA7-A978-B3B5661FB927}"/>
    <cellStyle name="Input 39 3 6" xfId="7100" xr:uid="{57ED26EB-B92E-4FA0-A334-B85D33B551BD}"/>
    <cellStyle name="Input 39 3 7" xfId="7319" xr:uid="{E9334E17-632C-46BB-8BA6-30CF31B7EBC9}"/>
    <cellStyle name="Input 39 3 8" xfId="7485" xr:uid="{18234A5D-F20A-4190-9E48-FF304E18BA26}"/>
    <cellStyle name="Input 39 3 9" xfId="8731" xr:uid="{11A7DAE8-07DA-45BF-A553-B802D6BE52D4}"/>
    <cellStyle name="Input 4" xfId="506" xr:uid="{00000000-0005-0000-0000-000054020000}"/>
    <cellStyle name="Input 4 2" xfId="2297" xr:uid="{F05CC773-C63B-4E56-B607-7701F2B31FD1}"/>
    <cellStyle name="Input 4 2 10" xfId="7969" xr:uid="{330AC1A7-6D5D-4399-9B3F-F667EC8EC650}"/>
    <cellStyle name="Input 4 2 11" xfId="7631" xr:uid="{032F5E0A-B706-4323-A1A2-9E5079507D13}"/>
    <cellStyle name="Input 4 2 12" xfId="8817" xr:uid="{430A7870-C596-4EC2-88C1-0BF4716360ED}"/>
    <cellStyle name="Input 4 2 2" xfId="3718" xr:uid="{93631C27-68A7-4A32-B0E3-C48FB6D03B96}"/>
    <cellStyle name="Input 4 2 2 2" xfId="5599" xr:uid="{6E819E5C-4522-44A6-BEBD-734560305820}"/>
    <cellStyle name="Input 4 2 2 2 2" xfId="9464" xr:uid="{96AB8606-DB92-4AE3-833A-ECA1780608C9}"/>
    <cellStyle name="Input 4 2 2 2 3" xfId="10835" xr:uid="{7E92E83A-E5AF-43A0-AC7E-48148591DDAF}"/>
    <cellStyle name="Input 4 2 2 2 4" xfId="11911" xr:uid="{FA3604A7-AD2D-4ED7-9B7D-B11A6BE262FE}"/>
    <cellStyle name="Input 4 2 2 3" xfId="1274" xr:uid="{52CA7C2C-98A6-4432-8344-34E5A25E2E0D}"/>
    <cellStyle name="Input 4 2 2 3 2" xfId="9759" xr:uid="{CD4EF20F-94C7-4BD0-9754-905F699C1828}"/>
    <cellStyle name="Input 4 2 2 3 3" xfId="11130" xr:uid="{11F86AF3-E405-470A-819C-C9851CA0FA56}"/>
    <cellStyle name="Input 4 2 2 3 4" xfId="12206" xr:uid="{9E91F878-241E-4B7B-A989-E6FA706C2A4B}"/>
    <cellStyle name="Input 4 2 2 4" xfId="5123" xr:uid="{2097170D-ABC7-483C-95C6-9A39DE954E38}"/>
    <cellStyle name="Input 4 2 2 5" xfId="1432" xr:uid="{881DD313-56BB-4E2C-8E5A-C892C50C8E66}"/>
    <cellStyle name="Input 4 2 2 6" xfId="6919" xr:uid="{0580442D-727F-4891-87BD-1AC308E80204}"/>
    <cellStyle name="Input 4 2 2 7" xfId="5137" xr:uid="{8E4FF73D-3C1A-42C6-A68D-18D13F77964F}"/>
    <cellStyle name="Input 4 2 2 8" xfId="7339" xr:uid="{54A27171-DF76-429F-8A99-1C58843ACAE9}"/>
    <cellStyle name="Input 4 2 2 9" xfId="8420" xr:uid="{C3DA8ED9-C5A1-494F-AEB2-C6DCED0FEBC5}"/>
    <cellStyle name="Input 4 2 3" xfId="4772" xr:uid="{5A48112D-5A61-447F-ACFC-D44E45D56769}"/>
    <cellStyle name="Input 4 2 3 2" xfId="9160" xr:uid="{73DF0F1C-8C31-4F06-BB19-8843EBC3C030}"/>
    <cellStyle name="Input 4 2 3 3" xfId="10531" xr:uid="{D12E3759-874E-44DF-B7EB-1F5CDD481BA4}"/>
    <cellStyle name="Input 4 2 3 4" xfId="11607" xr:uid="{5259F703-3FB7-490F-BA23-7D43634B3F82}"/>
    <cellStyle name="Input 4 2 4" xfId="1406" xr:uid="{5AAC52DB-F2E8-421A-967F-3477A020F500}"/>
    <cellStyle name="Input 4 2 4 2" xfId="8980" xr:uid="{5B2BAD5B-B472-471E-A191-8C7687D5CED7}"/>
    <cellStyle name="Input 4 2 4 3" xfId="10351" xr:uid="{2C96E748-F683-4181-891F-10785AA58E27}"/>
    <cellStyle name="Input 4 2 4 4" xfId="11427" xr:uid="{C13E119C-7BB3-4B18-92E6-4C4D1B3DCFE6}"/>
    <cellStyle name="Input 4 2 5" xfId="4774" xr:uid="{30F2B669-2A93-4A51-A50C-A00DC5915326}"/>
    <cellStyle name="Input 4 2 6" xfId="5892" xr:uid="{61C92720-76FF-4AA3-8A14-8480E394F41E}"/>
    <cellStyle name="Input 4 2 7" xfId="5545" xr:uid="{74BAA330-05C7-44E0-94BC-8EC405711523}"/>
    <cellStyle name="Input 4 2 8" xfId="5112" xr:uid="{BD1B8293-FBC6-4292-A27C-FAF4893D7EB7}"/>
    <cellStyle name="Input 4 2 9" xfId="7124" xr:uid="{7E405121-F65F-48C8-BAA1-7C0E417C12AE}"/>
    <cellStyle name="Input 4 3" xfId="3141" xr:uid="{5ABEA8E1-E6FD-4D9F-B33D-95DD166128D0}"/>
    <cellStyle name="Input 4 3 10" xfId="8202" xr:uid="{F22284A7-42AC-448E-B21A-AF83E6C240B5}"/>
    <cellStyle name="Input 4 3 11" xfId="7725" xr:uid="{EFBAE806-C844-4041-8240-5E2D20DCDB25}"/>
    <cellStyle name="Input 4 3 12" xfId="8162" xr:uid="{66CF8054-7398-4F62-9C9E-6EF5CEE56F03}"/>
    <cellStyle name="Input 4 3 2" xfId="3839" xr:uid="{80E418F1-07D2-4410-AF11-1DE72E0ED97E}"/>
    <cellStyle name="Input 4 3 2 2" xfId="5709" xr:uid="{AD3D6894-C348-4184-A56E-B9F8EB86BA50}"/>
    <cellStyle name="Input 4 3 2 2 2" xfId="9572" xr:uid="{DFF67596-72A8-4265-BD6D-1410539E2929}"/>
    <cellStyle name="Input 4 3 2 2 3" xfId="10943" xr:uid="{0CCEE9D2-0784-4DCE-97A7-9C79613AF603}"/>
    <cellStyle name="Input 4 3 2 2 4" xfId="12019" xr:uid="{3F01756B-52D4-451E-936D-E5E70DEE862B}"/>
    <cellStyle name="Input 4 3 2 3" xfId="1628" xr:uid="{B858366C-5D84-490A-8E76-B29CE9E934ED}"/>
    <cellStyle name="Input 4 3 2 3 2" xfId="7581" xr:uid="{7E512834-FEBC-4A6E-88B6-8BBC85C7D260}"/>
    <cellStyle name="Input 4 3 2 3 3" xfId="8168" xr:uid="{A144FC61-4DD1-4EBA-BD41-390BC5DDDFCC}"/>
    <cellStyle name="Input 4 3 2 3 4" xfId="10016" xr:uid="{6A5E4F97-A640-42FA-A4E0-3C551FC3AFCB}"/>
    <cellStyle name="Input 4 3 2 4" xfId="4932" xr:uid="{F7F5A59B-16ED-4235-A387-FF9A7533520C}"/>
    <cellStyle name="Input 4 3 2 5" xfId="4943" xr:uid="{EA8B1ADA-BC99-47F1-B7AA-090389E0DB17}"/>
    <cellStyle name="Input 4 3 2 6" xfId="5203" xr:uid="{68C4A339-EDFC-4279-A072-24F304DEC43C}"/>
    <cellStyle name="Input 4 3 2 7" xfId="6605" xr:uid="{2259E636-A296-421E-B901-5AB0DF4C97EC}"/>
    <cellStyle name="Input 4 3 2 8" xfId="7142" xr:uid="{953CA949-7EA1-4DF7-BAE8-E82AFA4E7263}"/>
    <cellStyle name="Input 4 3 2 9" xfId="8538" xr:uid="{B9A6EDC6-05BC-4C80-8472-BEF4C85835BD}"/>
    <cellStyle name="Input 4 3 3" xfId="5250" xr:uid="{860C0097-7D38-4B5F-A5BE-6DCDCDF2FBB6}"/>
    <cellStyle name="Input 4 3 3 2" xfId="9279" xr:uid="{ED9DADEC-2EB2-48F6-B284-3C836E01B3EF}"/>
    <cellStyle name="Input 4 3 3 3" xfId="10650" xr:uid="{0CC34028-B65A-44C1-9BED-892C9A265767}"/>
    <cellStyle name="Input 4 3 3 4" xfId="11726" xr:uid="{2AF1BF7C-74E9-424E-B997-79FA112A2BA0}"/>
    <cellStyle name="Input 4 3 4" xfId="4647" xr:uid="{B18BA4C2-1F6B-4963-A8CB-9987ADE5A977}"/>
    <cellStyle name="Input 4 3 4 2" xfId="9132" xr:uid="{8DD8FFD8-317A-49AB-B610-EA6989CB10F4}"/>
    <cellStyle name="Input 4 3 4 3" xfId="10503" xr:uid="{562CBE90-8DF9-419B-9078-99BB69A8C429}"/>
    <cellStyle name="Input 4 3 4 4" xfId="11579" xr:uid="{7D9F1DE2-CA56-414E-AB46-B480098F12DA}"/>
    <cellStyle name="Input 4 3 5" xfId="4845" xr:uid="{2B26F98F-35F3-4EEC-AEB5-EE4251C40C5F}"/>
    <cellStyle name="Input 4 3 6" xfId="6658" xr:uid="{60A39D92-4FC5-4DE3-8553-B7DE8D5843EE}"/>
    <cellStyle name="Input 4 3 7" xfId="5469" xr:uid="{25B4E0AF-7904-4B24-A9E5-790DC626D46E}"/>
    <cellStyle name="Input 4 3 8" xfId="4948" xr:uid="{B3457B46-3165-4C26-84C5-9446BB2FDF80}"/>
    <cellStyle name="Input 4 3 9" xfId="4670" xr:uid="{6D94C95D-895A-44E7-85A6-3DE997B20A51}"/>
    <cellStyle name="Input 4 4" xfId="3394" xr:uid="{53AABB57-532D-43AF-869D-90B2EDE5D21E}"/>
    <cellStyle name="Input 4 4 10" xfId="8311" xr:uid="{54F6BFF2-6DB0-438A-9019-8EE11E13B40B}"/>
    <cellStyle name="Input 4 4 11" xfId="7707" xr:uid="{DD864942-6DC7-4C12-84CA-773072815B80}"/>
    <cellStyle name="Input 4 4 12" xfId="7560" xr:uid="{901DF041-7BB6-40D0-8B42-492A7DAA4C42}"/>
    <cellStyle name="Input 4 4 2" xfId="3796" xr:uid="{D9AE0FFF-B289-47D0-96D0-0D6EC8E3296A}"/>
    <cellStyle name="Input 4 4 2 2" xfId="5668" xr:uid="{F6C37A0E-1117-4B61-A5F7-E8CD8E8D3F6F}"/>
    <cellStyle name="Input 4 4 2 2 2" xfId="9531" xr:uid="{92B4098F-8754-44B9-B008-F658E180C502}"/>
    <cellStyle name="Input 4 4 2 2 3" xfId="10902" xr:uid="{E760598E-7D2A-4296-8F62-82F8686B8627}"/>
    <cellStyle name="Input 4 4 2 2 4" xfId="11978" xr:uid="{3483E23D-43DE-4EAB-AA56-C37D1B6D0255}"/>
    <cellStyle name="Input 4 4 2 3" xfId="4439" xr:uid="{8FE38BFC-5984-4575-9132-00B9E3A4808A}"/>
    <cellStyle name="Input 4 4 2 3 2" xfId="9019" xr:uid="{579D74E5-B911-4909-AE0A-99D0B4249CD7}"/>
    <cellStyle name="Input 4 4 2 3 3" xfId="10390" xr:uid="{A6A2F6D8-85D2-423F-AE43-42D2C27DC373}"/>
    <cellStyle name="Input 4 4 2 3 4" xfId="11466" xr:uid="{9C3FF6C6-E5A5-4001-A497-8F59D25E014E}"/>
    <cellStyle name="Input 4 4 2 4" xfId="1379" xr:uid="{50D4BF33-6139-4655-B3D2-71A54FA460C4}"/>
    <cellStyle name="Input 4 4 2 5" xfId="6304" xr:uid="{DD79D5E1-0EB4-4A5D-AE51-B0A7D461C6AF}"/>
    <cellStyle name="Input 4 4 2 6" xfId="4962" xr:uid="{1E01E929-3617-4556-AA41-B13BE3523D0B}"/>
    <cellStyle name="Input 4 4 2 7" xfId="1363" xr:uid="{2EC270C7-88D0-479E-9A7D-2FA686FCDE69}"/>
    <cellStyle name="Input 4 4 2 8" xfId="1331" xr:uid="{0C0679DA-F24A-4D89-8036-8394D07B1EEC}"/>
    <cellStyle name="Input 4 4 2 9" xfId="8495" xr:uid="{3261158A-245F-4AEE-95B0-AF88989972FE}"/>
    <cellStyle name="Input 4 4 3" xfId="5414" xr:uid="{10A79E3D-D32E-4084-84E8-E650A2340FE5}"/>
    <cellStyle name="Input 4 4 3 2" xfId="9363" xr:uid="{CFC31E13-E9E2-458E-BDA5-FB675C8709C3}"/>
    <cellStyle name="Input 4 4 3 3" xfId="10734" xr:uid="{E4FE90A8-740E-4B54-ABD1-0AC75B61D671}"/>
    <cellStyle name="Input 4 4 3 4" xfId="11810" xr:uid="{5FF43875-38A2-442D-8019-C19CDFB52F3C}"/>
    <cellStyle name="Input 4 4 4" xfId="4557" xr:uid="{EF6656E7-FCE3-441E-91DB-4D0989CC39B5}"/>
    <cellStyle name="Input 4 4 4 2" xfId="9339" xr:uid="{820FE6B7-3962-40CF-A70A-41E086880E2B}"/>
    <cellStyle name="Input 4 4 4 3" xfId="10710" xr:uid="{795BF366-847F-42F2-80CD-5A2A1D314F05}"/>
    <cellStyle name="Input 4 4 4 4" xfId="11786" xr:uid="{4D2C6B47-83E5-4D43-AFD4-B7B8EB25A045}"/>
    <cellStyle name="Input 4 4 5" xfId="4878" xr:uid="{919E2393-2FBB-4AEE-8B55-BC50F0133113}"/>
    <cellStyle name="Input 4 4 6" xfId="4946" xr:uid="{13D116E1-DB8E-49A1-B8D3-9A1663C910EF}"/>
    <cellStyle name="Input 4 4 7" xfId="5301" xr:uid="{6D913B44-F16A-4FF4-8C9A-D1BCAD062CFB}"/>
    <cellStyle name="Input 4 4 8" xfId="1254" xr:uid="{0139C417-433A-4513-8C90-ABA6504788AD}"/>
    <cellStyle name="Input 4 4 9" xfId="4820" xr:uid="{8A25A836-A814-431F-9F96-107BFF05E5DE}"/>
    <cellStyle name="Input 4 5" xfId="3981" xr:uid="{42257E80-AB51-4675-8A0A-728633A6D604}"/>
    <cellStyle name="Input 4 5 10" xfId="10167" xr:uid="{339FD762-A071-4F97-9462-E29BB4B6FAE4}"/>
    <cellStyle name="Input 4 5 11" xfId="8183" xr:uid="{DF4EC948-D507-49F3-B978-F536335FEF78}"/>
    <cellStyle name="Input 4 5 2" xfId="5826" xr:uid="{9B32AFD0-DD58-42E5-A1FA-3A3FDF83B7F3}"/>
    <cellStyle name="Input 4 5 2 2" xfId="9665" xr:uid="{C7F198A6-EF83-4E83-B56B-C1F256142160}"/>
    <cellStyle name="Input 4 5 2 3" xfId="11036" xr:uid="{BBDD2E64-0FF7-4912-8B31-F7D3AA134CB0}"/>
    <cellStyle name="Input 4 5 2 4" xfId="12112" xr:uid="{D50C9B40-575C-4233-80F9-DEAFF869DEAA}"/>
    <cellStyle name="Input 4 5 3" xfId="6170" xr:uid="{96D869B4-331E-46C2-88E8-06A4882E4910}"/>
    <cellStyle name="Input 4 5 3 2" xfId="9856" xr:uid="{D10F740B-3D8A-44D3-BD1C-84F3EC141C56}"/>
    <cellStyle name="Input 4 5 3 3" xfId="11227" xr:uid="{FB0E9679-6693-4D2C-9E3C-6FF22A641C7B}"/>
    <cellStyle name="Input 4 5 3 4" xfId="12303" xr:uid="{9CE000D0-CE73-4F0E-BC7B-512B1EECD28F}"/>
    <cellStyle name="Input 4 5 4" xfId="6506" xr:uid="{B6B52AA3-74EA-4436-9FD2-5F175ABAFEE0}"/>
    <cellStyle name="Input 4 5 5" xfId="6812" xr:uid="{0AE66392-3BE6-461A-A92A-CF6E5277F8E3}"/>
    <cellStyle name="Input 4 5 6" xfId="7042" xr:uid="{96B88640-63EA-4351-9209-0E3245641830}"/>
    <cellStyle name="Input 4 5 7" xfId="7263" xr:uid="{5A877B1C-39E6-47E9-B4DD-D4A900C6FA10}"/>
    <cellStyle name="Input 4 5 8" xfId="7431" xr:uid="{33333F32-09FC-4D9A-BC37-4DED9242CF8D}"/>
    <cellStyle name="Input 4 5 9" xfId="8665" xr:uid="{93614BFA-412C-442F-A8EE-040936045E40}"/>
    <cellStyle name="Input 40" xfId="248" xr:uid="{00000000-0005-0000-0000-000055020000}"/>
    <cellStyle name="Input 40 10" xfId="4717" xr:uid="{2253CA44-BDE7-49D9-8C7D-D4AB2E8FE46C}"/>
    <cellStyle name="Input 40 11" xfId="8189" xr:uid="{897097B1-BED6-48CE-9C0A-B0CF95069C33}"/>
    <cellStyle name="Input 40 12" xfId="7727" xr:uid="{AD558DCA-A696-4A83-AF6C-EBE3F4190204}"/>
    <cellStyle name="Input 40 13" xfId="7878" xr:uid="{17D466B2-F641-45C5-90EA-15E2924BF2F2}"/>
    <cellStyle name="Input 40 2" xfId="3772" xr:uid="{42D8C948-2937-4EFD-9A08-7DBA1C5BBD9E}"/>
    <cellStyle name="Input 40 2 2" xfId="5646" xr:uid="{5D7BC756-0A68-4283-BE44-13D4A7F0EF1F}"/>
    <cellStyle name="Input 40 2 2 2" xfId="9510" xr:uid="{3B4E7091-74D7-42D1-A018-D4100D5ADE1B}"/>
    <cellStyle name="Input 40 2 2 3" xfId="10881" xr:uid="{20D3FF34-9E35-41E9-BADF-0D2A5680BBA5}"/>
    <cellStyle name="Input 40 2 2 4" xfId="11957" xr:uid="{75BE0BBD-6453-49BB-AA44-F5B4A41914B0}"/>
    <cellStyle name="Input 40 2 3" xfId="4450" xr:uid="{E414690B-E1A8-4BE3-AD12-C0088558F677}"/>
    <cellStyle name="Input 40 2 3 2" xfId="9032" xr:uid="{73362775-AD00-4EDD-A1E5-CA3A48268626}"/>
    <cellStyle name="Input 40 2 3 3" xfId="10403" xr:uid="{3025BF73-A47A-4C6F-A9DA-DFAB8469583F}"/>
    <cellStyle name="Input 40 2 3 4" xfId="11479" xr:uid="{4652EC29-5C21-4429-AF32-FFC4F8C6300F}"/>
    <cellStyle name="Input 40 2 4" xfId="6295" xr:uid="{B367EFD7-7DCD-46DE-85BD-C859883595CB}"/>
    <cellStyle name="Input 40 2 5" xfId="4710" xr:uid="{7F70177A-9D6A-4261-B0E0-3C0A288ED848}"/>
    <cellStyle name="Input 40 2 6" xfId="6593" xr:uid="{8A47F7E8-74D7-4F24-A6AE-001AEB697080}"/>
    <cellStyle name="Input 40 2 7" xfId="6549" xr:uid="{50A56F63-F5CE-484A-A002-AC936B13762E}"/>
    <cellStyle name="Input 40 2 8" xfId="6431" xr:uid="{1B566372-D756-4B77-A9FD-52C63F7D7A71}"/>
    <cellStyle name="Input 40 2 9" xfId="8472" xr:uid="{1303BA50-D868-4B71-BC3D-EB0F50DD3F48}"/>
    <cellStyle name="Input 40 3" xfId="4215" xr:uid="{7381C8FA-6966-4DED-BC4A-E48C9B720D1B}"/>
    <cellStyle name="Input 40 3 10" xfId="10244" xr:uid="{320D4097-6796-4AB3-8871-2E279AAC7DC0}"/>
    <cellStyle name="Input 40 3 11" xfId="11337" xr:uid="{A4E0CB28-0C4D-41D8-8637-EAABF3F33019}"/>
    <cellStyle name="Input 40 3 2" xfId="5980" xr:uid="{4C464691-B18B-43A0-A5CB-0770C1E31625}"/>
    <cellStyle name="Input 40 3 2 2" xfId="9743" xr:uid="{8B23E687-9A6F-4397-B632-964D3BED808B}"/>
    <cellStyle name="Input 40 3 2 3" xfId="11114" xr:uid="{3219A0C4-0A53-4D3B-B57B-19AC1B874F93}"/>
    <cellStyle name="Input 40 3 2 4" xfId="12190" xr:uid="{F1EFD8A0-F256-45AE-92D4-0AD27D3C3325}"/>
    <cellStyle name="Input 40 3 3" xfId="6315" xr:uid="{4EC41E6D-9335-446E-A9EF-76E27F8C6EFD}"/>
    <cellStyle name="Input 40 3 3 2" xfId="9917" xr:uid="{8C93C4D2-C1F8-4B91-801F-DE384D6CC6A3}"/>
    <cellStyle name="Input 40 3 3 3" xfId="11288" xr:uid="{69F20193-925F-4663-A846-FAF09B82FA2C}"/>
    <cellStyle name="Input 40 3 3 4" xfId="12364" xr:uid="{C54E79DE-9F6F-4489-BD25-ED5C3D21B4D0}"/>
    <cellStyle name="Input 40 3 4" xfId="6640" xr:uid="{D8902C42-A9CC-4303-AFF0-4FB091FE5E50}"/>
    <cellStyle name="Input 40 3 5" xfId="6908" xr:uid="{6743FEBC-68FF-4D63-839B-F3AFB5BC004F}"/>
    <cellStyle name="Input 40 3 6" xfId="7141" xr:uid="{946B0230-17A4-449B-8CD5-49D2E4021245}"/>
    <cellStyle name="Input 40 3 7" xfId="7335" xr:uid="{7DB9D911-ADF8-4B13-BE4E-2D1E90727C36}"/>
    <cellStyle name="Input 40 3 8" xfId="7492" xr:uid="{C2EFC0F9-B07A-440F-BE12-5D2D998A9B63}"/>
    <cellStyle name="Input 40 3 9" xfId="8811" xr:uid="{D6A7AF06-4BC9-4EFA-97E4-30FFA2CB963D}"/>
    <cellStyle name="Input 40 4" xfId="5237" xr:uid="{EFC5B37C-A3FC-4F3B-8DFB-B1ED71E1C9D0}"/>
    <cellStyle name="Input 40 4 2" xfId="9267" xr:uid="{EF4F17A3-19D7-41E6-8C75-133A778E481D}"/>
    <cellStyle name="Input 40 4 3" xfId="10638" xr:uid="{B0CBF494-6232-44F3-A393-A60E33DCC390}"/>
    <cellStyle name="Input 40 4 4" xfId="11714" xr:uid="{35F2DAD9-0358-45DB-AC9D-239AC6059CB3}"/>
    <cellStyle name="Input 40 5" xfId="5284" xr:uid="{62CEDB22-7642-46F5-B3EA-DCDE68A46C59}"/>
    <cellStyle name="Input 40 6" xfId="6394" xr:uid="{5ADA7579-E97C-4D08-8529-4634D898FC3B}"/>
    <cellStyle name="Input 40 7" xfId="6668" xr:uid="{06786571-3DEC-4F4F-91C0-9E671A9395B4}"/>
    <cellStyle name="Input 40 8" xfId="4789" xr:uid="{8441C991-E900-4EC0-A54C-1F225F47A335}"/>
    <cellStyle name="Input 40 9" xfId="6438" xr:uid="{0B6F7B33-C598-452C-920C-99E35359FA26}"/>
    <cellStyle name="Input 41" xfId="3256" xr:uid="{16F70804-F8D9-452E-B59F-1DEB72CC6CD2}"/>
    <cellStyle name="Input 41 10" xfId="8280" xr:uid="{C255333F-8765-45D7-9B19-B661E3A58D4C}"/>
    <cellStyle name="Input 41 11" xfId="8304" xr:uid="{C54E2E74-FDB0-4016-BDAB-3FCA78805A13}"/>
    <cellStyle name="Input 41 12" xfId="7970" xr:uid="{336E19DE-CC46-487A-8C79-6EEC54F23A2B}"/>
    <cellStyle name="Input 41 2" xfId="3926" xr:uid="{5F9F7CA9-7CCE-45B5-9819-8E5D909EEFC1}"/>
    <cellStyle name="Input 41 2 2" xfId="5776" xr:uid="{780873BB-996C-4725-919E-B65201CB5285}"/>
    <cellStyle name="Input 41 2 2 2" xfId="9624" xr:uid="{C5CAEACF-850F-4204-A3D8-F9B3A996F5FE}"/>
    <cellStyle name="Input 41 2 2 3" xfId="10995" xr:uid="{FB63925B-4327-46BD-8EB0-9D5EBA61EBBA}"/>
    <cellStyle name="Input 41 2 2 4" xfId="12071" xr:uid="{FB25E61B-04EF-4D5E-AB9B-7DA98AF32450}"/>
    <cellStyle name="Input 41 2 3" xfId="6124" xr:uid="{EF56CDD7-B05E-4E0D-9F0C-0DA1B9EA2B66}"/>
    <cellStyle name="Input 41 2 3 2" xfId="9816" xr:uid="{36A9F9C9-3F66-43AA-9406-E732F3F4C2A5}"/>
    <cellStyle name="Input 41 2 3 3" xfId="11187" xr:uid="{F8211FDC-79EE-465C-B8F8-A3BE7B90A536}"/>
    <cellStyle name="Input 41 2 3 4" xfId="12263" xr:uid="{A0CD752F-DE57-4D5F-B705-D7CCD4791639}"/>
    <cellStyle name="Input 41 2 4" xfId="6458" xr:uid="{EA3B724F-17E4-47C9-BC80-5490BA105D00}"/>
    <cellStyle name="Input 41 2 5" xfId="6766" xr:uid="{3C180A36-5F41-418C-8FE9-1C9614DB089C}"/>
    <cellStyle name="Input 41 2 6" xfId="6997" xr:uid="{1548B79D-67D0-4F0E-9A76-03EFAAD970CA}"/>
    <cellStyle name="Input 41 2 7" xfId="7219" xr:uid="{B4748276-24E6-47B6-AA44-B97426584BD6}"/>
    <cellStyle name="Input 41 2 8" xfId="7391" xr:uid="{2536D051-5203-4B04-995E-3C1DAE6334FD}"/>
    <cellStyle name="Input 41 2 9" xfId="8622" xr:uid="{0E051763-5A91-472C-B716-C9B7169E416F}"/>
    <cellStyle name="Input 41 3" xfId="5330" xr:uid="{F87F580C-466C-4785-BEC6-4A8DD5C9A11C}"/>
    <cellStyle name="Input 41 3 2" xfId="9329" xr:uid="{731CA809-38EC-4D40-97CB-3FAB88F0154E}"/>
    <cellStyle name="Input 41 3 3" xfId="10700" xr:uid="{4846D00B-0179-4017-9160-68BB754337AA}"/>
    <cellStyle name="Input 41 3 4" xfId="11776" xr:uid="{BE17296F-A096-4E5F-B43D-600A31009857}"/>
    <cellStyle name="Input 41 4" xfId="4611" xr:uid="{014A895A-528D-4F0F-9B72-363E9769EF5B}"/>
    <cellStyle name="Input 41 4 2" xfId="9101" xr:uid="{8556241C-CB33-437F-99D1-3019AACD8869}"/>
    <cellStyle name="Input 41 4 3" xfId="10472" xr:uid="{AE262D1B-4955-4F5E-B481-1EBBC247087B}"/>
    <cellStyle name="Input 41 4 4" xfId="11548" xr:uid="{84557977-9179-4BD7-8E0A-907CE768D490}"/>
    <cellStyle name="Input 41 5" xfId="5361" xr:uid="{C7BD2C56-EF51-4C55-B6B8-B3E9EED7C910}"/>
    <cellStyle name="Input 41 6" xfId="4500" xr:uid="{23BE1527-ADEF-48CB-9696-732230E0D6E9}"/>
    <cellStyle name="Input 41 7" xfId="1648" xr:uid="{2CCE3A48-EFAB-4707-935C-49806A0F13B1}"/>
    <cellStyle name="Input 41 8" xfId="5091" xr:uid="{21BD8504-891E-42D9-B7BE-475BDADAE245}"/>
    <cellStyle name="Input 41 9" xfId="5338" xr:uid="{BF2B916D-CC24-434B-939C-7BF63E8D4700}"/>
    <cellStyle name="Input 42" xfId="3424" xr:uid="{939AD0AE-189F-459D-9FB7-8FE8A0CF5043}"/>
    <cellStyle name="Input 42 10" xfId="8319" xr:uid="{E0CFCEA9-00FC-4D36-80D4-A13CE9347CC4}"/>
    <cellStyle name="Input 42 11" xfId="7828" xr:uid="{A4CEA2B0-9266-42DE-B9A6-4F5E0651E12A}"/>
    <cellStyle name="Input 42 12" xfId="7642" xr:uid="{2D432B8C-D42B-4AFB-A7A9-CE61096EBB29}"/>
    <cellStyle name="Input 42 2" xfId="3636" xr:uid="{13D406FE-E5FF-44D0-B1A0-71A8A2FED0F6}"/>
    <cellStyle name="Input 42 2 2" xfId="5548" xr:uid="{F6FF4757-6BF1-4E93-9823-0EC70D44A882}"/>
    <cellStyle name="Input 42 2 2 2" xfId="9427" xr:uid="{CD0F8645-898C-4840-AFF4-A253499A370F}"/>
    <cellStyle name="Input 42 2 2 3" xfId="10798" xr:uid="{8044BF6E-9459-4997-8953-337A1CAF0B5B}"/>
    <cellStyle name="Input 42 2 2 4" xfId="11874" xr:uid="{C3DB21E6-E3BB-48E6-8218-07BA53D352E3}"/>
    <cellStyle name="Input 42 2 3" xfId="4492" xr:uid="{EC1D5A22-D184-4C2D-89FE-473193DAFDD1}"/>
    <cellStyle name="Input 42 2 3 2" xfId="9075" xr:uid="{E0D35043-9100-4D77-A260-22B63E78C11B}"/>
    <cellStyle name="Input 42 2 3 3" xfId="10446" xr:uid="{5FFD62AA-E857-43BE-AAD4-E07B586A0A11}"/>
    <cellStyle name="Input 42 2 3 4" xfId="11522" xr:uid="{C1439F11-3AB7-4F41-B2B2-F5F132D8371E}"/>
    <cellStyle name="Input 42 2 4" xfId="6300" xr:uid="{0DE17AE9-D9ED-4904-A616-255ADCB3D46F}"/>
    <cellStyle name="Input 42 2 5" xfId="5082" xr:uid="{A71DA7A5-E71D-4397-ABA5-0FC55C222B32}"/>
    <cellStyle name="Input 42 2 6" xfId="4993" xr:uid="{72B2B9EA-F176-4645-A44C-51EA4DE9F4FA}"/>
    <cellStyle name="Input 42 2 7" xfId="5208" xr:uid="{96DE9530-8BD7-41EB-910E-C4B26AA621E5}"/>
    <cellStyle name="Input 42 2 8" xfId="6279" xr:uid="{BF65C780-89FC-4C77-BC94-6B635EC4B357}"/>
    <cellStyle name="Input 42 2 9" xfId="8361" xr:uid="{71702155-D5E2-4BBD-ABEB-6DC893E426D8}"/>
    <cellStyle name="Input 42 3" xfId="5428" xr:uid="{1FB0C560-356C-4741-833E-413FDE6AA916}"/>
    <cellStyle name="Input 42 3 2" xfId="9371" xr:uid="{41507355-C721-4926-8B6B-F2EB5746AD49}"/>
    <cellStyle name="Input 42 3 3" xfId="10742" xr:uid="{BA4B9312-7C6A-4C7D-AB8C-38E088DB6D89}"/>
    <cellStyle name="Input 42 3 4" xfId="11818" xr:uid="{9128D8FD-BB63-41C7-AEFC-9152ED56427E}"/>
    <cellStyle name="Input 42 4" xfId="1234" xr:uid="{75EE41BC-E26A-4669-B999-531F4DC8AC8F}"/>
    <cellStyle name="Input 42 4 2" xfId="9356" xr:uid="{BCE3D2DD-7103-4DB8-B8E5-7080063FD43F}"/>
    <cellStyle name="Input 42 4 3" xfId="10727" xr:uid="{8C36269F-BF9F-40BA-9B50-CB05A3D42F7E}"/>
    <cellStyle name="Input 42 4 4" xfId="11803" xr:uid="{2BFB88E6-A87D-42D1-AD1C-5FBA49853A77}"/>
    <cellStyle name="Input 42 5" xfId="4588" xr:uid="{A9D872FE-7B56-4F18-A095-911224FA7412}"/>
    <cellStyle name="Input 42 6" xfId="4671" xr:uid="{102C3C56-237D-4C7B-B560-205AD6ADF573}"/>
    <cellStyle name="Input 42 7" xfId="1227" xr:uid="{277BAEA9-1861-482E-8184-B6A8AE0CDF0D}"/>
    <cellStyle name="Input 42 8" xfId="1453" xr:uid="{E729EBBF-1D53-4F6B-8B6E-6C964BE5A57F}"/>
    <cellStyle name="Input 42 9" xfId="5435" xr:uid="{E530FBF3-8AD1-4637-B6B9-486626CD7E4D}"/>
    <cellStyle name="Input 43" xfId="3380" xr:uid="{25EB7D01-B225-4812-A647-9F4168D3FC5D}"/>
    <cellStyle name="Input 43 10" xfId="8309" xr:uid="{7F371E61-0F2E-4C13-B988-03895F694172}"/>
    <cellStyle name="Input 43 11" xfId="7832" xr:uid="{2216C8B5-107D-4E49-ABEF-13FC06C3D3C5}"/>
    <cellStyle name="Input 43 12" xfId="8498" xr:uid="{838B0536-1C0E-49BC-ACC1-0BF710BBCF76}"/>
    <cellStyle name="Input 43 2" xfId="3850" xr:uid="{2B4E3C12-67CE-4498-B93E-7D9B027D04CB}"/>
    <cellStyle name="Input 43 2 2" xfId="5720" xr:uid="{F2B2C421-532C-470E-B8FF-2576B1BF7A56}"/>
    <cellStyle name="Input 43 2 2 2" xfId="9583" xr:uid="{8034F7FC-35B7-4249-B9E5-4D22C8A12BF8}"/>
    <cellStyle name="Input 43 2 2 3" xfId="10954" xr:uid="{A3A9B94C-1E93-44F6-9944-B8905631F541}"/>
    <cellStyle name="Input 43 2 2 4" xfId="12030" xr:uid="{4C5BE9C1-F821-4240-8DD4-3558E99C946C}"/>
    <cellStyle name="Input 43 2 3" xfId="4404" xr:uid="{45D5AAEF-9FFF-4BCB-95D3-1651AE8606F8}"/>
    <cellStyle name="Input 43 2 3 2" xfId="7584" xr:uid="{44BC82C0-1A20-4040-9E79-2BE47B1C5B48}"/>
    <cellStyle name="Input 43 2 3 3" xfId="8290" xr:uid="{E44D856E-1F52-4115-AB9D-B8C20F4A7393}"/>
    <cellStyle name="Input 43 2 3 4" xfId="7883" xr:uid="{00C99B95-A811-4BA3-8719-E1008F7C3B2B}"/>
    <cellStyle name="Input 43 2 4" xfId="1193" xr:uid="{806A84D1-A2AF-4BAD-B51F-BB2A53ED4466}"/>
    <cellStyle name="Input 43 2 5" xfId="4528" xr:uid="{DF72B373-BDE4-45B7-8E34-FD06E6218AEA}"/>
    <cellStyle name="Input 43 2 6" xfId="5584" xr:uid="{3BB88AC5-F3DD-4C3B-8C7A-7AB25A97E52B}"/>
    <cellStyle name="Input 43 2 7" xfId="6211" xr:uid="{2B270F1D-0F8D-4B77-9321-56F050B986F6}"/>
    <cellStyle name="Input 43 2 8" xfId="6591" xr:uid="{1E19E3D4-BB2D-46BB-B47B-2BA41EC5B56E}"/>
    <cellStyle name="Input 43 2 9" xfId="8549" xr:uid="{0268335C-E080-4E1F-A2F9-0F4FA0745674}"/>
    <cellStyle name="Input 43 3" xfId="5405" xr:uid="{66CA8A9B-BA48-45C5-8784-9E9AE8E17B17}"/>
    <cellStyle name="Input 43 3 2" xfId="9362" xr:uid="{D62F69BC-9E11-4F2D-88A1-8CDF0BCED31E}"/>
    <cellStyle name="Input 43 3 3" xfId="10733" xr:uid="{500800DA-36CE-44DF-9035-C544D1D679C8}"/>
    <cellStyle name="Input 43 3 4" xfId="11809" xr:uid="{46280A8C-B3A9-4258-B0F9-B3DF42B358B4}"/>
    <cellStyle name="Input 43 4" xfId="4561" xr:uid="{2953356A-B337-4777-B66D-AB1D243D4090}"/>
    <cellStyle name="Input 43 4 2" xfId="7608" xr:uid="{D6B75F9B-D40D-413C-B52A-C8C69BE715EC}"/>
    <cellStyle name="Input 43 4 3" xfId="8325" xr:uid="{2A12B12D-8DB8-45F4-A936-93E6E7A46F12}"/>
    <cellStyle name="Input 43 4 4" xfId="7555" xr:uid="{4A3C65D8-3E06-4A29-B289-06EA6DA83B73}"/>
    <cellStyle name="Input 43 5" xfId="1395" xr:uid="{5F55F1A2-3B45-4992-A049-A1515175DE82}"/>
    <cellStyle name="Input 43 6" xfId="5421" xr:uid="{CF87800C-0463-4CB6-B48A-36FBB8A81D61}"/>
    <cellStyle name="Input 43 7" xfId="4522" xr:uid="{C22AAF10-AEE2-48AD-8C96-9E8619982A79}"/>
    <cellStyle name="Input 43 8" xfId="4813" xr:uid="{D3029D46-40C4-4161-AAE9-C432CE18BAC5}"/>
    <cellStyle name="Input 43 9" xfId="6060" xr:uid="{1ED34FBE-B69A-44D1-B11D-96D90E546786}"/>
    <cellStyle name="Input 44" xfId="3611" xr:uid="{EAFC4578-06DE-439F-8094-8AD4A29F7CBD}"/>
    <cellStyle name="Input 44 10" xfId="8345" xr:uid="{400FFC6C-4E37-4567-8E7F-48BAB3EE9497}"/>
    <cellStyle name="Input 44 11" xfId="10011" xr:uid="{669BA232-ECD5-4541-8456-D971E089019A}"/>
    <cellStyle name="Input 44 12" xfId="7989" xr:uid="{4286E5C7-2603-41E3-9F8C-17AEEAEE9E09}"/>
    <cellStyle name="Input 44 2" xfId="3939" xr:uid="{A0500672-7C7A-4892-B5D4-2C4A18408BF6}"/>
    <cellStyle name="Input 44 2 2" xfId="5789" xr:uid="{34D904B9-1FE4-4E0D-A2A4-C4B9E37F728A}"/>
    <cellStyle name="Input 44 2 2 2" xfId="9637" xr:uid="{03B410C5-7096-4675-AC29-BA227D6B44AD}"/>
    <cellStyle name="Input 44 2 2 3" xfId="11008" xr:uid="{9806CE3E-9C3A-443E-970B-BC4CD91258E4}"/>
    <cellStyle name="Input 44 2 2 4" xfId="12084" xr:uid="{BAEFA411-1719-4E72-BAC1-6DB0E85F27BD}"/>
    <cellStyle name="Input 44 2 3" xfId="6137" xr:uid="{993DC9A8-E184-487E-AA6E-56C4C30190CE}"/>
    <cellStyle name="Input 44 2 3 2" xfId="9829" xr:uid="{08AF47F0-A387-46D3-875F-25AA7ED8B091}"/>
    <cellStyle name="Input 44 2 3 3" xfId="11200" xr:uid="{F09B7F62-7CD5-4AEF-8A76-1A817BE6CE10}"/>
    <cellStyle name="Input 44 2 3 4" xfId="12276" xr:uid="{532EA59F-3A52-4265-A008-911FF73EB961}"/>
    <cellStyle name="Input 44 2 4" xfId="6471" xr:uid="{38420BFA-CB39-4378-BC2B-0F17C3902B56}"/>
    <cellStyle name="Input 44 2 5" xfId="6779" xr:uid="{6EC5F6AC-9B9A-4243-BF2A-C1DB82F2BED4}"/>
    <cellStyle name="Input 44 2 6" xfId="7010" xr:uid="{5522CA54-6573-4103-B77B-DA63255DE9D2}"/>
    <cellStyle name="Input 44 2 7" xfId="7232" xr:uid="{0EE76C49-51EB-486E-AE59-65139B2BBD0E}"/>
    <cellStyle name="Input 44 2 8" xfId="7404" xr:uid="{74AD22C3-7288-46B9-9AE8-D1E205EFB9C7}"/>
    <cellStyle name="Input 44 2 9" xfId="8635" xr:uid="{4200989E-F34E-42AA-B402-5ADB28ABD72F}"/>
    <cellStyle name="Input 44 3" xfId="5529" xr:uid="{702151FB-DCD3-4421-BF57-93EF2EDA0A2E}"/>
    <cellStyle name="Input 44 3 2" xfId="9410" xr:uid="{83F36797-4782-4975-8945-D23B0BBC895D}"/>
    <cellStyle name="Input 44 3 3" xfId="10781" xr:uid="{B667E3EE-40E1-41B1-8147-265270776F9E}"/>
    <cellStyle name="Input 44 3 4" xfId="11857" xr:uid="{D724687B-97B2-4604-810D-52A63F8472FA}"/>
    <cellStyle name="Input 44 4" xfId="4506" xr:uid="{0589E435-4E55-434D-9466-2D14E968A2DC}"/>
    <cellStyle name="Input 44 4 2" xfId="9086" xr:uid="{9EEE49C3-5B6D-449D-96C8-54F6D86B53FF}"/>
    <cellStyle name="Input 44 4 3" xfId="10457" xr:uid="{DAE4D3ED-23A6-4031-BCC3-8B890EC229E3}"/>
    <cellStyle name="Input 44 4 4" xfId="11533" xr:uid="{FDB582AD-019B-47B8-9AFD-50A5F7D9A9BD}"/>
    <cellStyle name="Input 44 5" xfId="4904" xr:uid="{D18E8D74-A893-4F33-A769-A1333B570904}"/>
    <cellStyle name="Input 44 6" xfId="1479" xr:uid="{51C63F0E-2465-4DFC-B546-1C2E427B4579}"/>
    <cellStyle name="Input 44 7" xfId="4854" xr:uid="{453263E7-C04D-4C20-B09A-E732D48842E8}"/>
    <cellStyle name="Input 44 8" xfId="7156" xr:uid="{572ED410-FF00-4598-ABAF-843E2998EB86}"/>
    <cellStyle name="Input 44 9" xfId="1178" xr:uid="{B97C4AA8-8813-45C2-A169-29BFB9351C3F}"/>
    <cellStyle name="Input 45" xfId="3598" xr:uid="{11340A02-0D86-4782-9A12-A6731A27175D}"/>
    <cellStyle name="Input 45 10" xfId="8339" xr:uid="{39931D39-0674-4EEF-9E96-1663924880A9}"/>
    <cellStyle name="Input 45 11" xfId="10003" xr:uid="{2282859B-7F27-43A5-9ACA-0B9C8B4B64CA}"/>
    <cellStyle name="Input 45 12" xfId="8068" xr:uid="{29ABC8EC-C9E2-4A67-A20C-7B9E9A5F116D}"/>
    <cellStyle name="Input 45 2" xfId="3935" xr:uid="{C104B292-856B-4C97-A77F-EB916DEFF764}"/>
    <cellStyle name="Input 45 2 2" xfId="5785" xr:uid="{D132A984-2B8D-4391-A8C5-69BF2BE491DB}"/>
    <cellStyle name="Input 45 2 2 2" xfId="9633" xr:uid="{C5F748D7-1118-4560-B1B3-2B9B455C3DA3}"/>
    <cellStyle name="Input 45 2 2 3" xfId="11004" xr:uid="{A0DC5099-1880-4A62-8960-87CEDC65B682}"/>
    <cellStyle name="Input 45 2 2 4" xfId="12080" xr:uid="{BB7338BA-7429-452C-B4AF-998C0A1406A3}"/>
    <cellStyle name="Input 45 2 3" xfId="6133" xr:uid="{5D070DAF-2FE1-40E4-8616-D3E56644087E}"/>
    <cellStyle name="Input 45 2 3 2" xfId="9825" xr:uid="{3F57127E-6481-42AB-9E08-95AB03A5D502}"/>
    <cellStyle name="Input 45 2 3 3" xfId="11196" xr:uid="{76C91E28-7A57-4AC3-A3EE-82633854D6BA}"/>
    <cellStyle name="Input 45 2 3 4" xfId="12272" xr:uid="{BA1B9770-4F29-4B36-9924-046E2EA5AF6F}"/>
    <cellStyle name="Input 45 2 4" xfId="6467" xr:uid="{546ED570-DC23-497A-AE8E-6D0CF725975F}"/>
    <cellStyle name="Input 45 2 5" xfId="6775" xr:uid="{F48EAFE8-D195-43CB-9197-AA71D1CD0930}"/>
    <cellStyle name="Input 45 2 6" xfId="7006" xr:uid="{8CA09D64-299F-481A-B0D2-6A780B99811B}"/>
    <cellStyle name="Input 45 2 7" xfId="7228" xr:uid="{43EE4F8E-4DF1-48CC-938A-18F840588348}"/>
    <cellStyle name="Input 45 2 8" xfId="7400" xr:uid="{38D169B9-C858-418F-8534-36F03F6199EC}"/>
    <cellStyle name="Input 45 2 9" xfId="8631" xr:uid="{8CAEF490-863E-427C-8275-AC92F9B1D105}"/>
    <cellStyle name="Input 45 3" xfId="5522" xr:uid="{9807B891-3C74-4A1E-B355-2604CA7CDF9F}"/>
    <cellStyle name="Input 45 3 2" xfId="9406" xr:uid="{BD81CA26-7E0A-4815-A5A2-8B0347D2260C}"/>
    <cellStyle name="Input 45 3 3" xfId="10777" xr:uid="{16961C22-721D-493C-89B7-98C1F103DC1B}"/>
    <cellStyle name="Input 45 3 4" xfId="11853" xr:uid="{959D436A-381A-4F3E-A324-455A99F2641F}"/>
    <cellStyle name="Input 45 4" xfId="5994" xr:uid="{380AF4DD-5E56-4C8B-BF57-9FB899C2F4C1}"/>
    <cellStyle name="Input 45 4 2" xfId="9737" xr:uid="{2AE6EC04-C795-4573-BDAF-AC45A88ECB42}"/>
    <cellStyle name="Input 45 4 3" xfId="11108" xr:uid="{37391963-8435-4825-B3C5-A1085CD2DF5B}"/>
    <cellStyle name="Input 45 4 4" xfId="12184" xr:uid="{84B48A8A-02AC-4752-8839-0C19F78AB9D0}"/>
    <cellStyle name="Input 45 5" xfId="5109" xr:uid="{4E085157-57C7-45D2-92DC-AA7EAAC2796E}"/>
    <cellStyle name="Input 45 6" xfId="6389" xr:uid="{FF51D3E8-A23B-4F10-B896-6BAE04AC4181}"/>
    <cellStyle name="Input 45 7" xfId="5008" xr:uid="{1BB39DF6-9E82-48B2-A212-00D9D3DFBE6C}"/>
    <cellStyle name="Input 45 8" xfId="6610" xr:uid="{F22B0617-D363-4ECA-BE80-5431264C6693}"/>
    <cellStyle name="Input 45 9" xfId="5981" xr:uid="{9155FDB3-A023-415E-B5B3-F022812C009B}"/>
    <cellStyle name="Input 46" xfId="3604" xr:uid="{CC0738DC-F2CB-42B4-BBC4-FD0E7E5EB89E}"/>
    <cellStyle name="Input 46 10" xfId="8342" xr:uid="{7E8DC1FC-7A30-47EB-B1E1-12696105058E}"/>
    <cellStyle name="Input 46 11" xfId="10008" xr:uid="{10E546B1-0BD5-41A9-9795-1EF3A950E23E}"/>
    <cellStyle name="Input 46 12" xfId="11313" xr:uid="{6852D9E7-4519-4378-A925-416535D6B284}"/>
    <cellStyle name="Input 46 2" xfId="3938" xr:uid="{E21EEDCF-B9F1-43A3-9AC0-F9AAA420D9FC}"/>
    <cellStyle name="Input 46 2 2" xfId="5788" xr:uid="{064E944D-03EE-41EC-AC68-E5AA2E3D3FC3}"/>
    <cellStyle name="Input 46 2 2 2" xfId="9636" xr:uid="{5880883C-4ABA-4BFC-B2D6-EF05E6FCE28C}"/>
    <cellStyle name="Input 46 2 2 3" xfId="11007" xr:uid="{983233A1-BC40-4F39-8482-DD940219F2E4}"/>
    <cellStyle name="Input 46 2 2 4" xfId="12083" xr:uid="{1F09C00A-0CE3-4540-AFEB-15B1992166B4}"/>
    <cellStyle name="Input 46 2 3" xfId="6136" xr:uid="{8EA0E23D-5148-4307-8C55-2770979AA49B}"/>
    <cellStyle name="Input 46 2 3 2" xfId="9828" xr:uid="{F0709843-67B6-4AE2-9397-B96688AF01D3}"/>
    <cellStyle name="Input 46 2 3 3" xfId="11199" xr:uid="{16286797-8A88-4024-A3A2-9A8DCB0166A7}"/>
    <cellStyle name="Input 46 2 3 4" xfId="12275" xr:uid="{13A03258-DBCC-4F45-BF9F-D48159A9C852}"/>
    <cellStyle name="Input 46 2 4" xfId="6470" xr:uid="{8F473334-3CD5-47E5-A42E-DD830E32E0CF}"/>
    <cellStyle name="Input 46 2 5" xfId="6778" xr:uid="{829C5426-DA04-446F-9C03-ABFCB1A7473A}"/>
    <cellStyle name="Input 46 2 6" xfId="7009" xr:uid="{BE5FACCD-DDB8-4E1A-9FD4-97F6C7397982}"/>
    <cellStyle name="Input 46 2 7" xfId="7231" xr:uid="{BE89DEEF-7AC5-4762-8907-0B9E96D2E643}"/>
    <cellStyle name="Input 46 2 8" xfId="7403" xr:uid="{975FF268-54CC-4E34-AE99-CF2F028F13B7}"/>
    <cellStyle name="Input 46 2 9" xfId="8634" xr:uid="{A9222899-3C40-43BD-BFDF-2C0903CD865C}"/>
    <cellStyle name="Input 46 3" xfId="5527" xr:uid="{0D0E9FE9-2689-4207-8C8F-C9658C9DCAEE}"/>
    <cellStyle name="Input 46 3 2" xfId="9409" xr:uid="{E374E03C-1A43-41C3-A631-EC1CF991903C}"/>
    <cellStyle name="Input 46 3 3" xfId="10780" xr:uid="{F8AA181A-9C2F-406C-A703-06CD285E2399}"/>
    <cellStyle name="Input 46 3 4" xfId="11856" xr:uid="{1A99C7A4-0448-415C-BC08-7CFF52B62D7D}"/>
    <cellStyle name="Input 46 4" xfId="5349" xr:uid="{26582FE2-02C4-4AEF-AF0B-BEF19A525AC3}"/>
    <cellStyle name="Input 46 4 2" xfId="9087" xr:uid="{B549FEE4-AECA-4A65-8558-FE4367FD4EAB}"/>
    <cellStyle name="Input 46 4 3" xfId="10458" xr:uid="{2EF1E1BB-CB1B-4C58-8870-21B252198DC1}"/>
    <cellStyle name="Input 46 4 4" xfId="11534" xr:uid="{0011C3FB-3669-4F6B-9D86-EE5EA1096934}"/>
    <cellStyle name="Input 46 5" xfId="1726" xr:uid="{586CE041-3110-4C05-9904-18AD1FB6973F}"/>
    <cellStyle name="Input 46 6" xfId="1224" xr:uid="{36A51468-FAF1-47C6-8883-4333B7911A07}"/>
    <cellStyle name="Input 46 7" xfId="1470" xr:uid="{9CCEFE4C-CCD4-49F7-A083-1258ED45ADE6}"/>
    <cellStyle name="Input 46 8" xfId="7147" xr:uid="{4C4D52BA-4131-41F8-BD48-67F28C70E4ED}"/>
    <cellStyle name="Input 46 9" xfId="7108" xr:uid="{7539E405-0A8C-41C0-8244-74E94A00390A}"/>
    <cellStyle name="Input 47" xfId="3595" xr:uid="{FEEC4C0E-6246-4F8C-8262-AEA24EBB418D}"/>
    <cellStyle name="Input 47 10" xfId="8337" xr:uid="{D58E88F7-018D-4C06-ABC7-9FD00ED1B6BE}"/>
    <cellStyle name="Input 47 11" xfId="10000" xr:uid="{E117EB30-F570-4929-B632-5B0A862E75D0}"/>
    <cellStyle name="Input 47 12" xfId="8834" xr:uid="{F38DEFDC-454D-4EED-9285-C143D8E8C9C0}"/>
    <cellStyle name="Input 47 2" xfId="3933" xr:uid="{7427169E-3F6C-4AA8-9ED6-C647F1592DAD}"/>
    <cellStyle name="Input 47 2 2" xfId="5783" xr:uid="{23BE4B45-77A1-409E-BF53-5C559DD15BED}"/>
    <cellStyle name="Input 47 2 2 2" xfId="9631" xr:uid="{596D1061-2C1B-47DF-AA48-3056CD4D8642}"/>
    <cellStyle name="Input 47 2 2 3" xfId="11002" xr:uid="{44DE0F26-4FC8-4ECB-8C3B-BAE2411A14B9}"/>
    <cellStyle name="Input 47 2 2 4" xfId="12078" xr:uid="{AE259A64-D72A-434F-A1A0-ECAC219EB348}"/>
    <cellStyle name="Input 47 2 3" xfId="6131" xr:uid="{3B572808-2EC5-4266-BA0A-0356BC064C05}"/>
    <cellStyle name="Input 47 2 3 2" xfId="9823" xr:uid="{89C5B405-535B-4CEF-B4F3-CFEB5A814635}"/>
    <cellStyle name="Input 47 2 3 3" xfId="11194" xr:uid="{84BD6296-5B99-485D-ACAD-92F0D0B7B60C}"/>
    <cellStyle name="Input 47 2 3 4" xfId="12270" xr:uid="{B8EE3C31-1A4B-4664-A4D4-87C57977CDC3}"/>
    <cellStyle name="Input 47 2 4" xfId="6465" xr:uid="{38178D76-413A-460B-809B-64B5F827F026}"/>
    <cellStyle name="Input 47 2 5" xfId="6773" xr:uid="{B136C60D-6782-43F3-9C25-1B40A682205A}"/>
    <cellStyle name="Input 47 2 6" xfId="7004" xr:uid="{696E37A2-BC94-4F42-8FB4-445E14D35551}"/>
    <cellStyle name="Input 47 2 7" xfId="7226" xr:uid="{F9379ED2-E3BB-4827-9A61-C17BBCD085F3}"/>
    <cellStyle name="Input 47 2 8" xfId="7398" xr:uid="{BE9AEB15-85BA-4870-8832-9E74960EF0B8}"/>
    <cellStyle name="Input 47 2 9" xfId="8629" xr:uid="{D7872B26-0531-4462-A62A-0AE50648FC76}"/>
    <cellStyle name="Input 47 3" xfId="5520" xr:uid="{88C5A53B-9562-40B4-A742-2CCD33F404F5}"/>
    <cellStyle name="Input 47 3 2" xfId="9404" xr:uid="{6787D38A-3E24-471B-BA62-47020A612602}"/>
    <cellStyle name="Input 47 3 3" xfId="10775" xr:uid="{C01E69CE-EE04-4F5A-B17A-DDBE4E1F870F}"/>
    <cellStyle name="Input 47 3 4" xfId="11851" xr:uid="{3D1B0499-E956-42BC-AF2F-9281BCFE859C}"/>
    <cellStyle name="Input 47 4" xfId="4507" xr:uid="{00DA878C-A7E9-45B2-BE02-5910A08AE13F}"/>
    <cellStyle name="Input 47 4 2" xfId="9089" xr:uid="{1F2D0241-EB6B-439E-AEB0-09C7860EE33E}"/>
    <cellStyle name="Input 47 4 3" xfId="10460" xr:uid="{139A8BA0-4BE3-4A15-92A3-4E8A3ADFC30B}"/>
    <cellStyle name="Input 47 4 4" xfId="11536" xr:uid="{9AAFE8B3-EECE-4E6B-A035-D832E52C5464}"/>
    <cellStyle name="Input 47 5" xfId="6329" xr:uid="{BA9CE0C9-C8BF-4D5F-9267-7366B6B388FC}"/>
    <cellStyle name="Input 47 6" xfId="6100" xr:uid="{60B44C47-06F8-4C4B-82DE-5D55CE3F58FC}"/>
    <cellStyle name="Input 47 7" xfId="6092" xr:uid="{9D7B5D66-8930-4E2F-AAFF-429628BC74A1}"/>
    <cellStyle name="Input 47 8" xfId="5294" xr:uid="{50EC9765-8FF5-4E6E-A9FB-48E032DE73B6}"/>
    <cellStyle name="Input 47 9" xfId="5967" xr:uid="{874CE429-E06A-4A03-893F-5C555A3BDEEC}"/>
    <cellStyle name="Input 48" xfId="3600" xr:uid="{E4827E59-4BA3-472B-81F2-E9A7C36DF30E}"/>
    <cellStyle name="Input 48 10" xfId="8340" xr:uid="{09AFF18D-3CED-410C-B252-673C08370541}"/>
    <cellStyle name="Input 48 11" xfId="10004" xr:uid="{4F62AB07-B932-490F-8891-667240D6C0D3}"/>
    <cellStyle name="Input 48 12" xfId="11314" xr:uid="{94EA426C-47E8-4250-8D75-D0ED64FFDDA5}"/>
    <cellStyle name="Input 48 2" xfId="3936" xr:uid="{E87DA747-6492-4722-86B2-20DCC3F2863D}"/>
    <cellStyle name="Input 48 2 2" xfId="5786" xr:uid="{03162E7C-B07E-419B-A8C2-03F71426E684}"/>
    <cellStyle name="Input 48 2 2 2" xfId="9634" xr:uid="{AD443390-3E54-45AB-BCB6-62F6E6B49346}"/>
    <cellStyle name="Input 48 2 2 3" xfId="11005" xr:uid="{DA429B49-4AA2-4478-A5E1-3D3E6293D22E}"/>
    <cellStyle name="Input 48 2 2 4" xfId="12081" xr:uid="{0EC84877-28FA-4225-8DDC-8FB2780B42EF}"/>
    <cellStyle name="Input 48 2 3" xfId="6134" xr:uid="{24F3FD58-E957-48A6-B960-675013E5AC74}"/>
    <cellStyle name="Input 48 2 3 2" xfId="9826" xr:uid="{5D5F8287-6892-4916-8E52-B158E22DD5BB}"/>
    <cellStyle name="Input 48 2 3 3" xfId="11197" xr:uid="{41381F8A-F715-4297-88EF-8AE47D88285F}"/>
    <cellStyle name="Input 48 2 3 4" xfId="12273" xr:uid="{039818D6-342B-4EFD-8E73-ECF72ADCD09E}"/>
    <cellStyle name="Input 48 2 4" xfId="6468" xr:uid="{092A7AAB-CD55-4C1B-AF0A-53DB7528ADB6}"/>
    <cellStyle name="Input 48 2 5" xfId="6776" xr:uid="{F5C59426-5852-4AE5-9A85-183473993ABB}"/>
    <cellStyle name="Input 48 2 6" xfId="7007" xr:uid="{F54A4837-8CE3-441F-802A-25FD1117235E}"/>
    <cellStyle name="Input 48 2 7" xfId="7229" xr:uid="{D46678D1-2932-4B7C-BBAD-FBBD23C6370E}"/>
    <cellStyle name="Input 48 2 8" xfId="7401" xr:uid="{1B5B671B-4996-4F88-BE4C-D96ECB4EA3FF}"/>
    <cellStyle name="Input 48 2 9" xfId="8632" xr:uid="{693ECE38-B9E3-48A0-9548-7366771F06BE}"/>
    <cellStyle name="Input 48 3" xfId="5524" xr:uid="{B8174A4F-6BA2-4BDB-96E4-D3C4A8515C8D}"/>
    <cellStyle name="Input 48 3 2" xfId="9407" xr:uid="{441F50F6-0D5E-4E4F-A0FB-353B0EC6B18E}"/>
    <cellStyle name="Input 48 3 3" xfId="10778" xr:uid="{C4864530-32F8-4FB1-9A39-C0C6CC75955A}"/>
    <cellStyle name="Input 48 3 4" xfId="11854" xr:uid="{F1A1B56A-53DA-4C65-8DE7-F27A72862956}"/>
    <cellStyle name="Input 48 4" xfId="1619" xr:uid="{120A2406-B16A-4FB6-B52F-80E9ED06ABC2}"/>
    <cellStyle name="Input 48 4 2" xfId="8936" xr:uid="{4AE38164-74AE-4088-AA84-A1E02BAFAC48}"/>
    <cellStyle name="Input 48 4 3" xfId="10307" xr:uid="{2AE1C383-63ED-4BC5-9435-02C8BDE84CD7}"/>
    <cellStyle name="Input 48 4 4" xfId="11383" xr:uid="{157B0EDE-7C93-40D5-86AE-26730193C3CE}"/>
    <cellStyle name="Input 48 5" xfId="5110" xr:uid="{0261F70B-7C0F-4FFD-9F22-CE016BEEB587}"/>
    <cellStyle name="Input 48 6" xfId="1468" xr:uid="{DDA83209-4986-4217-9F35-2FAFED881538}"/>
    <cellStyle name="Input 48 7" xfId="6918" xr:uid="{F259E625-4278-4145-BA73-64ADF08B77C0}"/>
    <cellStyle name="Input 48 8" xfId="6578" xr:uid="{A87F1849-D445-44B4-85F9-37A5ABDD8DBE}"/>
    <cellStyle name="Input 48 9" xfId="7338" xr:uid="{F9C04153-6E14-4577-9DC5-A527E37288D0}"/>
    <cellStyle name="Input 49" xfId="3597" xr:uid="{D02AB124-726A-4FC5-892D-689846A57A9E}"/>
    <cellStyle name="Input 49 10" xfId="8338" xr:uid="{647758FD-3CBB-4AD1-A6E5-AF3A8038A35B}"/>
    <cellStyle name="Input 49 11" xfId="10002" xr:uid="{9AA6433F-77C0-487F-85D3-C9700878CE44}"/>
    <cellStyle name="Input 49 12" xfId="8886" xr:uid="{0F738773-BA53-427B-B137-9D9DDFD4410B}"/>
    <cellStyle name="Input 49 2" xfId="3934" xr:uid="{989D4542-2AF7-4E91-B321-DBCF69574D36}"/>
    <cellStyle name="Input 49 2 2" xfId="5784" xr:uid="{25BDB4CE-948E-4BAB-AA4C-31E7468FF14B}"/>
    <cellStyle name="Input 49 2 2 2" xfId="9632" xr:uid="{80BCD32C-0352-47FD-BC02-2DE2798BDDD2}"/>
    <cellStyle name="Input 49 2 2 3" xfId="11003" xr:uid="{5A6A9665-171B-4989-87E7-72950E3ECB16}"/>
    <cellStyle name="Input 49 2 2 4" xfId="12079" xr:uid="{B56023E7-F6B2-4109-896F-AF27723618A0}"/>
    <cellStyle name="Input 49 2 3" xfId="6132" xr:uid="{A905E61C-8B50-4041-917D-A5755E9EE9CB}"/>
    <cellStyle name="Input 49 2 3 2" xfId="9824" xr:uid="{6FF15FF3-0EA8-4365-BA3F-0366210A1DF9}"/>
    <cellStyle name="Input 49 2 3 3" xfId="11195" xr:uid="{451A4C19-7D26-4974-8BFF-46BAA611ACE6}"/>
    <cellStyle name="Input 49 2 3 4" xfId="12271" xr:uid="{BCC19AA0-88F6-4CA9-94C2-30D267646BD8}"/>
    <cellStyle name="Input 49 2 4" xfId="6466" xr:uid="{FE650F13-078E-4F74-9531-62A65E84D711}"/>
    <cellStyle name="Input 49 2 5" xfId="6774" xr:uid="{2FF81CD9-4017-4A4E-930F-49CFA389656F}"/>
    <cellStyle name="Input 49 2 6" xfId="7005" xr:uid="{09EBF6E5-465B-4531-8F5B-079532A802A9}"/>
    <cellStyle name="Input 49 2 7" xfId="7227" xr:uid="{06C698C4-BCF5-422E-B4AA-B48054104B02}"/>
    <cellStyle name="Input 49 2 8" xfId="7399" xr:uid="{B16C158C-5221-493E-8C0C-FF7BED85E9DA}"/>
    <cellStyle name="Input 49 2 9" xfId="8630" xr:uid="{2CDBE015-D5CB-4638-86A4-851D90400C57}"/>
    <cellStyle name="Input 49 3" xfId="5521" xr:uid="{559CAC4E-4A99-4BAE-81B5-34725ACBFC89}"/>
    <cellStyle name="Input 49 3 2" xfId="9405" xr:uid="{38715A6D-EFF9-4038-8C36-354753D748B5}"/>
    <cellStyle name="Input 49 3 3" xfId="10776" xr:uid="{F6FB5F31-DF0E-430E-9330-3C7B8BF2EA3B}"/>
    <cellStyle name="Input 49 3 4" xfId="11852" xr:uid="{BF8A329D-D85F-4D60-A268-9B10786D3A93}"/>
    <cellStyle name="Input 49 4" xfId="5350" xr:uid="{97BEBFE7-6D7F-4733-B874-25C0B5EEA91A}"/>
    <cellStyle name="Input 49 4 2" xfId="9088" xr:uid="{1B1B1C3A-8FA0-4DAE-A359-56652DBCD2DD}"/>
    <cellStyle name="Input 49 4 3" xfId="10459" xr:uid="{AA204C71-5F1A-4541-8761-91A9FC74654F}"/>
    <cellStyle name="Input 49 4 4" xfId="11535" xr:uid="{06A738CD-4F4C-4805-9B06-A1D88E7F2AF1}"/>
    <cellStyle name="Input 49 5" xfId="5175" xr:uid="{DC908CE8-C915-401A-908E-5B04389BE66C}"/>
    <cellStyle name="Input 49 6" xfId="4470" xr:uid="{B7383B7A-AE7E-4725-A220-400A9226744F}"/>
    <cellStyle name="Input 49 7" xfId="5383" xr:uid="{8004AF6B-FEEB-43A7-82B2-4ACB7A0B1D8A}"/>
    <cellStyle name="Input 49 8" xfId="7146" xr:uid="{17254F94-72C3-4FA0-AA26-030A2AC024D5}"/>
    <cellStyle name="Input 49 9" xfId="7184" xr:uid="{6E363D60-C040-4C84-9335-95EE53D83CC9}"/>
    <cellStyle name="Input 5" xfId="493" xr:uid="{00000000-0005-0000-0000-000056020000}"/>
    <cellStyle name="Input 5 2" xfId="3140" xr:uid="{813C04BF-9714-4DC0-A691-915798C3F155}"/>
    <cellStyle name="Input 5 2 10" xfId="8201" xr:uid="{EB1D3650-EFE3-4DE1-86C0-B0291CAAAE77}"/>
    <cellStyle name="Input 5 2 11" xfId="7874" xr:uid="{38B27A0B-BF39-4AB0-BE28-E76F9902BBB0}"/>
    <cellStyle name="Input 5 2 12" xfId="7764" xr:uid="{493620E0-74E4-476B-8C28-193A26A7F530}"/>
    <cellStyle name="Input 5 2 2" xfId="3729" xr:uid="{055155D3-840B-48FA-AF7C-DDFE9EEB6E99}"/>
    <cellStyle name="Input 5 2 2 2" xfId="5609" xr:uid="{2BC7A0C1-B17E-4930-8521-CBC7A8FCD2A8}"/>
    <cellStyle name="Input 5 2 2 2 2" xfId="9475" xr:uid="{C36BB310-1E5E-4067-B514-23C0F0B8DC80}"/>
    <cellStyle name="Input 5 2 2 2 3" xfId="10846" xr:uid="{B6A63F1E-D98C-4888-9EE5-66FE89988E0E}"/>
    <cellStyle name="Input 5 2 2 2 4" xfId="11922" xr:uid="{82C3B766-B17E-47BB-9293-D2AEDDA7FE74}"/>
    <cellStyle name="Input 5 2 2 3" xfId="5345" xr:uid="{EB02EC5A-4691-422A-950F-5E69AA4AE9B8}"/>
    <cellStyle name="Input 5 2 2 3 2" xfId="9056" xr:uid="{7000DEB8-1E20-4666-B6F4-A831695B0647}"/>
    <cellStyle name="Input 5 2 2 3 3" xfId="10427" xr:uid="{56816892-AB9E-4614-A592-F5253EE8C0BE}"/>
    <cellStyle name="Input 5 2 2 3 4" xfId="11503" xr:uid="{B524D1DC-E072-4E75-B20C-3914D4A1C77B}"/>
    <cellStyle name="Input 5 2 2 4" xfId="5986" xr:uid="{91B7CEFC-AA4A-4E6C-915E-CD06E730CA1D}"/>
    <cellStyle name="Input 5 2 2 5" xfId="6255" xr:uid="{65982EE2-E09B-499F-BDBD-8B8AE460C762}"/>
    <cellStyle name="Input 5 2 2 6" xfId="6724" xr:uid="{50601319-9EA4-4D33-8D89-2378B2B46611}"/>
    <cellStyle name="Input 5 2 2 7" xfId="7150" xr:uid="{524F0C82-AF5A-4BF1-A02A-79A926BD9F0B}"/>
    <cellStyle name="Input 5 2 2 8" xfId="6442" xr:uid="{4D79008B-7D24-4414-A242-4CA59B00C0DD}"/>
    <cellStyle name="Input 5 2 2 9" xfId="8431" xr:uid="{DD7504D3-6BE8-4CC8-95CE-A9E44D50E731}"/>
    <cellStyle name="Input 5 2 3" xfId="5249" xr:uid="{5A39B0DF-E184-4252-802C-95428083A22A}"/>
    <cellStyle name="Input 5 2 3 2" xfId="9278" xr:uid="{0A440D9C-2B9A-4FB0-BF46-B71E21B59F54}"/>
    <cellStyle name="Input 5 2 3 3" xfId="10649" xr:uid="{FF4129D0-F8A3-4AD2-A3E8-72B8CE408D5C}"/>
    <cellStyle name="Input 5 2 3 4" xfId="11725" xr:uid="{BD5CFB7C-33F0-4E51-AAE0-53A86E11DD5C}"/>
    <cellStyle name="Input 5 2 4" xfId="4648" xr:uid="{71E4F604-0351-4ACC-A421-9D2234765A02}"/>
    <cellStyle name="Input 5 2 4 2" xfId="9767" xr:uid="{BD5438D0-819E-4046-BCD4-BC9FF645ACF1}"/>
    <cellStyle name="Input 5 2 4 3" xfId="11138" xr:uid="{1818F102-1BF7-4188-8FBE-BA4FA6BB4134}"/>
    <cellStyle name="Input 5 2 4 4" xfId="12214" xr:uid="{CA7371C4-6BAF-444D-9931-AFC037412FDF}"/>
    <cellStyle name="Input 5 2 5" xfId="5952" xr:uid="{43639C39-9FB3-421B-B3A6-9D4970FBEE59}"/>
    <cellStyle name="Input 5 2 6" xfId="4738" xr:uid="{14E13B4F-8B5B-4591-8F9A-D0BA99BB3897}"/>
    <cellStyle name="Input 5 2 7" xfId="1529" xr:uid="{0BB8CC30-8692-4366-9AB8-BE424C7C6669}"/>
    <cellStyle name="Input 5 2 8" xfId="6683" xr:uid="{28687133-4C88-41C3-B1FC-92123F5270DD}"/>
    <cellStyle name="Input 5 2 9" xfId="4526" xr:uid="{F5B9CE4E-1A15-4C4F-A825-BD863E7E2C3E}"/>
    <cellStyle name="Input 5 3" xfId="3395" xr:uid="{93F2C419-A41D-4813-804C-19D0E2A9ED51}"/>
    <cellStyle name="Input 5 3 10" xfId="8312" xr:uid="{211B57F6-7D48-481F-B673-C3076D575CD4}"/>
    <cellStyle name="Input 5 3 11" xfId="8299" xr:uid="{6304926A-5CBB-48F9-9490-F4CCA84C2F51}"/>
    <cellStyle name="Input 5 3 12" xfId="8845" xr:uid="{BC737710-1673-4C2A-BB79-C7D3C7FCB2E2}"/>
    <cellStyle name="Input 5 3 2" xfId="3826" xr:uid="{7FC94B1B-8A41-41C0-9912-9C912834592B}"/>
    <cellStyle name="Input 5 3 2 2" xfId="5696" xr:uid="{D1380897-062B-4838-95D1-59146D957B09}"/>
    <cellStyle name="Input 5 3 2 2 2" xfId="9559" xr:uid="{E5D7C732-9D95-4828-81A8-01507F7E530A}"/>
    <cellStyle name="Input 5 3 2 2 3" xfId="10930" xr:uid="{8F3C8250-9A05-438B-85F2-1FC43E709DA0}"/>
    <cellStyle name="Input 5 3 2 2 4" xfId="12006" xr:uid="{778F9EB4-1948-4DFA-8986-6D3657346B9E}"/>
    <cellStyle name="Input 5 3 2 3" xfId="4421" xr:uid="{3B69C2D9-080B-4303-B18D-E5E4D1ED4958}"/>
    <cellStyle name="Input 5 3 2 3 2" xfId="8999" xr:uid="{E5BE92E0-609D-4CBF-AA37-B1289319363A}"/>
    <cellStyle name="Input 5 3 2 3 3" xfId="10370" xr:uid="{1EC4543F-6E54-40B4-9D59-63FCD1E4887C}"/>
    <cellStyle name="Input 5 3 2 3 4" xfId="11446" xr:uid="{20631779-E955-4243-998B-6A6105A00E94}"/>
    <cellStyle name="Input 5 3 2 4" xfId="4930" xr:uid="{C3B74C81-8342-4783-81AD-6C801C377A78}"/>
    <cellStyle name="Input 5 3 2 5" xfId="4705" xr:uid="{AF65B9E0-C806-43D0-9BAE-77559750AC1E}"/>
    <cellStyle name="Input 5 3 2 6" xfId="6238" xr:uid="{EE2EC690-568F-4750-98C5-748EDDB1A35E}"/>
    <cellStyle name="Input 5 3 2 7" xfId="6278" xr:uid="{2A59993F-F448-4F82-B6BB-7235C9E81399}"/>
    <cellStyle name="Input 5 3 2 8" xfId="6873" xr:uid="{88DAD233-25B1-4EE2-A6F7-7701EB266CD8}"/>
    <cellStyle name="Input 5 3 2 9" xfId="8525" xr:uid="{5D9ABDF5-E8A1-4198-9660-8A84746D2F23}"/>
    <cellStyle name="Input 5 3 3" xfId="5415" xr:uid="{37CA15F2-1A60-4EAE-A0A9-748DDF67DDA7}"/>
    <cellStyle name="Input 5 3 3 2" xfId="9364" xr:uid="{B677542C-7A61-487C-AD94-61A373485EEE}"/>
    <cellStyle name="Input 5 3 3 3" xfId="10735" xr:uid="{9CF50762-4482-477C-9A5A-E5B9C9E42E09}"/>
    <cellStyle name="Input 5 3 3 4" xfId="11811" xr:uid="{7A839B8C-AF0F-4472-8332-2A95D399C95C}"/>
    <cellStyle name="Input 5 3 4" xfId="4556" xr:uid="{E7C88CD8-96A6-49ED-96DC-E6975368E54F}"/>
    <cellStyle name="Input 5 3 4 2" xfId="9746" xr:uid="{B79F935D-6DD2-4A5D-9CF6-7B201D9675A1}"/>
    <cellStyle name="Input 5 3 4 3" xfId="11117" xr:uid="{4AFEA6ED-27FC-4D58-BEC0-F9E9AC646733}"/>
    <cellStyle name="Input 5 3 4 4" xfId="12193" xr:uid="{16EF136B-93AB-49B9-8E4C-0EE1C4C06E7F}"/>
    <cellStyle name="Input 5 3 5" xfId="6303" xr:uid="{59ECA2D2-B95E-44D7-A0F7-CB4303535927}"/>
    <cellStyle name="Input 5 3 6" xfId="4991" xr:uid="{2A8AC8A9-72A5-4DFF-B8CD-EAD9DDE5FCF9}"/>
    <cellStyle name="Input 5 3 7" xfId="1221" xr:uid="{10266D60-F328-417F-B5D5-DDFF221C1927}"/>
    <cellStyle name="Input 5 3 8" xfId="5941" xr:uid="{21CF35EC-CDE8-4C41-8AE7-47066CA2EDA6}"/>
    <cellStyle name="Input 5 3 9" xfId="4558" xr:uid="{C4AD31E8-6EC6-432E-8AD8-D60B8C8F9A01}"/>
    <cellStyle name="Input 5 4" xfId="3978" xr:uid="{82BF0772-BC5B-4569-A6DC-4F45B05EF499}"/>
    <cellStyle name="Input 5 4 10" xfId="10164" xr:uid="{917DBA08-9B7C-4328-B11F-AA0686EA158D}"/>
    <cellStyle name="Input 5 4 11" xfId="8891" xr:uid="{02685423-4E9E-4223-B3B5-9BD97D608921}"/>
    <cellStyle name="Input 5 4 2" xfId="5824" xr:uid="{EEF6EF5C-CC0E-4509-AA11-3B1254D0853C}"/>
    <cellStyle name="Input 5 4 2 2" xfId="9663" xr:uid="{6F6FADC1-4F5F-4C69-95B4-389B44B21866}"/>
    <cellStyle name="Input 5 4 2 3" xfId="11034" xr:uid="{D3341C68-9D2D-4E7F-B215-A9F5F6421EF7}"/>
    <cellStyle name="Input 5 4 2 4" xfId="12110" xr:uid="{EACBB3E1-FCF9-4A77-AFA9-12382392849A}"/>
    <cellStyle name="Input 5 4 3" xfId="6167" xr:uid="{5924735A-3C60-4192-9A64-8CC4394B4FA9}"/>
    <cellStyle name="Input 5 4 3 2" xfId="9854" xr:uid="{455F5522-DE0B-4308-86E8-BEBFB7925CC3}"/>
    <cellStyle name="Input 5 4 3 3" xfId="11225" xr:uid="{E9697024-402C-4148-B86D-595C4556CF28}"/>
    <cellStyle name="Input 5 4 3 4" xfId="12301" xr:uid="{E9F539D1-0B84-4D76-B7EA-BF4676D3D4AD}"/>
    <cellStyle name="Input 5 4 4" xfId="6504" xr:uid="{1EFD1E1E-668C-471F-934E-5EECE867B57D}"/>
    <cellStyle name="Input 5 4 5" xfId="6810" xr:uid="{A6F5F6E5-8376-4187-BB1E-B9B3A47F79D4}"/>
    <cellStyle name="Input 5 4 6" xfId="7040" xr:uid="{92CB8D99-566A-47BF-945E-9E639C112169}"/>
    <cellStyle name="Input 5 4 7" xfId="7261" xr:uid="{C224D104-0BD1-4A2A-A85C-04187734FCC4}"/>
    <cellStyle name="Input 5 4 8" xfId="7429" xr:uid="{B25D447E-834A-4CD3-97FC-DAFCFA83F90D}"/>
    <cellStyle name="Input 5 4 9" xfId="8663" xr:uid="{A60EC21A-90FF-43E1-8E76-FCB5B44BD1FA}"/>
    <cellStyle name="Input 50" xfId="3601" xr:uid="{A2B30B68-63A6-4DE8-8BE4-76602E48F438}"/>
    <cellStyle name="Input 50 10" xfId="8341" xr:uid="{FC6CFB1E-5893-4DD5-8FCF-D7115F7995AA}"/>
    <cellStyle name="Input 50 11" xfId="10005" xr:uid="{67CAD6F1-061B-4C85-8984-538D53594AFD}"/>
    <cellStyle name="Input 50 12" xfId="7530" xr:uid="{DC94C12C-8A83-462F-9229-360CA52FA018}"/>
    <cellStyle name="Input 50 2" xfId="3937" xr:uid="{777976C0-18E7-4E00-B33B-3F12EEF9C4F4}"/>
    <cellStyle name="Input 50 2 2" xfId="5787" xr:uid="{9B7971A0-8703-4268-A4F2-6C67CEB48519}"/>
    <cellStyle name="Input 50 2 2 2" xfId="9635" xr:uid="{AEAAEDA9-2812-4BB5-A6D4-7D218FF24D34}"/>
    <cellStyle name="Input 50 2 2 3" xfId="11006" xr:uid="{6C2DE244-75C4-4EAE-92ED-CAC2073CD32C}"/>
    <cellStyle name="Input 50 2 2 4" xfId="12082" xr:uid="{938388CC-8B3C-4641-AAF3-4B4D9B44A089}"/>
    <cellStyle name="Input 50 2 3" xfId="6135" xr:uid="{46A36C91-D58D-4965-92C9-F4D7C9A1EB64}"/>
    <cellStyle name="Input 50 2 3 2" xfId="9827" xr:uid="{B1CB85E8-72F7-47FF-A2EE-10855719CA0C}"/>
    <cellStyle name="Input 50 2 3 3" xfId="11198" xr:uid="{ACFEFEF9-EDDE-4BF1-9F07-21971461CD38}"/>
    <cellStyle name="Input 50 2 3 4" xfId="12274" xr:uid="{0FEA1724-DB9A-4598-AB76-721CFF2C639C}"/>
    <cellStyle name="Input 50 2 4" xfId="6469" xr:uid="{3B19E5C4-4742-4D7D-B86A-D89FB920A035}"/>
    <cellStyle name="Input 50 2 5" xfId="6777" xr:uid="{29071348-0354-479B-978C-4195540AC07C}"/>
    <cellStyle name="Input 50 2 6" xfId="7008" xr:uid="{990FCE02-C7F8-4E3B-9576-0D708153B3BC}"/>
    <cellStyle name="Input 50 2 7" xfId="7230" xr:uid="{CE35C003-615D-4BD2-A2BE-371513814232}"/>
    <cellStyle name="Input 50 2 8" xfId="7402" xr:uid="{E1B6FF88-581F-4D6B-B2FC-829D8B2CE2B6}"/>
    <cellStyle name="Input 50 2 9" xfId="8633" xr:uid="{BFD20CCA-3265-4069-B023-F960883C462A}"/>
    <cellStyle name="Input 50 3" xfId="5525" xr:uid="{CF11DB42-A815-4A0F-B948-C59003828D72}"/>
    <cellStyle name="Input 50 3 2" xfId="9408" xr:uid="{FA4E97E0-B8DD-45B2-B309-12EFE711482D}"/>
    <cellStyle name="Input 50 3 3" xfId="10779" xr:uid="{D25F5190-37F7-4399-8063-20C9E1254C5E}"/>
    <cellStyle name="Input 50 3 4" xfId="11855" xr:uid="{700A00DE-965B-4E13-93EA-0C9F8E62D2F0}"/>
    <cellStyle name="Input 50 4" xfId="1488" xr:uid="{B7CA8CED-5127-474C-9BA0-5D53B17F888E}"/>
    <cellStyle name="Input 50 4 2" xfId="8935" xr:uid="{41607FC3-A66B-4F77-800E-8E550B0296DD}"/>
    <cellStyle name="Input 50 4 3" xfId="10306" xr:uid="{83963EFB-777F-41B2-899B-3309CABD1176}"/>
    <cellStyle name="Input 50 4 4" xfId="11382" xr:uid="{903ACCF2-B4A2-4DB5-8280-81A80EA51E76}"/>
    <cellStyle name="Input 50 5" xfId="1474" xr:uid="{AD78F8AB-A8A4-40C7-ABF3-54DDDCC8425F}"/>
    <cellStyle name="Input 50 6" xfId="6628" xr:uid="{F6725854-F966-411F-BA1F-1F17290D04D6}"/>
    <cellStyle name="Input 50 7" xfId="4992" xr:uid="{02CF20BB-BD01-4AB5-B42D-560CFFE48141}"/>
    <cellStyle name="Input 50 8" xfId="6888" xr:uid="{017E1874-DB5F-46EA-B60F-46A90B70F53C}"/>
    <cellStyle name="Input 50 9" xfId="6247" xr:uid="{71A6EAA0-3F87-4915-A917-E7FC25B5DA24}"/>
    <cellStyle name="Input 51" xfId="3614" xr:uid="{D830C919-4E58-42DB-B47D-540969C11747}"/>
    <cellStyle name="Input 51 10" xfId="8347" xr:uid="{CC1A738E-C1C4-4275-80C7-6727F31E7178}"/>
    <cellStyle name="Input 51 11" xfId="10014" xr:uid="{3812FB45-B84A-4B1A-B568-20D79BC265E9}"/>
    <cellStyle name="Input 51 12" xfId="10242" xr:uid="{7D1821A9-9FC9-41EF-B210-F6C06750BCB2}"/>
    <cellStyle name="Input 51 2" xfId="3941" xr:uid="{9388D100-D52F-472A-8633-0CD458E9AE40}"/>
    <cellStyle name="Input 51 2 2" xfId="5791" xr:uid="{26FDAB28-0563-4825-8636-DAF9A9CFB8A0}"/>
    <cellStyle name="Input 51 2 2 2" xfId="9639" xr:uid="{0952DC47-E3F7-4F9F-BCDD-8E10626233DC}"/>
    <cellStyle name="Input 51 2 2 3" xfId="11010" xr:uid="{23560543-EAD4-4130-AC46-47AABB82DC8C}"/>
    <cellStyle name="Input 51 2 2 4" xfId="12086" xr:uid="{90B97004-BB4A-4D77-B22A-771CF761C07E}"/>
    <cellStyle name="Input 51 2 3" xfId="6139" xr:uid="{6497C608-C159-45ED-8DE4-E93574FA8CC6}"/>
    <cellStyle name="Input 51 2 3 2" xfId="9831" xr:uid="{7C2C6FB9-7F5A-4A3F-8AE6-EE662BAA5C16}"/>
    <cellStyle name="Input 51 2 3 3" xfId="11202" xr:uid="{C59F2FCD-E989-4940-9DA2-B53B28FD6E28}"/>
    <cellStyle name="Input 51 2 3 4" xfId="12278" xr:uid="{27F3539F-A6F9-4EF8-8EBE-5C40E833BA64}"/>
    <cellStyle name="Input 51 2 4" xfId="6473" xr:uid="{31E6F76C-101E-4A81-BEC9-6C283BBC3AC0}"/>
    <cellStyle name="Input 51 2 5" xfId="6781" xr:uid="{7E28133B-9390-4BE9-8941-3454A0A30EFB}"/>
    <cellStyle name="Input 51 2 6" xfId="7012" xr:uid="{119F7C6C-F772-42F3-957C-D8DA8462482F}"/>
    <cellStyle name="Input 51 2 7" xfId="7234" xr:uid="{6DFC545C-F115-4B63-92A6-B7F3DEFA9DC2}"/>
    <cellStyle name="Input 51 2 8" xfId="7406" xr:uid="{DA02EB83-C386-429E-B6C9-318BA88C75A3}"/>
    <cellStyle name="Input 51 2 9" xfId="8637" xr:uid="{C5F983EA-B427-453C-BBDC-A8876670E289}"/>
    <cellStyle name="Input 51 3" xfId="5531" xr:uid="{1B9E5FB7-1B07-418C-AA19-4076CF298931}"/>
    <cellStyle name="Input 51 3 2" xfId="9412" xr:uid="{B3F0D23A-BE19-46D3-AB35-BFFA4B85D9B5}"/>
    <cellStyle name="Input 51 3 3" xfId="10783" xr:uid="{FD86F8E2-2B5E-4AE6-948C-AFC8FAF3B6A4}"/>
    <cellStyle name="Input 51 3 4" xfId="11859" xr:uid="{0EBAF4FB-2E1B-473F-8BAD-96DCAB10659C}"/>
    <cellStyle name="Input 51 4" xfId="4504" xr:uid="{883DD41D-052F-4FAE-BC94-01E549D8B7AE}"/>
    <cellStyle name="Input 51 4 2" xfId="9736" xr:uid="{1E1A7769-6ACE-432A-9B2C-DA6983E4245A}"/>
    <cellStyle name="Input 51 4 3" xfId="11107" xr:uid="{78492118-A892-4466-B838-D6A766D6FB4E}"/>
    <cellStyle name="Input 51 4 4" xfId="12183" xr:uid="{FB1067CD-1F0E-4995-AD1F-54A88F98AFF0}"/>
    <cellStyle name="Input 51 5" xfId="5307" xr:uid="{40E031F6-9C78-42D0-B21F-E6D450C0364D}"/>
    <cellStyle name="Input 51 6" xfId="1356" xr:uid="{4435C986-A680-4F87-BC8E-1BCD1E3A8EAD}"/>
    <cellStyle name="Input 51 7" xfId="6927" xr:uid="{016FE60A-9905-4FC1-BA6E-89DC39C53520}"/>
    <cellStyle name="Input 51 8" xfId="4894" xr:uid="{941296AA-2767-4490-B226-912BBE48BDA6}"/>
    <cellStyle name="Input 51 9" xfId="7345" xr:uid="{C11B7F4F-C4F3-4F76-95B7-39BBB004A2C8}"/>
    <cellStyle name="Input 52" xfId="3612" xr:uid="{2B2E8EE9-55CC-4201-B72C-BC45DB036789}"/>
    <cellStyle name="Input 52 10" xfId="8346" xr:uid="{8A4C49CF-882F-4945-9DF6-FE7C194DE7B4}"/>
    <cellStyle name="Input 52 11" xfId="10012" xr:uid="{B26A316D-3723-4CB9-A6B5-93E49338D668}"/>
    <cellStyle name="Input 52 12" xfId="8885" xr:uid="{699D5F94-3FDF-4764-8E49-22221FE6C4B9}"/>
    <cellStyle name="Input 52 2" xfId="3940" xr:uid="{F4CEE1B5-64FC-4665-9C6A-D2DF88DB6BED}"/>
    <cellStyle name="Input 52 2 2" xfId="5790" xr:uid="{A959FE71-B523-4585-AFEE-2DCCB785EA48}"/>
    <cellStyle name="Input 52 2 2 2" xfId="9638" xr:uid="{9889EE4D-6568-4A07-AB94-35262B3F928E}"/>
    <cellStyle name="Input 52 2 2 3" xfId="11009" xr:uid="{AAAEB7F7-6D9B-4C7F-8B1C-6A162FAE6D77}"/>
    <cellStyle name="Input 52 2 2 4" xfId="12085" xr:uid="{851CA1DA-42CA-45A4-BBAE-9BC4CE4E0447}"/>
    <cellStyle name="Input 52 2 3" xfId="6138" xr:uid="{32534573-4E2E-413F-BEC2-50CC3D6B5AC4}"/>
    <cellStyle name="Input 52 2 3 2" xfId="9830" xr:uid="{339E52F1-9D2B-4651-AED6-3B50CF3F5977}"/>
    <cellStyle name="Input 52 2 3 3" xfId="11201" xr:uid="{048BB86B-99AE-4925-81C7-110B2FAA810B}"/>
    <cellStyle name="Input 52 2 3 4" xfId="12277" xr:uid="{B0E7F415-8856-4959-A1A6-F519EE6A0C89}"/>
    <cellStyle name="Input 52 2 4" xfId="6472" xr:uid="{06BA7528-DDE5-41B3-ABB2-72BDE1C9148E}"/>
    <cellStyle name="Input 52 2 5" xfId="6780" xr:uid="{13FBE143-CEF4-42BF-9511-3FCACF764FBB}"/>
    <cellStyle name="Input 52 2 6" xfId="7011" xr:uid="{62E62800-32B4-47A9-9BE9-2E8498152A12}"/>
    <cellStyle name="Input 52 2 7" xfId="7233" xr:uid="{94A68411-AED2-4750-934F-E237EDF17D50}"/>
    <cellStyle name="Input 52 2 8" xfId="7405" xr:uid="{50516AA3-F526-4105-B89E-53A484E9F299}"/>
    <cellStyle name="Input 52 2 9" xfId="8636" xr:uid="{429F466E-9D28-47D9-93EF-5C7AB36BAA2B}"/>
    <cellStyle name="Input 52 3" xfId="5530" xr:uid="{0DA727B5-AF7C-4DCF-A9ED-CDD65592663A}"/>
    <cellStyle name="Input 52 3 2" xfId="9411" xr:uid="{95D56C48-B559-47AC-9E99-0F730237F1A6}"/>
    <cellStyle name="Input 52 3 3" xfId="10782" xr:uid="{5AD1B82F-5A32-4583-A5E5-42489E6B4F19}"/>
    <cellStyle name="Input 52 3 4" xfId="11858" xr:uid="{CDBA8453-3D6E-4892-98EA-46BF421F8DD8}"/>
    <cellStyle name="Input 52 4" xfId="4505" xr:uid="{7220FC3B-CF34-48BC-8AEE-F90B93C5DEE4}"/>
    <cellStyle name="Input 52 4 2" xfId="9085" xr:uid="{BF6944BC-7279-419D-9D33-1D019CD0B0B9}"/>
    <cellStyle name="Input 52 4 3" xfId="10456" xr:uid="{5A5F4984-1866-4BE9-9BA4-6E75DE9A81D6}"/>
    <cellStyle name="Input 52 4 4" xfId="11532" xr:uid="{635CFB40-2AC9-4710-BABA-00D0FACBB4DA}"/>
    <cellStyle name="Input 52 5" xfId="4905" xr:uid="{E1DC7CFA-3951-4B0E-B97B-0F4F8F1A8041}"/>
    <cellStyle name="Input 52 6" xfId="4488" xr:uid="{5104EE3E-2A91-4132-9706-55E43D98909C}"/>
    <cellStyle name="Input 52 7" xfId="4562" xr:uid="{6265148B-C133-45AE-8BEE-8C37ABCCED51}"/>
    <cellStyle name="Input 52 8" xfId="4532" xr:uid="{3041D7BC-E81F-4F64-9AFD-11A04D3F6C2A}"/>
    <cellStyle name="Input 52 9" xfId="5162" xr:uid="{B76CE8DA-8E40-4BDE-908F-C7DA2218B225}"/>
    <cellStyle name="Input 53" xfId="3434" xr:uid="{AB20007A-8AE4-470B-BDB8-DD2227B54E74}"/>
    <cellStyle name="Input 53 10" xfId="8324" xr:uid="{0DBB3C6A-F27B-4645-9339-1DD1795EBABF}"/>
    <cellStyle name="Input 53 11" xfId="7701" xr:uid="{CD8F32FA-AA10-4527-98BA-0925BC2A4949}"/>
    <cellStyle name="Input 53 12" xfId="7988" xr:uid="{FD8839F2-7187-4EBB-A394-8D6B60686728}"/>
    <cellStyle name="Input 53 2" xfId="3853" xr:uid="{C5BC650B-EE00-4C4D-8DCB-F35FCF4283E0}"/>
    <cellStyle name="Input 53 2 2" xfId="5723" xr:uid="{6F64F010-9119-43F6-9B35-6CE2038C8A57}"/>
    <cellStyle name="Input 53 2 2 2" xfId="9586" xr:uid="{8C1D4009-3214-4E06-8CA2-D274D2E3177F}"/>
    <cellStyle name="Input 53 2 2 3" xfId="10957" xr:uid="{F6737223-AB26-44BC-A3B5-5015C64F3EEA}"/>
    <cellStyle name="Input 53 2 2 4" xfId="12033" xr:uid="{33FDA461-1ABE-4B0A-BBCE-2E82FFF1B0D2}"/>
    <cellStyle name="Input 53 2 3" xfId="1157" xr:uid="{9CE63DD6-85F1-4524-9F8D-AF5B1A1F8F34}"/>
    <cellStyle name="Input 53 2 3 2" xfId="9779" xr:uid="{4A03A535-A73D-4A9D-B87D-594395C1E1B6}"/>
    <cellStyle name="Input 53 2 3 3" xfId="11150" xr:uid="{0784E737-67E1-4640-80D8-5A892FA84AAE}"/>
    <cellStyle name="Input 53 2 3 4" xfId="12226" xr:uid="{887D7E44-B6C7-495A-BB45-67CFEAF79E20}"/>
    <cellStyle name="Input 53 2 4" xfId="4936" xr:uid="{E4C6F3D6-F9DC-49F7-969A-0338BAF0B9CA}"/>
    <cellStyle name="Input 53 2 5" xfId="5472" xr:uid="{ED91097B-8BFD-48B8-BB0D-400B4E1AAE3C}"/>
    <cellStyle name="Input 53 2 6" xfId="6064" xr:uid="{6A5C09ED-F36A-49DD-98C8-35075C6CA1A0}"/>
    <cellStyle name="Input 53 2 7" xfId="5086" xr:uid="{99BDEF94-0D6F-4899-8D70-F74258D8FA4E}"/>
    <cellStyle name="Input 53 2 8" xfId="4806" xr:uid="{0ABD317D-BA6B-4F9B-A118-01D5BEE7C4CB}"/>
    <cellStyle name="Input 53 2 9" xfId="8552" xr:uid="{7C8ADCC3-8490-40BF-A55C-647E1BBD9EDE}"/>
    <cellStyle name="Input 53 3" xfId="5432" xr:uid="{0718B638-D80E-417B-A13C-29F32FC1AE9B}"/>
    <cellStyle name="Input 53 3 2" xfId="9374" xr:uid="{9E1DBE82-F322-456D-9F64-E8BBA589A6CB}"/>
    <cellStyle name="Input 53 3 3" xfId="10745" xr:uid="{223AE993-5866-4D64-BCC6-574B7F0A2FFE}"/>
    <cellStyle name="Input 53 3 4" xfId="11821" xr:uid="{F28CBF6C-65DA-49DB-9212-878DD8F621F0}"/>
    <cellStyle name="Input 53 4" xfId="5354" xr:uid="{4F857CE7-C390-4D31-998A-4E91DF8EB232}"/>
    <cellStyle name="Input 53 4 2" xfId="9093" xr:uid="{72E49F28-51C2-4429-B947-6151BE8DE1CB}"/>
    <cellStyle name="Input 53 4 3" xfId="10464" xr:uid="{A798F97B-7D36-44C6-9D4A-CD7EC9B3FE5B}"/>
    <cellStyle name="Input 53 4 4" xfId="11540" xr:uid="{544FB374-8F7F-4A1E-A3B7-E73B34E1A953}"/>
    <cellStyle name="Input 53 5" xfId="5173" xr:uid="{89C355FC-4853-47C3-85D8-DF34DF84E254}"/>
    <cellStyle name="Input 53 6" xfId="1249" xr:uid="{290CA6C3-E107-4C9D-A122-76F3B73ED1A1}"/>
    <cellStyle name="Input 53 7" xfId="5156" xr:uid="{83E0FA03-1414-4B18-AC17-8B6BA07E3CCB}"/>
    <cellStyle name="Input 53 8" xfId="7165" xr:uid="{57FA8821-5AA2-4FD5-8039-CAC759A5A3B9}"/>
    <cellStyle name="Input 53 9" xfId="5062" xr:uid="{6F2DAF18-151A-4CD9-A1A8-13FE0C09C901}"/>
    <cellStyle name="Input 54" xfId="3956" xr:uid="{14337312-7F20-4759-9F9D-DD560B528DA5}"/>
    <cellStyle name="Input 54 10" xfId="10148" xr:uid="{5BDEB98E-6A3F-43A6-8008-A045996D451B}"/>
    <cellStyle name="Input 54 11" xfId="7651" xr:uid="{295145EA-515F-4259-8A19-EFFAEF5C0269}"/>
    <cellStyle name="Input 54 2" xfId="5803" xr:uid="{52F06B83-E405-4919-B1C1-735F78AD1CBD}"/>
    <cellStyle name="Input 54 2 2" xfId="9646" xr:uid="{E46717AF-3CC7-4CA1-9F41-684721561164}"/>
    <cellStyle name="Input 54 2 3" xfId="11017" xr:uid="{94537706-163E-4992-8E81-4A8D6E3FF1CB}"/>
    <cellStyle name="Input 54 2 4" xfId="12093" xr:uid="{78D9080E-582F-4D03-A34D-442EA70D4722}"/>
    <cellStyle name="Input 54 3" xfId="6149" xr:uid="{8AB02AEC-03DC-4C81-AA83-315A25FDCDD8}"/>
    <cellStyle name="Input 54 3 2" xfId="9838" xr:uid="{9ABF9ECC-D298-4755-A886-5FF7C0C76B7B}"/>
    <cellStyle name="Input 54 3 3" xfId="11209" xr:uid="{74E39A66-D2E2-4285-B4E7-1A55650CDE32}"/>
    <cellStyle name="Input 54 3 4" xfId="12285" xr:uid="{49F17E06-5BF1-4E18-AE16-5899CFE2AE99}"/>
    <cellStyle name="Input 54 4" xfId="6485" xr:uid="{5C0670D5-FBCA-44B5-8641-2BD44DE76DB8}"/>
    <cellStyle name="Input 54 5" xfId="6792" xr:uid="{6830CB3F-774B-4DBA-A6EF-0F7CA7A9A562}"/>
    <cellStyle name="Input 54 6" xfId="7021" xr:uid="{C1BD08FC-8A7E-4642-B49A-D2C8D913ACBE}"/>
    <cellStyle name="Input 54 7" xfId="7244" xr:uid="{D9A27395-3453-490C-AF45-122D8139DDAA}"/>
    <cellStyle name="Input 54 8" xfId="7413" xr:uid="{C9E54DFE-4EAC-45F2-9EFC-39C920083871}"/>
    <cellStyle name="Input 54 9" xfId="8644" xr:uid="{B709610A-527D-44E7-8EEB-F5A917622D50}"/>
    <cellStyle name="Input 55" xfId="4055" xr:uid="{7966FD32-1204-4F2B-880E-11C9E0771D10}"/>
    <cellStyle name="Input 55 10" xfId="10223" xr:uid="{21B5CEC6-A411-4240-BF65-FED21CAB8091}"/>
    <cellStyle name="Input 55 11" xfId="11326" xr:uid="{26A30963-E32E-41DC-B6C3-329469BE3E8F}"/>
    <cellStyle name="Input 55 2" xfId="5885" xr:uid="{D5462043-CA6E-4B0D-B12A-F2CF14363665}"/>
    <cellStyle name="Input 55 2 2" xfId="9715" xr:uid="{CC369964-DECA-4A1C-AAC7-803CEA7CFA9E}"/>
    <cellStyle name="Input 55 2 3" xfId="11086" xr:uid="{42ADA191-40AA-44AE-97B7-B409F8683CD7}"/>
    <cellStyle name="Input 55 2 4" xfId="12162" xr:uid="{DA2E164F-0271-40BA-A66E-7E14EB134FE3}"/>
    <cellStyle name="Input 55 3" xfId="6229" xr:uid="{A9A487A5-1654-44FD-B5B2-A18E3DC196BE}"/>
    <cellStyle name="Input 55 3 2" xfId="9906" xr:uid="{FD66D30B-91FC-4272-952F-1A2A77EF5DC7}"/>
    <cellStyle name="Input 55 3 3" xfId="11277" xr:uid="{2B392D7F-21F9-4F4E-9AA2-6D894D7EEFDA}"/>
    <cellStyle name="Input 55 3 4" xfId="12353" xr:uid="{DC659D05-1E70-4AEA-A054-A0E9346D73E1}"/>
    <cellStyle name="Input 55 4" xfId="6566" xr:uid="{6AA83B71-30E6-4E97-9530-FC72152C6C9E}"/>
    <cellStyle name="Input 55 5" xfId="6866" xr:uid="{4002F025-3AE3-4DA6-9F2D-FC911D22808D}"/>
    <cellStyle name="Input 55 6" xfId="7095" xr:uid="{D7C94FB9-E807-48BF-8302-4604FB29B1D9}"/>
    <cellStyle name="Input 55 7" xfId="7315" xr:uid="{4271CA44-40A3-4264-B729-CF5256279ECE}"/>
    <cellStyle name="Input 55 8" xfId="7481" xr:uid="{B88A9BE0-EA53-4B2D-A739-078087BE5CCC}"/>
    <cellStyle name="Input 55 9" xfId="8726" xr:uid="{D16BC24F-F2E0-4A34-BC4D-84368D326D13}"/>
    <cellStyle name="Input 56" xfId="4090" xr:uid="{EEF841EB-929F-49D9-9F5D-2F6975C9A2A4}"/>
    <cellStyle name="Input 56 10" xfId="10235" xr:uid="{1F279A11-87A2-4701-AE95-9E22E4052E33}"/>
    <cellStyle name="Input 56 11" xfId="11334" xr:uid="{91DF6936-588F-43D0-85B4-4CCF8116D6E7}"/>
    <cellStyle name="Input 56 2" xfId="5908" xr:uid="{3BF59AD3-3957-4F3B-AD09-4F0BA8776DB8}"/>
    <cellStyle name="Input 56 2 2" xfId="9723" xr:uid="{5568C663-F78C-447F-B5FF-3D386925B7A7}"/>
    <cellStyle name="Input 56 2 3" xfId="11094" xr:uid="{8345F0D8-6F55-4D12-B1FF-117F41138A25}"/>
    <cellStyle name="Input 56 2 4" xfId="12170" xr:uid="{3F7C3E4A-EE09-4FE7-BBFF-B050E3E5132D}"/>
    <cellStyle name="Input 56 3" xfId="6246" xr:uid="{060AB0F9-2D46-4A71-BEE0-F48FCA645BBF}"/>
    <cellStyle name="Input 56 3 2" xfId="9914" xr:uid="{9494EECE-D4F2-4ADB-918A-DDCB8205665D}"/>
    <cellStyle name="Input 56 3 3" xfId="11285" xr:uid="{C7ED589A-688B-4A10-9016-76AE4345E231}"/>
    <cellStyle name="Input 56 3 4" xfId="12361" xr:uid="{F9CCCBFA-F109-454B-8A18-4D639DD073DC}"/>
    <cellStyle name="Input 56 4" xfId="6584" xr:uid="{AEFEBCF2-8DA8-493C-BEFC-5FB97AA62091}"/>
    <cellStyle name="Input 56 5" xfId="6880" xr:uid="{672FFBAA-A123-48B4-90CF-25C65508E325}"/>
    <cellStyle name="Input 56 6" xfId="7109" xr:uid="{6C169E94-F2A5-4E29-8E17-FB642C361B06}"/>
    <cellStyle name="Input 56 7" xfId="7324" xr:uid="{A9415B92-0C03-4CA4-98E1-4CC0425766FD}"/>
    <cellStyle name="Input 56 8" xfId="7489" xr:uid="{1656766E-C9B4-48C8-BB37-E377A285904A}"/>
    <cellStyle name="Input 56 9" xfId="8756" xr:uid="{BAB6F315-4F54-43B4-BC14-1135A3C72EC3}"/>
    <cellStyle name="Input 57" xfId="4035" xr:uid="{D56789E0-AF36-4985-AC78-34BE7250E5C7}"/>
    <cellStyle name="Input 57 10" xfId="10211" xr:uid="{32809D62-970C-4EFB-B157-8F09BF086E13}"/>
    <cellStyle name="Input 57 11" xfId="7814" xr:uid="{F31826B2-DB4F-4822-82B2-15552961375A}"/>
    <cellStyle name="Input 57 2" xfId="5872" xr:uid="{DF54EE47-F0E7-4DB9-9B53-78715FCD95D4}"/>
    <cellStyle name="Input 57 2 2" xfId="9707" xr:uid="{937DCB1A-0656-4758-9919-3AF755F878C7}"/>
    <cellStyle name="Input 57 2 3" xfId="11078" xr:uid="{9D46C421-9273-4BAF-AB77-532D982C09E4}"/>
    <cellStyle name="Input 57 2 4" xfId="12154" xr:uid="{A3403989-F82B-472A-B10E-B792D7ED8557}"/>
    <cellStyle name="Input 57 3" xfId="6217" xr:uid="{F5E4B187-3DD3-4827-BEE0-E25C34414B94}"/>
    <cellStyle name="Input 57 3 2" xfId="9898" xr:uid="{5BEFFCCA-437C-4C27-B91A-B3B0FAC03E4C}"/>
    <cellStyle name="Input 57 3 3" xfId="11269" xr:uid="{B261FC42-9640-42A2-8527-19F64F8F24A8}"/>
    <cellStyle name="Input 57 3 4" xfId="12345" xr:uid="{2E2D1A01-FA7C-4CDC-8B66-C76FD7E71D75}"/>
    <cellStyle name="Input 57 4" xfId="6554" xr:uid="{44508764-252E-42C5-A669-094BFA27E2D4}"/>
    <cellStyle name="Input 57 5" xfId="6855" xr:uid="{E3620F7F-18F9-4238-83CF-C59B4D1E234C}"/>
    <cellStyle name="Input 57 6" xfId="7085" xr:uid="{5D0DBE9A-9A67-4ADD-B058-0FCE75C4EBB0}"/>
    <cellStyle name="Input 57 7" xfId="7306" xr:uid="{DD7E1577-91DB-40C7-B535-3BBA251E6373}"/>
    <cellStyle name="Input 57 8" xfId="7473" xr:uid="{07170387-47E2-4304-9B67-FCF44C1D0E70}"/>
    <cellStyle name="Input 57 9" xfId="8714" xr:uid="{9F026051-19A5-44A2-AE67-BB41284C84B1}"/>
    <cellStyle name="Input 58" xfId="4381" xr:uid="{3A1F0BE2-3D6B-4EC9-AA95-BA6E5ABA99AF}"/>
    <cellStyle name="Input 58 10" xfId="10264" xr:uid="{1526ED3A-B115-42CF-B1C2-7BA38013E38F}"/>
    <cellStyle name="Input 58 11" xfId="11342" xr:uid="{5156A3E3-693F-4810-A4D5-9DD3A662346D}"/>
    <cellStyle name="Input 58 2" xfId="6077" xr:uid="{CA11C997-6CB1-435C-9E2D-F766CDD8993C}"/>
    <cellStyle name="Input 58 2 2" xfId="9769" xr:uid="{2E785325-87B0-4640-BFC8-A457A54CB920}"/>
    <cellStyle name="Input 58 2 3" xfId="11140" xr:uid="{EBF442F3-0600-4674-896F-2237F9A47419}"/>
    <cellStyle name="Input 58 2 4" xfId="12216" xr:uid="{5B0D5FE9-2A25-431D-ACC4-CA4F39B719CF}"/>
    <cellStyle name="Input 58 3" xfId="6413" xr:uid="{831BAFFA-B704-4530-801E-1CE53F80351E}"/>
    <cellStyle name="Input 58 3 2" xfId="9926" xr:uid="{035C24A3-C18C-429F-9841-DFD56BBA6A38}"/>
    <cellStyle name="Input 58 3 3" xfId="11297" xr:uid="{EB35505C-B1D0-4F7C-9256-D7346601214B}"/>
    <cellStyle name="Input 58 3 4" xfId="12373" xr:uid="{60E8C21F-2C3E-4486-B696-D5C72DC86FFA}"/>
    <cellStyle name="Input 58 4" xfId="6709" xr:uid="{27CBB3F4-5945-4909-8B1B-A5A83324BCED}"/>
    <cellStyle name="Input 58 5" xfId="6969" xr:uid="{F13E9ED1-381A-4B7C-B66D-FB765C4260FE}"/>
    <cellStyle name="Input 58 6" xfId="7192" xr:uid="{7FD0A2DF-E15B-4C34-8717-17E7F0F84EDB}"/>
    <cellStyle name="Input 58 7" xfId="7367" xr:uid="{5B60419D-8DC1-44F0-A592-795235047E3E}"/>
    <cellStyle name="Input 58 8" xfId="7501" xr:uid="{E2481DF6-CCD5-45F9-A987-BD0FBF92438E}"/>
    <cellStyle name="Input 58 9" xfId="8890" xr:uid="{0AD285D8-E928-415F-8E6F-F41AED666AEB}"/>
    <cellStyle name="Input 59" xfId="4047" xr:uid="{0626CC46-E746-475A-B86A-F18D04703D75}"/>
    <cellStyle name="Input 59 10" xfId="10217" xr:uid="{0C10C467-0063-497D-B901-B50B92D6B13E}"/>
    <cellStyle name="Input 59 11" xfId="11322" xr:uid="{000A7A57-EC86-46FA-83F0-8A76FC5D7A08}"/>
    <cellStyle name="Input 59 2" xfId="5880" xr:uid="{BE9CE637-F424-48F4-96A3-EEA01C16A9BF}"/>
    <cellStyle name="Input 59 2 2" xfId="9711" xr:uid="{CDA2AEE8-6535-4C89-BDDE-52795B89B25F}"/>
    <cellStyle name="Input 59 2 3" xfId="11082" xr:uid="{3E2CD252-A049-41A9-A8A4-8ECAC97B8F69}"/>
    <cellStyle name="Input 59 2 4" xfId="12158" xr:uid="{7B832A7E-545D-49A7-9F1F-92C7F1381096}"/>
    <cellStyle name="Input 59 3" xfId="6224" xr:uid="{C335118B-6BCD-4BF4-83FD-93273479E691}"/>
    <cellStyle name="Input 59 3 2" xfId="9902" xr:uid="{8099D1B0-3917-468B-BF4F-7A4CB5BA60BD}"/>
    <cellStyle name="Input 59 3 3" xfId="11273" xr:uid="{DA0E6AEF-01F2-44CE-A78C-CCA2B045B675}"/>
    <cellStyle name="Input 59 3 4" xfId="12349" xr:uid="{6510967E-E226-476A-96DF-6C7327676AC0}"/>
    <cellStyle name="Input 59 4" xfId="6560" xr:uid="{4570CAE7-D6F4-4A81-B836-FB249583AB87}"/>
    <cellStyle name="Input 59 5" xfId="6861" xr:uid="{97074C34-B006-412B-B891-2D12EE5BF8BF}"/>
    <cellStyle name="Input 59 6" xfId="7091" xr:uid="{D179AB74-423E-4181-9114-C4EF7A827FC3}"/>
    <cellStyle name="Input 59 7" xfId="7311" xr:uid="{C6E336E0-599F-4354-BA38-379A4F2AFB4B}"/>
    <cellStyle name="Input 59 8" xfId="7477" xr:uid="{18659B32-00FA-4837-B1DE-58C009935DE4}"/>
    <cellStyle name="Input 59 9" xfId="8721" xr:uid="{45E8C481-255F-40DC-961C-BDE3333516BB}"/>
    <cellStyle name="Input 6" xfId="483" xr:uid="{00000000-0005-0000-0000-000057020000}"/>
    <cellStyle name="Input 6 2" xfId="3139" xr:uid="{CEAC40E4-0EB8-479C-90A2-9A84C85A32A7}"/>
    <cellStyle name="Input 6 2 10" xfId="8200" xr:uid="{808AA042-2558-4535-92E2-9E270BD7F2B0}"/>
    <cellStyle name="Input 6 2 11" xfId="8803" xr:uid="{2F3335CC-4FCA-4C02-99D4-36E46D80F6DF}"/>
    <cellStyle name="Input 6 2 12" xfId="11315" xr:uid="{F0A68864-9376-43D2-9F17-36E4D37DDD69}"/>
    <cellStyle name="Input 6 2 2" xfId="3779" xr:uid="{7334A006-195F-4D60-813D-7FF06AAE6500}"/>
    <cellStyle name="Input 6 2 2 2" xfId="5652" xr:uid="{6523A85B-2BE2-4DC5-88B2-7E07A0E8FF9A}"/>
    <cellStyle name="Input 6 2 2 2 2" xfId="9517" xr:uid="{2BC5E4B8-1C53-40D7-8D58-F34739303057}"/>
    <cellStyle name="Input 6 2 2 2 3" xfId="10888" xr:uid="{7198A2A9-16E5-4129-A299-D6C76E27BBCC}"/>
    <cellStyle name="Input 6 2 2 2 4" xfId="11964" xr:uid="{1B3CE0F9-A632-4457-BBC1-E31E5DEACBE0}"/>
    <cellStyle name="Input 6 2 2 3" xfId="1514" xr:uid="{915BBFFA-AFB8-4F10-B69E-A161791DC58A}"/>
    <cellStyle name="Input 6 2 2 3 2" xfId="8916" xr:uid="{5ED3CC2B-C45E-42A5-932A-3305E30534B4}"/>
    <cellStyle name="Input 6 2 2 3 3" xfId="10287" xr:uid="{C9C7641A-DD83-4B43-93B9-9694794EF0BF}"/>
    <cellStyle name="Input 6 2 2 3 4" xfId="11363" xr:uid="{C77F4F38-798C-4CC4-A51E-86D20CA0FD6E}"/>
    <cellStyle name="Input 6 2 2 4" xfId="1201" xr:uid="{220D5E55-EB57-4B1B-BE9C-DBEC65132026}"/>
    <cellStyle name="Input 6 2 2 5" xfId="1551" xr:uid="{0B374C8C-305F-4914-91DB-C3109D40CBEC}"/>
    <cellStyle name="Input 6 2 2 6" xfId="5066" xr:uid="{381A2BCE-57A2-4274-A52F-FBC2CE3831ED}"/>
    <cellStyle name="Input 6 2 2 7" xfId="5433" xr:uid="{A04347B6-A418-421B-BA8A-B519FA740BB5}"/>
    <cellStyle name="Input 6 2 2 8" xfId="6003" xr:uid="{7830F6EA-3CF2-48AA-A106-9C8A7B32F0E7}"/>
    <cellStyle name="Input 6 2 2 9" xfId="8479" xr:uid="{926A0308-B521-49E9-A16D-640DED9BAEA0}"/>
    <cellStyle name="Input 6 2 3" xfId="5248" xr:uid="{D524A4B5-6B19-4299-BEDD-C580389BA523}"/>
    <cellStyle name="Input 6 2 3 2" xfId="9277" xr:uid="{8D8E1EB7-9E97-4B38-A857-85862209D73F}"/>
    <cellStyle name="Input 6 2 3 3" xfId="10648" xr:uid="{B2261D99-9B1F-4947-8327-054323AB26B0}"/>
    <cellStyle name="Input 6 2 3 4" xfId="11724" xr:uid="{2B8EB3C5-809A-4BCD-8CCB-EA6BD02B185A}"/>
    <cellStyle name="Input 6 2 4" xfId="4649" xr:uid="{CDB384AF-085E-43AC-A521-8854363AB091}"/>
    <cellStyle name="Input 6 2 4 2" xfId="9133" xr:uid="{482E8369-0FCD-4CDF-9D2F-F10456F2C97F}"/>
    <cellStyle name="Input 6 2 4 3" xfId="10504" xr:uid="{0BF3B9DE-E8E8-4C1A-9A56-ED3674E119E8}"/>
    <cellStyle name="Input 6 2 4 4" xfId="11580" xr:uid="{102676F3-625F-4B9D-B5D5-926A96D3997F}"/>
    <cellStyle name="Input 6 2 5" xfId="4844" xr:uid="{793A5499-75BA-47AD-BF07-32A494F9A78E}"/>
    <cellStyle name="Input 6 2 6" xfId="6637" xr:uid="{110AC2EC-E707-4A2D-A8F8-5DBEDD90B963}"/>
    <cellStyle name="Input 6 2 7" xfId="6750" xr:uid="{FBEF8E0E-C4F7-49EB-9DF8-440085ABE3AA}"/>
    <cellStyle name="Input 6 2 8" xfId="4741" xr:uid="{7878B0C3-B8FD-4968-B22A-F2B45463C83D}"/>
    <cellStyle name="Input 6 2 9" xfId="7204" xr:uid="{868DAF51-9B72-4716-AD53-CF206F0E3172}"/>
    <cellStyle name="Input 6 3" xfId="3396" xr:uid="{67A11BFA-FAB2-4B39-AC78-8B8A3F7A6DD8}"/>
    <cellStyle name="Input 6 3 10" xfId="8313" xr:uid="{D1B5A83D-2ECD-41BE-AB07-6EDE9818288E}"/>
    <cellStyle name="Input 6 3 11" xfId="7706" xr:uid="{A0FB84AE-6F4A-4302-AE03-7017782FC24D}"/>
    <cellStyle name="Input 6 3 12" xfId="7983" xr:uid="{19267462-D162-4E0B-AAA6-39DFD857CDB0}"/>
    <cellStyle name="Input 6 3 2" xfId="3827" xr:uid="{D3430F84-3360-414F-BB02-25627585AFAC}"/>
    <cellStyle name="Input 6 3 2 2" xfId="5697" xr:uid="{DADB4409-E447-4D1A-9493-F903B4A25C8B}"/>
    <cellStyle name="Input 6 3 2 2 2" xfId="9560" xr:uid="{8FAB841C-5D53-4955-8468-EB7119241147}"/>
    <cellStyle name="Input 6 3 2 2 3" xfId="10931" xr:uid="{117F5D2A-20F5-4D15-B745-6DA875419D84}"/>
    <cellStyle name="Input 6 3 2 2 4" xfId="12007" xr:uid="{BEE266FF-43A5-49E1-829F-34B96060751E}"/>
    <cellStyle name="Input 6 3 2 3" xfId="4420" xr:uid="{7CAFF0DD-4CBF-4138-8106-CBABF34D62A8}"/>
    <cellStyle name="Input 6 3 2 3 2" xfId="8998" xr:uid="{65C950E3-B454-40B4-970F-003B7AB162B2}"/>
    <cellStyle name="Input 6 3 2 3 3" xfId="10369" xr:uid="{4F37FB40-B821-4AFE-8D11-4AB454D6951D}"/>
    <cellStyle name="Input 6 3 2 3 4" xfId="11445" xr:uid="{5B0F3683-87C8-4753-B4A7-B88360960CA1}"/>
    <cellStyle name="Input 6 3 2 4" xfId="4931" xr:uid="{5CE2FB11-8852-4E7A-9D31-4EA8D7BEEE35}"/>
    <cellStyle name="Input 6 3 2 5" xfId="4704" xr:uid="{B4622670-0DED-405E-9FB8-8A572651AD3B}"/>
    <cellStyle name="Input 6 3 2 6" xfId="6017" xr:uid="{EED5DE07-B8DF-4D4D-91FB-BAC66E7C1D79}"/>
    <cellStyle name="Input 6 3 2 7" xfId="1155" xr:uid="{40760549-C62B-4EAB-BC8C-958D02C94660}"/>
    <cellStyle name="Input 6 3 2 8" xfId="6957" xr:uid="{F0A78CCB-AD1D-4327-A0B2-0869332E3176}"/>
    <cellStyle name="Input 6 3 2 9" xfId="8526" xr:uid="{B4137613-5BD7-4CE1-8715-996D5B01B5CB}"/>
    <cellStyle name="Input 6 3 3" xfId="5416" xr:uid="{EE9D0090-99E1-42EF-8218-5967BD49F558}"/>
    <cellStyle name="Input 6 3 3 2" xfId="9365" xr:uid="{4FE5FEC4-6278-42BC-8D2C-77D0D607CC77}"/>
    <cellStyle name="Input 6 3 3 3" xfId="10736" xr:uid="{58BD2FD1-5B48-4786-85E5-8750F12B45D5}"/>
    <cellStyle name="Input 6 3 3 4" xfId="11812" xr:uid="{40E1F35A-77CA-414E-9CBE-5C30850E26F2}"/>
    <cellStyle name="Input 6 3 4" xfId="4555" xr:uid="{2AB8A6AD-C679-4325-B819-E60F2BDC9F41}"/>
    <cellStyle name="Input 6 3 4 2" xfId="9358" xr:uid="{B76FC893-78CF-4E8A-B605-C68E385C4604}"/>
    <cellStyle name="Input 6 3 4 3" xfId="10729" xr:uid="{9EC0C79B-FD11-4EE2-B238-C4B64369A175}"/>
    <cellStyle name="Input 6 3 4 4" xfId="11805" xr:uid="{4DB288B7-D1A2-41CC-A454-5E3D03D59A9B}"/>
    <cellStyle name="Input 6 3 5" xfId="1578" xr:uid="{90019275-8DAB-4F90-BEE4-4A094EA9466C}"/>
    <cellStyle name="Input 6 3 6" xfId="4674" xr:uid="{4C33F141-090C-4D14-8E3C-C82B96BC52D8}"/>
    <cellStyle name="Input 6 3 7" xfId="5390" xr:uid="{6F600855-E0BC-449C-AD20-A0370FF337B1}"/>
    <cellStyle name="Input 6 3 8" xfId="5806" xr:uid="{C86B92C8-A15E-4BE6-B2C8-134E5C33D058}"/>
    <cellStyle name="Input 6 3 9" xfId="6070" xr:uid="{F9EB66D8-DE45-4299-8729-711EFC5915BF}"/>
    <cellStyle name="Input 6 4" xfId="3977" xr:uid="{C7362061-737B-470A-9FFC-3B401AD16563}"/>
    <cellStyle name="Input 6 4 10" xfId="10163" xr:uid="{6B264DA8-B49D-4D47-BE48-1057C9F9B78D}"/>
    <cellStyle name="Input 6 4 11" xfId="8134" xr:uid="{35979993-26F1-4373-9B9D-D8F78C631835}"/>
    <cellStyle name="Input 6 4 2" xfId="5823" xr:uid="{6E86A1A7-13D3-4F7C-BB59-8CC207743D4D}"/>
    <cellStyle name="Input 6 4 2 2" xfId="9662" xr:uid="{203638C8-0D1B-46BB-A25C-A18F0D0ECF93}"/>
    <cellStyle name="Input 6 4 2 3" xfId="11033" xr:uid="{F509A25E-B447-4368-8057-09A98914296F}"/>
    <cellStyle name="Input 6 4 2 4" xfId="12109" xr:uid="{AB7D94A4-572C-4223-B9C1-B2FEF69066D0}"/>
    <cellStyle name="Input 6 4 3" xfId="6166" xr:uid="{94CB16F2-FF54-40C2-9B91-D9D474A9258E}"/>
    <cellStyle name="Input 6 4 3 2" xfId="9853" xr:uid="{1C0313AC-717C-4B95-A527-3B7D01A7BA2F}"/>
    <cellStyle name="Input 6 4 3 3" xfId="11224" xr:uid="{1DF9ED6E-39E4-4F09-AFDE-38F4FA7F472C}"/>
    <cellStyle name="Input 6 4 3 4" xfId="12300" xr:uid="{C7DEC284-3322-4FBB-9BA4-C916E309218F}"/>
    <cellStyle name="Input 6 4 4" xfId="6503" xr:uid="{75FFEE68-C41D-4446-85BC-E328A00DFBE7}"/>
    <cellStyle name="Input 6 4 5" xfId="6809" xr:uid="{8BAB602E-40A5-4A8F-AA4C-CBDC619AF54B}"/>
    <cellStyle name="Input 6 4 6" xfId="7039" xr:uid="{E123E5E2-837D-4543-9B51-E54AF4244206}"/>
    <cellStyle name="Input 6 4 7" xfId="7260" xr:uid="{1EEAD317-E52C-4C23-8DA3-D00B6755FCD0}"/>
    <cellStyle name="Input 6 4 8" xfId="7428" xr:uid="{0EE01A22-FC83-4FD2-BE77-072253066772}"/>
    <cellStyle name="Input 6 4 9" xfId="8662" xr:uid="{60328DED-2F2A-4DA4-80C8-9F7BA1DBDD39}"/>
    <cellStyle name="Input 60" xfId="3976" xr:uid="{E229944D-A676-490B-880D-3B8F6EE71A46}"/>
    <cellStyle name="Input 60 10" xfId="10162" xr:uid="{A8E6D694-DB13-46BF-A508-B3686CBD4299}"/>
    <cellStyle name="Input 60 11" xfId="7710" xr:uid="{CB2EB6CA-310A-42F1-B164-A93EA9C4613E}"/>
    <cellStyle name="Input 60 2" xfId="5822" xr:uid="{B9283DC1-0A34-4E63-BFCF-067D5B65FF43}"/>
    <cellStyle name="Input 60 2 2" xfId="9661" xr:uid="{C61929FB-DDC4-4730-8871-4EDECC4C7E53}"/>
    <cellStyle name="Input 60 2 3" xfId="11032" xr:uid="{156134E5-BF9C-4A14-B83A-71E295218950}"/>
    <cellStyle name="Input 60 2 4" xfId="12108" xr:uid="{A420C9EA-35F3-4868-9364-4E7DC69FB92F}"/>
    <cellStyle name="Input 60 3" xfId="6165" xr:uid="{5CB217FE-BD22-4F72-B5B4-3B1BA3E19136}"/>
    <cellStyle name="Input 60 3 2" xfId="9852" xr:uid="{F5DFA905-66CE-4EC1-90A2-DDACABE9AE4F}"/>
    <cellStyle name="Input 60 3 3" xfId="11223" xr:uid="{ED33F53E-6876-4401-B0A5-CA5BC82CDC19}"/>
    <cellStyle name="Input 60 3 4" xfId="12299" xr:uid="{E8AA4DA5-EAB1-4A41-9339-ED0AF6DC1813}"/>
    <cellStyle name="Input 60 4" xfId="6502" xr:uid="{B1B92F6F-4174-4CF0-85DA-96EC538C7A21}"/>
    <cellStyle name="Input 60 5" xfId="6808" xr:uid="{822D924D-7D0F-4599-B986-C27AE3E1FB13}"/>
    <cellStyle name="Input 60 6" xfId="7038" xr:uid="{E14D5E48-3082-444E-A038-B240C50EA16E}"/>
    <cellStyle name="Input 60 7" xfId="7259" xr:uid="{EF412112-8495-4F4C-A8ED-9C93F339A9A0}"/>
    <cellStyle name="Input 60 8" xfId="7427" xr:uid="{6B3B65C4-BCDC-4BB4-B25D-4D8B9576F505}"/>
    <cellStyle name="Input 60 9" xfId="8661" xr:uid="{2B8D4563-A3B5-4F52-8E2D-76A9C0AC323A}"/>
    <cellStyle name="Input 61" xfId="4386" xr:uid="{AC3C6F49-4794-4972-A6C4-B74AADFCF788}"/>
    <cellStyle name="Input 61 10" xfId="10266" xr:uid="{BA8F362C-C560-488F-87BB-C1E1AA20E99D}"/>
    <cellStyle name="Input 61 11" xfId="11344" xr:uid="{89459EC8-522C-44D2-9C0B-E67D6D39B5B8}"/>
    <cellStyle name="Input 61 2" xfId="6082" xr:uid="{D79571B4-E87C-4560-BF14-A5E97A807215}"/>
    <cellStyle name="Input 61 2 2" xfId="9771" xr:uid="{6EE93F6D-15FC-403B-B485-CBDA4A551502}"/>
    <cellStyle name="Input 61 2 3" xfId="11142" xr:uid="{791A5928-1387-41AB-B644-5FDC71A1ECAD}"/>
    <cellStyle name="Input 61 2 4" xfId="12218" xr:uid="{092D8E41-CEA1-4DF9-B9BD-9C47A4CC6DC4}"/>
    <cellStyle name="Input 61 3" xfId="6417" xr:uid="{EB4C54ED-5938-4480-A9B2-2616BB84E107}"/>
    <cellStyle name="Input 61 3 2" xfId="9928" xr:uid="{7E2E21C3-8D0E-476B-AF7A-1E0F96703C65}"/>
    <cellStyle name="Input 61 3 3" xfId="11299" xr:uid="{01519196-C1C0-4574-BA90-3528116283B8}"/>
    <cellStyle name="Input 61 3 4" xfId="12375" xr:uid="{3D721AEE-0D3C-42A7-A97B-DA38B4D9488F}"/>
    <cellStyle name="Input 61 4" xfId="6712" xr:uid="{4C3DC0CA-3D85-4E9D-9AB3-7691445D8DD9}"/>
    <cellStyle name="Input 61 5" xfId="6971" xr:uid="{3D7BF7E2-69D8-419E-8EFA-71EC78BDF2C5}"/>
    <cellStyle name="Input 61 6" xfId="7194" xr:uid="{C10C8D0E-9643-4807-803F-900291E73478}"/>
    <cellStyle name="Input 61 7" xfId="7369" xr:uid="{1660A11C-25F2-429C-A9B9-1DB3F50C4CCE}"/>
    <cellStyle name="Input 61 8" xfId="7503" xr:uid="{8C0E9E14-5860-419A-AD56-20CC30E04270}"/>
    <cellStyle name="Input 61 9" xfId="8894" xr:uid="{17FEADE4-D0E3-40E6-89FF-E2CD34391884}"/>
    <cellStyle name="Input 62" xfId="4060" xr:uid="{D844D53C-DE41-489E-AB87-9E7AC3B226EF}"/>
    <cellStyle name="Input 62 10" xfId="10226" xr:uid="{2FFEC329-C2D7-4F1F-8EF7-60B625B0238A}"/>
    <cellStyle name="Input 62 11" xfId="11329" xr:uid="{943B5514-F2D0-442E-9CD8-4F4D2C05CCF3}"/>
    <cellStyle name="Input 62 2" xfId="5889" xr:uid="{AE37C5CC-F08A-4462-9E3F-AC7FB1286A11}"/>
    <cellStyle name="Input 62 2 2" xfId="9718" xr:uid="{A89E0257-15BE-4C5E-82E5-7663FD4CDB1F}"/>
    <cellStyle name="Input 62 2 3" xfId="11089" xr:uid="{0AAAE0F7-3E7A-4FE4-B9EB-17DB799209E5}"/>
    <cellStyle name="Input 62 2 4" xfId="12165" xr:uid="{85EDAA98-72F2-44A0-BBFF-D1EF0FE7D12D}"/>
    <cellStyle name="Input 62 3" xfId="6234" xr:uid="{BBA9DA5E-7E2B-4A37-B312-49BB4673B4EF}"/>
    <cellStyle name="Input 62 3 2" xfId="9909" xr:uid="{649C5441-32DE-432D-B620-6D0CD8360D18}"/>
    <cellStyle name="Input 62 3 3" xfId="11280" xr:uid="{D0FF8FB3-267E-4932-AABA-2C199DE25709}"/>
    <cellStyle name="Input 62 3 4" xfId="12356" xr:uid="{7207D56D-91C2-487D-B112-FADE44DCF14F}"/>
    <cellStyle name="Input 62 4" xfId="6571" xr:uid="{5575AE75-48FD-4078-8D19-9F8CD094C2C6}"/>
    <cellStyle name="Input 62 5" xfId="6870" xr:uid="{2E773711-B2DD-486A-A43F-E8FDC21CABCF}"/>
    <cellStyle name="Input 62 6" xfId="7099" xr:uid="{A085A1F3-6429-4003-BA7F-703831419FC0}"/>
    <cellStyle name="Input 62 7" xfId="7318" xr:uid="{551AF15D-5E16-47BD-9398-BD393C17B29E}"/>
    <cellStyle name="Input 62 8" xfId="7484" xr:uid="{5E564F2F-51CF-46DB-A442-C213E4362F87}"/>
    <cellStyle name="Input 62 9" xfId="8730" xr:uid="{82B40A4F-8048-4DF1-B5AC-15AE01B1B872}"/>
    <cellStyle name="Input 63" xfId="4033" xr:uid="{A7B370CC-F7F3-4615-9CAF-41C97ED1C974}"/>
    <cellStyle name="Input 63 10" xfId="10210" xr:uid="{E95BE1FB-F33F-4E6E-A884-E8A5BB61EBAF}"/>
    <cellStyle name="Input 63 11" xfId="8035" xr:uid="{24A80EDA-2722-458D-9F09-9C40D6E5FC77}"/>
    <cellStyle name="Input 63 2" xfId="5871" xr:uid="{213772C5-C8B0-489A-95F4-0FB00318B485}"/>
    <cellStyle name="Input 63 2 2" xfId="9706" xr:uid="{07637A41-D9E9-4214-8731-C823FADE1968}"/>
    <cellStyle name="Input 63 2 3" xfId="11077" xr:uid="{EC80FDA6-C702-4189-ADE7-98F8658D65BC}"/>
    <cellStyle name="Input 63 2 4" xfId="12153" xr:uid="{83D6CF3F-1D0F-46DE-A4FB-A97ECEAD8782}"/>
    <cellStyle name="Input 63 3" xfId="6215" xr:uid="{0780B90D-F916-493C-9147-D8706B0CE7D9}"/>
    <cellStyle name="Input 63 3 2" xfId="9897" xr:uid="{EEE81E01-391E-4392-8164-37C02FF629BF}"/>
    <cellStyle name="Input 63 3 3" xfId="11268" xr:uid="{414847EB-D291-4EAC-8241-9D84E147DEB0}"/>
    <cellStyle name="Input 63 3 4" xfId="12344" xr:uid="{89262EE5-A19F-4AC2-9EC1-1240BB4746C2}"/>
    <cellStyle name="Input 63 4" xfId="6553" xr:uid="{D1DE4CFD-74AF-4A6E-8D60-8C95671624F8}"/>
    <cellStyle name="Input 63 5" xfId="6853" xr:uid="{B67044C5-50C0-46C7-95AC-76780EB53872}"/>
    <cellStyle name="Input 63 6" xfId="7083" xr:uid="{BD1FFF2A-D668-48F6-AF6E-70D5EAFF0F9D}"/>
    <cellStyle name="Input 63 7" xfId="7304" xr:uid="{6BFA60B7-665B-4B13-A4CA-920E1E749AF4}"/>
    <cellStyle name="Input 63 8" xfId="7472" xr:uid="{3219DE6B-34C0-46FE-AA01-925D32CF5568}"/>
    <cellStyle name="Input 63 9" xfId="8712" xr:uid="{4DD08E49-9E2C-4591-BDD1-13274A8DF211}"/>
    <cellStyle name="Input 64" xfId="3960" xr:uid="{2B81BD42-95C1-4C47-8E8A-6704B7FE8B87}"/>
    <cellStyle name="Input 64 10" xfId="10151" xr:uid="{4354F949-925C-4BCA-8A5D-2BF8F66E8082}"/>
    <cellStyle name="Input 64 11" xfId="8301" xr:uid="{0206AAE0-AE9F-4F01-B88A-EB07CEC55F57}"/>
    <cellStyle name="Input 64 2" xfId="5807" xr:uid="{1A060067-C81F-4DB6-9B0E-4EBECC0E7145}"/>
    <cellStyle name="Input 64 2 2" xfId="9649" xr:uid="{F69038DD-17AF-4909-BF5D-B817D8F231D1}"/>
    <cellStyle name="Input 64 2 3" xfId="11020" xr:uid="{39AA7BE2-97E5-42FA-AF6A-900ED9BA19C5}"/>
    <cellStyle name="Input 64 2 4" xfId="12096" xr:uid="{0C8D111E-9384-439C-8FE4-E9AD6C564447}"/>
    <cellStyle name="Input 64 3" xfId="6152" xr:uid="{BDF2C0B5-AA85-4112-BCBA-8C66C694334C}"/>
    <cellStyle name="Input 64 3 2" xfId="9841" xr:uid="{69FCC890-EB98-4914-9425-75B274BA5A28}"/>
    <cellStyle name="Input 64 3 3" xfId="11212" xr:uid="{BE54D752-979B-41CF-BC47-D180EC300FE2}"/>
    <cellStyle name="Input 64 3 4" xfId="12288" xr:uid="{7CF0E756-99A7-4404-A3D4-56ABF46D1F8D}"/>
    <cellStyle name="Input 64 4" xfId="6488" xr:uid="{22EFB4BB-91BC-49B1-94FC-5CF5D3B94894}"/>
    <cellStyle name="Input 64 5" xfId="6796" xr:uid="{2CE5391B-D606-440F-8959-2B396A919F2E}"/>
    <cellStyle name="Input 64 6" xfId="7025" xr:uid="{6287FC7A-D519-4193-BC13-CA954FF7B273}"/>
    <cellStyle name="Input 64 7" xfId="7248" xr:uid="{BA2637E6-5418-451A-B55E-03E571B9BB96}"/>
    <cellStyle name="Input 64 8" xfId="7416" xr:uid="{4BACCD34-4CB0-42C9-9EA3-F52B7A6EDCF8}"/>
    <cellStyle name="Input 64 9" xfId="8648" xr:uid="{DD37DFDE-5B2E-469A-8F63-109F93F1550D}"/>
    <cellStyle name="Input 65" xfId="4379" xr:uid="{F21C1B06-AA96-44D9-B0AE-6AB108526AA9}"/>
    <cellStyle name="Input 65 10" xfId="10262" xr:uid="{3C767668-304D-42B8-8F1B-7D723423C228}"/>
    <cellStyle name="Input 65 11" xfId="11341" xr:uid="{7483A662-1021-4F95-94CC-BA2DA6441C68}"/>
    <cellStyle name="Input 65 2" xfId="6075" xr:uid="{066F748C-DAF9-49DB-BD4B-B92BDAF71C82}"/>
    <cellStyle name="Input 65 2 2" xfId="9768" xr:uid="{37518E3D-A1CC-4DFD-9A19-0FF3BB3DE87A}"/>
    <cellStyle name="Input 65 2 3" xfId="11139" xr:uid="{BDF1B6BC-A1E1-4F9D-8B1D-E0AC08F93961}"/>
    <cellStyle name="Input 65 2 4" xfId="12215" xr:uid="{BFD11CD2-68D3-40EA-8C00-7899A83171B9}"/>
    <cellStyle name="Input 65 3" xfId="6412" xr:uid="{9AAFBA81-2021-488F-8066-38EB50F59583}"/>
    <cellStyle name="Input 65 3 2" xfId="9925" xr:uid="{7126E659-6FE3-4B30-A771-FD4F82447CAA}"/>
    <cellStyle name="Input 65 3 3" xfId="11296" xr:uid="{2243DCA1-2B14-407C-A870-3BE62DA82E89}"/>
    <cellStyle name="Input 65 3 4" xfId="12372" xr:uid="{C3D29B07-F825-4E5A-892E-EE11EBE3149D}"/>
    <cellStyle name="Input 65 4" xfId="6708" xr:uid="{7EEA31D5-9003-4728-908D-EFEDDE0646C8}"/>
    <cellStyle name="Input 65 5" xfId="6968" xr:uid="{A8F93D20-3586-4CDD-9589-36CE8025A69F}"/>
    <cellStyle name="Input 65 6" xfId="7191" xr:uid="{1BE1AB27-BF33-4BE3-9F84-C9B7107B4D3E}"/>
    <cellStyle name="Input 65 7" xfId="7366" xr:uid="{8389A621-B86D-4A5F-BB3C-ACAB716558CA}"/>
    <cellStyle name="Input 65 8" xfId="7500" xr:uid="{1D21D6FB-9A31-4840-8511-5C0C1171C4D1}"/>
    <cellStyle name="Input 65 9" xfId="8889" xr:uid="{F27178A9-94B6-4107-A960-3641D48EE21D}"/>
    <cellStyle name="Input 66" xfId="4385" xr:uid="{E357EAB0-812F-4D68-97F9-04CD92C66190}"/>
    <cellStyle name="Input 66 10" xfId="10265" xr:uid="{EEF8F19A-F2BC-4A6D-9B76-F3F225BAF784}"/>
    <cellStyle name="Input 66 11" xfId="11343" xr:uid="{9419AB52-623D-4FF5-A607-043ED6D73281}"/>
    <cellStyle name="Input 66 2" xfId="6081" xr:uid="{CD5F30BC-70F9-4785-8239-A8AC41CFF7FC}"/>
    <cellStyle name="Input 66 2 2" xfId="9770" xr:uid="{D78093F2-2FCA-4E38-A29C-40D3402170C3}"/>
    <cellStyle name="Input 66 2 3" xfId="11141" xr:uid="{F2D1A4D0-1474-4507-88EB-F58F02B9AFD2}"/>
    <cellStyle name="Input 66 2 4" xfId="12217" xr:uid="{6DB52A60-7209-48B4-8EE6-3B478A947F43}"/>
    <cellStyle name="Input 66 3" xfId="6416" xr:uid="{C0CD19EC-EBE7-45EC-B410-AEB52CE68FF6}"/>
    <cellStyle name="Input 66 3 2" xfId="9927" xr:uid="{287702AF-917E-4DD1-B701-5A0354141E4E}"/>
    <cellStyle name="Input 66 3 3" xfId="11298" xr:uid="{99FE6737-6279-4F81-B56D-EEE17F96DFC8}"/>
    <cellStyle name="Input 66 3 4" xfId="12374" xr:uid="{3C43A7A0-A076-4B16-903E-3D387C6D036A}"/>
    <cellStyle name="Input 66 4" xfId="6711" xr:uid="{084F064F-B27B-4486-A4A3-CC507325F113}"/>
    <cellStyle name="Input 66 5" xfId="6970" xr:uid="{C78A9895-07D4-4FB6-B208-0CA9E6716011}"/>
    <cellStyle name="Input 66 6" xfId="7193" xr:uid="{78013A09-34C2-429D-A802-E0BEE0FFD63B}"/>
    <cellStyle name="Input 66 7" xfId="7368" xr:uid="{F3F2760B-C533-4108-8D18-8882744F6AA0}"/>
    <cellStyle name="Input 66 8" xfId="7502" xr:uid="{003F0B0C-3921-4985-B18A-D4610A8B3383}"/>
    <cellStyle name="Input 66 9" xfId="8893" xr:uid="{949C98AD-EC75-4D62-944F-CCF37E9955E7}"/>
    <cellStyle name="Input 67" xfId="4042" xr:uid="{6D9A4F1D-A481-4461-BAF0-8F6CE2AB8FE6}"/>
    <cellStyle name="Input 67 10" xfId="10216" xr:uid="{CF9C18CD-F3C7-4AEF-A56E-A53780F2BF53}"/>
    <cellStyle name="Input 67 11" xfId="11321" xr:uid="{72820186-A835-45E9-AD63-150A2203DA69}"/>
    <cellStyle name="Input 67 2" xfId="5876" xr:uid="{0D7EBBF8-78E9-4920-81A8-32FCF9527CFF}"/>
    <cellStyle name="Input 67 2 2" xfId="9710" xr:uid="{EF83397D-E2BA-48A8-A1DE-71F31FE48232}"/>
    <cellStyle name="Input 67 2 3" xfId="11081" xr:uid="{6974DB86-1E69-4A2D-88BD-74C508A75C17}"/>
    <cellStyle name="Input 67 2 4" xfId="12157" xr:uid="{A3C25327-CB3E-418F-94B4-A6ED2AA9499C}"/>
    <cellStyle name="Input 67 3" xfId="6222" xr:uid="{7714D324-85B9-4FF4-A9FB-58CD550D6F7A}"/>
    <cellStyle name="Input 67 3 2" xfId="9901" xr:uid="{EBF15F98-F721-4107-97DA-D5B5B68172B9}"/>
    <cellStyle name="Input 67 3 3" xfId="11272" xr:uid="{17438D2E-C696-4174-AF19-A2ACE20FA5BB}"/>
    <cellStyle name="Input 67 3 4" xfId="12348" xr:uid="{02B5FBA5-C768-4818-911C-5067F424C5AA}"/>
    <cellStyle name="Input 67 4" xfId="6557" xr:uid="{281746D2-E216-4255-833E-6BB7BD447526}"/>
    <cellStyle name="Input 67 5" xfId="6859" xr:uid="{D5B768D8-E7B8-4738-8D4D-40E706D2D0D3}"/>
    <cellStyle name="Input 67 6" xfId="7088" xr:uid="{BAAD5C5A-09CE-4509-A4DB-5B94E07E7436}"/>
    <cellStyle name="Input 67 7" xfId="7310" xr:uid="{6A7F55EE-F702-4F61-8EBB-0F4894BF2938}"/>
    <cellStyle name="Input 67 8" xfId="7476" xr:uid="{5F654EB3-B6F9-4931-BE92-D0FD0136B530}"/>
    <cellStyle name="Input 67 9" xfId="8718" xr:uid="{A44FD436-A42A-44DD-8D2D-5581776F0990}"/>
    <cellStyle name="Input 68" xfId="3965" xr:uid="{EE0A84B6-7123-44F1-86C5-C325EE66C0F3}"/>
    <cellStyle name="Input 68 10" xfId="10155" xr:uid="{4BE53A33-E3D6-431B-B3E8-35158AD4DFEC}"/>
    <cellStyle name="Input 68 11" xfId="7819" xr:uid="{8FD02FC8-4993-4EA9-BA64-357AF56849E5}"/>
    <cellStyle name="Input 68 2" xfId="5812" xr:uid="{1EFBCB9C-5217-4990-88B6-D6A7A80B7DA0}"/>
    <cellStyle name="Input 68 2 2" xfId="9653" xr:uid="{6F1F40EB-0249-4FC5-AA1B-FC018048DD27}"/>
    <cellStyle name="Input 68 2 3" xfId="11024" xr:uid="{E5BDD1CC-8FB9-4467-B876-CB7FFA5F8A0B}"/>
    <cellStyle name="Input 68 2 4" xfId="12100" xr:uid="{8D840F76-3795-4F32-AC9B-F2D6AB19A24D}"/>
    <cellStyle name="Input 68 3" xfId="6156" xr:uid="{326EB751-0C11-4779-B4DB-576754D6929F}"/>
    <cellStyle name="Input 68 3 2" xfId="9845" xr:uid="{3285AF05-E34C-4669-A383-40EBD01F508B}"/>
    <cellStyle name="Input 68 3 3" xfId="11216" xr:uid="{7BB58AD7-BCD0-469B-913B-4BC8A1768268}"/>
    <cellStyle name="Input 68 3 4" xfId="12292" xr:uid="{669C22FE-ED45-4D61-860A-CFCDF1D750CB}"/>
    <cellStyle name="Input 68 4" xfId="6493" xr:uid="{393E27C0-B1F6-44C1-BCCB-A6866D01073A}"/>
    <cellStyle name="Input 68 5" xfId="6800" xr:uid="{5748B32A-379E-46D0-9B88-5EF096345C1C}"/>
    <cellStyle name="Input 68 6" xfId="7029" xr:uid="{24DAA1B0-A7EE-4B10-8D31-71360CA72164}"/>
    <cellStyle name="Input 68 7" xfId="7252" xr:uid="{92D0B961-208A-4394-991B-91D5C57699C3}"/>
    <cellStyle name="Input 68 8" xfId="7420" xr:uid="{6D433198-C8AC-4168-B3EF-4571C06F00C2}"/>
    <cellStyle name="Input 68 9" xfId="8652" xr:uid="{21D748DB-02C7-470F-8947-58485ED69405}"/>
    <cellStyle name="Input 7" xfId="568" xr:uid="{00000000-0005-0000-0000-000058020000}"/>
    <cellStyle name="Input 7 2" xfId="3143" xr:uid="{B4ED67D5-9D59-4D45-BA99-9DD0AE27A853}"/>
    <cellStyle name="Input 7 2 10" xfId="8204" xr:uid="{4AA4BE4D-5E72-4B55-86A2-47CC86AD0853}"/>
    <cellStyle name="Input 7 2 11" xfId="8306" xr:uid="{5184E70E-7967-4C69-B37C-16EC15727002}"/>
    <cellStyle name="Input 7 2 12" xfId="11306" xr:uid="{32C97B78-BFA7-49E3-B152-563CCF4E1A21}"/>
    <cellStyle name="Input 7 2 2" xfId="3845" xr:uid="{A4D9F7F2-EA9A-450C-B1EE-D957E8BAB2E6}"/>
    <cellStyle name="Input 7 2 2 2" xfId="5715" xr:uid="{36CB25F3-482A-46C0-82B0-8E1D7773C671}"/>
    <cellStyle name="Input 7 2 2 2 2" xfId="9578" xr:uid="{F7408EEC-23A9-4AA2-BEA6-9E703383C394}"/>
    <cellStyle name="Input 7 2 2 2 3" xfId="10949" xr:uid="{97F9631A-470D-4E39-95E0-581D1AAE16EC}"/>
    <cellStyle name="Input 7 2 2 2 4" xfId="12025" xr:uid="{5DA087B6-45A9-4C9E-A8F3-903B743F6D00}"/>
    <cellStyle name="Input 7 2 2 3" xfId="4408" xr:uid="{4AE71604-032D-417E-BCF3-03996E8D0615}"/>
    <cellStyle name="Input 7 2 2 3 2" xfId="7640" xr:uid="{8FDD95A4-3142-430B-A872-5A87563007CA}"/>
    <cellStyle name="Input 7 2 2 3 3" xfId="8155" xr:uid="{C9885E37-AF13-4899-B643-0D147AA7F111}"/>
    <cellStyle name="Input 7 2 2 3 4" xfId="7886" xr:uid="{C5009A56-3188-40DD-A289-BE1B62C702CC}"/>
    <cellStyle name="Input 7 2 2 4" xfId="4934" xr:uid="{8DBDC216-DAC2-4D14-BC5F-C225A342C9AF}"/>
    <cellStyle name="Input 7 2 2 5" xfId="1362" xr:uid="{815240DA-ED93-44F6-B0C9-61A3F2AF049E}"/>
    <cellStyle name="Input 7 2 2 6" xfId="5900" xr:uid="{5C079AC7-EE35-4852-A269-89E616F59FB2}"/>
    <cellStyle name="Input 7 2 2 7" xfId="2142" xr:uid="{91D689DE-23DD-4B2E-B635-E709E33128BE}"/>
    <cellStyle name="Input 7 2 2 8" xfId="4799" xr:uid="{7B9CB5ED-C9B9-4F6B-B8D3-CAA9FDAB4BBE}"/>
    <cellStyle name="Input 7 2 2 9" xfId="8544" xr:uid="{F6424B7E-5004-4451-B2DC-A15ECF1789EB}"/>
    <cellStyle name="Input 7 2 3" xfId="5252" xr:uid="{FCDC0B6E-DDA9-4B61-A46A-847965893BEE}"/>
    <cellStyle name="Input 7 2 3 2" xfId="9281" xr:uid="{29C9C1EC-44B8-405E-A67B-705554D5BD92}"/>
    <cellStyle name="Input 7 2 3 3" xfId="10652" xr:uid="{2A89B361-F221-46AB-B44E-1434E4185E8A}"/>
    <cellStyle name="Input 7 2 3 4" xfId="11728" xr:uid="{E4CD935B-550D-467F-B126-AD7798FE0CE8}"/>
    <cellStyle name="Input 7 2 4" xfId="4645" xr:uid="{B7F89434-0702-4CBC-BF94-E51922500CAD}"/>
    <cellStyle name="Input 7 2 4 2" xfId="9131" xr:uid="{6243D30E-70C3-4BFD-9D2F-BF67F6E0BDF5}"/>
    <cellStyle name="Input 7 2 4 3" xfId="10502" xr:uid="{1EEEE1C8-703B-4D31-B3D9-062A3BA536EA}"/>
    <cellStyle name="Input 7 2 4 4" xfId="11578" xr:uid="{79979D6F-652E-4499-A67E-8E9DD7F82661}"/>
    <cellStyle name="Input 7 2 5" xfId="4847" xr:uid="{3910F4D5-D82C-4B15-B486-42051C5159CB}"/>
    <cellStyle name="Input 7 2 6" xfId="6706" xr:uid="{DB9B3143-69E2-43A5-B1E3-6DBB36EEFFA2}"/>
    <cellStyle name="Input 7 2 7" xfId="1179" xr:uid="{1445831E-16EC-425F-B9B9-5EBD6BAA6EA4}"/>
    <cellStyle name="Input 7 2 8" xfId="4869" xr:uid="{07A262BA-9F94-493F-97C8-F8D496413DF9}"/>
    <cellStyle name="Input 7 2 9" xfId="6263" xr:uid="{4B8AB939-AB86-4BCD-B865-081EC8BEE7CD}"/>
    <cellStyle name="Input 7 3" xfId="3985" xr:uid="{F1A0D281-546F-4DBC-8116-0DD1C69021A0}"/>
    <cellStyle name="Input 7 3 10" xfId="10169" xr:uid="{3B1D0AE3-8245-47B8-ACB5-7480FC070D2D}"/>
    <cellStyle name="Input 7 3 11" xfId="8024" xr:uid="{3CDD113E-0E1E-4B37-82EA-9E0EAF04E75B}"/>
    <cellStyle name="Input 7 3 2" xfId="5830" xr:uid="{6A330892-F998-4941-8386-01310C0F8B99}"/>
    <cellStyle name="Input 7 3 2 2" xfId="9667" xr:uid="{9C9845E8-7276-4F53-BCC7-AD0476C8AF46}"/>
    <cellStyle name="Input 7 3 2 3" xfId="11038" xr:uid="{1D80A260-F2FB-4B67-8F25-57D952C2C0F4}"/>
    <cellStyle name="Input 7 3 2 4" xfId="12114" xr:uid="{362DD74D-1E32-43F7-8CCB-921F5D2AA1D8}"/>
    <cellStyle name="Input 7 3 3" xfId="6173" xr:uid="{8298FDA3-EBFB-418F-889E-2738342F51FF}"/>
    <cellStyle name="Input 7 3 3 2" xfId="9858" xr:uid="{109CF92C-8AE4-4E6B-BA66-6788C9ADC5F0}"/>
    <cellStyle name="Input 7 3 3 3" xfId="11229" xr:uid="{BD744362-0568-444A-8DDA-2A41FEB99870}"/>
    <cellStyle name="Input 7 3 3 4" xfId="12305" xr:uid="{6F7920C0-77B9-4B68-9363-0A14B864DCC2}"/>
    <cellStyle name="Input 7 3 4" xfId="6510" xr:uid="{0A8908FE-31E4-4E86-912D-605199D51DC4}"/>
    <cellStyle name="Input 7 3 5" xfId="6814" xr:uid="{3ED2339C-B823-4DB9-B5FC-3A0BC0C66A40}"/>
    <cellStyle name="Input 7 3 6" xfId="7044" xr:uid="{C27E5803-AA7D-4938-A860-9D757E0848EC}"/>
    <cellStyle name="Input 7 3 7" xfId="7265" xr:uid="{A64614E8-41EF-4DE8-94A8-75E70BAFE748}"/>
    <cellStyle name="Input 7 3 8" xfId="7433" xr:uid="{1FCA5F50-A802-4A47-A49D-DDB003B4718F}"/>
    <cellStyle name="Input 7 3 9" xfId="8667" xr:uid="{9BA87849-EED5-4886-9B49-4EA6BC63FD0E}"/>
    <cellStyle name="Input 8" xfId="570" xr:uid="{00000000-0005-0000-0000-000059020000}"/>
    <cellStyle name="Input 8 2" xfId="3144" xr:uid="{1EDA0DD8-0EE7-42FB-8610-A9377213FF39}"/>
    <cellStyle name="Input 8 2 10" xfId="8205" xr:uid="{852EEEC0-ED68-4A27-994E-A0D547ABBA8B}"/>
    <cellStyle name="Input 8 2 11" xfId="7724" xr:uid="{05CF1AA5-B428-4A73-821C-C9C734FD1FDB}"/>
    <cellStyle name="Input 8 2 12" xfId="10221" xr:uid="{0B8FBD3E-8251-4828-A179-4F0EDB8EA05D}"/>
    <cellStyle name="Input 8 2 2" xfId="3780" xr:uid="{EFD01B1A-D66A-46B4-9E55-C4EB9B38092C}"/>
    <cellStyle name="Input 8 2 2 2" xfId="5653" xr:uid="{7FBF8F92-76DD-4492-B417-2C7DF3401F9E}"/>
    <cellStyle name="Input 8 2 2 2 2" xfId="9518" xr:uid="{95EB49F6-2B1B-47A0-A43E-2C3FDFEA9793}"/>
    <cellStyle name="Input 8 2 2 2 3" xfId="10889" xr:uid="{B40C9276-2C0D-440A-B96F-140B83C736B2}"/>
    <cellStyle name="Input 8 2 2 2 4" xfId="11965" xr:uid="{8F94FE34-B19A-4365-9264-EB9888A5E669}"/>
    <cellStyle name="Input 8 2 2 3" xfId="4447" xr:uid="{FEF0E4D1-F157-45C6-99C1-7880EA93BEE1}"/>
    <cellStyle name="Input 8 2 2 3 2" xfId="9028" xr:uid="{DF3A0CBE-DB4D-4836-9BAA-6B32498B427B}"/>
    <cellStyle name="Input 8 2 2 3 3" xfId="10399" xr:uid="{61DBFEE9-9294-4847-9580-BADAFD5454E9}"/>
    <cellStyle name="Input 8 2 2 3 4" xfId="11475" xr:uid="{C74AA5B6-3080-47CC-80EA-15DDD8CC62DE}"/>
    <cellStyle name="Input 8 2 2 4" xfId="5452" xr:uid="{873D9B68-9D2C-4A72-A444-6419227D3916}"/>
    <cellStyle name="Input 8 2 2 5" xfId="5141" xr:uid="{FD2279CD-449F-4FB3-9244-2D97D1E5DD07}"/>
    <cellStyle name="Input 8 2 2 6" xfId="6586" xr:uid="{B2EB46D9-D602-4654-9357-6B0715C020D1}"/>
    <cellStyle name="Input 8 2 2 7" xfId="6953" xr:uid="{7310D152-7331-4235-BF60-119F8E1D772F}"/>
    <cellStyle name="Input 8 2 2 8" xfId="6411" xr:uid="{269533C0-92BD-4856-94D9-499009C2547B}"/>
    <cellStyle name="Input 8 2 2 9" xfId="8480" xr:uid="{C7E99CE6-F975-46F7-ACA1-31C4ECF94019}"/>
    <cellStyle name="Input 8 2 3" xfId="5253" xr:uid="{43CAC756-60DB-41A2-A7FA-53F7EB1F50D8}"/>
    <cellStyle name="Input 8 2 3 2" xfId="9282" xr:uid="{DEBA63F6-4E42-4106-B116-FCB1C0E5DC3E}"/>
    <cellStyle name="Input 8 2 3 3" xfId="10653" xr:uid="{43512930-6AEA-4D7A-A64D-7AE74D0C1ABF}"/>
    <cellStyle name="Input 8 2 3 4" xfId="11729" xr:uid="{995E7A34-9C6C-4515-AC6B-AFB7886AA0D4}"/>
    <cellStyle name="Input 8 2 4" xfId="4644" xr:uid="{BC9E74B0-98A2-4E1C-BCC7-482A8828D608}"/>
    <cellStyle name="Input 8 2 4 2" xfId="9741" xr:uid="{E046E123-6AD5-4A50-B42B-A8B6578D9FB8}"/>
    <cellStyle name="Input 8 2 4 3" xfId="11112" xr:uid="{F0A2273A-F832-428B-9D5A-54D1CB934779}"/>
    <cellStyle name="Input 8 2 4 4" xfId="12188" xr:uid="{01703731-0594-4275-A60A-9DB99EC70CE8}"/>
    <cellStyle name="Input 8 2 5" xfId="4848" xr:uid="{9B011BF9-51B3-498C-968F-FBEF18884CF9}"/>
    <cellStyle name="Input 8 2 6" xfId="4996" xr:uid="{C88A958F-EB40-42AE-AC29-863C2C227EF6}"/>
    <cellStyle name="Input 8 2 7" xfId="6022" xr:uid="{274D476B-A335-44EB-8A68-EBA8B3DC7B48}"/>
    <cellStyle name="Input 8 2 8" xfId="4701" xr:uid="{817670D0-FA91-45AF-A43A-DAD3AE244477}"/>
    <cellStyle name="Input 8 2 9" xfId="4740" xr:uid="{8C2526CA-A178-4080-9595-9D43C766E489}"/>
    <cellStyle name="Input 8 3" xfId="3986" xr:uid="{54C2A9A2-AC8B-4258-9F5A-2E04AFD0590C}"/>
    <cellStyle name="Input 8 3 10" xfId="10170" xr:uid="{0460B081-AE95-488A-A8AF-47C5C1376C45}"/>
    <cellStyle name="Input 8 3 11" xfId="8794" xr:uid="{B11CBF8E-0E57-46BC-A937-35D69FE7B07B}"/>
    <cellStyle name="Input 8 3 2" xfId="5831" xr:uid="{F36BB796-9F1D-49C2-838C-210AF74F090B}"/>
    <cellStyle name="Input 8 3 2 2" xfId="9668" xr:uid="{B3F02447-61D6-4B4E-9354-C8975D4A56B1}"/>
    <cellStyle name="Input 8 3 2 3" xfId="11039" xr:uid="{524369F7-59F9-4A50-8A8B-C99166EEFC25}"/>
    <cellStyle name="Input 8 3 2 4" xfId="12115" xr:uid="{50FCA9FE-415E-491B-AECF-D88127B9C1A0}"/>
    <cellStyle name="Input 8 3 3" xfId="6174" xr:uid="{786546FE-8F84-4074-A6F9-8F5372366B54}"/>
    <cellStyle name="Input 8 3 3 2" xfId="9859" xr:uid="{898A517D-BB6F-4EE9-A159-0CCD72EC8575}"/>
    <cellStyle name="Input 8 3 3 3" xfId="11230" xr:uid="{698BA403-F024-4BFD-A404-5BCB0783CF9D}"/>
    <cellStyle name="Input 8 3 3 4" xfId="12306" xr:uid="{826CFF54-261D-4253-9869-FF3A5E2ACCB4}"/>
    <cellStyle name="Input 8 3 4" xfId="6511" xr:uid="{C3513CAF-C686-4F6D-99CA-331B47F2108C}"/>
    <cellStyle name="Input 8 3 5" xfId="6815" xr:uid="{0692BD90-3DAC-401A-9EF5-B71A49A1353B}"/>
    <cellStyle name="Input 8 3 6" xfId="7045" xr:uid="{2957E9D3-A714-4CC7-BF1E-7D8D8D0955C6}"/>
    <cellStyle name="Input 8 3 7" xfId="7266" xr:uid="{A893DD24-7D51-443F-B641-919CBECB9F57}"/>
    <cellStyle name="Input 8 3 8" xfId="7434" xr:uid="{C26AD200-40B3-4BA2-8C80-C9EB25DB3BA2}"/>
    <cellStyle name="Input 8 3 9" xfId="8668" xr:uid="{B606C344-047E-43A1-8A62-497581ECBDA7}"/>
    <cellStyle name="Input 9" xfId="572" xr:uid="{00000000-0005-0000-0000-00005A020000}"/>
    <cellStyle name="Input 9 2" xfId="3145" xr:uid="{77EE5BA5-9613-4D1E-A82E-956EB9A84637}"/>
    <cellStyle name="Input 9 2 10" xfId="8206" xr:uid="{47349F7C-C506-4BB9-80B3-D604CBA65EE2}"/>
    <cellStyle name="Input 9 2 11" xfId="7873" xr:uid="{5DB34EB8-F5DB-4ACD-93BD-625CDB9E3020}"/>
    <cellStyle name="Input 9 2 12" xfId="10229" xr:uid="{01F32555-201F-43F5-B7A1-CFDA05D147A1}"/>
    <cellStyle name="Input 9 2 2" xfId="3813" xr:uid="{00F1F11D-EDE4-4E38-8A8A-ED9377DD9ACA}"/>
    <cellStyle name="Input 9 2 2 2" xfId="5683" xr:uid="{5EBF0CD1-0A8F-4645-A128-D56E244633F1}"/>
    <cellStyle name="Input 9 2 2 2 2" xfId="9546" xr:uid="{5E677252-A507-4748-A57D-D5A2BFD1D8B7}"/>
    <cellStyle name="Input 9 2 2 2 3" xfId="10917" xr:uid="{CCD94575-90D8-432E-B50F-3886BA68609A}"/>
    <cellStyle name="Input 9 2 2 2 4" xfId="11993" xr:uid="{30F2E51F-5B47-4412-9BDD-F4AE53E4383E}"/>
    <cellStyle name="Input 9 2 2 3" xfId="4429" xr:uid="{1522C0B6-50AE-49F8-988E-6ACB1AA31904}"/>
    <cellStyle name="Input 9 2 2 3 2" xfId="7637" xr:uid="{043FAAE2-9AA2-4F5F-A1BF-20111B67AC83}"/>
    <cellStyle name="Input 9 2 2 3 3" xfId="8158" xr:uid="{A0A383E9-4B73-40E7-9D63-C91050EF2D0D}"/>
    <cellStyle name="Input 9 2 2 3 4" xfId="8805" xr:uid="{E3DD7933-FA90-4563-8F95-F4A49B1D83CF}"/>
    <cellStyle name="Input 9 2 2 4" xfId="1377" xr:uid="{E28FB4CA-B695-47BD-BC7F-08ED562D9136}"/>
    <cellStyle name="Input 9 2 2 5" xfId="5139" xr:uid="{5A5C97DF-4D92-465F-A4B9-67FCC5EB4F54}"/>
    <cellStyle name="Input 9 2 2 6" xfId="1428" xr:uid="{E32C66E2-AF09-4787-9D85-4A01159D061A}"/>
    <cellStyle name="Input 9 2 2 7" xfId="6095" xr:uid="{7D7788A3-62AF-433B-973F-6D246FD33407}"/>
    <cellStyle name="Input 9 2 2 8" xfId="1413" xr:uid="{79AA7D8A-F77E-475C-8FC3-EDAF2278BD4C}"/>
    <cellStyle name="Input 9 2 2 9" xfId="8512" xr:uid="{16C2C2F2-F195-4AE1-ACED-CCC636947577}"/>
    <cellStyle name="Input 9 2 3" xfId="5254" xr:uid="{5A9633C0-B7F8-445E-B23F-B56E740FF813}"/>
    <cellStyle name="Input 9 2 3 2" xfId="9283" xr:uid="{D5EF4A2E-7293-4FBF-A1CB-E8FE9A9EB1CB}"/>
    <cellStyle name="Input 9 2 3 3" xfId="10654" xr:uid="{9FE5D350-371B-44F1-881D-9B5340883D79}"/>
    <cellStyle name="Input 9 2 3 4" xfId="11730" xr:uid="{DD413626-53F7-4AC0-9771-9C9BD7BEB14D}"/>
    <cellStyle name="Input 9 2 4" xfId="4643" xr:uid="{DDF36FEB-5605-42A8-85B8-3FC0EFA549AA}"/>
    <cellStyle name="Input 9 2 4 2" xfId="9130" xr:uid="{58808C65-3B7F-4BA4-BF7C-2EA8333F32B9}"/>
    <cellStyle name="Input 9 2 4 3" xfId="10501" xr:uid="{81D840E7-B325-4C97-822C-392CE0816F0E}"/>
    <cellStyle name="Input 9 2 4 4" xfId="11577" xr:uid="{4D0AAA9F-75E4-46EB-AF14-C110EF1AF8AD}"/>
    <cellStyle name="Input 9 2 5" xfId="6356" xr:uid="{DEF86389-E97A-4481-AD7A-F566A77BFB2C}"/>
    <cellStyle name="Input 9 2 6" xfId="6703" xr:uid="{9C67BF4F-8A3E-4794-92AE-13C68C8558F4}"/>
    <cellStyle name="Input 9 2 7" xfId="6946" xr:uid="{AB2E0469-4820-48EB-AC39-38F7061101EC}"/>
    <cellStyle name="Input 9 2 8" xfId="4959" xr:uid="{849820B4-EE64-4C17-894A-B8076DD94FAF}"/>
    <cellStyle name="Input 9 2 9" xfId="7356" xr:uid="{6E9C600D-326B-4816-BDC5-994F5BF4F5AB}"/>
    <cellStyle name="Input 9 3" xfId="3987" xr:uid="{24F1E770-FBA4-4C3F-94FA-76BFB9588359}"/>
    <cellStyle name="Input 9 3 10" xfId="10171" xr:uid="{F76555A7-BADC-4256-B742-ED1DCCB97C63}"/>
    <cellStyle name="Input 9 3 11" xfId="8757" xr:uid="{87FB30BE-02D3-41C4-9EAB-CA93EDF952FD}"/>
    <cellStyle name="Input 9 3 2" xfId="5832" xr:uid="{09718D6A-BE40-43BB-8F78-F72F4D841018}"/>
    <cellStyle name="Input 9 3 2 2" xfId="9669" xr:uid="{94FFACC1-D712-490D-9443-A074AF516245}"/>
    <cellStyle name="Input 9 3 2 3" xfId="11040" xr:uid="{32BBB0FE-FFC0-4113-85DB-DB75EE40A56C}"/>
    <cellStyle name="Input 9 3 2 4" xfId="12116" xr:uid="{43056F81-D29F-4F36-9C54-0BD1A8CAA3F3}"/>
    <cellStyle name="Input 9 3 3" xfId="6175" xr:uid="{CCE4AD7A-1917-440D-88CA-E0711F6CCF4A}"/>
    <cellStyle name="Input 9 3 3 2" xfId="9860" xr:uid="{A0593EDA-8C85-4838-A6EB-297C5B8ECA94}"/>
    <cellStyle name="Input 9 3 3 3" xfId="11231" xr:uid="{301FFF6F-2123-40BE-B7C4-5D3AD435AE8C}"/>
    <cellStyle name="Input 9 3 3 4" xfId="12307" xr:uid="{15F4AE86-CD06-449D-8A9B-B80956DB26E7}"/>
    <cellStyle name="Input 9 3 4" xfId="6512" xr:uid="{13A461CA-B29E-4F24-A643-EBAF9E662199}"/>
    <cellStyle name="Input 9 3 5" xfId="6816" xr:uid="{4D8340AC-7827-4903-A210-5FE6CD5085C8}"/>
    <cellStyle name="Input 9 3 6" xfId="7046" xr:uid="{37AF38D7-1A3F-42C0-900B-554230B77CDE}"/>
    <cellStyle name="Input 9 3 7" xfId="7267" xr:uid="{ECE2ECCE-A44A-42E7-965E-88670472C2BC}"/>
    <cellStyle name="Input 9 3 8" xfId="7435" xr:uid="{8296ADE5-EF83-420B-A25F-1C4585F268E3}"/>
    <cellStyle name="Input 9 3 9" xfId="8669" xr:uid="{1E892461-79EF-441A-AE0E-6C78303A9B23}"/>
    <cellStyle name="Input Cells" xfId="2298" xr:uid="{142D53EE-6273-4F04-BD71-B9426305F06F}"/>
    <cellStyle name="Integer" xfId="2299" xr:uid="{C7D95E48-C473-465C-8412-6767DE9F47BD}"/>
    <cellStyle name="left" xfId="251" xr:uid="{00000000-0005-0000-0000-00005B020000}"/>
    <cellStyle name="Link Currency (0)" xfId="798" xr:uid="{00000000-0005-0000-0000-00005C020000}"/>
    <cellStyle name="Link Currency (0) 2" xfId="2300" xr:uid="{FF3050C6-5BA7-4519-9611-AA76721268B4}"/>
    <cellStyle name="Link Currency (0) 3" xfId="2301" xr:uid="{5018B17B-8353-4C31-AB22-3833A9F0559B}"/>
    <cellStyle name="Link Currency (2)" xfId="799" xr:uid="{00000000-0005-0000-0000-00005D020000}"/>
    <cellStyle name="Link Currency (2) 2" xfId="2302" xr:uid="{C2A8D13A-2758-43D2-9F02-F310FB934CD8}"/>
    <cellStyle name="Link Currency (2) 3" xfId="2303" xr:uid="{DE125B0E-17AE-4E9A-9F41-522BD773604E}"/>
    <cellStyle name="Link Units (0)" xfId="800" xr:uid="{00000000-0005-0000-0000-00005E020000}"/>
    <cellStyle name="Link Units (0) 2" xfId="2304" xr:uid="{22F27BEA-B290-46A8-B019-531D42D6E60E}"/>
    <cellStyle name="Link Units (0) 3" xfId="2305" xr:uid="{930F7CF5-7223-4385-8E4B-5227DE065EFB}"/>
    <cellStyle name="Link Units (1)" xfId="801" xr:uid="{00000000-0005-0000-0000-00005F020000}"/>
    <cellStyle name="Link Units (1) 2" xfId="2306" xr:uid="{F993AEBA-88EE-4FA8-A485-57AA42772687}"/>
    <cellStyle name="Link Units (1) 3" xfId="2307" xr:uid="{55B66A87-4468-4CDF-A4FE-FFBCB0C1CC9B}"/>
    <cellStyle name="Link Units (2)" xfId="802" xr:uid="{00000000-0005-0000-0000-000060020000}"/>
    <cellStyle name="Link Units (2) 2" xfId="2308" xr:uid="{726927F6-6203-4B9D-BFE8-4A04868F6B3E}"/>
    <cellStyle name="Link Units (2) 3" xfId="2309" xr:uid="{804F6264-5FFF-410B-9A8C-9D1A49250B0C}"/>
    <cellStyle name="Linked Cell 10" xfId="2310" xr:uid="{15453CD1-3DA6-48F6-899A-0B0C259DB3B0}"/>
    <cellStyle name="Linked Cell 11" xfId="2311" xr:uid="{C0223003-33E8-49C3-943A-4224B37F9FCC}"/>
    <cellStyle name="Linked Cell 12" xfId="2312" xr:uid="{1D4FF3AD-B8DB-4F88-9B35-FC8D1069EF4B}"/>
    <cellStyle name="Linked Cell 13" xfId="2313" xr:uid="{85FCE117-C89E-4A0E-9121-45F11FB70080}"/>
    <cellStyle name="Linked Cell 2" xfId="253" xr:uid="{00000000-0005-0000-0000-000061020000}"/>
    <cellStyle name="Linked Cell 2 2" xfId="2314" xr:uid="{3A48EE4F-6F4F-4591-8B14-9CAF0D86B7EC}"/>
    <cellStyle name="Linked Cell 2_Note I_ESS" xfId="2315" xr:uid="{2ABCD139-231F-4AB2-96A6-B6E12C667590}"/>
    <cellStyle name="Linked Cell 3" xfId="678" xr:uid="{00000000-0005-0000-0000-000062020000}"/>
    <cellStyle name="Linked Cell 4" xfId="924" xr:uid="{00000000-0005-0000-0000-000063020000}"/>
    <cellStyle name="Linked Cell 5" xfId="997" xr:uid="{00000000-0005-0000-0000-000064020000}"/>
    <cellStyle name="Linked Cell 6" xfId="252" xr:uid="{00000000-0005-0000-0000-000065020000}"/>
    <cellStyle name="Linked Cell 6 2" xfId="4216" xr:uid="{FB917656-193C-4EE9-891A-92E83D2C9B68}"/>
    <cellStyle name="Linked Cell 6 3" xfId="2316" xr:uid="{F616BC87-F704-41C1-B855-B2115EF0B526}"/>
    <cellStyle name="Linked Cell 7" xfId="2317" xr:uid="{7E075BC2-2EA3-462D-A24E-71204AC5DC36}"/>
    <cellStyle name="Linked Cell 8" xfId="2318" xr:uid="{8E72034E-C95D-47A3-877E-F3AAD5F7A818}"/>
    <cellStyle name="Linked Cell 9" xfId="2319" xr:uid="{569633F3-AA0C-4691-AAD7-CCEA17D62171}"/>
    <cellStyle name="Linked Cells" xfId="2320" xr:uid="{0DF82E5D-55FA-4F0E-8BB5-E0BDD3CC013C}"/>
    <cellStyle name="Milliers [0]_!!!GO" xfId="2321" xr:uid="{A55C1D2C-8A17-4EE6-8104-4DFA4FBB3686}"/>
    <cellStyle name="Milliers_!!!GO" xfId="2322" xr:uid="{A9BC1FC9-6199-4479-B207-BA1C0C468F53}"/>
    <cellStyle name="million" xfId="2323" xr:uid="{15CB2CC9-9493-496E-90A6-E0880C5C71AA}"/>
    <cellStyle name="Moeda_aola" xfId="2324" xr:uid="{24764BA4-32FC-4F02-959E-C9165F67F33B}"/>
    <cellStyle name="Mon?taire [0]_laroux" xfId="474" xr:uid="{00000000-0005-0000-0000-000068020000}"/>
    <cellStyle name="Mon?taire_laroux" xfId="475" xr:uid="{00000000-0005-0000-0000-000069020000}"/>
    <cellStyle name="Monétaire [0]_!!!GO" xfId="2325" xr:uid="{3531CE52-6A7A-4185-B658-6D87AAC1A6DA}"/>
    <cellStyle name="Monétaire_!!!GO" xfId="2326" xr:uid="{605E2A82-C5CE-4FE5-8674-7B16B5D731F8}"/>
    <cellStyle name="Month Year" xfId="36" xr:uid="{00000000-0005-0000-0000-00006C020000}"/>
    <cellStyle name="Month Year F" xfId="37" xr:uid="{00000000-0005-0000-0000-00006D020000}"/>
    <cellStyle name="Month Year F 2" xfId="803" xr:uid="{00000000-0005-0000-0000-00006E020000}"/>
    <cellStyle name="Month Year S" xfId="38" xr:uid="{00000000-0005-0000-0000-00006F020000}"/>
    <cellStyle name="Month Year S 2" xfId="804" xr:uid="{00000000-0005-0000-0000-000070020000}"/>
    <cellStyle name="Month Year T" xfId="39" xr:uid="{00000000-0005-0000-0000-000071020000}"/>
    <cellStyle name="Month Year T 2" xfId="805" xr:uid="{00000000-0005-0000-0000-000072020000}"/>
    <cellStyle name="n0" xfId="2327" xr:uid="{16DEBCA1-24C2-471C-BABD-FAED343787E7}"/>
    <cellStyle name="Neutral 10" xfId="2328" xr:uid="{83C1EAF7-64D3-48EE-A1C6-6CF22C5421C9}"/>
    <cellStyle name="Neutral 11" xfId="2329" xr:uid="{DE302A5F-158D-4E54-8224-B7D097E67B99}"/>
    <cellStyle name="Neutral 12" xfId="2330" xr:uid="{5C31370E-E0A0-4C94-92E0-FA9B36196DC4}"/>
    <cellStyle name="Neutral 13" xfId="2331" xr:uid="{2ADC9CB5-448D-413E-81C1-33D4399266C6}"/>
    <cellStyle name="Neutral 2" xfId="255" xr:uid="{00000000-0005-0000-0000-000073020000}"/>
    <cellStyle name="Neutral 2 2" xfId="2332" xr:uid="{4FE47AB3-2A98-4E9B-BF56-82DB4C38D8A9}"/>
    <cellStyle name="Neutral 2 3" xfId="9964" xr:uid="{2B336BFE-9F95-4F74-8A33-2BD1BD6AAC1A}"/>
    <cellStyle name="Neutral 2_Note I_ESS" xfId="2333" xr:uid="{E985B5FF-36E2-4697-8AE4-6492C4CBD825}"/>
    <cellStyle name="Neutral 3" xfId="679" xr:uid="{00000000-0005-0000-0000-000074020000}"/>
    <cellStyle name="Neutral 3 2" xfId="3397" xr:uid="{EF117B42-E6BE-41E3-9324-5B47CCFDA4E8}"/>
    <cellStyle name="Neutral 4" xfId="925" xr:uid="{00000000-0005-0000-0000-000075020000}"/>
    <cellStyle name="Neutral 5" xfId="998" xr:uid="{00000000-0005-0000-0000-000076020000}"/>
    <cellStyle name="Neutral 6" xfId="254" xr:uid="{00000000-0005-0000-0000-000077020000}"/>
    <cellStyle name="Neutral 6 2" xfId="4217" xr:uid="{613570F3-AC49-485A-A72A-B72CCE84F942}"/>
    <cellStyle name="Neutral 6 3" xfId="2334" xr:uid="{A463D135-51ED-4C44-ACAC-CBDA0E35629F}"/>
    <cellStyle name="Neutral 7" xfId="2335" xr:uid="{D2BB97C6-F2D1-47AF-86F5-AF68E1E97CC5}"/>
    <cellStyle name="Neutral 8" xfId="2336" xr:uid="{24173C2D-7CEB-459E-A853-DBDAA0CD1461}"/>
    <cellStyle name="Neutral 9" xfId="2337" xr:uid="{E2EF6F1B-E2E7-4D38-A0B9-D0AF309C9366}"/>
    <cellStyle name="New Times Roman" xfId="2338" xr:uid="{B4C062A8-AD81-4547-9082-672FBEB36F5A}"/>
    <cellStyle name="New Times Roman 2" xfId="2339" xr:uid="{9F512978-6A97-466B-A2E1-C9FAFA6DDB28}"/>
    <cellStyle name="no dec" xfId="40" xr:uid="{00000000-0005-0000-0000-000078020000}"/>
    <cellStyle name="no dec 10" xfId="2340" xr:uid="{9E09A830-C503-49A4-BD01-35A8526CB95A}"/>
    <cellStyle name="no dec 11" xfId="2341" xr:uid="{38BCB218-D107-490E-BE71-139BCF0CEFB2}"/>
    <cellStyle name="no dec 12" xfId="2342" xr:uid="{2934AE75-9C4D-4603-BDE8-3A9BBA39E7C2}"/>
    <cellStyle name="no dec 13" xfId="2343" xr:uid="{C18A167E-C4EF-47F5-A265-245D8826CBAB}"/>
    <cellStyle name="no dec 14" xfId="2344" xr:uid="{DE2D499D-2E78-4891-B085-8E5D045290CF}"/>
    <cellStyle name="no dec 15" xfId="3257" xr:uid="{69E605CE-E8C4-42A4-A59B-6B1D09D811D7}"/>
    <cellStyle name="no dec 16" xfId="3664" xr:uid="{E569D0E4-1DB4-463D-B898-0D86F561CE02}"/>
    <cellStyle name="no dec 2" xfId="509" xr:uid="{00000000-0005-0000-0000-000079020000}"/>
    <cellStyle name="no dec 2 2" xfId="4312" xr:uid="{D9C7FF51-2983-499C-B059-8EB7EFF55A6D}"/>
    <cellStyle name="no dec 2 3" xfId="7768" xr:uid="{C8ADEEAD-526B-45E9-BA5A-45B7172FD2BB}"/>
    <cellStyle name="no dec 3" xfId="2345" xr:uid="{70C21D1C-08F7-4FA2-A716-BC3D54259744}"/>
    <cellStyle name="no dec 4" xfId="2346" xr:uid="{B2A7703D-31A5-4FF4-B9C4-252B4C55ADBF}"/>
    <cellStyle name="no dec 5" xfId="2347" xr:uid="{68C9D719-BF72-48CB-B313-A80E4697C1D6}"/>
    <cellStyle name="no dec 6" xfId="2348" xr:uid="{2832B25E-51B2-41A2-8CE2-D3D45939E851}"/>
    <cellStyle name="no dec 7" xfId="2349" xr:uid="{0C3BCCE2-E943-45D0-9193-4B47926D95A8}"/>
    <cellStyle name="no dec 8" xfId="2350" xr:uid="{D5CB43ED-B3EE-494A-B61B-1AC248BA3D92}"/>
    <cellStyle name="no dec 9" xfId="2351" xr:uid="{A5C6A909-9875-47EF-AA33-045DFBA53F18}"/>
    <cellStyle name="no dec_CASH FLOW Q1'53 C" xfId="2352" xr:uid="{508D8C38-B96D-496E-AAB1-B9A3CB6000EC}"/>
    <cellStyle name="Normal" xfId="0" builtinId="0"/>
    <cellStyle name="Normal - Style1" xfId="41" xr:uid="{00000000-0005-0000-0000-00007B020000}"/>
    <cellStyle name="Normal - Style1 10" xfId="2353" xr:uid="{69AD48CE-6228-4907-9D20-A6D3288E1DFF}"/>
    <cellStyle name="Normal - Style1 11" xfId="2354" xr:uid="{433C76CB-C8E2-42DF-A766-0029B09086C6}"/>
    <cellStyle name="Normal - Style1 12" xfId="2355" xr:uid="{A29B9768-4BF8-48C7-8904-C8AF4D80668C}"/>
    <cellStyle name="Normal - Style1 13" xfId="2356" xr:uid="{BB92ED57-2863-4654-81B0-8FAEF07E2641}"/>
    <cellStyle name="Normal - Style1 14" xfId="2357" xr:uid="{2BFB92A3-A6B9-4ECA-8139-F6C7A0E85FCB}"/>
    <cellStyle name="Normal - Style1 15" xfId="3258" xr:uid="{78BE94D8-08FC-4469-AE97-63DFB9FE0473}"/>
    <cellStyle name="Normal - Style1 16" xfId="3665" xr:uid="{24E4D9B5-0AFC-401B-AFD9-76D36B8AEB34}"/>
    <cellStyle name="Normal - Style1 2" xfId="257" xr:uid="{00000000-0005-0000-0000-00007C020000}"/>
    <cellStyle name="Normal - Style1 2 2" xfId="2358" xr:uid="{575911F3-FF40-4EF6-819D-749C3055BAFA}"/>
    <cellStyle name="Normal - Style1 2 2 2" xfId="4311" xr:uid="{43358F1E-849D-4572-9D8C-EBC5B348BD2F}"/>
    <cellStyle name="Normal - Style1 2 3" xfId="7641" xr:uid="{5570E8CE-3047-4FA0-A84F-7A69429E95BB}"/>
    <cellStyle name="Normal - Style1 3" xfId="258" xr:uid="{00000000-0005-0000-0000-00007D020000}"/>
    <cellStyle name="Normal - Style1 3 2" xfId="2359" xr:uid="{86D9B8C1-0F97-4096-BAC2-752C32469B01}"/>
    <cellStyle name="Normal - Style1 4" xfId="806" xr:uid="{00000000-0005-0000-0000-00007E020000}"/>
    <cellStyle name="Normal - Style1 4 2" xfId="3398" xr:uid="{BD1C9610-D7F3-4FCE-9A98-847CBD8DC62B}"/>
    <cellStyle name="Normal - Style1 5" xfId="1045" xr:uid="{00000000-0005-0000-0000-00007F020000}"/>
    <cellStyle name="Normal - Style1 5 2" xfId="3204" xr:uid="{9D762667-7013-4BE4-8B8C-B2D27416B524}"/>
    <cellStyle name="Normal - Style1 5 3" xfId="2360" xr:uid="{83BA20D2-3170-471F-9A2A-D9B907AB3400}"/>
    <cellStyle name="Normal - Style1 6" xfId="256" xr:uid="{00000000-0005-0000-0000-000080020000}"/>
    <cellStyle name="Normal - Style1 6 2" xfId="4218" xr:uid="{8F2A03DC-263A-4FD7-A2B7-9131103F1E82}"/>
    <cellStyle name="Normal - Style1 6 3" xfId="2361" xr:uid="{5770DCB5-573A-4F70-9EB3-6D66A4A5A976}"/>
    <cellStyle name="Normal - Style1 7" xfId="2362" xr:uid="{63FFC72E-F623-405E-9C7E-D9013351D53F}"/>
    <cellStyle name="Normal - Style1 8" xfId="2363" xr:uid="{A875C301-A5C0-40A6-8387-899C1D794768}"/>
    <cellStyle name="Normal - Style1 9" xfId="2364" xr:uid="{165B8C20-A986-47BC-B16E-A0C4C69BA629}"/>
    <cellStyle name="Normal - Style1_IN7" xfId="2365" xr:uid="{7D29BD26-4BA3-4786-9718-8C3077E1AF09}"/>
    <cellStyle name="Normal [-]" xfId="42" xr:uid="{00000000-0005-0000-0000-000081020000}"/>
    <cellStyle name="Normal [0]" xfId="43" xr:uid="{00000000-0005-0000-0000-000082020000}"/>
    <cellStyle name="Normal 10" xfId="259" xr:uid="{00000000-0005-0000-0000-000083020000}"/>
    <cellStyle name="Normal 10 2" xfId="807" xr:uid="{00000000-0005-0000-0000-000084020000}"/>
    <cellStyle name="Normal 10 2 2" xfId="942" xr:uid="{00000000-0005-0000-0000-000085020000}"/>
    <cellStyle name="Normal 10 2 2 2" xfId="1028" xr:uid="{00000000-0005-0000-0000-000086020000}"/>
    <cellStyle name="Normal 10 2 3" xfId="1014" xr:uid="{00000000-0005-0000-0000-000087020000}"/>
    <cellStyle name="Normal 10 3" xfId="2366" xr:uid="{CE0B6D90-25FE-4F47-A0C0-4EA385851919}"/>
    <cellStyle name="Normal 10 3 2" xfId="4262" xr:uid="{80838A0A-FA94-4AD2-9D68-F5F86D77B3C6}"/>
    <cellStyle name="Normal 10 4" xfId="2367" xr:uid="{46D612ED-4375-4578-9B61-4A1FDC36349B}"/>
    <cellStyle name="Normal 10 4 2" xfId="2368" xr:uid="{24100CEF-9577-4540-B2A7-7AF05E285BFB}"/>
    <cellStyle name="Normal 10 5" xfId="2369" xr:uid="{8BB0767B-6B6D-43B6-A27C-9E59318A18EC}"/>
    <cellStyle name="Normal 10 6" xfId="7643" xr:uid="{B73F0038-EF07-4D59-BBC3-E77CAB766B1B}"/>
    <cellStyle name="Normal 10_CASH FLOW Q1'53 C" xfId="2370" xr:uid="{921DCB83-25EA-445B-896E-52FD31D4D8E7}"/>
    <cellStyle name="Normal 100" xfId="1093" xr:uid="{00000000-0005-0000-0000-000088020000}"/>
    <cellStyle name="Normal 100 2" xfId="3244" xr:uid="{64212C32-0C88-4CB3-B735-576BEDC6F76D}"/>
    <cellStyle name="Normal 100 3" xfId="3576" xr:uid="{220D1172-FC38-40D5-B47E-6B2BC88F379B}"/>
    <cellStyle name="Normal 100 4" xfId="2371" xr:uid="{5783AA78-B0DA-4C5C-A5BA-D4DAF0D2CE6F}"/>
    <cellStyle name="Normal 101" xfId="1098" xr:uid="{00000000-0005-0000-0000-000089020000}"/>
    <cellStyle name="Normal 101 2" xfId="3578" xr:uid="{484AD14A-73AB-462D-83D2-EC39AC0D53E6}"/>
    <cellStyle name="Normal 101 2 2" xfId="4155" xr:uid="{23C62E1E-4502-46F2-AB76-E7619AEEEB28}"/>
    <cellStyle name="Normal 101 3" xfId="4093" xr:uid="{07D2A0A3-0DFD-4114-9939-9549875C4991}"/>
    <cellStyle name="Normal 101 4" xfId="2372" xr:uid="{0A09945B-E7F5-4269-8178-2F24E69FCBAB}"/>
    <cellStyle name="Normal 102" xfId="1102" xr:uid="{00000000-0005-0000-0000-00008A020000}"/>
    <cellStyle name="Normal 102 2" xfId="3580" xr:uid="{6A6B00A3-4991-427B-87BD-F3FAF9F394BF}"/>
    <cellStyle name="Normal 102 3" xfId="4097" xr:uid="{E4FD2FB9-7F14-43CB-A41B-DE55B6BDD75E}"/>
    <cellStyle name="Normal 102 4" xfId="2373" xr:uid="{768A18E1-699E-469F-BEF0-869B53914C75}"/>
    <cellStyle name="Normal 103" xfId="1104" xr:uid="{00000000-0005-0000-0000-00008B020000}"/>
    <cellStyle name="Normal 103 2" xfId="3582" xr:uid="{C6FF233E-C708-4C52-9431-FA2EC77FAEA5}"/>
    <cellStyle name="Normal 103 3" xfId="4099" xr:uid="{E6CAAE72-B322-4DDF-88BD-73D3A1DEBBB1}"/>
    <cellStyle name="Normal 103 4" xfId="2374" xr:uid="{FEBBF8BA-F81D-4A5D-B1B8-01495EFB11A3}"/>
    <cellStyle name="Normal 104" xfId="1105" xr:uid="{00000000-0005-0000-0000-00008C020000}"/>
    <cellStyle name="Normal 104 2" xfId="3584" xr:uid="{D0DB154F-FAF1-4C94-8140-F860D9BD1C70}"/>
    <cellStyle name="Normal 104 3" xfId="4100" xr:uid="{88DE5390-7DB3-4237-AEC3-CADD16AB918B}"/>
    <cellStyle name="Normal 104 4" xfId="2375" xr:uid="{A69C1851-1E54-4636-ABC5-A0CF542D226A}"/>
    <cellStyle name="Normal 105" xfId="1112" xr:uid="{00000000-0005-0000-0000-00008D020000}"/>
    <cellStyle name="Normal 105 2" xfId="3586" xr:uid="{3AF29D39-B976-485D-8D86-5BC4A5A9E457}"/>
    <cellStyle name="Normal 105 3" xfId="4106" xr:uid="{21D1ADE1-48C8-4DF2-80C4-13578C33B272}"/>
    <cellStyle name="Normal 105 4" xfId="2376" xr:uid="{F71ECFEF-C757-4A10-AE31-087B44969F5E}"/>
    <cellStyle name="Normal 106" xfId="1116" xr:uid="{00000000-0005-0000-0000-00008E020000}"/>
    <cellStyle name="Normal 106 2" xfId="3588" xr:uid="{9CA6C880-36BF-4798-8145-AFBB13CF1947}"/>
    <cellStyle name="Normal 106 3" xfId="4110" xr:uid="{2ED743CD-CF10-45E0-80A7-F100169E4A7F}"/>
    <cellStyle name="Normal 106 4" xfId="2377" xr:uid="{024C1AE3-BB02-4EF3-B83C-F45A4ABC48D5}"/>
    <cellStyle name="Normal 107" xfId="1120" xr:uid="{00000000-0005-0000-0000-00008F020000}"/>
    <cellStyle name="Normal 107 2" xfId="3590" xr:uid="{FB22770D-5675-4330-A85C-B4012C9AB838}"/>
    <cellStyle name="Normal 107 2 2" xfId="4156" xr:uid="{B3B098FE-DC3B-4FD1-BF09-95B5AB18C6B7}"/>
    <cellStyle name="Normal 107 3" xfId="4114" xr:uid="{0BAF0383-7BDB-4CDD-9F18-87C6F2580F10}"/>
    <cellStyle name="Normal 107 4" xfId="2378" xr:uid="{A42489B3-3FB4-4FA6-871F-5C0528616F55}"/>
    <cellStyle name="Normal 108" xfId="1121" xr:uid="{00000000-0005-0000-0000-000090020000}"/>
    <cellStyle name="Normal 108 2" xfId="3592" xr:uid="{FAD982FE-F782-4A37-9E25-EA796596F853}"/>
    <cellStyle name="Normal 108 2 2" xfId="4157" xr:uid="{42275605-47FD-4E7A-8856-5FA996A346FB}"/>
    <cellStyle name="Normal 108 2 2 2" xfId="8795" xr:uid="{1A43EF8B-8F4F-41D5-A8C8-F57EFA742671}"/>
    <cellStyle name="Normal 108 3" xfId="4366" xr:uid="{03FF3649-A36A-4B17-AD78-17E5EBBB7D8E}"/>
    <cellStyle name="Normal 108 3 2" xfId="8879" xr:uid="{568B5BC8-2921-4D7B-A02D-B59D6DAFA8E6}"/>
    <cellStyle name="Normal 108 4" xfId="4115" xr:uid="{A9DEF4DB-2933-4A15-8A1C-F0563B79CD3D}"/>
    <cellStyle name="Normal 108 4 2" xfId="8758" xr:uid="{55547D81-6BAF-48C0-A43B-17067F744BAD}"/>
    <cellStyle name="Normal 108 5" xfId="2379" xr:uid="{DE511896-5533-4371-AA61-9D0B967B6313}"/>
    <cellStyle name="Normal 109" xfId="71" xr:uid="{00000000-0005-0000-0000-000091020000}"/>
    <cellStyle name="Normal 109 2" xfId="3594" xr:uid="{F1A041AC-0662-4707-9FBC-650F0B833513}"/>
    <cellStyle name="Normal 109 2 2" xfId="4178" xr:uid="{B14FBFC2-62F0-4AE0-8934-15B07603B572}"/>
    <cellStyle name="Normal 109 3" xfId="4118" xr:uid="{3656A5CD-7A26-4633-B1B4-017DC3D72033}"/>
    <cellStyle name="Normal 109 4" xfId="2380" xr:uid="{CC768D26-C74B-4D50-81F7-1BB5055F8E61}"/>
    <cellStyle name="Normal 11" xfId="260" xr:uid="{00000000-0005-0000-0000-000092020000}"/>
    <cellStyle name="Normal 11 2" xfId="808" xr:uid="{00000000-0005-0000-0000-000093020000}"/>
    <cellStyle name="Normal 11 2 2" xfId="943" xr:uid="{00000000-0005-0000-0000-000094020000}"/>
    <cellStyle name="Normal 11 2 2 2" xfId="1029" xr:uid="{00000000-0005-0000-0000-000095020000}"/>
    <cellStyle name="Normal 11 2 3" xfId="1015" xr:uid="{00000000-0005-0000-0000-000096020000}"/>
    <cellStyle name="Normal 11 3" xfId="2381" xr:uid="{B6BCAEA9-1AB6-41A6-8D27-8D7B75175A69}"/>
    <cellStyle name="Normal 11 3 2" xfId="4322" xr:uid="{6640733A-1521-4CB0-B6CB-9CC972F96E1B}"/>
    <cellStyle name="Normal 11 4" xfId="2382" xr:uid="{9DA393A7-2015-40B5-A691-62A731FA78D6}"/>
    <cellStyle name="Normal 11 5" xfId="2383" xr:uid="{A7415AB4-6047-4266-9962-F239606A02DC}"/>
    <cellStyle name="Normal 11 6" xfId="2384" xr:uid="{036D7029-62F1-48E0-B71F-B01D8C9F2FCB}"/>
    <cellStyle name="Normal 11 7" xfId="7644" xr:uid="{5740E918-4A61-43B0-8126-3BC8FC18C7FF}"/>
    <cellStyle name="Normal 110" xfId="2385" xr:uid="{0AD4B580-D8D9-4C39-9EF6-3A39A98FE17B}"/>
    <cellStyle name="Normal 111" xfId="1118" xr:uid="{00000000-0005-0000-0000-000097020000}"/>
    <cellStyle name="Normal 111 2" xfId="4112" xr:uid="{49B2FF3C-A19D-4696-9EF6-6CB5238508D8}"/>
    <cellStyle name="Normal 111 3" xfId="2386" xr:uid="{11C5BCDE-4D25-4CDA-B889-8CFF3D0BE3E2}"/>
    <cellStyle name="Normal 112" xfId="2387" xr:uid="{A339485E-7A39-4C3A-9DCB-487636B8BA93}"/>
    <cellStyle name="Normal 112 2" xfId="4161" xr:uid="{73D2A913-3F20-4891-83FD-1D3C87FFA7C5}"/>
    <cellStyle name="Normal 113" xfId="2388" xr:uid="{760A5E58-74E2-4D21-B2AD-F5815FBF320C}"/>
    <cellStyle name="Normal 113 2" xfId="4163" xr:uid="{775394F5-2D48-4BB3-A98F-EC0BC70E9845}"/>
    <cellStyle name="Normal 114" xfId="2389" xr:uid="{439AC9D4-BA8B-4364-917C-D8DAAC545977}"/>
    <cellStyle name="Normal 114 2" xfId="4166" xr:uid="{A5419544-ECD8-482F-94C1-E0F9FEDEA072}"/>
    <cellStyle name="Normal 115" xfId="2390" xr:uid="{7EF628A7-C24A-4B76-9B76-01736AE04EE9}"/>
    <cellStyle name="Normal 115 2" xfId="4253" xr:uid="{1CCF1CB1-36FA-4703-9856-AC45EA4664EB}"/>
    <cellStyle name="Normal 116" xfId="2391" xr:uid="{4E7D3057-27DE-4196-8881-7A31B56CAE81}"/>
    <cellStyle name="Normal 116 2" xfId="4343" xr:uid="{B9C047F4-8CFC-406E-97B0-1167CFCCFC64}"/>
    <cellStyle name="Normal 117" xfId="2392" xr:uid="{8127F951-23E9-48E5-BEC9-64E34D8CAB0D}"/>
    <cellStyle name="Normal 117 2" xfId="4347" xr:uid="{207FD274-5467-4B72-B0D1-4F88370E82E7}"/>
    <cellStyle name="Normal 118" xfId="2393" xr:uid="{CA9336A1-70E8-4927-8EF9-BF36F08B0A3F}"/>
    <cellStyle name="Normal 118 2" xfId="4289" xr:uid="{82E6F14D-209B-416B-8973-481FC9C01B0B}"/>
    <cellStyle name="Normal 119" xfId="2394" xr:uid="{0316572D-B2B2-4B28-A696-321CCDCB08E2}"/>
    <cellStyle name="Normal 119 2" xfId="4375" xr:uid="{549609BB-3EA2-4146-9265-56E6ABACEC1D}"/>
    <cellStyle name="Normal 12" xfId="261" xr:uid="{00000000-0005-0000-0000-000098020000}"/>
    <cellStyle name="Normal 12 2" xfId="809" xr:uid="{00000000-0005-0000-0000-000099020000}"/>
    <cellStyle name="Normal 12 3" xfId="2395" xr:uid="{D30387FE-A9C4-44CC-BCFA-8F76036031A0}"/>
    <cellStyle name="Normal 12 3 2" xfId="4248" xr:uid="{6E9FFD4F-ACA0-4A13-8A8B-786EDDDC6BEC}"/>
    <cellStyle name="Normal 12 4" xfId="2396" xr:uid="{2ED9E463-B633-4E48-ABF8-BF0D549D9879}"/>
    <cellStyle name="Normal 12 5" xfId="2397" xr:uid="{5D0993DA-5B53-4D07-B511-2844FAB8FDB7}"/>
    <cellStyle name="Normal 12 6" xfId="7645" xr:uid="{C1C9062C-C547-4BB8-9D6C-84796019D14B}"/>
    <cellStyle name="Normal 120" xfId="2398" xr:uid="{E5B533FB-C041-4E75-A0FF-2ED9247D0DD2}"/>
    <cellStyle name="Normal 120 2" xfId="4374" xr:uid="{5A9A53DD-E90B-441C-A5F8-F0DDEC488969}"/>
    <cellStyle name="Normal 121" xfId="2399" xr:uid="{26783390-AF04-4E8F-9BC6-786BB702F414}"/>
    <cellStyle name="Normal 121 2" xfId="4250" xr:uid="{9B853F05-A7E3-4AA4-906A-47460FF84FF3}"/>
    <cellStyle name="Normal 122" xfId="2400" xr:uid="{CC2AD755-193D-4CFD-B62E-D644EEC630BB}"/>
    <cellStyle name="Normal 122 2" xfId="4372" xr:uid="{C9591B01-C1B7-4BA0-9A4F-BFF3B5541CC7}"/>
    <cellStyle name="Normal 123" xfId="2401" xr:uid="{3527A4D7-8C93-40C9-BD91-0CDEB0655F00}"/>
    <cellStyle name="Normal 123 2" xfId="4299" xr:uid="{B954FFA8-954A-42C2-8D2C-58F952963FC3}"/>
    <cellStyle name="Normal 124" xfId="2402" xr:uid="{22A21D5C-B8EC-4330-A627-1150C1ACDCBC}"/>
    <cellStyle name="Normal 124 2" xfId="4378" xr:uid="{7E53D02C-B80A-4BA9-A0B5-4984293CB546}"/>
    <cellStyle name="Normal 125" xfId="2403" xr:uid="{8A97F703-8744-48D5-9479-1BE6EDFD44F7}"/>
    <cellStyle name="Normal 125 2" xfId="4219" xr:uid="{BE284A9A-AA54-47A4-A431-81C1680C309E}"/>
    <cellStyle name="Normal 126" xfId="2404" xr:uid="{F4DF0AB1-2491-41F5-9077-A1484898AFE4}"/>
    <cellStyle name="Normal 126 2" xfId="4373" xr:uid="{60ADF1C7-7F6C-44BF-875C-F6B0F8586EDE}"/>
    <cellStyle name="Normal 127" xfId="2405" xr:uid="{1AA128D2-85CC-41DF-B456-36D95AD32FCD}"/>
    <cellStyle name="Normal 127 2" xfId="4203" xr:uid="{67295450-3B6D-4A2B-9158-A8745D00E2E2}"/>
    <cellStyle name="Normal 128" xfId="2406" xr:uid="{0DBB6DEF-0B1B-45B7-96D3-54ABCDEA92B3}"/>
    <cellStyle name="Normal 128 2" xfId="4184" xr:uid="{100946FF-2AB0-4F07-A9C1-C1B39D36B20A}"/>
    <cellStyle name="Normal 129" xfId="2407" xr:uid="{B575D466-EBF8-45E6-8C0A-0A92FEFBE636}"/>
    <cellStyle name="Normal 129 2" xfId="4247" xr:uid="{67203CD0-F5FF-4744-9FC1-534057858E45}"/>
    <cellStyle name="Normal 13" xfId="262" xr:uid="{00000000-0005-0000-0000-00009A020000}"/>
    <cellStyle name="Normal 13 10" xfId="2408" xr:uid="{8688943D-BFDB-4EDB-80DC-9F9FC889CFE6}"/>
    <cellStyle name="Normal 13 11" xfId="2409" xr:uid="{2EAD4E61-F421-402B-9E39-3FE9672BE4D7}"/>
    <cellStyle name="Normal 13 12" xfId="2410" xr:uid="{6BAF98BD-FCDD-4FF6-93F8-545B16BBCD38}"/>
    <cellStyle name="Normal 13 12 2" xfId="2411" xr:uid="{C0C4D1D2-5669-4DAF-ABAD-71DA5E098052}"/>
    <cellStyle name="Normal 13 13" xfId="2412" xr:uid="{76D309A8-851A-48E4-A76E-4BDC019FDE25}"/>
    <cellStyle name="Normal 13 14" xfId="7646" xr:uid="{73B8FD3E-D444-4FDF-B64E-2CC10ABDB535}"/>
    <cellStyle name="Normal 13 2" xfId="2413" xr:uid="{1EFFCFDA-D0CE-4982-8C6A-BA1ECA8AAD0B}"/>
    <cellStyle name="Normal 13 2 2" xfId="2414" xr:uid="{5351B0CB-85D6-477A-BEC7-F9A1EEFB58FB}"/>
    <cellStyle name="Normal 13 2 3" xfId="2415" xr:uid="{169FE4A9-FB9E-4E3E-857B-74E858C76FA9}"/>
    <cellStyle name="Normal 13 2 4" xfId="4310" xr:uid="{E2E8FC42-07E3-4728-AF39-D15A90667CC8}"/>
    <cellStyle name="Normal 13 3" xfId="2416" xr:uid="{E0799291-4880-4456-B735-182D41488ACB}"/>
    <cellStyle name="Normal 13 4" xfId="2417" xr:uid="{AE521CC0-0977-4959-86A2-228D2C24F435}"/>
    <cellStyle name="Normal 13 5" xfId="2418" xr:uid="{99FE60A9-5624-4F51-A28A-FE59D8F4360E}"/>
    <cellStyle name="Normal 13 6" xfId="2419" xr:uid="{F8923ADF-AE1B-4C31-808F-1939872D76E5}"/>
    <cellStyle name="Normal 13 7" xfId="2420" xr:uid="{18AB071A-2C7A-4AAC-9C00-291C16215EC6}"/>
    <cellStyle name="Normal 13 8" xfId="2421" xr:uid="{496C15F4-BC94-4633-ACB3-BA66D98AF1C7}"/>
    <cellStyle name="Normal 13 9" xfId="2422" xr:uid="{7067F93C-8566-46F6-A3A0-82F4DD95BFA6}"/>
    <cellStyle name="Normal 130" xfId="2423" xr:uid="{3A94AF39-536C-4563-8939-9B8A7D45B6D1}"/>
    <cellStyle name="Normal 130 2" xfId="4370" xr:uid="{E638688C-2D41-48B6-B947-E95B6C28966B}"/>
    <cellStyle name="Normal 131" xfId="2424" xr:uid="{F264EA9C-6A14-4924-BB1E-869444A1AD9A}"/>
    <cellStyle name="Normal 132" xfId="2425" xr:uid="{442607AC-3421-49D6-AE87-6F9E4350402C}"/>
    <cellStyle name="Normal 133" xfId="2426" xr:uid="{044C5D27-CD17-4182-ADC1-08419C717E3B}"/>
    <cellStyle name="Normal 134" xfId="2427" xr:uid="{D09CDB62-DC17-49C9-8C7E-DF1032A958FA}"/>
    <cellStyle name="Normal 135" xfId="2428" xr:uid="{173C6590-4EBB-418E-8539-CBCBB1E00A5D}"/>
    <cellStyle name="Normal 136" xfId="2429" xr:uid="{F039BAD1-E0F3-4D8D-A4F1-0796A614A400}"/>
    <cellStyle name="Normal 137" xfId="2430" xr:uid="{01D95F7B-2DB5-4563-8C04-3E9542FAC994}"/>
    <cellStyle name="Normal 138" xfId="2431" xr:uid="{DD7B6036-4919-4B5A-B30F-10329BF06411}"/>
    <cellStyle name="Normal 139" xfId="2432" xr:uid="{C9E6B495-C921-4296-A834-EDD2CE166D5D}"/>
    <cellStyle name="Normal 14" xfId="263" xr:uid="{00000000-0005-0000-0000-00009B020000}"/>
    <cellStyle name="Normal 14 10" xfId="2433" xr:uid="{F594322C-C355-49FE-A2B9-1EB46955DF87}"/>
    <cellStyle name="Normal 14 2" xfId="2434" xr:uid="{CA2D9406-8869-43C2-BAD4-2D605A264E90}"/>
    <cellStyle name="Normal 14 2 2" xfId="2435" xr:uid="{6B232C11-01F4-46F2-8662-D60180F6FD17}"/>
    <cellStyle name="Normal 14 2 2 2" xfId="2436" xr:uid="{3C11D9F2-1A9F-4E05-981E-68577B6C0E59}"/>
    <cellStyle name="Normal 14 2 3" xfId="2437" xr:uid="{2DC443A9-207C-485D-9474-93B4DD637420}"/>
    <cellStyle name="Normal 14 2 4" xfId="2438" xr:uid="{DAADC8B1-ABD5-4068-A377-8C585D803699}"/>
    <cellStyle name="Normal 14 2 5" xfId="2439" xr:uid="{55F2341D-2686-414D-926E-A08CF29F9E0A}"/>
    <cellStyle name="Normal 14 3" xfId="2440" xr:uid="{B58EF2B0-E297-4A3C-8D64-99B5FD513105}"/>
    <cellStyle name="Normal 14 4" xfId="2441" xr:uid="{1B4497E9-BD67-4BDD-A600-2174B3AE0425}"/>
    <cellStyle name="Normal 14 5" xfId="2442" xr:uid="{42D6D8B4-5105-48B6-9B60-5184D56CCF38}"/>
    <cellStyle name="Normal 14 6" xfId="2443" xr:uid="{B27576D3-D4C8-4B7B-833D-6BED757C8447}"/>
    <cellStyle name="Normal 14 7" xfId="2444" xr:uid="{1AF59682-2D27-44DB-AB08-A4FE4C13ECA3}"/>
    <cellStyle name="Normal 14 8" xfId="2445" xr:uid="{24CA73F8-5DB3-4762-A446-30E061079929}"/>
    <cellStyle name="Normal 14 9" xfId="2446" xr:uid="{04732467-02BC-4B34-91F2-D8D408B4F92B}"/>
    <cellStyle name="Normal 140" xfId="2447" xr:uid="{CEA85D66-2A06-4D9B-BDF3-E81A499FF19B}"/>
    <cellStyle name="Normal 141" xfId="2448" xr:uid="{DF0E5AA0-3356-421C-A220-DB8220F51689}"/>
    <cellStyle name="Normal 142" xfId="2449" xr:uid="{704D8FDB-8E0D-46AC-B5D6-416738A04FBB}"/>
    <cellStyle name="Normal 143" xfId="2450" xr:uid="{F58CE523-AC9F-453B-BCA7-028C3CB76ABF}"/>
    <cellStyle name="Normal 144" xfId="2451" xr:uid="{182C8D2E-9FD2-46F9-A579-FFF9346E5653}"/>
    <cellStyle name="Normal 145" xfId="2452" xr:uid="{CBF841CC-5BE4-43B0-8919-4665B793FB85}"/>
    <cellStyle name="Normal 145 2" xfId="3785" xr:uid="{7E2A8425-B6BB-4650-8550-1A30326DC4A2}"/>
    <cellStyle name="Normal 145 2 2" xfId="8485" xr:uid="{5277A6B9-A4A7-401E-ACA6-771984EEC679}"/>
    <cellStyle name="Normal 145 3" xfId="8006" xr:uid="{7CFE5DC7-843C-4AB8-8371-238663A4CE7A}"/>
    <cellStyle name="Normal 146" xfId="2453" xr:uid="{F3D4FBC7-A721-4BD1-B568-3C87438DC1DC}"/>
    <cellStyle name="Normal 146 2" xfId="2454" xr:uid="{F5FFED17-3886-46F4-9457-02174C737872}"/>
    <cellStyle name="Normal 146 2 2" xfId="3787" xr:uid="{2EB674B1-4635-48B0-AF1F-4EC7FD45D023}"/>
    <cellStyle name="Normal 146 2 2 2" xfId="8487" xr:uid="{9A9322CE-6078-4527-91AE-58E79790E769}"/>
    <cellStyle name="Normal 146 2 3" xfId="8008" xr:uid="{B6DD0001-4685-44C9-989A-2755B5EDD171}"/>
    <cellStyle name="Normal 147" xfId="3096" xr:uid="{175AB64B-BEAD-4CC9-A018-79B3B7313DBD}"/>
    <cellStyle name="Normal 148" xfId="3098" xr:uid="{E67E27C4-45E1-45D2-B798-CC034CC800D3}"/>
    <cellStyle name="Normal 149" xfId="3100" xr:uid="{CBD144C9-9D3D-4358-B217-55180E1F8933}"/>
    <cellStyle name="Normal 15" xfId="264" xr:uid="{00000000-0005-0000-0000-00009C020000}"/>
    <cellStyle name="Normal 15 2" xfId="2455" xr:uid="{0115F2A5-BDD9-4210-BA79-8A8DF56D3113}"/>
    <cellStyle name="Normal 15 2 2" xfId="2456" xr:uid="{CBB269DF-AA0B-431C-9697-9B010893E1C0}"/>
    <cellStyle name="Normal 15 2 3" xfId="2457" xr:uid="{EB773A06-4338-4190-9318-D43331026F29}"/>
    <cellStyle name="Normal 15 2 4" xfId="4170" xr:uid="{C3FC8513-8C3E-4DD0-89B7-34CC3A117573}"/>
    <cellStyle name="Normal 15 3" xfId="2458" xr:uid="{9E71079B-77A1-4820-AD2C-EAFE9527D18B}"/>
    <cellStyle name="Normal 15 4" xfId="2459" xr:uid="{0E1B102B-9537-4775-8104-1D3CC67853D8}"/>
    <cellStyle name="Normal 15 5" xfId="2460" xr:uid="{CDEFA513-0998-4A20-8A80-12B012CC7CD4}"/>
    <cellStyle name="Normal 15 6" xfId="2461" xr:uid="{E67FEB4E-E187-4111-9F1E-09C693FECA39}"/>
    <cellStyle name="Normal 15 7" xfId="2462" xr:uid="{56295911-7BF7-4BB8-865B-06D563D6432E}"/>
    <cellStyle name="Normal 15 8" xfId="7647" xr:uid="{29898C08-58B1-46D5-BC1D-B26FC4A45651}"/>
    <cellStyle name="Normal 150" xfId="3102" xr:uid="{CBE0D06E-D1F3-4282-90EF-2CB6E35B6C85}"/>
    <cellStyle name="Normal 151" xfId="3104" xr:uid="{C3537A5A-246B-4FDD-83CE-6E31895331E3}"/>
    <cellStyle name="Normal 152" xfId="3106" xr:uid="{8EC1B09E-5B66-4B6A-9054-2B596D5125A8}"/>
    <cellStyle name="Normal 153" xfId="3108" xr:uid="{F3832590-015A-4CCE-8E9E-12ED1C414712}"/>
    <cellStyle name="Normal 154" xfId="3110" xr:uid="{C3C11F92-5887-4E29-BD15-68957D104A5D}"/>
    <cellStyle name="Normal 155" xfId="3112" xr:uid="{1A55082D-BF71-477D-B825-E55E80ECE701}"/>
    <cellStyle name="Normal 156" xfId="3114" xr:uid="{1943E7FE-6291-4053-BE54-D87C35244617}"/>
    <cellStyle name="Normal 157" xfId="3116" xr:uid="{37C69BE9-F395-496E-B3E1-B675855191FB}"/>
    <cellStyle name="Normal 158" xfId="3118" xr:uid="{B68E6FFD-74D7-4047-9267-983CC9D8183F}"/>
    <cellStyle name="Normal 159" xfId="3120" xr:uid="{8A7A2D9D-75B2-4687-A649-925D527BCB8C}"/>
    <cellStyle name="Normal 16" xfId="265" xr:uid="{00000000-0005-0000-0000-00009D020000}"/>
    <cellStyle name="Normal 16 10" xfId="2463" xr:uid="{C980F0DE-3399-4563-9F6D-98330BEFCA6F}"/>
    <cellStyle name="Normal 16 11" xfId="2464" xr:uid="{154D50D1-50AA-4A4F-AB2D-BCA09DDC97A2}"/>
    <cellStyle name="Normal 16 12" xfId="2465" xr:uid="{57CD53B3-DDD6-404A-8097-EB42B3A66798}"/>
    <cellStyle name="Normal 16 13" xfId="2466" xr:uid="{6A6E62DE-8D03-45AC-B525-8DFFD7AF21F5}"/>
    <cellStyle name="Normal 16 14" xfId="2467" xr:uid="{AA3C3485-8E9C-46A9-AE40-311BC7B05D2E}"/>
    <cellStyle name="Normal 16 15" xfId="2468" xr:uid="{A0C8E97A-76A7-4A27-8D12-6B895EC66878}"/>
    <cellStyle name="Normal 16 16" xfId="7648" xr:uid="{95496191-5C8F-4F03-BEF6-319214B3D53E}"/>
    <cellStyle name="Normal 16 2" xfId="950" xr:uid="{00000000-0005-0000-0000-00009E020000}"/>
    <cellStyle name="Normal 16 2 2" xfId="1078" xr:uid="{00000000-0005-0000-0000-00009F020000}"/>
    <cellStyle name="Normal 16 2 2 2" xfId="3900" xr:uid="{23429131-B53E-4111-9629-8F375A15F836}"/>
    <cellStyle name="Normal 16 2 2 2 2" xfId="4143" xr:uid="{15FF9778-92F1-4112-8D30-71BD2C84851C}"/>
    <cellStyle name="Normal 16 2 2 2 2 2" xfId="8783" xr:uid="{4B3B3353-37C4-41BF-B875-04750BE70A5C}"/>
    <cellStyle name="Normal 16 2 2 2 3" xfId="8598" xr:uid="{EB852CAE-3706-4838-999A-C03AB60F6725}"/>
    <cellStyle name="Normal 16 2 2 3" xfId="4353" xr:uid="{EA0E85C3-479B-46D6-B09D-222E23E9BF00}"/>
    <cellStyle name="Normal 16 2 2 3 2" xfId="8869" xr:uid="{3B30C172-CA7F-4FE7-B255-2D35E60E1EDB}"/>
    <cellStyle name="Normal 16 2 2 4" xfId="4080" xr:uid="{156F4FE7-8048-4F6F-BC61-5B90BC1354A0}"/>
    <cellStyle name="Normal 16 2 2 4 2" xfId="8746" xr:uid="{4DF2CEAE-3344-4ADD-A167-5777DBBE3901}"/>
    <cellStyle name="Normal 16 2 2 5" xfId="3229" xr:uid="{86A85C15-4A0F-4636-B618-7845409BA0A6}"/>
    <cellStyle name="Normal 16 2 2 6" xfId="8269" xr:uid="{FC4645D5-B297-431E-B9EA-C125A2E3622E}"/>
    <cellStyle name="Normal 16 2 3" xfId="3191" xr:uid="{BE6C8F0E-957F-4ADD-9931-E97A532ADE13}"/>
    <cellStyle name="Normal 16 2 3 2" xfId="3886" xr:uid="{0FA1C28D-B0A1-467D-9B09-7451526AD44C}"/>
    <cellStyle name="Normal 16 2 3 2 2" xfId="8585" xr:uid="{55E2C9EF-FE3C-4889-A99F-678FB44D889A}"/>
    <cellStyle name="Normal 16 2 3 3" xfId="4131" xr:uid="{D8FC6B7A-53FA-4BB2-BC57-BD4255CFBBA7}"/>
    <cellStyle name="Normal 16 2 3 3 2" xfId="8771" xr:uid="{3C97687D-613B-4AAA-823D-E9CE7DBA3593}"/>
    <cellStyle name="Normal 16 2 3 4" xfId="8252" xr:uid="{3D8B8436-2FF4-4FF8-A5F4-6188032B5F53}"/>
    <cellStyle name="Normal 16 2 4" xfId="3701" xr:uid="{FBE776E0-1403-4259-B7AB-009F0C2F238F}"/>
    <cellStyle name="Normal 16 2 4 2" xfId="4330" xr:uid="{F3D75A9E-93FE-4B1A-A181-99E83B2D86FE}"/>
    <cellStyle name="Normal 16 2 4 2 2" xfId="8854" xr:uid="{072226F2-DDA1-4535-8D52-C3B0BF19F5ED}"/>
    <cellStyle name="Normal 16 2 4 3" xfId="8404" xr:uid="{0505BD10-E719-4C8D-AC25-9A9B89E57286}"/>
    <cellStyle name="Normal 16 2 5" xfId="4054" xr:uid="{B9FF7985-0C8F-45DE-ACCE-3E20178DCFFA}"/>
    <cellStyle name="Normal 16 2 5 2" xfId="8725" xr:uid="{0A1F5FC5-4028-431E-87AB-E71F43F8AE33}"/>
    <cellStyle name="Normal 16 2 6" xfId="1480" xr:uid="{11B1A5B1-7BB1-47E3-997D-8474B2AD3916}"/>
    <cellStyle name="Normal 16 2 7" xfId="7771" xr:uid="{3B31719C-1C87-4271-BDD2-702B1A490F0E}"/>
    <cellStyle name="Normal 16 3" xfId="2469" xr:uid="{B77EC6B8-D738-4867-98B8-07858BF1FB45}"/>
    <cellStyle name="Normal 16 3 2" xfId="4261" xr:uid="{FBD2CB9B-D0FC-4AE5-8FC0-FCC5FEA07D04}"/>
    <cellStyle name="Normal 16 4" xfId="2470" xr:uid="{917FC58D-D71B-43B1-8C49-2431DBBB4253}"/>
    <cellStyle name="Normal 16 5" xfId="2471" xr:uid="{934C18D9-59EA-4D68-BDB1-A60ED41A8C76}"/>
    <cellStyle name="Normal 16 6" xfId="2472" xr:uid="{7A2C8A71-4926-451A-AAE3-BCD0C58BD30C}"/>
    <cellStyle name="Normal 16 7" xfId="2473" xr:uid="{50B15988-F37F-4A45-8996-7BC0660DBABB}"/>
    <cellStyle name="Normal 16 8" xfId="2474" xr:uid="{0B60C205-22C0-4468-9EF0-94AE36F2BF6F}"/>
    <cellStyle name="Normal 16 9" xfId="2475" xr:uid="{BE91797A-BCEB-4A82-942A-8C92C0D73E41}"/>
    <cellStyle name="Normal 160" xfId="3122" xr:uid="{DC31501F-6BFB-4FCB-BC3F-9280038946B8}"/>
    <cellStyle name="Normal 161" xfId="3247" xr:uid="{018C4A80-DAED-4F68-B4C3-C34678217504}"/>
    <cellStyle name="Normal 162" xfId="3466" xr:uid="{51C87E69-6455-4F1B-957E-7778D6C689B0}"/>
    <cellStyle name="Normal 163" xfId="3607" xr:uid="{0C3C6132-5CDC-43B3-8A87-D4FFA8A8E938}"/>
    <cellStyle name="Normal 164" xfId="3429" xr:uid="{8B66BB16-E6E3-4CEC-B62B-58FB4BBFB65A}"/>
    <cellStyle name="Normal 165" xfId="3605" xr:uid="{AB85C1C2-0BF8-4732-AFA5-CDC61A0FBE32}"/>
    <cellStyle name="Normal 166" xfId="3610" xr:uid="{FE8ABCA0-5D76-4515-AEBB-CEA29CC561ED}"/>
    <cellStyle name="Normal 167" xfId="3296" xr:uid="{AC384CE5-DAA4-4FCD-82D4-C7FA06E625F8}"/>
    <cellStyle name="Normal 168" xfId="3393" xr:uid="{1385C3DF-8255-4644-BA29-93CC1F85AB08}"/>
    <cellStyle name="Normal 169" xfId="3602" xr:uid="{EEA98A90-D05C-43A1-AC2E-6423F25F90FB}"/>
    <cellStyle name="Normal 17" xfId="266" xr:uid="{00000000-0005-0000-0000-0000A0020000}"/>
    <cellStyle name="Normal 17 2" xfId="2476" xr:uid="{26A444AC-53EC-4620-9FCE-3DA15E7DBE52}"/>
    <cellStyle name="Normal 17 2 2" xfId="4303" xr:uid="{8B17E16C-8236-40F8-8FCD-550DF24DECC7}"/>
    <cellStyle name="Normal 17 3" xfId="2477" xr:uid="{185AD206-5E2D-4AAA-AC5F-432B2F115E70}"/>
    <cellStyle name="Normal 17 4" xfId="2478" xr:uid="{6479BBA5-34DE-41DB-B70F-1A2ABB119F42}"/>
    <cellStyle name="Normal 17 5" xfId="2479" xr:uid="{64A179FE-1517-424B-832C-34E7F303ED9A}"/>
    <cellStyle name="Normal 17 6" xfId="2480" xr:uid="{585D8BE4-700D-4091-BBA6-29F79A4907B7}"/>
    <cellStyle name="Normal 17 7" xfId="2481" xr:uid="{90DC4C01-64D3-4E64-AB9D-66202B5B6E75}"/>
    <cellStyle name="Normal 17 8" xfId="7649" xr:uid="{C95487CA-B205-4166-9280-C0E228FAFA51}"/>
    <cellStyle name="Normal 170" xfId="3277" xr:uid="{C54D0F90-A100-4BB1-BF98-90F7F656FB1E}"/>
    <cellStyle name="Normal 171" xfId="3322" xr:uid="{89B471B5-926E-418E-993F-0079784C9DF6}"/>
    <cellStyle name="Normal 172" xfId="3248" xr:uid="{1F75322A-5B5C-4858-960D-BDD7AF3C110A}"/>
    <cellStyle name="Normal 173" xfId="3371" xr:uid="{37823406-99E2-4BF1-85D8-F53CFD429F2D}"/>
    <cellStyle name="Normal 174" xfId="3616" xr:uid="{924B1296-F111-4293-811D-BAB29BCBD86C}"/>
    <cellStyle name="Normal 175" xfId="3618" xr:uid="{A63D4092-F518-4902-AD92-88768BD3662E}"/>
    <cellStyle name="Normal 176" xfId="3653" xr:uid="{EB3BDFFD-A572-4B1F-A8FC-20DDE13E47B4}"/>
    <cellStyle name="Normal 177" xfId="3648" xr:uid="{8F24B9CE-26AB-4BF3-B949-6E4CF559AF1C}"/>
    <cellStyle name="Normal 178" xfId="3657" xr:uid="{29A533FC-DF93-49BF-9193-E9BB61B5710E}"/>
    <cellStyle name="Normal 179" xfId="3856" xr:uid="{82F5F840-E4C6-42B6-BF5C-51EEC8062E46}"/>
    <cellStyle name="Normal 18" xfId="267" xr:uid="{00000000-0005-0000-0000-0000A1020000}"/>
    <cellStyle name="Normal 18 10" xfId="2482" xr:uid="{868A9E65-3F8C-41A2-919B-D4D8825E9ADF}"/>
    <cellStyle name="Normal 18 11" xfId="2483" xr:uid="{3FCC2153-9102-449C-92E1-01CB01AAE2FB}"/>
    <cellStyle name="Normal 18 11 2" xfId="2484" xr:uid="{78700E84-F56C-4446-A64E-A843D341F1BB}"/>
    <cellStyle name="Normal 18 12" xfId="2485" xr:uid="{03994D2A-5FB8-402C-9E38-F71AE5B192CB}"/>
    <cellStyle name="Normal 18 13" xfId="7650" xr:uid="{57693179-4CA9-454E-9197-E8439F920ED3}"/>
    <cellStyle name="Normal 18 2" xfId="2486" xr:uid="{C2DC0C57-225E-4880-858B-614316EA84D6}"/>
    <cellStyle name="Normal 18 2 2" xfId="4260" xr:uid="{DA355097-6E08-4E29-9BDB-E2667FB08A65}"/>
    <cellStyle name="Normal 18 3" xfId="2487" xr:uid="{9E81E2AF-81A4-4015-A59F-02F5DFE40C87}"/>
    <cellStyle name="Normal 18 3 2" xfId="2488" xr:uid="{218E8A2A-1F52-40BB-BAD5-44EAA9819164}"/>
    <cellStyle name="Normal 18 4" xfId="2489" xr:uid="{D8708D94-D73B-475C-8A33-A850E324ED8E}"/>
    <cellStyle name="Normal 18 5" xfId="2490" xr:uid="{6209D692-345D-4E98-BFF8-D2D49E4ECBC1}"/>
    <cellStyle name="Normal 18 6" xfId="2491" xr:uid="{924B232E-5E64-4B92-9D36-5C3A461AA3C3}"/>
    <cellStyle name="Normal 18 7" xfId="2492" xr:uid="{0EDDF40E-E691-4B87-8E01-824B72478473}"/>
    <cellStyle name="Normal 18 8" xfId="2493" xr:uid="{F690085B-5A5B-46F9-9BA3-CF9B33D46ED2}"/>
    <cellStyle name="Normal 18 9" xfId="2494" xr:uid="{E2A3F31D-390D-47A9-B240-B1B6FB0D2128}"/>
    <cellStyle name="Normal 180" xfId="3621" xr:uid="{BE732CF7-6C0B-471C-9E17-497AC6D527B6}"/>
    <cellStyle name="Normal 181" xfId="3769" xr:uid="{DD1FFA3C-0D26-47CE-9C83-C5327995A070}"/>
    <cellStyle name="Normal 182" xfId="3749" xr:uid="{47A3D4AA-1EA6-4B13-8A77-C418836545F3}"/>
    <cellStyle name="Normal 183" xfId="3943" xr:uid="{86FB5092-A901-4F3A-AF01-B9B3E0EF6CBA}"/>
    <cellStyle name="Normal 184" xfId="3971" xr:uid="{D2DAA316-125A-4CF5-B904-2B338EF94A38}"/>
    <cellStyle name="Normal 185" xfId="3959" xr:uid="{27160909-D388-4C12-B11E-238037B5885C}"/>
    <cellStyle name="Normal 186" xfId="4254" xr:uid="{C782158B-3242-4DC1-B1A9-D08ECFE1D956}"/>
    <cellStyle name="Normal 187" xfId="4039" xr:uid="{0A99A27F-4A19-45A8-B72A-E4D87D44CA88}"/>
    <cellStyle name="Normal 188" xfId="3955" xr:uid="{C13F19FA-CEAF-4BC8-8488-FF99F4C1B93F}"/>
    <cellStyle name="Normal 189" xfId="3954" xr:uid="{6145C984-5ECD-44DC-BEB7-292862FE467E}"/>
    <cellStyle name="Normal 19" xfId="268" xr:uid="{00000000-0005-0000-0000-0000A2020000}"/>
    <cellStyle name="Normal 19 2" xfId="810" xr:uid="{00000000-0005-0000-0000-0000A3020000}"/>
    <cellStyle name="Normal 19 3" xfId="2495" xr:uid="{B3138F11-FB68-4D09-B950-093CEB2140F3}"/>
    <cellStyle name="Normal 19 4" xfId="2496" xr:uid="{F4DAFCC7-E63F-4236-9996-0DB063958D8C}"/>
    <cellStyle name="Normal 19 5" xfId="2497" xr:uid="{BB4B8107-6A6B-4A4E-933C-6179E0D5BE9D}"/>
    <cellStyle name="Normal 190" xfId="4397" xr:uid="{9FE6166D-4F41-44E7-A2AE-551941CD2CC4}"/>
    <cellStyle name="Normal 191" xfId="4029" xr:uid="{8E55AE39-F083-433E-B584-2E067F015A3A}"/>
    <cellStyle name="Normal 192" xfId="4384" xr:uid="{FEFC82EB-4334-46E5-9C33-9D3757330A4F}"/>
    <cellStyle name="Normal 193" xfId="3984" xr:uid="{D7679FE7-F045-4810-A451-96BD8A537688}"/>
    <cellStyle name="Normal 194" xfId="4058" xr:uid="{9F33D516-CEA6-431C-9E57-DD75FC2A9D02}"/>
    <cellStyle name="Normal 195" xfId="4065" xr:uid="{4B712DE9-C881-4196-A01C-8E23B4C3C147}"/>
    <cellStyle name="Normal 196" xfId="4031" xr:uid="{D9BCFBED-CEAF-40A6-AFA0-D8EC3FB74A42}"/>
    <cellStyle name="Normal 197" xfId="4383" xr:uid="{9E8110DA-7CA9-4F7B-B3F5-052EB68A96AA}"/>
    <cellStyle name="Normal 198" xfId="7510" xr:uid="{88D7DE45-1481-4B1A-B8D5-7C476992A156}"/>
    <cellStyle name="Normal 198 2" xfId="9935" xr:uid="{64BA7D26-BA8F-4D8F-9FFF-709DA30A6FA4}"/>
    <cellStyle name="Normal 199" xfId="7512" xr:uid="{DB227212-E630-4626-8D16-74355DE09F77}"/>
    <cellStyle name="Normal 199 2" xfId="9936" xr:uid="{00BC31C1-25C3-4DC8-A56A-3AE614F49655}"/>
    <cellStyle name="Normal 2" xfId="44" xr:uid="{00000000-0005-0000-0000-0000A4020000}"/>
    <cellStyle name="Normal 2 10" xfId="1096" xr:uid="{00000000-0005-0000-0000-0000A5020000}"/>
    <cellStyle name="Normal 2 10 2" xfId="4153" xr:uid="{98B22762-D4FE-4A78-8A6F-7696EE8B916C}"/>
    <cellStyle name="Normal 2 10 3" xfId="4091" xr:uid="{0FE3DBB6-1224-4143-9D04-FCD509D18424}"/>
    <cellStyle name="Normal 2 10 4" xfId="2498" xr:uid="{BB3CF984-70AD-434E-8C9B-249357A69922}"/>
    <cellStyle name="Normal 2 11" xfId="1097" xr:uid="{00000000-0005-0000-0000-0000A6020000}"/>
    <cellStyle name="Normal 2 11 2" xfId="4154" xr:uid="{88F90725-6C9B-4348-AC70-28C7A0419044}"/>
    <cellStyle name="Normal 2 11 3" xfId="4092" xr:uid="{18748BBB-21C9-446C-AF8B-1A447F6046DC}"/>
    <cellStyle name="Normal 2 11 4" xfId="2499" xr:uid="{6E3B9D27-D4B8-4A78-A25D-B14DA7E78A6D}"/>
    <cellStyle name="Normal 2 12" xfId="269" xr:uid="{00000000-0005-0000-0000-0000A7020000}"/>
    <cellStyle name="Normal 2 12 2" xfId="4220" xr:uid="{473C485E-4B6F-4A9B-B4F8-9FBC4F777F0B}"/>
    <cellStyle name="Normal 2 12 3" xfId="3638" xr:uid="{945E56E6-F166-4098-8722-DCB8A4579129}"/>
    <cellStyle name="Normal 2 13" xfId="3666" xr:uid="{EDAEA295-3B8E-483B-947C-F6F6416B29F5}"/>
    <cellStyle name="Normal 2 14" xfId="7511" xr:uid="{84DDCFD3-389E-4FEB-95C9-DFBE73220781}"/>
    <cellStyle name="Normal 2 14 2" xfId="9938" xr:uid="{330EB556-3645-4E67-9AA9-E4F8DFBEEE2A}"/>
    <cellStyle name="Normal 2 15" xfId="12382" xr:uid="{F8828C33-1345-46FC-AB0C-BAA3791CABBB}"/>
    <cellStyle name="Normal 2 2" xfId="270" xr:uid="{00000000-0005-0000-0000-0000A8020000}"/>
    <cellStyle name="Normal 2 2 2" xfId="811" xr:uid="{00000000-0005-0000-0000-0000A9020000}"/>
    <cellStyle name="Normal 2 2 2 2" xfId="2500" xr:uid="{3D76F931-3CC0-4EC4-BF66-59AAC8049F18}"/>
    <cellStyle name="Normal 2 2 2 2 2" xfId="4264" xr:uid="{F6D307C6-D751-46E6-83D7-9125E2369AF1}"/>
    <cellStyle name="Normal 2 2 2 3" xfId="2501" xr:uid="{1E7486D7-6674-44C9-863C-115F3F6770A3}"/>
    <cellStyle name="Normal 2 2 2 4" xfId="7773" xr:uid="{CABB0618-0F10-45E1-B011-7CF81C3A226C}"/>
    <cellStyle name="Normal 2 2 3" xfId="2502" xr:uid="{0BFA8187-DEE4-49BB-9F9B-E4FA2CE927E7}"/>
    <cellStyle name="Normal 2 2 3 2" xfId="2503" xr:uid="{E293429D-BF8A-4A2A-9B55-10B765380C3F}"/>
    <cellStyle name="Normal 2 2 3 3" xfId="4249" xr:uid="{FBA11079-12AA-47D8-B83E-2ADB5C090737}"/>
    <cellStyle name="Normal 2 2 4" xfId="2504" xr:uid="{99B756FA-D135-4906-BCD8-BEFDB56C6EBF}"/>
    <cellStyle name="Normal 2 2 5" xfId="2505" xr:uid="{14E52D47-6821-4D21-8F00-36106CA5D85D}"/>
    <cellStyle name="Normal 2 2 6" xfId="2506" xr:uid="{CE97391D-1B20-4935-8071-56C2616A4AD7}"/>
    <cellStyle name="Normal 2 2 7" xfId="3259" xr:uid="{9939F697-F3D3-4E50-B88D-A59BF05FF1FA}"/>
    <cellStyle name="Normal 2 2 8" xfId="7652" xr:uid="{40273C8F-EE53-4659-B9A4-A53CB4B8A3D8}"/>
    <cellStyle name="Normal 2 3" xfId="271" xr:uid="{00000000-0005-0000-0000-0000AA020000}"/>
    <cellStyle name="Normal 2 3 2" xfId="812" xr:uid="{00000000-0005-0000-0000-0000AB020000}"/>
    <cellStyle name="Normal 2 3 3" xfId="2507" xr:uid="{7FC7C257-6437-4607-836A-2E73B1F65683}"/>
    <cellStyle name="Normal 2 3 4" xfId="2508" xr:uid="{EC490BB8-5B1A-4A94-850F-5652144D2CE6}"/>
    <cellStyle name="Normal 2 3 5" xfId="7774" xr:uid="{A0D824CB-BE12-4CF0-A3BC-8FEB54E3E7B2}"/>
    <cellStyle name="Normal 2 4" xfId="414" xr:uid="{00000000-0005-0000-0000-0000AC020000}"/>
    <cellStyle name="Normal 2 4 2" xfId="2509" xr:uid="{BE970826-782B-4A90-87E3-E76062D92BB7}"/>
    <cellStyle name="Normal 2 4 2 2" xfId="4323" xr:uid="{296A0367-FEC1-4D0C-9A53-2FE34874246B}"/>
    <cellStyle name="Normal 2 4 3" xfId="2510" xr:uid="{3AD2C30D-636A-46D3-8850-2F8267BC8E69}"/>
    <cellStyle name="Normal 2 4 4" xfId="7776" xr:uid="{7AAC373F-BAF1-49B3-8D8E-24452868287F}"/>
    <cellStyle name="Normal 2 5" xfId="442" xr:uid="{00000000-0005-0000-0000-0000AD020000}"/>
    <cellStyle name="Normal 2 5 2" xfId="2511" xr:uid="{D849CC0E-FB26-4A92-9ACD-5654AF1008BE}"/>
    <cellStyle name="Normal 2 6" xfId="510" xr:uid="{00000000-0005-0000-0000-0000AE020000}"/>
    <cellStyle name="Normal 2 7" xfId="708" xr:uid="{00000000-0005-0000-0000-0000AF020000}"/>
    <cellStyle name="Normal 2 8" xfId="1046" xr:uid="{00000000-0005-0000-0000-0000B0020000}"/>
    <cellStyle name="Normal 2 8 2" xfId="3205" xr:uid="{30B8AB0A-7679-46AF-9615-DC6DF91214A9}"/>
    <cellStyle name="Normal 2 8 3" xfId="2512" xr:uid="{1226C1AE-7DE9-4DFE-8FAE-141682F7212A}"/>
    <cellStyle name="Normal 2 9" xfId="1092" xr:uid="{00000000-0005-0000-0000-0000B1020000}"/>
    <cellStyle name="Normal 2 9 2" xfId="3243" xr:uid="{6A92FA56-BB9E-4D16-BACE-57AE311A5A33}"/>
    <cellStyle name="Normal 2 9 3" xfId="2513" xr:uid="{5E6FD413-C26F-4AF9-AF93-186BC38CA354}"/>
    <cellStyle name="Normal 2_ H" xfId="2514" xr:uid="{4482E835-A125-4BF7-83BE-308AB0BE8F83}"/>
    <cellStyle name="Normal 20" xfId="272" xr:uid="{00000000-0005-0000-0000-0000B2020000}"/>
    <cellStyle name="Normal 20 2" xfId="2515" xr:uid="{D4342112-CFE0-4044-AF0A-32CD18F955A7}"/>
    <cellStyle name="Normal 20 3" xfId="2516" xr:uid="{E62AA2DA-169B-471E-87B6-AD3A534913F5}"/>
    <cellStyle name="Normal 20 4" xfId="2517" xr:uid="{9235063A-837B-40BE-91CA-D04DDE500FD1}"/>
    <cellStyle name="Normal 200" xfId="9969" xr:uid="{0C475A55-249E-41E2-935F-F8ECE34F18A6}"/>
    <cellStyle name="Normal 201" xfId="9970" xr:uid="{E3F84B91-92BB-4DC1-900A-883243E9BBF3}"/>
    <cellStyle name="Normal 202" xfId="9974" xr:uid="{D04D12A9-729F-4255-B3C0-D557C7FE33A2}"/>
    <cellStyle name="Normal 203" xfId="9977" xr:uid="{C48E14B6-686B-427B-B25B-1057B9FB0732}"/>
    <cellStyle name="Normal 204" xfId="9979" xr:uid="{81035F98-13DA-4565-B255-A19981ED913F}"/>
    <cellStyle name="Normal 205" xfId="9981" xr:uid="{FB4E94E8-652F-4E70-82C4-BF2B9B0D2AE7}"/>
    <cellStyle name="Normal 206" xfId="9983" xr:uid="{BF388224-1FC2-449E-8309-BB2EE6E00C57}"/>
    <cellStyle name="Normal 207" xfId="9984" xr:uid="{68CBC9EC-62CA-4B59-A4C9-4DC0C0D87A9D}"/>
    <cellStyle name="Normal 208" xfId="9986" xr:uid="{2784EDE5-EF5A-43C4-88EA-DC1EC0265CA6}"/>
    <cellStyle name="Normal 209" xfId="9988" xr:uid="{A06BB081-6816-4021-8C37-6C22EF956282}"/>
    <cellStyle name="Normal 21" xfId="273" xr:uid="{00000000-0005-0000-0000-0000B3020000}"/>
    <cellStyle name="Normal 21 2" xfId="2518" xr:uid="{15F95318-6BFA-41EA-BA4D-14953D79E778}"/>
    <cellStyle name="Normal 21 3" xfId="2519" xr:uid="{69A7EA29-024D-41BB-8A2B-C07E989FCFFC}"/>
    <cellStyle name="Normal 210" xfId="9990" xr:uid="{36DD9151-6D10-4927-B7B6-2BEF70E9E1A4}"/>
    <cellStyle name="Normal 211" xfId="12383" xr:uid="{38781CA6-0B31-4AFA-BF2E-DBA029F68097}"/>
    <cellStyle name="Normal 22" xfId="274" xr:uid="{00000000-0005-0000-0000-0000B4020000}"/>
    <cellStyle name="Normal 22 2" xfId="2520" xr:uid="{3FEABF4A-E6DC-4FEC-A3F4-D6D26E170E53}"/>
    <cellStyle name="Normal 22 3" xfId="2521" xr:uid="{01020B9A-5182-428F-BB9F-8183F5F1F434}"/>
    <cellStyle name="Normal 22 4" xfId="2522" xr:uid="{69C7CD34-BC58-4346-9528-AAAB140ED736}"/>
    <cellStyle name="Normal 23" xfId="275" xr:uid="{00000000-0005-0000-0000-0000B5020000}"/>
    <cellStyle name="Normal 23 2" xfId="2523" xr:uid="{39567A9B-C9B3-4BC2-B9E7-4C3851D38A9D}"/>
    <cellStyle name="Normal 23 2 2" xfId="2524" xr:uid="{F39F0DE3-5DFE-40DC-88B4-DD77EFE4E8D7}"/>
    <cellStyle name="Normal 23 2 3" xfId="2525" xr:uid="{32B96025-549C-42A7-A9B2-9AF5F11B0FAB}"/>
    <cellStyle name="Normal 23 3" xfId="2526" xr:uid="{974417AB-8709-4934-B9A2-5ECD2794910E}"/>
    <cellStyle name="Normal 23 4" xfId="2527" xr:uid="{A9136D27-D141-46D7-80EB-83ABDA2DABC4}"/>
    <cellStyle name="Normal 24" xfId="276" xr:uid="{00000000-0005-0000-0000-0000B6020000}"/>
    <cellStyle name="Normal 24 2" xfId="2528" xr:uid="{CEAC68D6-5FB2-490E-8D1F-739140C3F405}"/>
    <cellStyle name="Normal 24 3" xfId="2529" xr:uid="{78CE0FE6-4576-4E25-9ADA-DF574D3729A1}"/>
    <cellStyle name="Normal 24 4" xfId="2530" xr:uid="{84E0579B-3758-45C6-9309-84CFA61F4F39}"/>
    <cellStyle name="Normal 24 5" xfId="2531" xr:uid="{A5E01826-4AA2-4E37-A65D-59D693813878}"/>
    <cellStyle name="Normal 25" xfId="277" xr:uid="{00000000-0005-0000-0000-0000B7020000}"/>
    <cellStyle name="Normal 25 2" xfId="813" xr:uid="{00000000-0005-0000-0000-0000B8020000}"/>
    <cellStyle name="Normal 25 3" xfId="2532" xr:uid="{5EB485BE-60F9-44D5-B001-3D25D2228661}"/>
    <cellStyle name="Normal 25 3 2" xfId="2533" xr:uid="{EB625D47-2CCE-4933-B74A-6AAE169C9354}"/>
    <cellStyle name="Normal 25 4" xfId="2534" xr:uid="{274A217D-0484-4C05-B956-741E4A7A57F7}"/>
    <cellStyle name="Normal 26" xfId="278" xr:uid="{00000000-0005-0000-0000-0000B9020000}"/>
    <cellStyle name="Normal 26 2" xfId="2535" xr:uid="{4AD9065B-E77C-4E4B-840F-293020D5A938}"/>
    <cellStyle name="Normal 26 3" xfId="2536" xr:uid="{7463830E-DAA0-4F7C-9F92-F9316A1C50AF}"/>
    <cellStyle name="Normal 26 4" xfId="2537" xr:uid="{648677B4-FB79-45A2-BADD-936D2D1F99B5}"/>
    <cellStyle name="Normal 27" xfId="279" xr:uid="{00000000-0005-0000-0000-0000BA020000}"/>
    <cellStyle name="Normal 27 2" xfId="2538" xr:uid="{4126D82A-C783-4112-8479-D4A1BB70F3A3}"/>
    <cellStyle name="Normal 27 3" xfId="2539" xr:uid="{8E3615A1-1D79-4392-A1C6-4DB999E52335}"/>
    <cellStyle name="Normal 27 3 2" xfId="2540" xr:uid="{4934DE36-93ED-44D1-8F56-A59956B94200}"/>
    <cellStyle name="Normal 28" xfId="280" xr:uid="{00000000-0005-0000-0000-0000BB020000}"/>
    <cellStyle name="Normal 28 2" xfId="2541" xr:uid="{7B93EF1D-4326-4737-A87B-CF724583BE27}"/>
    <cellStyle name="Normal 28 3" xfId="2542" xr:uid="{A1688EC5-1294-42F8-ACE1-90235299DC8D}"/>
    <cellStyle name="Normal 28 3 2" xfId="2543" xr:uid="{FC872BB8-2959-4155-BFCC-EEC573D190D8}"/>
    <cellStyle name="Normal 29" xfId="281" xr:uid="{00000000-0005-0000-0000-0000BC020000}"/>
    <cellStyle name="Normal 29 2" xfId="2544" xr:uid="{338FEDD9-DFEF-4604-A8FD-4881AE8E5BE3}"/>
    <cellStyle name="Normal 29 3" xfId="2545" xr:uid="{E373200A-EA1B-4DEC-A5F1-E089F50DD010}"/>
    <cellStyle name="Normal 29 4" xfId="2546" xr:uid="{7FDFF657-96CE-4821-9EFF-D470F3EED233}"/>
    <cellStyle name="Normal 29 5" xfId="2547" xr:uid="{A20D31D2-FFBA-45A8-B257-393AE1ACD2F5}"/>
    <cellStyle name="Normal 29 6" xfId="2548" xr:uid="{EE297F3E-EE5C-4D83-8D2E-EEA6538E3263}"/>
    <cellStyle name="Normal 29 7" xfId="2549" xr:uid="{3FA0D0DA-39D0-4D82-8587-BACA30569167}"/>
    <cellStyle name="Normal 29 8" xfId="2550" xr:uid="{0D58B78A-9EE6-41B1-AFAC-34A9663377BA}"/>
    <cellStyle name="Normal 3" xfId="282" xr:uid="{00000000-0005-0000-0000-0000BD020000}"/>
    <cellStyle name="Normal 3 10" xfId="2551" xr:uid="{DA839FD1-3B02-4948-9937-078DB6CC7B03}"/>
    <cellStyle name="Normal 3 11" xfId="814" xr:uid="{00000000-0005-0000-0000-0000BE020000}"/>
    <cellStyle name="Normal 3 11 2" xfId="1079" xr:uid="{00000000-0005-0000-0000-0000BF020000}"/>
    <cellStyle name="Normal 3 11 2 2" xfId="3901" xr:uid="{89056AB1-9ADD-464E-A124-B13990CD940A}"/>
    <cellStyle name="Normal 3 11 2 2 2" xfId="4144" xr:uid="{EC6C695F-B6E5-40CF-88CD-F8B2F4F76E6A}"/>
    <cellStyle name="Normal 3 11 2 2 2 2" xfId="8784" xr:uid="{52ABD1BC-9B91-4B79-8ABB-C58234A7F8AE}"/>
    <cellStyle name="Normal 3 11 2 2 3" xfId="8599" xr:uid="{A8C3DBF7-1FEA-4717-92DA-30B584E24D10}"/>
    <cellStyle name="Normal 3 11 2 3" xfId="4354" xr:uid="{680159E2-F775-408D-8D6F-8DA0D5E5CED8}"/>
    <cellStyle name="Normal 3 11 2 3 2" xfId="8870" xr:uid="{F54BD247-36FD-48A6-A4F3-36F7FFAD2890}"/>
    <cellStyle name="Normal 3 11 2 4" xfId="4081" xr:uid="{E7A4FB80-7729-4838-8B6E-417257C2F267}"/>
    <cellStyle name="Normal 3 11 2 4 2" xfId="8747" xr:uid="{BE5A06B5-8DB4-4031-8EEF-D8806E7771C2}"/>
    <cellStyle name="Normal 3 11 2 5" xfId="3230" xr:uid="{583B6FC4-F3E0-4DC6-9505-E575E6F890AE}"/>
    <cellStyle name="Normal 3 11 2 6" xfId="8270" xr:uid="{3C92A5E7-A511-4A8D-8D63-600EB6499BEF}"/>
    <cellStyle name="Normal 3 11 3" xfId="3184" xr:uid="{6FDA6B5D-6623-4D81-BA35-46C6ED80B0D4}"/>
    <cellStyle name="Normal 3 11 3 2" xfId="3883" xr:uid="{5356C031-BF9F-43C8-977E-4A58FA07A9FE}"/>
    <cellStyle name="Normal 3 11 3 2 2" xfId="8582" xr:uid="{02D3B012-E7DA-4128-9610-7E8C8A750651}"/>
    <cellStyle name="Normal 3 11 3 3" xfId="4128" xr:uid="{E8BB0946-9E67-4D70-92E4-DB8D06D82456}"/>
    <cellStyle name="Normal 3 11 3 3 2" xfId="8768" xr:uid="{CCF4AE68-6A0B-448D-B78F-A1048D53DF4A}"/>
    <cellStyle name="Normal 3 11 3 4" xfId="8245" xr:uid="{718992DA-B047-426E-8458-33D2AB1EA223}"/>
    <cellStyle name="Normal 3 11 4" xfId="3702" xr:uid="{FA43543B-4549-492E-A8BE-B6CA22CBE66F}"/>
    <cellStyle name="Normal 3 11 4 2" xfId="4302" xr:uid="{0365338D-6902-4A6A-84F3-59397CB5502F}"/>
    <cellStyle name="Normal 3 11 4 2 2" xfId="8843" xr:uid="{FC962F7D-8D7E-48C6-AF0D-C22412A68B62}"/>
    <cellStyle name="Normal 3 11 4 3" xfId="8405" xr:uid="{DBEB39E4-5072-4BD3-B30E-EB2127B28B86}"/>
    <cellStyle name="Normal 3 11 5" xfId="4037" xr:uid="{F9F5D867-9547-4A41-A459-5BCCF52CD95B}"/>
    <cellStyle name="Normal 3 11 5 2" xfId="8715" xr:uid="{F7C037A7-8EE2-4987-8B0C-CD0D131D1521}"/>
    <cellStyle name="Normal 3 11 6" xfId="1486" xr:uid="{8C9D9C73-9602-47AD-A728-961A19AFA9CB}"/>
    <cellStyle name="Normal 3 11 7" xfId="7779" xr:uid="{8496C54C-D230-46C9-9E85-818C7B9CCBEB}"/>
    <cellStyle name="Normal 3 12" xfId="2552" xr:uid="{FC99CE97-BC3C-470B-8FC2-57BE3E773D94}"/>
    <cellStyle name="Normal 3 13" xfId="1653" xr:uid="{71034862-5457-4DBF-9AB9-1FC79FD467C9}"/>
    <cellStyle name="Normal 3 14" xfId="3669" xr:uid="{24F23570-BB76-46C1-9F71-D058E942B6D7}"/>
    <cellStyle name="Normal 3 15" xfId="7585" xr:uid="{25AFFD1E-151A-42FF-86BF-A25D4243FF7E}"/>
    <cellStyle name="Normal 3 2" xfId="283" xr:uid="{00000000-0005-0000-0000-0000C0020000}"/>
    <cellStyle name="Normal 3 2 2" xfId="815" xr:uid="{00000000-0005-0000-0000-0000C1020000}"/>
    <cellStyle name="Normal 3 2 3" xfId="2553" xr:uid="{CA9C080D-A3AF-4726-B3AE-73D9384BC5FE}"/>
    <cellStyle name="Normal 3 2 3 2" xfId="4225" xr:uid="{E477FC0C-2498-4596-9FC8-65FA6CF07AC4}"/>
    <cellStyle name="Normal 3 2 4" xfId="2554" xr:uid="{9793689A-9492-4403-A77C-1006D9C9DDD5}"/>
    <cellStyle name="Normal 3 2 5" xfId="2555" xr:uid="{62B32E4C-B1BE-4D34-A515-FDAA0D32B85F}"/>
    <cellStyle name="Normal 3 2 6" xfId="7653" xr:uid="{187A6884-2B5F-4D54-B8C1-D726CF843027}"/>
    <cellStyle name="Normal 3 3" xfId="284" xr:uid="{00000000-0005-0000-0000-0000C2020000}"/>
    <cellStyle name="Normal 3 3 2" xfId="2556" xr:uid="{75B31E17-FC25-4825-ACCC-5FFC5F7361C0}"/>
    <cellStyle name="Normal 3 3 2 2" xfId="4265" xr:uid="{72EE05A6-AEDF-4C1B-ABB8-7A76359788DB}"/>
    <cellStyle name="Normal 3 3 3" xfId="2557" xr:uid="{7EDE3C29-9027-4E5F-AD7C-583CC57F5992}"/>
    <cellStyle name="Normal 3 3 4" xfId="7780" xr:uid="{C4EBFC5C-44CB-495D-920A-BDF30AC6863E}"/>
    <cellStyle name="Normal 3 4" xfId="439" xr:uid="{00000000-0005-0000-0000-0000C3020000}"/>
    <cellStyle name="Normal 3 4 2" xfId="2558" xr:uid="{EE4DFA1B-7B50-43D9-920F-A10B4A0DE166}"/>
    <cellStyle name="Normal 3 4 2 2" xfId="3798" xr:uid="{527F3B42-1D84-489F-8DE4-E815DA241BAD}"/>
    <cellStyle name="Normal 3 4 2 2 2" xfId="8497" xr:uid="{DECD4E0F-6E28-4AF6-B80F-2E0D8030D4C2}"/>
    <cellStyle name="Normal 3 4 2 3" xfId="8038" xr:uid="{E8E404B6-D64E-49B0-BF0D-B1A59EE66EAB}"/>
    <cellStyle name="Normal 3 5" xfId="1049" xr:uid="{00000000-0005-0000-0000-0000C4020000}"/>
    <cellStyle name="Normal 3 5 2" xfId="3208" xr:uid="{847988DD-74E3-4C90-A880-20BA3A9C4A35}"/>
    <cellStyle name="Normal 3 5 3" xfId="2559" xr:uid="{D7897FD3-B0FB-44D7-A539-AAE3672FE11C}"/>
    <cellStyle name="Normal 3 6" xfId="2560" xr:uid="{1B1D9781-40C8-4379-941E-039D56AD93CB}"/>
    <cellStyle name="Normal 3 6 2" xfId="4238" xr:uid="{AC57C897-6BD2-4B15-A53B-2D8C642920D1}"/>
    <cellStyle name="Normal 3 7" xfId="2561" xr:uid="{CAE908ED-D3C8-4689-84E8-F9D165E1B86C}"/>
    <cellStyle name="Normal 3 8" xfId="2562" xr:uid="{DB419ECF-EB9A-4F28-A00E-7930E16ECBB6}"/>
    <cellStyle name="Normal 3 9" xfId="2563" xr:uid="{C265D8F6-D9BB-4FF5-9FAB-E2C96E69D2E1}"/>
    <cellStyle name="Normal 3 9 2" xfId="2564" xr:uid="{1E67051B-E5B0-4BA3-99E3-3057F7515CDF}"/>
    <cellStyle name="Normal 3_A-PRINT C" xfId="2565" xr:uid="{F900AA10-569A-45F2-BBA6-739DB0EE77E3}"/>
    <cellStyle name="Normal 30" xfId="285" xr:uid="{00000000-0005-0000-0000-0000C5020000}"/>
    <cellStyle name="Normal 30 2" xfId="2566" xr:uid="{5859442E-AE1D-4AE4-83F0-C24E13BDA796}"/>
    <cellStyle name="Normal 30 3" xfId="2567" xr:uid="{7163D29E-20FE-4512-AA21-D3A6E1CAD5B1}"/>
    <cellStyle name="Normal 30 3 2" xfId="2568" xr:uid="{E71459BC-E19E-4C5D-920E-803C11803593}"/>
    <cellStyle name="Normal 30 4" xfId="2569" xr:uid="{F46C92FE-6546-421E-8E56-6690FE26CD95}"/>
    <cellStyle name="Normal 31" xfId="286" xr:uid="{00000000-0005-0000-0000-0000C6020000}"/>
    <cellStyle name="Normal 31 2" xfId="512" xr:uid="{00000000-0005-0000-0000-0000C7020000}"/>
    <cellStyle name="Normal 31 3" xfId="1061" xr:uid="{00000000-0005-0000-0000-0000C8020000}"/>
    <cellStyle name="Normal 31 3 2" xfId="2571" xr:uid="{BA5BE9EE-30F2-47C0-BE9F-A4E9FF86DC33}"/>
    <cellStyle name="Normal 31 3 3" xfId="3216" xr:uid="{38A1CD90-C2D3-4767-A4F2-65585C90778A}"/>
    <cellStyle name="Normal 31 3 4" xfId="2570" xr:uid="{45A5DAB8-107C-414F-95A4-C45ADCB377DD}"/>
    <cellStyle name="Normal 31 4" xfId="2572" xr:uid="{59A334D1-EAAC-4E21-8140-24D8AE327FA4}"/>
    <cellStyle name="Normal 32" xfId="287" xr:uid="{00000000-0005-0000-0000-0000C9020000}"/>
    <cellStyle name="Normal 32 2" xfId="513" xr:uid="{00000000-0005-0000-0000-0000CA020000}"/>
    <cellStyle name="Normal 32 3" xfId="1062" xr:uid="{00000000-0005-0000-0000-0000CB020000}"/>
    <cellStyle name="Normal 32 3 2" xfId="3217" xr:uid="{0806B7E2-B3BF-43CA-A875-17E36C630682}"/>
    <cellStyle name="Normal 32 3 3" xfId="2573" xr:uid="{6DF0B502-1D13-4EAB-95A2-D29C1CB7E326}"/>
    <cellStyle name="Normal 33" xfId="288" xr:uid="{00000000-0005-0000-0000-0000CC020000}"/>
    <cellStyle name="Normal 33 2" xfId="514" xr:uid="{00000000-0005-0000-0000-0000CD020000}"/>
    <cellStyle name="Normal 33 2 2" xfId="2574" xr:uid="{6FA83319-717F-4545-943E-EC10A4EFF541}"/>
    <cellStyle name="Normal 33 3" xfId="1063" xr:uid="{00000000-0005-0000-0000-0000CE020000}"/>
    <cellStyle name="Normal 33 3 2" xfId="2576" xr:uid="{71055A53-B269-4943-A2F8-11F2791E674A}"/>
    <cellStyle name="Normal 33 3 3" xfId="3218" xr:uid="{3387AE3D-2131-4784-B67C-5CBB8FB9B3B3}"/>
    <cellStyle name="Normal 33 3 4" xfId="2575" xr:uid="{398CFB3D-38BC-4D6E-AF51-B983A32C3615}"/>
    <cellStyle name="Normal 34" xfId="289" xr:uid="{00000000-0005-0000-0000-0000CF020000}"/>
    <cellStyle name="Normal 34 2" xfId="515" xr:uid="{00000000-0005-0000-0000-0000D0020000}"/>
    <cellStyle name="Normal 34 3" xfId="1034" xr:uid="{00000000-0005-0000-0000-0000D1020000}"/>
    <cellStyle name="Normal 34 3 2" xfId="1080" xr:uid="{00000000-0005-0000-0000-0000D2020000}"/>
    <cellStyle name="Normal 34 3 2 2" xfId="3902" xr:uid="{09EE4383-78F0-4BD1-BA29-FB6D9F833F7A}"/>
    <cellStyle name="Normal 34 3 2 2 2" xfId="4145" xr:uid="{22BA9F5B-E36C-4D31-81B3-27C51DE3D734}"/>
    <cellStyle name="Normal 34 3 2 2 2 2" xfId="8785" xr:uid="{3E3593F3-868D-458C-888D-B4111D84BA76}"/>
    <cellStyle name="Normal 34 3 2 2 3" xfId="8600" xr:uid="{C855CE9F-7724-498D-A4D3-EF7DE336C479}"/>
    <cellStyle name="Normal 34 3 2 3" xfId="4355" xr:uid="{F694CEF9-52BE-4DD4-80B6-CAC1BAB9958F}"/>
    <cellStyle name="Normal 34 3 2 3 2" xfId="8871" xr:uid="{B6D548FA-2392-45C4-A0D6-95962DDB4D0E}"/>
    <cellStyle name="Normal 34 3 2 4" xfId="4082" xr:uid="{6231D711-29FD-473B-8211-A20214F1FFCE}"/>
    <cellStyle name="Normal 34 3 2 4 2" xfId="8748" xr:uid="{B05FEAEF-F344-4FCC-8088-A292116E79BF}"/>
    <cellStyle name="Normal 34 3 2 5" xfId="3231" xr:uid="{3DC0CB71-848F-44A5-9367-B899FE8BF949}"/>
    <cellStyle name="Normal 34 3 2 6" xfId="8271" xr:uid="{CFA7C205-79AE-44B2-8FC9-9BFBDBF5507E}"/>
    <cellStyle name="Normal 34 3 3" xfId="3196" xr:uid="{9F10D812-77E4-4AAD-8FE3-8A8D67E0E484}"/>
    <cellStyle name="Normal 34 3 3 2" xfId="3889" xr:uid="{CD5FBDD2-148A-4212-BD06-5FBA53F15250}"/>
    <cellStyle name="Normal 34 3 3 2 2" xfId="8588" xr:uid="{527366ED-66A0-408B-86B2-DF97A8C9F571}"/>
    <cellStyle name="Normal 34 3 3 3" xfId="4134" xr:uid="{3E835B19-2E52-4616-ADF4-CAB2BFB519C1}"/>
    <cellStyle name="Normal 34 3 3 3 2" xfId="8774" xr:uid="{EB8061E8-A4A0-452D-B305-849050C581F6}"/>
    <cellStyle name="Normal 34 3 3 4" xfId="8257" xr:uid="{E9349860-4223-498D-B9AE-FE3B7E06F5CD}"/>
    <cellStyle name="Normal 34 3 4" xfId="3703" xr:uid="{81262198-80E2-445E-8C56-290AE87345C8}"/>
    <cellStyle name="Normal 34 3 4 2" xfId="4341" xr:uid="{762FBDB8-CAEB-490E-BBC3-4D64AA4C84DD}"/>
    <cellStyle name="Normal 34 3 4 2 2" xfId="8860" xr:uid="{C8484909-1DB5-4540-A97E-6C5586184E2E}"/>
    <cellStyle name="Normal 34 3 4 3" xfId="8406" xr:uid="{A0650887-ED81-4078-B02E-D99A928438E5}"/>
    <cellStyle name="Normal 34 3 5" xfId="4068" xr:uid="{DE5B0893-8F89-4F1D-9836-FBE71BD9CD57}"/>
    <cellStyle name="Normal 34 3 5 2" xfId="8735" xr:uid="{57F15CA9-05CE-4623-A343-28739CB0158F}"/>
    <cellStyle name="Normal 34 3 6" xfId="1489" xr:uid="{45CA0A5A-6460-494A-AC1A-93839AAB86A3}"/>
    <cellStyle name="Normal 34 3 7" xfId="7781" xr:uid="{1AC7163A-386F-428A-8682-69C3C813E78D}"/>
    <cellStyle name="Normal 34 4" xfId="1064" xr:uid="{00000000-0005-0000-0000-0000D3020000}"/>
    <cellStyle name="Normal 34 4 2" xfId="3894" xr:uid="{972ACFDF-7951-4417-A72B-30D3FEBE3AEA}"/>
    <cellStyle name="Normal 34 4 2 2" xfId="4137" xr:uid="{01E07F4F-FE4A-472F-9EB9-F80A62243A36}"/>
    <cellStyle name="Normal 34 4 2 2 2" xfId="8777" xr:uid="{73460A00-C846-4C6A-A2D8-EE4C9DB46247}"/>
    <cellStyle name="Normal 34 4 2 3" xfId="8592" xr:uid="{762CFCA8-E134-4C44-9D45-42D4FFA08B7A}"/>
    <cellStyle name="Normal 34 4 3" xfId="4345" xr:uid="{8B8EAB6D-056C-42E7-ACCA-F14EE7F63E11}"/>
    <cellStyle name="Normal 34 4 3 2" xfId="8863" xr:uid="{3AFAF744-8F92-4E01-B96C-41F697CDF7F3}"/>
    <cellStyle name="Normal 34 4 4" xfId="4072" xr:uid="{694EE73D-A7D1-4891-8BC5-F5AD8B26F68B}"/>
    <cellStyle name="Normal 34 4 4 2" xfId="8738" xr:uid="{B658A212-C00B-44F7-B8B9-E01769AA938F}"/>
    <cellStyle name="Normal 34 4 5" xfId="3219" xr:uid="{F78A9642-5FED-40FC-BF2E-97934C01431C}"/>
    <cellStyle name="Normal 34 4 6" xfId="8262" xr:uid="{644BF97F-199E-48A1-9AEC-B10B58B5DC0C}"/>
    <cellStyle name="Normal 34 5" xfId="3401" xr:uid="{12D0DF6A-B50A-41D5-BD1A-6175CBF8427D}"/>
    <cellStyle name="Normal 34 6" xfId="3654" xr:uid="{24D6858B-1ECB-4911-B0BA-BC611CE39E53}"/>
    <cellStyle name="Normal 34 6 2" xfId="8367" xr:uid="{0703629E-F35A-4B70-8E1C-3934FD0E58E7}"/>
    <cellStyle name="Normal 34 7" xfId="3673" xr:uid="{04FB9515-08C2-4A76-9C03-EC8511608A4D}"/>
    <cellStyle name="Normal 34 7 2" xfId="8376" xr:uid="{0EA3FC63-2127-4D75-9866-8F15601A39AA}"/>
    <cellStyle name="Normal 34 8" xfId="1243" xr:uid="{F631AAA2-C4EA-4B52-8B3F-9D1D5D039A25}"/>
    <cellStyle name="Normal 34 9" xfId="7654" xr:uid="{FA559B0B-41B0-430B-A88A-2F73BA52AB16}"/>
    <cellStyle name="Normal 35" xfId="290" xr:uid="{00000000-0005-0000-0000-0000D4020000}"/>
    <cellStyle name="Normal 35 2" xfId="2577" xr:uid="{BCF6A07A-C70A-4E49-9F07-281C7E2F7146}"/>
    <cellStyle name="Normal 35 3" xfId="3402" xr:uid="{FEE31F84-49A3-4D7D-9B53-F03521D37E45}"/>
    <cellStyle name="Normal 36" xfId="291" xr:uid="{00000000-0005-0000-0000-0000D5020000}"/>
    <cellStyle name="Normal 36 2" xfId="2578" xr:uid="{A8F66C86-E8BE-4CBC-B751-BDA8906C8EFC}"/>
    <cellStyle name="Normal 36 3" xfId="3403" xr:uid="{2B0FA36C-54DD-4B07-80A6-BFCD6AB14EA4}"/>
    <cellStyle name="Normal 37" xfId="292" xr:uid="{00000000-0005-0000-0000-0000D6020000}"/>
    <cellStyle name="Normal 37 2" xfId="462" xr:uid="{00000000-0005-0000-0000-0000D7020000}"/>
    <cellStyle name="Normal 37 3" xfId="3404" xr:uid="{0C8DA78C-E211-4503-8612-F8C23940015E}"/>
    <cellStyle name="Normal 38" xfId="293" xr:uid="{00000000-0005-0000-0000-0000D8020000}"/>
    <cellStyle name="Normal 38 2" xfId="463" xr:uid="{00000000-0005-0000-0000-0000D9020000}"/>
    <cellStyle name="Normal 38 3" xfId="2579" xr:uid="{7037E562-4862-4C06-8B4F-C843E555DABC}"/>
    <cellStyle name="Normal 38 4" xfId="3405" xr:uid="{5E70470D-721F-41B4-B967-EB7B58969CF3}"/>
    <cellStyle name="Normal 39" xfId="294" xr:uid="{00000000-0005-0000-0000-0000DA020000}"/>
    <cellStyle name="Normal 39 2" xfId="464" xr:uid="{00000000-0005-0000-0000-0000DB020000}"/>
    <cellStyle name="Normal 39 3" xfId="3406" xr:uid="{13167B19-B3E6-4C9F-A0CE-2603C587B217}"/>
    <cellStyle name="Normal 4" xfId="295" xr:uid="{00000000-0005-0000-0000-0000DC020000}"/>
    <cellStyle name="Normal 4 10" xfId="2580" xr:uid="{3789071E-B852-42BC-8B21-25F1D1126947}"/>
    <cellStyle name="Normal 4 11" xfId="2581" xr:uid="{3C5F4232-EDA6-45DB-859A-9B8B7C0C8B5F}"/>
    <cellStyle name="Normal 4 11 2" xfId="2582" xr:uid="{B276F0E2-4D9C-4383-9698-5AA188695206}"/>
    <cellStyle name="Normal 4 12" xfId="2583" xr:uid="{0541AED8-E321-4121-9ED3-151E3B2628D5}"/>
    <cellStyle name="Normal 4 13" xfId="2584" xr:uid="{8B704122-2E13-4362-9C9C-65C78015347A}"/>
    <cellStyle name="Normal 4 14" xfId="2585" xr:uid="{9E30EBD2-1094-468B-AB1D-2FB0BB2C4386}"/>
    <cellStyle name="Normal 4 15" xfId="3261" xr:uid="{69DD120E-0F63-4C2C-93F8-A1C52165F3C1}"/>
    <cellStyle name="Normal 4 16" xfId="7655" xr:uid="{FEFB799F-410E-4669-8F52-D1F66CFF5961}"/>
    <cellStyle name="Normal 4 17" xfId="9965" xr:uid="{527DC7BE-E95B-476D-A321-340E44AE2036}"/>
    <cellStyle name="Normal 4 2" xfId="296" xr:uid="{00000000-0005-0000-0000-0000DD020000}"/>
    <cellStyle name="Normal 4 2 2" xfId="816" xr:uid="{00000000-0005-0000-0000-0000DE020000}"/>
    <cellStyle name="Normal 4 2 3" xfId="2586" xr:uid="{E66CBB74-245D-4091-B5B1-211C3352F450}"/>
    <cellStyle name="Normal 4 2 3 2" xfId="4346" xr:uid="{1F221E49-2DB2-44D8-A559-AC43BE8FB81B}"/>
    <cellStyle name="Normal 4 2 4" xfId="2587" xr:uid="{7C330B3B-3085-4CA7-9B46-B75CA216AE4C}"/>
    <cellStyle name="Normal 4 2 5" xfId="2588" xr:uid="{C5AAE557-04C3-46A0-B342-82E3975B62D0}"/>
    <cellStyle name="Normal 4 2 6" xfId="2589" xr:uid="{A6BF8E1A-9081-491C-815B-54E18E84988A}"/>
    <cellStyle name="Normal 4 2 7" xfId="3407" xr:uid="{5899EB27-0E20-4212-8C6B-7AF17654525A}"/>
    <cellStyle name="Normal 4 2 8" xfId="4401" xr:uid="{5CB09A50-F5D1-49FD-AD9F-BBB247FD9446}"/>
    <cellStyle name="Normal 4 2 9" xfId="7782" xr:uid="{723AAB1F-CE4A-4E93-A045-B3F566AAE2F1}"/>
    <cellStyle name="Normal 4 3" xfId="516" xr:uid="{00000000-0005-0000-0000-0000DF020000}"/>
    <cellStyle name="Normal 4 3 2" xfId="817" xr:uid="{00000000-0005-0000-0000-0000E0020000}"/>
    <cellStyle name="Normal 4 3 3" xfId="2590" xr:uid="{896689A4-E342-44B6-897D-DD441D612B18}"/>
    <cellStyle name="Normal 4 3 4" xfId="2591" xr:uid="{0AFFAC79-3593-4587-8594-4D56AC07CE8D}"/>
    <cellStyle name="Normal 4 4" xfId="709" xr:uid="{00000000-0005-0000-0000-0000E1020000}"/>
    <cellStyle name="Normal 4 4 2" xfId="2592" xr:uid="{A8BC79BF-C318-4F3A-B84A-68D00E7486E4}"/>
    <cellStyle name="Normal 4 4 3" xfId="2593" xr:uid="{3475CBF9-A367-458A-932E-866FB41BED6B}"/>
    <cellStyle name="Normal 4 5" xfId="1065" xr:uid="{00000000-0005-0000-0000-0000E2020000}"/>
    <cellStyle name="Normal 4 5 2" xfId="3220" xr:uid="{70355B34-D1B3-408A-A2D2-9E38B2D0A849}"/>
    <cellStyle name="Normal 4 5 3" xfId="2594" xr:uid="{02529290-7B4E-4356-BBD1-59A993392D9D}"/>
    <cellStyle name="Normal 4 6" xfId="2595" xr:uid="{D1735383-47B8-4D59-9528-D7E3B5B9038F}"/>
    <cellStyle name="Normal 4 6 2" xfId="4237" xr:uid="{C6959A0B-F700-4F33-AC3F-81D6562497A2}"/>
    <cellStyle name="Normal 4 7" xfId="2596" xr:uid="{67A24286-8120-4237-B89D-6C4F498F9E18}"/>
    <cellStyle name="Normal 4 8" xfId="2597" xr:uid="{0B9D07BC-34B4-4C18-8664-EEC0CF65FCCF}"/>
    <cellStyle name="Normal 4 9" xfId="2598" xr:uid="{FBA2B755-B423-463B-BC0B-1A2B2C3B668B}"/>
    <cellStyle name="Normal 4_CASH FLOW Q1'53 C" xfId="2599" xr:uid="{94FC3217-07C9-4CE7-AF41-FD45C4D31F03}"/>
    <cellStyle name="Normal 40" xfId="410" xr:uid="{00000000-0005-0000-0000-0000E3020000}"/>
    <cellStyle name="Normal 40 2" xfId="683" xr:uid="{00000000-0005-0000-0000-0000E4020000}"/>
    <cellStyle name="Normal 40 3" xfId="1113" xr:uid="{00000000-0005-0000-0000-0000E5020000}"/>
    <cellStyle name="Normal 40 3 2" xfId="4107" xr:uid="{D3C39147-BDE0-4CF8-A1C9-3381BF0A4A0B}"/>
    <cellStyle name="Normal 40 3 3" xfId="3408" xr:uid="{2AA69AE8-B622-4DF0-B89A-26258FBAD042}"/>
    <cellStyle name="Normal 41" xfId="412" xr:uid="{00000000-0005-0000-0000-0000E6020000}"/>
    <cellStyle name="Normal 41 2" xfId="1100" xr:uid="{00000000-0005-0000-0000-0000E7020000}"/>
    <cellStyle name="Normal 41 2 2" xfId="4095" xr:uid="{4879C4BE-5EFE-4243-8143-413DD12D5567}"/>
    <cellStyle name="Normal 41 2 3" xfId="2600" xr:uid="{916BEAD3-D8A5-4387-98D5-E3B87A7A0CD2}"/>
    <cellStyle name="Normal 41 3" xfId="3323" xr:uid="{BCF98E52-C317-4887-B715-3065E9E4D31E}"/>
    <cellStyle name="Normal 42" xfId="416" xr:uid="{00000000-0005-0000-0000-0000E8020000}"/>
    <cellStyle name="Normal 42 2" xfId="1114" xr:uid="{00000000-0005-0000-0000-0000E9020000}"/>
    <cellStyle name="Normal 42 2 2" xfId="4108" xr:uid="{30759DA4-C8FA-4D0E-B33F-CBC87726D9DF}"/>
    <cellStyle name="Normal 42 2 3" xfId="2601" xr:uid="{13905D4E-BC3E-4128-BBC0-49E1F56CD95F}"/>
    <cellStyle name="Normal 42 3" xfId="3464" xr:uid="{3078E1A6-3862-4ECC-845F-10887C5B669C}"/>
    <cellStyle name="Normal 43" xfId="45" xr:uid="{00000000-0005-0000-0000-0000EA020000}"/>
    <cellStyle name="Normal 44" xfId="438" xr:uid="{00000000-0005-0000-0000-0000EB020000}"/>
    <cellStyle name="Normal 44 2" xfId="3467" xr:uid="{4A70B0AF-CD78-4701-9688-94E7DD3EEE41}"/>
    <cellStyle name="Normal 45" xfId="467" xr:uid="{00000000-0005-0000-0000-0000EC020000}"/>
    <cellStyle name="Normal 45 2" xfId="3468" xr:uid="{7D070212-30E3-4D46-93B6-2BB899617F18}"/>
    <cellStyle name="Normal 46" xfId="468" xr:uid="{00000000-0005-0000-0000-0000ED020000}"/>
    <cellStyle name="Normal 46 2" xfId="685" xr:uid="{00000000-0005-0000-0000-0000EE020000}"/>
    <cellStyle name="Normal 46 2 2" xfId="935" xr:uid="{00000000-0005-0000-0000-0000EF020000}"/>
    <cellStyle name="Normal 46 2 2 2" xfId="1021" xr:uid="{00000000-0005-0000-0000-0000F0020000}"/>
    <cellStyle name="Normal 46 2 3" xfId="1007" xr:uid="{00000000-0005-0000-0000-0000F1020000}"/>
    <cellStyle name="Normal 46 3" xfId="932" xr:uid="{00000000-0005-0000-0000-0000F2020000}"/>
    <cellStyle name="Normal 46 3 2" xfId="1018" xr:uid="{00000000-0005-0000-0000-0000F3020000}"/>
    <cellStyle name="Normal 46 4" xfId="951" xr:uid="{00000000-0005-0000-0000-0000F4020000}"/>
    <cellStyle name="Normal 46 4 2" xfId="1081" xr:uid="{00000000-0005-0000-0000-0000F5020000}"/>
    <cellStyle name="Normal 46 5" xfId="1004" xr:uid="{00000000-0005-0000-0000-0000F6020000}"/>
    <cellStyle name="Normal 46 6" xfId="3473" xr:uid="{37663FC0-94EE-4AB7-96DD-C24DF53DDE24}"/>
    <cellStyle name="Normal 47" xfId="477" xr:uid="{00000000-0005-0000-0000-0000F7020000}"/>
    <cellStyle name="Normal 47 2" xfId="2602" xr:uid="{D0BDF614-90CA-4827-95B8-E7D2877C0541}"/>
    <cellStyle name="Normal 47 2 2" xfId="4331" xr:uid="{48847110-78C3-418C-B2FE-6B0338536082}"/>
    <cellStyle name="Normal 47 2 2 2" xfId="8855" xr:uid="{4258EF87-4CC7-45CE-BA06-1B6B32C2CC41}"/>
    <cellStyle name="Normal 47 2 2 3" xfId="7569" xr:uid="{1A862699-1705-425C-8DA9-BA067C1BCD03}"/>
    <cellStyle name="Normal 47 2 3" xfId="8039" xr:uid="{A1A0FAFB-2B31-458E-A8E6-290C0E263C0F}"/>
    <cellStyle name="Normal 47 2 4" xfId="7567" xr:uid="{175B8159-C44D-4BFE-BD9E-E8EF5D9BAADB}"/>
    <cellStyle name="Normal 47 3" xfId="3475" xr:uid="{C0F0A81F-E701-4FE3-A2DF-C1874E358739}"/>
    <cellStyle name="Normal 47 3 2" xfId="4337" xr:uid="{EA211CEC-548A-4DBA-A5ED-1190232193D0}"/>
    <cellStyle name="Normal 47 3 2 2" xfId="8858" xr:uid="{7DB37174-A684-448D-9E4C-EF34820B07C7}"/>
    <cellStyle name="Normal 47 3 2 3" xfId="7570" xr:uid="{CDD14EAF-BCA6-4DB0-9508-F14812A4BF2A}"/>
    <cellStyle name="Normal 47 3 3" xfId="8336" xr:uid="{7EC5E9EF-AA00-48B8-9BBB-ACB31B6BEA04}"/>
    <cellStyle name="Normal 47 3 4" xfId="7566" xr:uid="{98C451B9-A040-4EF0-A82F-B69E6CC7910B}"/>
    <cellStyle name="Normal 47 4" xfId="4321" xr:uid="{51B4816C-5D47-4A18-991F-7C0D2CBBFF89}"/>
    <cellStyle name="Normal 47 4 2" xfId="8847" xr:uid="{204207A6-0DE6-4866-B46B-23E982786C21}"/>
    <cellStyle name="Normal 47 4 3" xfId="7568" xr:uid="{7131B6C7-24DB-4A5C-988C-E566A67646A3}"/>
    <cellStyle name="Normal 47 5" xfId="7783" xr:uid="{41ADB048-3E06-48F1-B20D-7C130B2D6E93}"/>
    <cellStyle name="Normal 47 6" xfId="7526" xr:uid="{6A0AAEF5-EF90-4CEA-82B6-7ACC7F5F5057}"/>
    <cellStyle name="Normal 48" xfId="540" xr:uid="{00000000-0005-0000-0000-0000F8020000}"/>
    <cellStyle name="Normal 48 2" xfId="3477" xr:uid="{65D7FA44-ED02-477A-9AFE-8DEDD51FC94D}"/>
    <cellStyle name="Normal 49" xfId="553" xr:uid="{00000000-0005-0000-0000-0000F9020000}"/>
    <cellStyle name="Normal 49 2" xfId="2603" xr:uid="{E447EE83-FDCB-4707-A35B-E2C18AE471C7}"/>
    <cellStyle name="Normal 49 3" xfId="3479" xr:uid="{EF3C1792-AC89-4641-80FA-0DAB681B1E85}"/>
    <cellStyle name="Normal 5" xfId="46" xr:uid="{00000000-0005-0000-0000-0000FA020000}"/>
    <cellStyle name="Normal 5 10" xfId="2604" xr:uid="{70DEB37B-A839-4008-AB56-9BB9F6A0F8B0}"/>
    <cellStyle name="Normal 5 11" xfId="2605" xr:uid="{42543269-1757-43D8-9412-C40E31EBC181}"/>
    <cellStyle name="Normal 5 11 2" xfId="2606" xr:uid="{08F2A07D-8A8B-49D1-9F32-4E7C371C0DD8}"/>
    <cellStyle name="Normal 5 12" xfId="2607" xr:uid="{41E3258C-45A0-4A60-8052-4F42632F8452}"/>
    <cellStyle name="Normal 5 13" xfId="2608" xr:uid="{4E0AB84A-218B-4407-8275-0327FE0F17E7}"/>
    <cellStyle name="Normal 5 14" xfId="2609" xr:uid="{6EF57DF1-4052-4540-B2A0-47A8EEA1798F}"/>
    <cellStyle name="Normal 5 15" xfId="3274" xr:uid="{A0C80775-E00B-4FBA-BE42-C3388E2C1E27}"/>
    <cellStyle name="Normal 5 16" xfId="9966" xr:uid="{E6D147A8-CB55-417E-A36D-415D5335B1A4}"/>
    <cellStyle name="Normal 5 2" xfId="298" xr:uid="{00000000-0005-0000-0000-0000FB020000}"/>
    <cellStyle name="Normal 5 2 2" xfId="429" xr:uid="{00000000-0005-0000-0000-0000FC020000}"/>
    <cellStyle name="Normal 5 2 2 2" xfId="818" xr:uid="{00000000-0005-0000-0000-0000FD020000}"/>
    <cellStyle name="Normal 5 2 3" xfId="819" xr:uid="{00000000-0005-0000-0000-0000FE020000}"/>
    <cellStyle name="Normal 5 2 3 2" xfId="2610" xr:uid="{84EB267E-8B88-47E0-918C-5147D1F8600D}"/>
    <cellStyle name="Normal 5 2 4" xfId="820" xr:uid="{00000000-0005-0000-0000-0000FF020000}"/>
    <cellStyle name="Normal 5 2 5" xfId="2611" xr:uid="{E38CBCF7-2711-457C-9B82-399626F8F870}"/>
    <cellStyle name="Normal 5 2 6" xfId="7656" xr:uid="{7CAF6B5F-D276-4026-B64B-633C48D9143D}"/>
    <cellStyle name="Normal 5 3" xfId="430" xr:uid="{00000000-0005-0000-0000-000000030000}"/>
    <cellStyle name="Normal 5 3 2" xfId="821" xr:uid="{00000000-0005-0000-0000-000001030000}"/>
    <cellStyle name="Normal 5 3 3" xfId="2612" xr:uid="{EFDF7CE4-1B0F-4AC5-8F5D-1BFC9B4B43D6}"/>
    <cellStyle name="Normal 5 3 3 2" xfId="4291" xr:uid="{09964F3C-0B29-4446-A166-3A507ECEA75E}"/>
    <cellStyle name="Normal 5 3 4" xfId="7657" xr:uid="{A58BE71A-8007-44E7-8516-614373510698}"/>
    <cellStyle name="Normal 5 4" xfId="517" xr:uid="{00000000-0005-0000-0000-000002030000}"/>
    <cellStyle name="Normal 5 4 2" xfId="3409" xr:uid="{A78C52C8-CB10-48BE-A5BA-B53BFC346347}"/>
    <cellStyle name="Normal 5 4 2 2" xfId="4251" xr:uid="{88FB6630-1F51-4D57-8EEF-4DE131A8CB3C}"/>
    <cellStyle name="Normal 5 4 3" xfId="7784" xr:uid="{140A9555-5182-480D-8363-DECABBCCA496}"/>
    <cellStyle name="Normal 5 5" xfId="710" xr:uid="{00000000-0005-0000-0000-000003030000}"/>
    <cellStyle name="Normal 5 6" xfId="297" xr:uid="{00000000-0005-0000-0000-000004030000}"/>
    <cellStyle name="Normal 5 6 2" xfId="4221" xr:uid="{A641185A-36BB-4BE9-998B-934C25F32C14}"/>
    <cellStyle name="Normal 5 6 3" xfId="2613" xr:uid="{30BB20B1-A18A-4139-ACEF-7671044A505F}"/>
    <cellStyle name="Normal 5 7" xfId="2614" xr:uid="{01E1E6CE-7D0A-4E45-B8A2-0DB94F546D50}"/>
    <cellStyle name="Normal 5 7 2" xfId="4169" xr:uid="{17737987-BE33-49AA-AAB7-63C6017C5719}"/>
    <cellStyle name="Normal 5 8" xfId="2615" xr:uid="{28E34F54-CFB9-4510-A833-5398E39792BD}"/>
    <cellStyle name="Normal 5 9" xfId="2616" xr:uid="{C4DBA86E-3FBE-4411-AB80-E0B7FD898304}"/>
    <cellStyle name="Normal 50" xfId="521" xr:uid="{00000000-0005-0000-0000-000005030000}"/>
    <cellStyle name="Normal 50 2" xfId="3481" xr:uid="{6D6D78D5-BD5B-4825-87CE-3FAD80D0626D}"/>
    <cellStyle name="Normal 51" xfId="546" xr:uid="{00000000-0005-0000-0000-000006030000}"/>
    <cellStyle name="Normal 51 2" xfId="3483" xr:uid="{4B061B1C-3463-4107-BD04-4793D5BE36C4}"/>
    <cellStyle name="Normal 52" xfId="505" xr:uid="{00000000-0005-0000-0000-000007030000}"/>
    <cellStyle name="Normal 52 2" xfId="3485" xr:uid="{B281614A-4C76-4773-9A6F-A07B255D646D}"/>
    <cellStyle name="Normal 53" xfId="482" xr:uid="{00000000-0005-0000-0000-000008030000}"/>
    <cellStyle name="Normal 53 2" xfId="2617" xr:uid="{3139E4D1-7750-47AA-9AC2-2EDB43F3324C}"/>
    <cellStyle name="Normal 53 3" xfId="3487" xr:uid="{E4824AF2-51B1-486A-8A36-0EB00B97B79C}"/>
    <cellStyle name="Normal 54" xfId="558" xr:uid="{00000000-0005-0000-0000-000009030000}"/>
    <cellStyle name="Normal 54 2" xfId="2618" xr:uid="{32811C55-313F-4310-BE68-2C399B964218}"/>
    <cellStyle name="Normal 54 3" xfId="3489" xr:uid="{825E4C6B-D326-4979-A95A-A5C13F2DEDA6}"/>
    <cellStyle name="Normal 55" xfId="531" xr:uid="{00000000-0005-0000-0000-00000A030000}"/>
    <cellStyle name="Normal 55 2" xfId="2619" xr:uid="{7AB90F99-44FB-4F7B-BFA3-B37494D8DC07}"/>
    <cellStyle name="Normal 55 3" xfId="3491" xr:uid="{8A19E4A0-E7DA-4FE2-8024-E1133C1AED50}"/>
    <cellStyle name="Normal 56" xfId="547" xr:uid="{00000000-0005-0000-0000-00000B030000}"/>
    <cellStyle name="Normal 56 2" xfId="2620" xr:uid="{179D3455-F246-4660-B081-D182A1BE7EBE}"/>
    <cellStyle name="Normal 56 3" xfId="3493" xr:uid="{54498A89-FDBC-4957-AB8E-89C9C697051B}"/>
    <cellStyle name="Normal 57" xfId="565" xr:uid="{00000000-0005-0000-0000-00000C030000}"/>
    <cellStyle name="Normal 57 2" xfId="2621" xr:uid="{867F2AC6-D418-4D2E-8A1D-FC638EEF5022}"/>
    <cellStyle name="Normal 57 3" xfId="3495" xr:uid="{67896126-367C-4303-998D-34BC698C33D1}"/>
    <cellStyle name="Normal 58" xfId="539" xr:uid="{00000000-0005-0000-0000-00000D030000}"/>
    <cellStyle name="Normal 58 2" xfId="2622" xr:uid="{BA15F791-8941-4442-9C0C-FD9E3DD00E51}"/>
    <cellStyle name="Normal 58 3" xfId="2623" xr:uid="{F98198C7-C08B-4BEC-94EC-441220D3ADBA}"/>
    <cellStyle name="Normal 58 4" xfId="3497" xr:uid="{44577BCB-D107-4BBB-8D8E-B1814ED76CB0}"/>
    <cellStyle name="Normal 59" xfId="552" xr:uid="{00000000-0005-0000-0000-00000E030000}"/>
    <cellStyle name="Normal 59 2" xfId="2624" xr:uid="{539AC263-27D6-47ED-ADFB-CABA5811EE85}"/>
    <cellStyle name="Normal 59 3" xfId="3499" xr:uid="{2B9DB951-48CB-4D02-BA69-C67B132A481F}"/>
    <cellStyle name="Normal 6" xfId="299" xr:uid="{00000000-0005-0000-0000-00000F030000}"/>
    <cellStyle name="Normal 6 10" xfId="7658" xr:uid="{70D3C37E-232E-4282-942C-3F3920E20DC6}"/>
    <cellStyle name="Normal 6 2" xfId="300" xr:uid="{00000000-0005-0000-0000-000010030000}"/>
    <cellStyle name="Normal 6 2 2" xfId="2625" xr:uid="{FF487C21-DC55-4917-B17D-F5BA971A3670}"/>
    <cellStyle name="Normal 6 2 2 2" xfId="4273" xr:uid="{F6A51B4E-6B5D-4EE0-8CB6-DDD91305A2A8}"/>
    <cellStyle name="Normal 6 2 3" xfId="2626" xr:uid="{743CC67C-AE07-4912-B4CB-79540173D8B6}"/>
    <cellStyle name="Normal 6 2 4" xfId="2627" xr:uid="{7195EEDE-537F-475A-8120-28A3AB6FFAE9}"/>
    <cellStyle name="Normal 6 2 4 2" xfId="2628" xr:uid="{03E1D48F-E8CF-4472-9B90-FE41C6162176}"/>
    <cellStyle name="Normal 6 2 5" xfId="7659" xr:uid="{C842F2F1-0894-410A-BEC8-21BD4EAAEFAC}"/>
    <cellStyle name="Normal 6 3" xfId="301" xr:uid="{00000000-0005-0000-0000-000011030000}"/>
    <cellStyle name="Normal 6 3 2" xfId="2629" xr:uid="{20A65DE9-B589-436F-8BD9-40BA27F3EB2B}"/>
    <cellStyle name="Normal 6 3 3" xfId="2630" xr:uid="{8ED6738D-43F1-46AF-B4C1-82D79C730BB6}"/>
    <cellStyle name="Normal 6 3 4" xfId="2631" xr:uid="{348883D2-99BD-4BFF-834B-F2FDB7FAE8CF}"/>
    <cellStyle name="Normal 6 4" xfId="518" xr:uid="{00000000-0005-0000-0000-000012030000}"/>
    <cellStyle name="Normal 6 4 2" xfId="2632" xr:uid="{AFDB155E-1465-49C2-80C3-B407600CE3DA}"/>
    <cellStyle name="Normal 6 4 3" xfId="2633" xr:uid="{A44BC18F-2366-4EC5-BFAA-9D5BC4098367}"/>
    <cellStyle name="Normal 6 4 4" xfId="3410" xr:uid="{6DFE2D4A-4E09-4589-8F44-47E3D0F008F5}"/>
    <cellStyle name="Normal 6 5" xfId="2634" xr:uid="{D3AC1F93-A846-41B0-9176-129F590A3DAF}"/>
    <cellStyle name="Normal 6 5 2" xfId="2635" xr:uid="{16BED6EA-6091-403F-8526-94E38DEEA406}"/>
    <cellStyle name="Normal 6 5 3" xfId="2636" xr:uid="{CA4EEBED-3AB5-480D-8977-814A05E9AAB0}"/>
    <cellStyle name="Normal 6 5 4" xfId="4320" xr:uid="{345F0AD6-0B28-4D7F-961C-55816940A069}"/>
    <cellStyle name="Normal 6 6" xfId="2637" xr:uid="{8469378B-D32A-4B04-B17A-39429D847CFF}"/>
    <cellStyle name="Normal 6 7" xfId="2638" xr:uid="{7B563CBA-CD3B-4247-93D2-EDA45ED66E00}"/>
    <cellStyle name="Normal 6 8" xfId="2639" xr:uid="{A5A42BF2-32FC-470D-8FB6-3B6A5F2BCBD5}"/>
    <cellStyle name="Normal 6 9" xfId="2640" xr:uid="{2D176600-6B7A-4001-8FFD-2387D8B6CD57}"/>
    <cellStyle name="Normal 6_CASH FLOW Q1'53 C" xfId="2641" xr:uid="{08D3DAFE-2458-4BE9-8D40-B75992DCB468}"/>
    <cellStyle name="Normal 60" xfId="542" xr:uid="{00000000-0005-0000-0000-000013030000}"/>
    <cellStyle name="Normal 60 2" xfId="3501" xr:uid="{F2106F07-6AE4-4B78-BCB2-4C97F4DE6AF6}"/>
    <cellStyle name="Normal 61" xfId="478" xr:uid="{00000000-0005-0000-0000-000014030000}"/>
    <cellStyle name="Normal 61 2" xfId="3503" xr:uid="{AA63BF9A-DE4D-41F5-862A-392DF8EF6F6C}"/>
    <cellStyle name="Normal 62" xfId="502" xr:uid="{00000000-0005-0000-0000-000015030000}"/>
    <cellStyle name="Normal 62 2" xfId="3505" xr:uid="{F24F5E1D-ACB1-45F8-AF05-30A6FACDF5EC}"/>
    <cellStyle name="Normal 63" xfId="559" xr:uid="{00000000-0005-0000-0000-000016030000}"/>
    <cellStyle name="Normal 63 2" xfId="2642" xr:uid="{6F183B60-4D15-47C6-BA14-7B3E0E3632AA}"/>
    <cellStyle name="Normal 63 3" xfId="3507" xr:uid="{9E0D4BAA-D084-4E6E-ADB0-B3636A4E95AF}"/>
    <cellStyle name="Normal 64" xfId="532" xr:uid="{00000000-0005-0000-0000-000017030000}"/>
    <cellStyle name="Normal 64 2" xfId="2643" xr:uid="{1C1D3DD1-1731-4C30-B1B3-68C4F83B0F70}"/>
    <cellStyle name="Normal 64 3" xfId="3509" xr:uid="{0F55A7E3-E9D0-4970-9A5F-9D7FFB60D568}"/>
    <cellStyle name="Normal 65" xfId="548" xr:uid="{00000000-0005-0000-0000-000018030000}"/>
    <cellStyle name="Normal 65 2" xfId="3511" xr:uid="{FD2744B4-E93F-443A-82AB-198239A0ABA1}"/>
    <cellStyle name="Normal 66" xfId="564" xr:uid="{00000000-0005-0000-0000-000019030000}"/>
    <cellStyle name="Normal 66 2" xfId="3513" xr:uid="{26629CD5-F45F-4AE2-88CB-38237D140917}"/>
    <cellStyle name="Normal 67" xfId="538" xr:uid="{00000000-0005-0000-0000-00001A030000}"/>
    <cellStyle name="Normal 67 2" xfId="3515" xr:uid="{5A0F6A31-B92E-49DA-AECF-30C1C7EA5406}"/>
    <cellStyle name="Normal 68" xfId="593" xr:uid="{00000000-0005-0000-0000-00001B030000}"/>
    <cellStyle name="Normal 68 2" xfId="3517" xr:uid="{8D0AE377-4961-47DC-B338-EB87CE4A5EB0}"/>
    <cellStyle name="Normal 69" xfId="628" xr:uid="{00000000-0005-0000-0000-00001C030000}"/>
    <cellStyle name="Normal 69 2" xfId="3519" xr:uid="{B256D78B-4D73-4772-AEF3-E9EF891C2DA9}"/>
    <cellStyle name="Normal 7" xfId="302" xr:uid="{00000000-0005-0000-0000-00001D030000}"/>
    <cellStyle name="Normal 7 2" xfId="519" xr:uid="{00000000-0005-0000-0000-00001E030000}"/>
    <cellStyle name="Normal 7 2 2" xfId="822" xr:uid="{00000000-0005-0000-0000-00001F030000}"/>
    <cellStyle name="Normal 7 2 3" xfId="1115" xr:uid="{00000000-0005-0000-0000-000020030000}"/>
    <cellStyle name="Normal 7 2 3 2" xfId="4109" xr:uid="{DB5E3697-2E0A-44B4-81E9-4E62C3D17A8E}"/>
    <cellStyle name="Normal 7 2 3 3" xfId="3412" xr:uid="{DC8F0C15-5027-49F3-9BD8-637D5CB30114}"/>
    <cellStyle name="Normal 7 3" xfId="823" xr:uid="{00000000-0005-0000-0000-000021030000}"/>
    <cellStyle name="Normal 7 3 2" xfId="2644" xr:uid="{402FBA56-EC68-49B8-A747-7DE47048E4A3}"/>
    <cellStyle name="Normal 7 4" xfId="711" xr:uid="{00000000-0005-0000-0000-000022030000}"/>
    <cellStyle name="Normal 7 5" xfId="1066" xr:uid="{00000000-0005-0000-0000-000023030000}"/>
    <cellStyle name="Normal 7 5 2" xfId="3221" xr:uid="{0C2B1CBE-D324-44EB-AE6E-89C352DAA015}"/>
    <cellStyle name="Normal 7 5 3" xfId="2645" xr:uid="{889040A4-9274-459F-A24F-E3810938EC21}"/>
    <cellStyle name="Normal 7 6" xfId="2646" xr:uid="{60634AE4-4100-47CC-8AD0-BC0B12CCA5D2}"/>
    <cellStyle name="Normal 7 7" xfId="2647" xr:uid="{A9B0C4CC-127E-4A3C-9D66-685B1F1CFDF2}"/>
    <cellStyle name="Normal 7 7 2" xfId="2648" xr:uid="{08210CF6-D4C6-4DF2-B294-7A73A56025D5}"/>
    <cellStyle name="Normal 7 8" xfId="2649" xr:uid="{A7FB39A2-7081-47FD-B477-C0373E8AE0DA}"/>
    <cellStyle name="Normal 7 9" xfId="7660" xr:uid="{0350D3EA-5DDD-4E5A-8FCA-BB868BA2C51F}"/>
    <cellStyle name="Normal 7_CASH FLOW Q1'53 C" xfId="2650" xr:uid="{5294FBBF-28B9-4610-914D-18FDDCCF9AEA}"/>
    <cellStyle name="Normal 70" xfId="601" xr:uid="{00000000-0005-0000-0000-000024030000}"/>
    <cellStyle name="Normal 70 2" xfId="3520" xr:uid="{17076B50-70B4-41B4-B75F-695B3681B777}"/>
    <cellStyle name="Normal 71" xfId="620" xr:uid="{00000000-0005-0000-0000-000025030000}"/>
    <cellStyle name="Normal 71 2" xfId="3522" xr:uid="{F8C4F145-DCAD-41C5-9FD8-8DD3ACE049DD}"/>
    <cellStyle name="Normal 72" xfId="595" xr:uid="{00000000-0005-0000-0000-000026030000}"/>
    <cellStyle name="Normal 72 2" xfId="3524" xr:uid="{BA1F2C08-3C06-42FF-BE87-BB3376B404DA}"/>
    <cellStyle name="Normal 73" xfId="615" xr:uid="{00000000-0005-0000-0000-000027030000}"/>
    <cellStyle name="Normal 73 2" xfId="3526" xr:uid="{4622BE43-945E-448E-BA94-5574478E1983}"/>
    <cellStyle name="Normal 74" xfId="608" xr:uid="{00000000-0005-0000-0000-000028030000}"/>
    <cellStyle name="Normal 74 2" xfId="3528" xr:uid="{2FE2C548-CD96-4D5D-A8DB-27FB6531DDA2}"/>
    <cellStyle name="Normal 75" xfId="597" xr:uid="{00000000-0005-0000-0000-000029030000}"/>
    <cellStyle name="Normal 75 2" xfId="3530" xr:uid="{AFC4B5F2-1016-40EC-AEBC-3CBBCFABC860}"/>
    <cellStyle name="Normal 76" xfId="623" xr:uid="{00000000-0005-0000-0000-00002A030000}"/>
    <cellStyle name="Normal 76 2" xfId="3532" xr:uid="{C40D9723-3200-48EF-8868-201BADFDC3FD}"/>
    <cellStyle name="Normal 77" xfId="605" xr:uid="{00000000-0005-0000-0000-00002B030000}"/>
    <cellStyle name="Normal 77 2" xfId="3534" xr:uid="{1BBFA6C0-F275-4BCA-827B-D5E1760CD933}"/>
    <cellStyle name="Normal 78" xfId="616" xr:uid="{00000000-0005-0000-0000-00002C030000}"/>
    <cellStyle name="Normal 78 2" xfId="3536" xr:uid="{54218B2F-BE15-4FBD-8B71-D3DD968E82C1}"/>
    <cellStyle name="Normal 79" xfId="627" xr:uid="{00000000-0005-0000-0000-00002D030000}"/>
    <cellStyle name="Normal 79 2" xfId="3538" xr:uid="{3D7A03BC-08DE-474A-8027-8BE4688A4A34}"/>
    <cellStyle name="Normal 8" xfId="303" xr:uid="{00000000-0005-0000-0000-00002E030000}"/>
    <cellStyle name="Normal 8 10" xfId="4400" xr:uid="{DB399E6E-6212-4790-947E-D1C4E1657448}"/>
    <cellStyle name="Normal 8 2" xfId="714" xr:uid="{00000000-0005-0000-0000-00002F030000}"/>
    <cellStyle name="Normal 8 2 2" xfId="936" xr:uid="{00000000-0005-0000-0000-000030030000}"/>
    <cellStyle name="Normal 8 2 2 2" xfId="1022" xr:uid="{00000000-0005-0000-0000-000031030000}"/>
    <cellStyle name="Normal 8 2 3" xfId="1008" xr:uid="{00000000-0005-0000-0000-000032030000}"/>
    <cellStyle name="Normal 8 3" xfId="2651" xr:uid="{0B174B25-E6AD-4FCD-9F5C-064E54833C23}"/>
    <cellStyle name="Normal 8 4" xfId="2652" xr:uid="{9CCC6BB9-E0A3-4936-910E-3368990BB5CC}"/>
    <cellStyle name="Normal 8 5" xfId="2653" xr:uid="{688D345B-4CAA-4CDA-8011-FC7930D79405}"/>
    <cellStyle name="Normal 8 6" xfId="2654" xr:uid="{3601A0B4-72B6-4ABB-A82C-40262240DBB2}"/>
    <cellStyle name="Normal 8 7" xfId="2655" xr:uid="{42094215-4650-4B72-8344-A608C1D49C4F}"/>
    <cellStyle name="Normal 8 7 2" xfId="2656" xr:uid="{212871B8-F1CB-497E-926B-823C9857E73D}"/>
    <cellStyle name="Normal 8 8" xfId="2657" xr:uid="{8281662B-646F-4844-9222-3F6CB92384C4}"/>
    <cellStyle name="Normal 8 9" xfId="2658" xr:uid="{D3CD1A06-7605-4647-92D8-3C0AA5ABA92A}"/>
    <cellStyle name="Normal 80" xfId="642" xr:uid="{00000000-0005-0000-0000-000033030000}"/>
    <cellStyle name="Normal 80 2" xfId="3540" xr:uid="{30E1D03C-1B90-43A3-BE98-651FF9C7FA04}"/>
    <cellStyle name="Normal 81" xfId="693" xr:uid="{00000000-0005-0000-0000-000034030000}"/>
    <cellStyle name="Normal 81 2" xfId="3542" xr:uid="{99D4BB51-5A8A-42BC-B60B-73B94385DEF5}"/>
    <cellStyle name="Normal 82" xfId="696" xr:uid="{00000000-0005-0000-0000-000035030000}"/>
    <cellStyle name="Normal 82 2" xfId="3544" xr:uid="{A97FBF31-AE61-4FE7-9F8F-C0BB8BBFE303}"/>
    <cellStyle name="Normal 83" xfId="700" xr:uid="{00000000-0005-0000-0000-000036030000}"/>
    <cellStyle name="Normal 83 2" xfId="3546" xr:uid="{BCF343C5-CE3A-4846-84F5-7E340AA73A43}"/>
    <cellStyle name="Normal 84" xfId="884" xr:uid="{00000000-0005-0000-0000-000037030000}"/>
    <cellStyle name="Normal 84 2" xfId="3548" xr:uid="{CC204CFF-98BF-4CF8-B541-C1323712AA23}"/>
    <cellStyle name="Normal 85" xfId="697" xr:uid="{00000000-0005-0000-0000-000038030000}"/>
    <cellStyle name="Normal 85 2" xfId="1082" xr:uid="{00000000-0005-0000-0000-000039030000}"/>
    <cellStyle name="Normal 85 2 2" xfId="3903" xr:uid="{E9210A4F-7321-421E-B50F-67E6C2F26E02}"/>
    <cellStyle name="Normal 85 2 2 2" xfId="4146" xr:uid="{FDBC52DF-FD24-4541-B9E6-B75E23ACEDEA}"/>
    <cellStyle name="Normal 85 2 2 2 2" xfId="8786" xr:uid="{672E2D35-3B5A-48B1-9430-A6790FDEB431}"/>
    <cellStyle name="Normal 85 2 2 3" xfId="8601" xr:uid="{CC6D22C9-D4C6-4DF0-B282-10C435A87617}"/>
    <cellStyle name="Normal 85 2 3" xfId="4356" xr:uid="{3D3CCE59-D85D-4D31-9706-90A031D2E5C4}"/>
    <cellStyle name="Normal 85 2 3 2" xfId="8872" xr:uid="{F1651552-C847-4FD5-BDB8-C067ED6D915E}"/>
    <cellStyle name="Normal 85 2 4" xfId="4083" xr:uid="{8F4FA8AD-7BD0-4D16-B608-1F2BD50299C9}"/>
    <cellStyle name="Normal 85 2 4 2" xfId="8749" xr:uid="{3B1C7C9A-3167-4CEE-A725-3FE349B5EFAE}"/>
    <cellStyle name="Normal 85 2 5" xfId="3233" xr:uid="{96A5AEF3-7481-46B0-8065-090F09412B61}"/>
    <cellStyle name="Normal 85 2 6" xfId="8272" xr:uid="{AF282C05-7CC7-4D14-A39A-43103F2C66FB}"/>
    <cellStyle name="Normal 85 3" xfId="3177" xr:uid="{E2955E7A-996E-4FD1-9C70-F7953DA9A2D6}"/>
    <cellStyle name="Normal 85 3 2" xfId="3879" xr:uid="{B6F9C255-D374-44E9-AD0B-0C1916FA664E}"/>
    <cellStyle name="Normal 85 3 2 2" xfId="8578" xr:uid="{63EFEED1-5C48-4D3F-B3F4-C843D005F00B}"/>
    <cellStyle name="Normal 85 3 3" xfId="4124" xr:uid="{2326B4EB-411B-4493-8DA1-B1A36241FCB6}"/>
    <cellStyle name="Normal 85 3 3 2" xfId="8764" xr:uid="{0F3881FB-1E03-4BEC-8EEF-8D156737E1E3}"/>
    <cellStyle name="Normal 85 3 4" xfId="8238" xr:uid="{193A1E75-421A-4A92-9139-A19A094AF6B9}"/>
    <cellStyle name="Normal 85 4" xfId="3550" xr:uid="{FAFA0262-2BB3-422E-9096-1B3CD146E666}"/>
    <cellStyle name="Normal 85 4 2" xfId="4296" xr:uid="{58C6A7DA-6026-47E5-B1B4-03CCED7CA763}"/>
    <cellStyle name="Normal 85 4 2 2" xfId="8837" xr:uid="{ECBAD343-EE6A-431F-994C-4171CA708B23}"/>
    <cellStyle name="Normal 85 5" xfId="3705" xr:uid="{28C692BE-8945-47AF-85E5-1E4DD73E2F70}"/>
    <cellStyle name="Normal 85 5 2" xfId="8407" xr:uid="{7039F050-F771-46B1-964E-BAE9DE57ED40}"/>
    <cellStyle name="Normal 85 6" xfId="4026" xr:uid="{4F6E4718-21A5-438E-9BDD-2BACB8C0F6BA}"/>
    <cellStyle name="Normal 85 6 2" xfId="8706" xr:uid="{A118A3BA-B6E8-45FA-9363-9134BBB0309B}"/>
    <cellStyle name="Normal 85 7" xfId="1546" xr:uid="{8AB0DDC0-C5AD-4FF3-8E44-D3A27EBD68C8}"/>
    <cellStyle name="Normal 85 8" xfId="7785" xr:uid="{853EE814-103C-47DA-B2D2-901BB7CF456A}"/>
    <cellStyle name="Normal 86" xfId="688" xr:uid="{00000000-0005-0000-0000-00003A030000}"/>
    <cellStyle name="Normal 86 2" xfId="1083" xr:uid="{00000000-0005-0000-0000-00003B030000}"/>
    <cellStyle name="Normal 86 2 2" xfId="3904" xr:uid="{9335AE61-898F-4004-B4FB-B8323499A168}"/>
    <cellStyle name="Normal 86 2 2 2" xfId="4147" xr:uid="{2BD2D736-820F-4BFA-8F73-67D66ADFE9BC}"/>
    <cellStyle name="Normal 86 2 2 2 2" xfId="8787" xr:uid="{98B4CB6F-3DAB-4717-8D8A-38C8A40971B5}"/>
    <cellStyle name="Normal 86 2 2 3" xfId="8602" xr:uid="{A5B6C634-C7D8-4D74-AB33-312B52CD56CA}"/>
    <cellStyle name="Normal 86 2 3" xfId="4357" xr:uid="{0CF8B8CF-FF61-4C81-9156-60163496570D}"/>
    <cellStyle name="Normal 86 2 3 2" xfId="8873" xr:uid="{88F981DC-77E9-4FBC-94BB-48CBAC5A16E2}"/>
    <cellStyle name="Normal 86 2 4" xfId="4084" xr:uid="{6E6CD542-D2C3-4337-81C5-77F023D41BC6}"/>
    <cellStyle name="Normal 86 2 4 2" xfId="8750" xr:uid="{43788487-CEB0-423E-A13C-16B6E8B94C1A}"/>
    <cellStyle name="Normal 86 2 5" xfId="3234" xr:uid="{25AB7D95-99D9-45E1-905D-8B1B9696E1A9}"/>
    <cellStyle name="Normal 86 2 6" xfId="8273" xr:uid="{0B663620-FC63-427D-B9D5-F5252714BAB6}"/>
    <cellStyle name="Normal 86 3" xfId="3175" xr:uid="{2C226E72-3744-4A4A-8C05-E4C69C284C7F}"/>
    <cellStyle name="Normal 86 3 2" xfId="3878" xr:uid="{F0DB7A80-9B79-4A31-8313-E82575B465BF}"/>
    <cellStyle name="Normal 86 3 2 2" xfId="8577" xr:uid="{45E69D75-35EC-4ED9-8623-F85DA6B725E2}"/>
    <cellStyle name="Normal 86 3 3" xfId="4123" xr:uid="{5EBAA42C-D763-4323-BBA0-074602E2B6E2}"/>
    <cellStyle name="Normal 86 3 3 2" xfId="8763" xr:uid="{26B58A9E-FC24-49C3-B2A0-6D49857F8A8E}"/>
    <cellStyle name="Normal 86 3 4" xfId="8236" xr:uid="{7D34BFB3-8D1F-4BD7-84D0-A51C481E0891}"/>
    <cellStyle name="Normal 86 4" xfId="3552" xr:uid="{67701ADA-5F3F-4700-81BB-4C5331A75DF4}"/>
    <cellStyle name="Normal 86 4 2" xfId="4294" xr:uid="{FF538EF7-CD0C-4257-BE2C-5F8A1A341509}"/>
    <cellStyle name="Normal 86 4 2 2" xfId="8835" xr:uid="{946A9F31-FB76-48E4-AD64-73BA5A0AE709}"/>
    <cellStyle name="Normal 86 5" xfId="3706" xr:uid="{BD8554C3-C105-49DA-9DB1-E143D26C720C}"/>
    <cellStyle name="Normal 86 5 2" xfId="8408" xr:uid="{7661F21D-C483-49AC-A66F-32D99AF38A65}"/>
    <cellStyle name="Normal 86 6" xfId="4023" xr:uid="{475D6ECF-6ED9-4125-84E4-FF63691D312E}"/>
    <cellStyle name="Normal 86 6 2" xfId="8703" xr:uid="{0542F0FF-B678-40BA-8AB1-6FEB27765CFD}"/>
    <cellStyle name="Normal 86 7" xfId="1547" xr:uid="{A4726749-C5E9-4FBA-B6B6-2079CF48319E}"/>
    <cellStyle name="Normal 86 8" xfId="7786" xr:uid="{906316AA-ED9A-4695-9B87-DD13AA229FCF}"/>
    <cellStyle name="Normal 87" xfId="886" xr:uid="{00000000-0005-0000-0000-00003C030000}"/>
    <cellStyle name="Normal 87 2" xfId="1084" xr:uid="{00000000-0005-0000-0000-00003D030000}"/>
    <cellStyle name="Normal 87 2 2" xfId="3905" xr:uid="{EBCDB143-30F0-4628-A929-B4E2DE9F75FC}"/>
    <cellStyle name="Normal 87 2 2 2" xfId="4148" xr:uid="{E8FC9BAB-E014-4C3C-AFD9-AF39F598349D}"/>
    <cellStyle name="Normal 87 2 2 2 2" xfId="8788" xr:uid="{67CC4F65-AB99-444B-98AB-ABD373B121AB}"/>
    <cellStyle name="Normal 87 2 2 3" xfId="8603" xr:uid="{CC8F461B-864F-4C71-9636-8115179F080A}"/>
    <cellStyle name="Normal 87 2 3" xfId="4358" xr:uid="{95B08A87-FAED-4821-91EB-34A7E04B7FD0}"/>
    <cellStyle name="Normal 87 2 3 2" xfId="8874" xr:uid="{325ADA75-348B-4A8D-AA6D-D354D9B89F8B}"/>
    <cellStyle name="Normal 87 2 4" xfId="4085" xr:uid="{F225DF99-9206-4510-A349-8B6ABCBB7108}"/>
    <cellStyle name="Normal 87 2 4 2" xfId="8751" xr:uid="{00E8D070-F14E-4AE0-B010-6A2D26939D28}"/>
    <cellStyle name="Normal 87 2 5" xfId="3235" xr:uid="{44F2E424-93A7-4AC9-BB15-FC507AE78F9F}"/>
    <cellStyle name="Normal 87 2 6" xfId="8274" xr:uid="{A4AFEA41-1778-4245-BB0E-92F8A899E266}"/>
    <cellStyle name="Normal 87 3" xfId="3187" xr:uid="{0320F895-7016-419B-A17A-E4D5B62B1C5B}"/>
    <cellStyle name="Normal 87 3 2" xfId="3884" xr:uid="{703BDA87-B50B-4AB1-BCD5-D46C1A14EDE6}"/>
    <cellStyle name="Normal 87 3 2 2" xfId="8583" xr:uid="{7A01AEF3-E72F-4B00-807E-FE0A31B42924}"/>
    <cellStyle name="Normal 87 3 3" xfId="4129" xr:uid="{8FAA8965-E3C8-438B-97F6-3244FE2C0EC2}"/>
    <cellStyle name="Normal 87 3 3 2" xfId="8769" xr:uid="{FC041D58-5F3A-453C-8C82-875543ABC378}"/>
    <cellStyle name="Normal 87 3 4" xfId="8248" xr:uid="{89F7ED3E-1749-4FCF-91BA-2F5C57F6A85C}"/>
    <cellStyle name="Normal 87 4" xfId="3554" xr:uid="{B7B0F0B7-41AC-4E3E-B436-0AE2535D4AF6}"/>
    <cellStyle name="Normal 87 4 2" xfId="4324" xr:uid="{8F259E5E-1BA9-4888-AE7B-4761D028B12B}"/>
    <cellStyle name="Normal 87 4 2 2" xfId="8849" xr:uid="{15BC9472-8C45-4D5B-9B3C-455239A01F6C}"/>
    <cellStyle name="Normal 87 5" xfId="3707" xr:uid="{6597546B-FE3F-449E-85E9-E414295D70BB}"/>
    <cellStyle name="Normal 87 5 2" xfId="8409" xr:uid="{8940F7D8-F9F0-4E8A-867D-371B59DD0BA1}"/>
    <cellStyle name="Normal 87 6" xfId="4043" xr:uid="{2AECE3ED-D8E7-4112-BC3F-A70198DA3157}"/>
    <cellStyle name="Normal 87 6 2" xfId="8719" xr:uid="{872D82B4-FB33-44B9-9D42-C512A7CD44C4}"/>
    <cellStyle name="Normal 87 7" xfId="1548" xr:uid="{1B83EE9F-4A5B-432D-ADC7-E9395F500B65}"/>
    <cellStyle name="Normal 87 8" xfId="7787" xr:uid="{FDF49A9C-21B6-48B4-B4AC-478761C5BCDA}"/>
    <cellStyle name="Normal 88" xfId="698" xr:uid="{00000000-0005-0000-0000-00003E030000}"/>
    <cellStyle name="Normal 88 2" xfId="1085" xr:uid="{00000000-0005-0000-0000-00003F030000}"/>
    <cellStyle name="Normal 88 2 2" xfId="3906" xr:uid="{41FA7EC7-CC2C-41AC-B2BE-F076CBEFF49A}"/>
    <cellStyle name="Normal 88 2 2 2" xfId="4149" xr:uid="{A89715B6-2833-4E63-8E87-80655E922006}"/>
    <cellStyle name="Normal 88 2 2 2 2" xfId="8789" xr:uid="{206AAA8B-D8D1-42C9-8C26-D902AF71ED29}"/>
    <cellStyle name="Normal 88 2 2 3" xfId="8604" xr:uid="{E2BD7C55-F3A1-4CDC-A438-9AC947728ECD}"/>
    <cellStyle name="Normal 88 2 3" xfId="4359" xr:uid="{B7D93122-AE74-4CF9-AADD-1B7FEFD38634}"/>
    <cellStyle name="Normal 88 2 3 2" xfId="8875" xr:uid="{391CC82F-D380-414B-93FA-986DF360D89E}"/>
    <cellStyle name="Normal 88 2 4" xfId="4086" xr:uid="{8A22CC35-CBB1-4920-87F8-EAD8E88D4EF4}"/>
    <cellStyle name="Normal 88 2 4 2" xfId="8752" xr:uid="{E3D9078B-8F4F-478F-9EBA-1076B4D2B611}"/>
    <cellStyle name="Normal 88 2 5" xfId="3236" xr:uid="{4A625D75-05DF-4D57-8392-FFFEF4A38A2C}"/>
    <cellStyle name="Normal 88 2 6" xfId="8275" xr:uid="{AEF87615-C091-403F-A9AB-C5C510D3C96A}"/>
    <cellStyle name="Normal 88 3" xfId="3178" xr:uid="{A3106CD6-AD20-482B-A602-6F7660BE083B}"/>
    <cellStyle name="Normal 88 3 2" xfId="3880" xr:uid="{A0FBB73D-56B0-4B27-AA73-DCDF7BB4652A}"/>
    <cellStyle name="Normal 88 3 2 2" xfId="8579" xr:uid="{11535275-022C-4736-92F4-258A30543CD0}"/>
    <cellStyle name="Normal 88 3 3" xfId="4125" xr:uid="{0B9A1ADD-C68D-4463-85C2-AED3DE2F06AF}"/>
    <cellStyle name="Normal 88 3 3 2" xfId="8765" xr:uid="{2ECB888A-B453-423E-982C-D9700F9185E2}"/>
    <cellStyle name="Normal 88 3 4" xfId="8239" xr:uid="{EC1BE85C-9E76-4D7F-8307-B105FE28474F}"/>
    <cellStyle name="Normal 88 4" xfId="3556" xr:uid="{13FC490C-8AFA-4F1D-A614-151D39B4EAE4}"/>
    <cellStyle name="Normal 88 4 2" xfId="4297" xr:uid="{AC41788F-A4CA-42BC-83C8-82ED1E4E53DB}"/>
    <cellStyle name="Normal 88 4 2 2" xfId="8838" xr:uid="{B946A6C0-A06F-49A0-B0D4-D44A5F706CA4}"/>
    <cellStyle name="Normal 88 5" xfId="3708" xr:uid="{471D5550-C147-42AC-A1E4-1E2A7308F046}"/>
    <cellStyle name="Normal 88 5 2" xfId="8410" xr:uid="{1EFAACCB-7B4F-45D6-B437-2D1798F0E1A1}"/>
    <cellStyle name="Normal 88 6" xfId="4027" xr:uid="{72486038-4AF9-4389-9F03-39FA73C1C54B}"/>
    <cellStyle name="Normal 88 6 2" xfId="8707" xr:uid="{5288C915-B598-40E4-9CD8-48E5B253C8EE}"/>
    <cellStyle name="Normal 88 7" xfId="1549" xr:uid="{0772B954-E9B9-4B2B-9840-8E0C0FD9C22E}"/>
    <cellStyle name="Normal 88 8" xfId="7788" xr:uid="{5701414A-5003-4AB5-8C13-D2655A0CBB73}"/>
    <cellStyle name="Normal 89" xfId="699" xr:uid="{00000000-0005-0000-0000-000040030000}"/>
    <cellStyle name="Normal 89 2" xfId="1086" xr:uid="{00000000-0005-0000-0000-000041030000}"/>
    <cellStyle name="Normal 89 2 2" xfId="3907" xr:uid="{29318ADD-99D6-4DAC-A647-C3719E028CEA}"/>
    <cellStyle name="Normal 89 2 2 2" xfId="4150" xr:uid="{21DCB17E-B3C7-4FFB-B0D2-44D889ECDDF0}"/>
    <cellStyle name="Normal 89 2 2 2 2" xfId="8790" xr:uid="{DFA114F0-74CA-4844-A041-505DFF4EC543}"/>
    <cellStyle name="Normal 89 2 2 3" xfId="8605" xr:uid="{CF304428-C5F8-4019-A04C-0045DB50687B}"/>
    <cellStyle name="Normal 89 2 3" xfId="4360" xr:uid="{9FAB4F17-2D7C-4DD0-A4A6-A4E2A9607D21}"/>
    <cellStyle name="Normal 89 2 3 2" xfId="8876" xr:uid="{D210E836-08E4-42EC-9853-0306091755F2}"/>
    <cellStyle name="Normal 89 2 4" xfId="4087" xr:uid="{B25E153A-3870-4FC5-A8A2-DD4B19C60AFA}"/>
    <cellStyle name="Normal 89 2 4 2" xfId="8753" xr:uid="{EC80892F-7AF0-4886-887E-3EB99938C160}"/>
    <cellStyle name="Normal 89 2 5" xfId="3237" xr:uid="{A751E50E-0E86-44C2-869E-A8F47AC14DC6}"/>
    <cellStyle name="Normal 89 2 6" xfId="8276" xr:uid="{50ADA663-31CB-4B12-B3D6-284700797D4B}"/>
    <cellStyle name="Normal 89 3" xfId="3179" xr:uid="{5A0F28D6-161B-4E69-99DD-1F14503DDE2E}"/>
    <cellStyle name="Normal 89 3 2" xfId="3881" xr:uid="{7B24E2B8-8DDE-4B0E-AF34-4B7194A16733}"/>
    <cellStyle name="Normal 89 3 2 2" xfId="8580" xr:uid="{0538E362-D3C8-403D-9883-AF7F71608957}"/>
    <cellStyle name="Normal 89 3 3" xfId="4126" xr:uid="{151D14F3-57E5-4A73-BA0D-ED493FC8002A}"/>
    <cellStyle name="Normal 89 3 3 2" xfId="8766" xr:uid="{42C31F9A-3729-4B9B-A0BD-8EF40CB6EDF5}"/>
    <cellStyle name="Normal 89 3 4" xfId="8240" xr:uid="{927CB058-90B9-4F47-83CC-BC85315252D9}"/>
    <cellStyle name="Normal 89 4" xfId="3558" xr:uid="{7B8A3538-434A-4EBA-BFA4-E4FE03B99C09}"/>
    <cellStyle name="Normal 89 4 2" xfId="4298" xr:uid="{EEFE0141-9EB0-4E28-B338-30AAD866135D}"/>
    <cellStyle name="Normal 89 4 2 2" xfId="8839" xr:uid="{6E2FE8D8-4F8F-4998-92AA-447BAFF99B1A}"/>
    <cellStyle name="Normal 89 5" xfId="3709" xr:uid="{7DBB9D30-BC7D-4968-8A76-40E82388AEDE}"/>
    <cellStyle name="Normal 89 5 2" xfId="8411" xr:uid="{F301C756-ED32-4F1E-A1AE-0798BC54EC3C}"/>
    <cellStyle name="Normal 89 6" xfId="4028" xr:uid="{1FD535DE-63B4-486C-9DBB-6C02F4234F2D}"/>
    <cellStyle name="Normal 89 6 2" xfId="8708" xr:uid="{F3B537BB-151A-4CA4-82F9-9991418660FF}"/>
    <cellStyle name="Normal 89 7" xfId="1550" xr:uid="{7000C4FC-7A9F-4D1B-B282-35ED57228C39}"/>
    <cellStyle name="Normal 89 8" xfId="7789" xr:uid="{65CF4C3C-973F-4BC9-8BF7-D0CB199B3548}"/>
    <cellStyle name="Normal 9" xfId="304" xr:uid="{00000000-0005-0000-0000-000042030000}"/>
    <cellStyle name="Normal 9 2" xfId="824" xr:uid="{00000000-0005-0000-0000-000043030000}"/>
    <cellStyle name="Normal 9 2 2" xfId="944" xr:uid="{00000000-0005-0000-0000-000044030000}"/>
    <cellStyle name="Normal 9 2 2 2" xfId="1030" xr:uid="{00000000-0005-0000-0000-000045030000}"/>
    <cellStyle name="Normal 9 2 3" xfId="1016" xr:uid="{00000000-0005-0000-0000-000046030000}"/>
    <cellStyle name="Normal 9 3" xfId="2659" xr:uid="{3FF0FE52-A9E3-4FE3-9775-001B8F1018FC}"/>
    <cellStyle name="Normal 9 3 2" xfId="4270" xr:uid="{88C7B1FC-BD3C-447E-A009-3BA65D272A72}"/>
    <cellStyle name="Normal 9 4" xfId="2660" xr:uid="{173F3B8E-23D1-4032-B960-0699C555D7BF}"/>
    <cellStyle name="Normal 9 5" xfId="2661" xr:uid="{B0AE2678-9208-4E0F-9B9D-919F8734109C}"/>
    <cellStyle name="Normal 9 6" xfId="2662" xr:uid="{57600FA3-D865-4E8A-995B-3020342237AD}"/>
    <cellStyle name="Normal 9 6 2" xfId="2663" xr:uid="{7E9BF346-5F6D-460D-BB32-731450781224}"/>
    <cellStyle name="Normal 9 7" xfId="2664" xr:uid="{A4528D3E-06C3-4707-A0F6-4F6A3279275A}"/>
    <cellStyle name="Normal 9 8" xfId="7661" xr:uid="{0E95E6C8-4FFE-4D8F-9E4C-29B0F82FF427}"/>
    <cellStyle name="Normal 9_CASH FLOW Q1'53 C" xfId="2665" xr:uid="{E8A98F02-3027-479C-872D-6AB70A469BE1}"/>
    <cellStyle name="Normal 90" xfId="888" xr:uid="{00000000-0005-0000-0000-000047030000}"/>
    <cellStyle name="Normal 90 2" xfId="3560" xr:uid="{23841817-AAD6-41EE-9361-7BF5BF5748BB}"/>
    <cellStyle name="Normal 91" xfId="887" xr:uid="{00000000-0005-0000-0000-000048030000}"/>
    <cellStyle name="Normal 91 2" xfId="1087" xr:uid="{00000000-0005-0000-0000-000049030000}"/>
    <cellStyle name="Normal 91 2 2" xfId="3908" xr:uid="{96EAB55A-A9AD-4802-867A-CCDD29C63150}"/>
    <cellStyle name="Normal 91 2 2 2" xfId="4151" xr:uid="{083B9EBC-E43A-4FCE-BC42-C8E5CE4D3E40}"/>
    <cellStyle name="Normal 91 2 2 2 2" xfId="8791" xr:uid="{3CEEADE3-E079-4ECE-8BAB-078ADFAE13AA}"/>
    <cellStyle name="Normal 91 2 2 3" xfId="8606" xr:uid="{8529BAB0-61C4-4DC7-9FC8-079270D09819}"/>
    <cellStyle name="Normal 91 2 3" xfId="4361" xr:uid="{CDB2AF3C-20FD-416A-89FF-121886828952}"/>
    <cellStyle name="Normal 91 2 3 2" xfId="8877" xr:uid="{03252F34-42DA-4F28-B316-40BD6595D6B2}"/>
    <cellStyle name="Normal 91 2 4" xfId="4088" xr:uid="{D4A35570-5A9A-4445-B1B4-759469291DBB}"/>
    <cellStyle name="Normal 91 2 4 2" xfId="8754" xr:uid="{2288CD23-8F24-4BD3-8CDE-21F492E8651F}"/>
    <cellStyle name="Normal 91 2 5" xfId="3238" xr:uid="{7FC711AB-4D30-4A89-83C3-AAC10DA86030}"/>
    <cellStyle name="Normal 91 2 6" xfId="8277" xr:uid="{C2084E81-4E3F-42E7-94AB-1A026AA35B4D}"/>
    <cellStyle name="Normal 91 3" xfId="3188" xr:uid="{DE6DC524-B94D-4B26-874A-4EEAEF686952}"/>
    <cellStyle name="Normal 91 3 2" xfId="3885" xr:uid="{EE14D561-356C-42D0-98BC-392A97B664F4}"/>
    <cellStyle name="Normal 91 3 2 2" xfId="8584" xr:uid="{D5859B9A-7E7C-4D78-A6C7-35A6A10DB687}"/>
    <cellStyle name="Normal 91 3 3" xfId="4130" xr:uid="{FBCFFE46-B6B8-4BC3-A0D0-AEC21E0EDAEC}"/>
    <cellStyle name="Normal 91 3 3 2" xfId="8770" xr:uid="{A5CA8491-15AA-4645-8856-9019C037028A}"/>
    <cellStyle name="Normal 91 3 4" xfId="8249" xr:uid="{0E9C127B-3981-4B24-A3F1-FEEF52A7DAEA}"/>
    <cellStyle name="Normal 91 4" xfId="3562" xr:uid="{943B4D45-FD10-4EA9-B096-9FA5563A0DA0}"/>
    <cellStyle name="Normal 91 4 2" xfId="4325" xr:uid="{9DB9CECC-4E87-4E6C-9039-644BE5D55C28}"/>
    <cellStyle name="Normal 91 4 2 2" xfId="8850" xr:uid="{EE21F573-A177-479E-B786-B762D70439D4}"/>
    <cellStyle name="Normal 91 5" xfId="3710" xr:uid="{CB150BA9-4641-4570-9D61-7C89A9B46B01}"/>
    <cellStyle name="Normal 91 5 2" xfId="8412" xr:uid="{9825491A-3596-4089-A8D9-30A97B197B3C}"/>
    <cellStyle name="Normal 91 6" xfId="4044" xr:uid="{67F2F88F-5036-4CF4-81CB-DED4E4F51154}"/>
    <cellStyle name="Normal 91 6 2" xfId="8720" xr:uid="{9DB1E0E6-65BE-4430-AC0C-5FD94A3C51FE}"/>
    <cellStyle name="Normal 91 7" xfId="1555" xr:uid="{35CF5247-6FFF-4044-9BB1-3B8162101E0D}"/>
    <cellStyle name="Normal 91 8" xfId="7790" xr:uid="{C390C0AD-9B8A-47FA-85B2-2757ABCA2DF7}"/>
    <cellStyle name="Normal 92" xfId="946" xr:uid="{00000000-0005-0000-0000-00004A030000}"/>
    <cellStyle name="Normal 92 2" xfId="962" xr:uid="{00000000-0005-0000-0000-00004B030000}"/>
    <cellStyle name="Normal 92 3" xfId="3564" xr:uid="{94899617-F9F2-476C-B4C5-17997ED3CD63}"/>
    <cellStyle name="Normal 93" xfId="954" xr:uid="{00000000-0005-0000-0000-00004C030000}"/>
    <cellStyle name="Normal 93 2" xfId="3566" xr:uid="{D6329339-7437-4FC3-A31E-71DFE27BA96B}"/>
    <cellStyle name="Normal 94" xfId="957" xr:uid="{00000000-0005-0000-0000-00004D030000}"/>
    <cellStyle name="Normal 94 2" xfId="3568" xr:uid="{11662841-F480-4B41-82B5-82299CD4A377}"/>
    <cellStyle name="Normal 95" xfId="960" xr:uid="{00000000-0005-0000-0000-00004E030000}"/>
    <cellStyle name="Normal 95 2" xfId="3569" xr:uid="{EE29B4FC-D820-4AAE-B2EE-73B9483F39A5}"/>
    <cellStyle name="Normal 96" xfId="961" xr:uid="{00000000-0005-0000-0000-00004F030000}"/>
    <cellStyle name="Normal 96 2" xfId="1088" xr:uid="{00000000-0005-0000-0000-000050030000}"/>
    <cellStyle name="Normal 96 2 2" xfId="3909" xr:uid="{13054261-BD73-4193-8CD8-A2DFFB0377DB}"/>
    <cellStyle name="Normal 96 2 2 2" xfId="4152" xr:uid="{FC74975E-BE54-4C06-953F-7E32E085BD3D}"/>
    <cellStyle name="Normal 96 2 2 2 2" xfId="8792" xr:uid="{4674CC61-6216-4616-90F9-1FE77B6A1BFF}"/>
    <cellStyle name="Normal 96 2 2 3" xfId="8607" xr:uid="{56A82A60-6FF5-4908-ADCF-1C1723454B87}"/>
    <cellStyle name="Normal 96 2 3" xfId="4362" xr:uid="{5A0BCAF8-8FD3-4C9A-86F3-06CC16E6C9B4}"/>
    <cellStyle name="Normal 96 2 3 2" xfId="8878" xr:uid="{EC6BA554-16C6-4E7B-BBF4-2ACADC88D8D7}"/>
    <cellStyle name="Normal 96 2 4" xfId="4089" xr:uid="{259DF606-EF13-44CC-86B2-2F71D768B4EA}"/>
    <cellStyle name="Normal 96 2 4 2" xfId="8755" xr:uid="{5C7AFC74-336F-4E53-981E-FA02585A650A}"/>
    <cellStyle name="Normal 96 2 5" xfId="3239" xr:uid="{4F5ADFB5-A2BE-4E71-8FCC-922F744D5629}"/>
    <cellStyle name="Normal 96 2 6" xfId="8278" xr:uid="{7D9FF629-096D-4B96-BEE0-3B3C2AFA0975}"/>
    <cellStyle name="Normal 96 3" xfId="3192" xr:uid="{DECA3FA5-1DA6-4919-9FD6-E743BDD3DED6}"/>
    <cellStyle name="Normal 96 3 2" xfId="3887" xr:uid="{3C9B5994-F6C2-4F83-8515-577DED92217B}"/>
    <cellStyle name="Normal 96 3 2 2" xfId="8586" xr:uid="{4A52955F-7941-4658-9804-5F22D82A428B}"/>
    <cellStyle name="Normal 96 3 3" xfId="4132" xr:uid="{CA626122-2681-49F1-BF34-3FAF22154A4F}"/>
    <cellStyle name="Normal 96 3 3 2" xfId="8772" xr:uid="{ED7D9A94-6755-4D3E-A5AB-CA5201A885FE}"/>
    <cellStyle name="Normal 96 3 4" xfId="8253" xr:uid="{F7B970D7-2BA8-49D6-B52C-CEA613CAD8D8}"/>
    <cellStyle name="Normal 96 4" xfId="3570" xr:uid="{D73CB2F6-29D5-4807-922E-D9156663EB80}"/>
    <cellStyle name="Normal 96 4 2" xfId="4336" xr:uid="{97DA5AB5-3402-4C23-AB58-7146D4B41F82}"/>
    <cellStyle name="Normal 96 4 2 2" xfId="8857" xr:uid="{3CA804F5-D614-478B-B917-AECA59E15FE5}"/>
    <cellStyle name="Normal 96 5" xfId="3711" xr:uid="{A38EE5D7-4799-47EC-8B21-6B3672697947}"/>
    <cellStyle name="Normal 96 5 2" xfId="8413" xr:uid="{CE6D43D3-08EE-4AEA-B335-29CD4302DC7D}"/>
    <cellStyle name="Normal 96 6" xfId="4056" xr:uid="{73B03F60-3EE4-45AB-AFDE-40CB568FDAC0}"/>
    <cellStyle name="Normal 96 6 2" xfId="8727" xr:uid="{3F809246-81CC-41A1-9018-B446ACB489B7}"/>
    <cellStyle name="Normal 96 7" xfId="1560" xr:uid="{2612CB02-86AC-4F70-8D64-4FC6A6CFC64B}"/>
    <cellStyle name="Normal 96 8" xfId="7791" xr:uid="{568495C7-0CFB-4E86-98C6-02495278B668}"/>
    <cellStyle name="Normal 97" xfId="1036" xr:uid="{00000000-0005-0000-0000-000051030000}"/>
    <cellStyle name="Normal 97 2" xfId="3198" xr:uid="{E7363BC8-D7EE-4837-96FE-2EAB04FE66C4}"/>
    <cellStyle name="Normal 97 3" xfId="2666" xr:uid="{A8BC2399-BD6D-41D9-A236-E6B3A4459676}"/>
    <cellStyle name="Normal 98" xfId="1089" xr:uid="{00000000-0005-0000-0000-000052030000}"/>
    <cellStyle name="Normal 98 2" xfId="3240" xr:uid="{58AECC61-6753-4E33-8E1C-01C275196F1F}"/>
    <cellStyle name="Normal 98 3" xfId="2667" xr:uid="{41BF33CB-2211-46D4-A57A-864ABB075992}"/>
    <cellStyle name="Normal 99" xfId="1090" xr:uid="{00000000-0005-0000-0000-000053030000}"/>
    <cellStyle name="Normal 99 2" xfId="3241" xr:uid="{8139B831-AD2E-48E8-96AA-BBB3AD5552EC}"/>
    <cellStyle name="Normal 99 3" xfId="3574" xr:uid="{4BD4996E-D303-48DA-ADB3-09D04938EE2E}"/>
    <cellStyle name="Normal 99 4" xfId="2668" xr:uid="{071DA97E-07C8-4B7F-A8F3-00BB3860FABB}"/>
    <cellStyle name="Normal M" xfId="47" xr:uid="{00000000-0005-0000-0000-000054030000}"/>
    <cellStyle name="Normal T" xfId="48" xr:uid="{00000000-0005-0000-0000-000055030000}"/>
    <cellStyle name="Normal W" xfId="49" xr:uid="{00000000-0005-0000-0000-000056030000}"/>
    <cellStyle name="Normal W 2" xfId="825" xr:uid="{00000000-0005-0000-0000-000057030000}"/>
    <cellStyle name="NormalGB" xfId="50" xr:uid="{00000000-0005-0000-0000-000058030000}"/>
    <cellStyle name="NormalGB 2" xfId="2669" xr:uid="{E9F1A886-B7BD-4538-B07F-EC52DE762F75}"/>
    <cellStyle name="NormalGB 3" xfId="2670" xr:uid="{725008C2-F2EE-415D-A6B9-E5410EA153E3}"/>
    <cellStyle name="Note 10" xfId="2671" xr:uid="{E8529EB4-EDF0-4C55-AF7F-40D24C3FB068}"/>
    <cellStyle name="Note 10 10" xfId="8040" xr:uid="{B6433487-F9B3-4F15-A132-C716CDA60371}"/>
    <cellStyle name="Note 10 11" xfId="7615" xr:uid="{A9779700-F8B5-43E4-BB19-6951D99A419A}"/>
    <cellStyle name="Note 10 12" xfId="7947" xr:uid="{C7006A2B-8C62-483A-BEA9-3BBA9990B4F1}"/>
    <cellStyle name="Note 10 2" xfId="3802" xr:uid="{F2621BBC-EF8F-47F0-BF4C-4BDCDFD18790}"/>
    <cellStyle name="Note 10 2 2" xfId="5672" xr:uid="{F71882FE-BD1F-47EB-B61C-0606D170B449}"/>
    <cellStyle name="Note 10 2 2 2" xfId="9535" xr:uid="{4E8C9F8D-901B-4D31-AA1A-EF623032A182}"/>
    <cellStyle name="Note 10 2 2 3" xfId="10906" xr:uid="{0285B320-B750-40AC-838B-BE4D14E2A85A}"/>
    <cellStyle name="Note 10 2 2 4" xfId="11982" xr:uid="{4644E0C0-FD9B-42B8-A22D-7AF4F0DBD6EA}"/>
    <cellStyle name="Note 10 2 3" xfId="1517" xr:uid="{88449893-95B3-41B1-B499-78964389E8EE}"/>
    <cellStyle name="Note 10 2 3 2" xfId="9016" xr:uid="{4A9CB84A-FC64-4089-BC18-23F94DBEDB25}"/>
    <cellStyle name="Note 10 2 3 3" xfId="10387" xr:uid="{010EDEE5-C5EC-46C0-B2F1-65DA3C9A40E1}"/>
    <cellStyle name="Note 10 2 3 4" xfId="11463" xr:uid="{5500BFC4-AC2D-4D66-A4B9-9720F055B071}"/>
    <cellStyle name="Note 10 2 4" xfId="5418" xr:uid="{49641C7C-A9F3-4138-ACB5-4285338E797A}"/>
    <cellStyle name="Note 10 2 5" xfId="5761" xr:uid="{642CB38E-DE1B-4AE4-A718-573EDF3A3196}"/>
    <cellStyle name="Note 10 2 6" xfId="5757" xr:uid="{CDEDACC2-64A3-41D7-BE17-6437FFD0F28B}"/>
    <cellStyle name="Note 10 2 7" xfId="6283" xr:uid="{2A3BC13D-8DEC-4131-9445-E5804ADC6E7B}"/>
    <cellStyle name="Note 10 2 8" xfId="1328" xr:uid="{220482A7-EDDF-4E57-9AD9-C44F9835CAD7}"/>
    <cellStyle name="Note 10 2 9" xfId="8501" xr:uid="{6FD567E9-E0A8-45DC-9C53-00C9848EB7ED}"/>
    <cellStyle name="Note 10 3" xfId="4969" xr:uid="{F0FC602F-A9E4-43A2-8D0C-DA6074D405BC}"/>
    <cellStyle name="Note 10 3 2" xfId="9166" xr:uid="{3772F6A5-33BA-4656-9608-B23B0DE94A86}"/>
    <cellStyle name="Note 10 3 3" xfId="10537" xr:uid="{A77B9466-2C73-4650-A224-4721E7861405}"/>
    <cellStyle name="Note 10 3 4" xfId="11613" xr:uid="{0D535F6C-7082-4090-837C-F5182D86CC18}"/>
    <cellStyle name="Note 10 4" xfId="4691" xr:uid="{34D95DFD-8E4B-43E7-893A-A73713E10E82}"/>
    <cellStyle name="Note 10 4 2" xfId="9725" xr:uid="{34F4B284-570F-47BB-BAA3-9F37FF857A7E}"/>
    <cellStyle name="Note 10 4 3" xfId="11096" xr:uid="{1376D530-EADB-4352-872D-387B97C4A5F4}"/>
    <cellStyle name="Note 10 4 4" xfId="12172" xr:uid="{D1861525-2EBF-43D0-9809-5AAE0F06CB09}"/>
    <cellStyle name="Note 10 5" xfId="5209" xr:uid="{D89A6D2F-D1DF-4B9A-A818-890F56FE60E0}"/>
    <cellStyle name="Note 10 6" xfId="6590" xr:uid="{A6494975-1D02-464C-B515-FC69A6A6364C}"/>
    <cellStyle name="Note 10 7" xfId="6701" xr:uid="{BB1DB25C-CBF0-4CD2-BD81-063BB6C42572}"/>
    <cellStyle name="Note 10 8" xfId="1171" xr:uid="{F97C2BEF-1421-48ED-8455-A2F113782467}"/>
    <cellStyle name="Note 10 9" xfId="7119" xr:uid="{B3D07C65-37AE-4844-91C5-BF0DB41732C6}"/>
    <cellStyle name="Note 11" xfId="2672" xr:uid="{75890DE3-CBC5-4910-BB5A-BADB78AF2526}"/>
    <cellStyle name="Note 11 10" xfId="8041" xr:uid="{356A11F1-EE8D-494C-8EDE-0F0E2D68CB56}"/>
    <cellStyle name="Note 11 11" xfId="7941" xr:uid="{E75CFAB5-5915-4B91-9B14-988708DBFFC7}"/>
    <cellStyle name="Note 11 12" xfId="8161" xr:uid="{0463FFD9-C86B-4D2C-BF7E-0CEB3B91F7BE}"/>
    <cellStyle name="Note 11 2" xfId="3732" xr:uid="{7A111E86-48E2-416B-8DB0-C776D4AD57A8}"/>
    <cellStyle name="Note 11 2 2" xfId="5612" xr:uid="{9D919F1E-79A9-4E3B-9E36-D396BDE25B94}"/>
    <cellStyle name="Note 11 2 2 2" xfId="9478" xr:uid="{8DF37602-D54C-4327-BE5E-8118C752A801}"/>
    <cellStyle name="Note 11 2 2 3" xfId="10849" xr:uid="{88C11659-2DB8-499B-A6F6-81F1108DA5A2}"/>
    <cellStyle name="Note 11 2 2 4" xfId="11925" xr:uid="{5F96240E-0E81-40E3-BF02-6C9FFB7F284F}"/>
    <cellStyle name="Note 11 2 3" xfId="1623" xr:uid="{066E0C99-F14A-469B-89BD-BBC4902FAFE2}"/>
    <cellStyle name="Note 11 2 3 2" xfId="9053" xr:uid="{38E8C454-535B-4B87-8027-11323E74BC6C}"/>
    <cellStyle name="Note 11 2 3 3" xfId="10424" xr:uid="{68A3339E-6BF8-43CB-889C-0C39E17909CF}"/>
    <cellStyle name="Note 11 2 3 4" xfId="11500" xr:uid="{70515CCA-D3C1-49BD-A517-EED80FEA76A5}"/>
    <cellStyle name="Note 11 2 4" xfId="5127" xr:uid="{1F0F8BA4-9BC8-4524-B9F8-5E1C196BC388}"/>
    <cellStyle name="Note 11 2 5" xfId="6248" xr:uid="{3002B6B0-F6C3-4BEB-BCCA-4B69314F3B8F}"/>
    <cellStyle name="Note 11 2 6" xfId="6921" xr:uid="{8BAC5CD0-0283-43CA-A13A-09EB76D43D97}"/>
    <cellStyle name="Note 11 2 7" xfId="5356" xr:uid="{86CBD942-B616-4404-9E4D-0A199512CE56}"/>
    <cellStyle name="Note 11 2 8" xfId="7341" xr:uid="{94B44FFF-A323-4B42-A5ED-31D0FC8C7F8C}"/>
    <cellStyle name="Note 11 2 9" xfId="8434" xr:uid="{5DC9649F-908C-4DB9-9090-AEBF52A07DCD}"/>
    <cellStyle name="Note 11 3" xfId="4970" xr:uid="{7EF2BE63-FEA4-471C-A280-DF80C6830E58}"/>
    <cellStyle name="Note 11 3 2" xfId="9167" xr:uid="{5979C556-B054-403C-91B5-5E7BC9783DF8}"/>
    <cellStyle name="Note 11 3 3" xfId="10538" xr:uid="{83EFCD1E-B890-451D-A981-A3577B4313FE}"/>
    <cellStyle name="Note 11 3 4" xfId="11614" xr:uid="{F87361DA-50F9-47BD-BA49-671277BAB5BA}"/>
    <cellStyle name="Note 11 4" xfId="1649" xr:uid="{9566F82B-F6FA-4B42-8144-9D0A786D2F90}"/>
    <cellStyle name="Note 11 4 2" xfId="9401" xr:uid="{5AFF20A8-71D0-4469-AE65-C01E95546B53}"/>
    <cellStyle name="Note 11 4 3" xfId="10772" xr:uid="{84711ABB-2CE2-44F3-BA3B-06A220E1BDE1}"/>
    <cellStyle name="Note 11 4 4" xfId="11848" xr:uid="{4E236E96-FD76-44DF-89D7-50D8E06F0008}"/>
    <cellStyle name="Note 11 5" xfId="1248" xr:uid="{E474981A-F41D-4D37-8A8C-B11D9DA2E9B1}"/>
    <cellStyle name="Note 11 6" xfId="5105" xr:uid="{1F304FAB-D2B1-4AFC-94B0-939D846BD36A}"/>
    <cellStyle name="Note 11 7" xfId="1172" xr:uid="{568ACC4D-B379-4424-B3D4-DE8577FFD96C}"/>
    <cellStyle name="Note 11 8" xfId="5010" xr:uid="{2A9017F3-3E13-4121-AD18-AB1DE4745A45}"/>
    <cellStyle name="Note 11 9" xfId="6251" xr:uid="{42341BAC-BC14-409F-A41E-FED886329437}"/>
    <cellStyle name="Note 12" xfId="2673" xr:uid="{24847370-3F70-42A5-A8CA-4E73ED322B32}"/>
    <cellStyle name="Note 12 10" xfId="8042" xr:uid="{A0E56E3C-7642-4827-99FF-860CC08A62A3}"/>
    <cellStyle name="Note 12 11" xfId="7940" xr:uid="{95E1AE0C-6804-4340-A730-807709480EE4}"/>
    <cellStyle name="Note 12 12" xfId="8184" xr:uid="{91D53E2B-FB6C-43F4-B83A-5F0629C534E8}"/>
    <cellStyle name="Note 12 2" xfId="3641" xr:uid="{79E9F1B1-FBFC-45B0-A1C3-072F92B33F63}"/>
    <cellStyle name="Note 12 2 2" xfId="5551" xr:uid="{C858CE6E-0121-4D41-B620-8D0F661D282E}"/>
    <cellStyle name="Note 12 2 2 2" xfId="9429" xr:uid="{17DD15D9-AC10-4702-857D-FA977EDD58AE}"/>
    <cellStyle name="Note 12 2 2 3" xfId="10800" xr:uid="{F6F9C27A-2066-4E90-8FA6-1C0D0E647A48}"/>
    <cellStyle name="Note 12 2 2 4" xfId="11876" xr:uid="{949815BB-31DF-480A-8A47-F3457B853FC4}"/>
    <cellStyle name="Note 12 2 3" xfId="1493" xr:uid="{1ABAB950-0A65-4381-92A8-3A75D839C15F}"/>
    <cellStyle name="Note 12 2 3 2" xfId="9074" xr:uid="{E84F0561-CA84-4399-9CB3-2C40EC8BADA2}"/>
    <cellStyle name="Note 12 2 3 3" xfId="10445" xr:uid="{4D99813C-89AB-47B3-9C2F-3F44E18243A3}"/>
    <cellStyle name="Note 12 2 3 4" xfId="11521" xr:uid="{178A5426-E794-49E7-B34F-E474CE92C947}"/>
    <cellStyle name="Note 12 2 4" xfId="5113" xr:uid="{85AC5F28-EA4E-4C30-89C3-DA9AAF0295BF}"/>
    <cellStyle name="Note 12 2 5" xfId="6026" xr:uid="{748C5EF6-E48A-45AB-88E3-83F7314ED5EC}"/>
    <cellStyle name="Note 12 2 6" xfId="6581" xr:uid="{26985A77-1472-45AC-8977-7E45036939E7}"/>
    <cellStyle name="Note 12 2 7" xfId="6647" xr:uid="{1DF10F04-AEF8-4015-932F-050B6CCD6FDB}"/>
    <cellStyle name="Note 12 2 8" xfId="5071" xr:uid="{B7846AB8-BBF6-44F3-86E5-5A9B84AD035F}"/>
    <cellStyle name="Note 12 2 9" xfId="8364" xr:uid="{C52FDFED-5CD2-4334-B8BD-37272FAA11DB}"/>
    <cellStyle name="Note 12 3" xfId="4971" xr:uid="{07F745BE-93E5-42B8-B130-822BAA539B30}"/>
    <cellStyle name="Note 12 3 2" xfId="9168" xr:uid="{6CAF09F7-68C7-4A26-ADBC-199DEF84AD2B}"/>
    <cellStyle name="Note 12 3 3" xfId="10539" xr:uid="{DD7BE684-05A8-4275-B7B1-C5F73C83AA62}"/>
    <cellStyle name="Note 12 3 4" xfId="11615" xr:uid="{0B5DD4BC-C8A0-483B-AF05-3392D9D5D57F}"/>
    <cellStyle name="Note 12 4" xfId="1650" xr:uid="{B5A4E4EC-FE0A-4F07-BFD5-00E0D2320C1F}"/>
    <cellStyle name="Note 12 4 2" xfId="9152" xr:uid="{72E28D78-E572-40E1-AC16-9A51B3119755}"/>
    <cellStyle name="Note 12 4 3" xfId="10523" xr:uid="{990A1B4A-019C-465B-8E03-50681AC010D6}"/>
    <cellStyle name="Note 12 4 4" xfId="11599" xr:uid="{D1E2A056-7ACF-42CA-AEE5-EAFEBE33375A}"/>
    <cellStyle name="Note 12 5" xfId="6265" xr:uid="{9E99E4F9-2100-450C-A006-9BB5837A5A7B}"/>
    <cellStyle name="Note 12 6" xfId="4754" xr:uid="{D3D9766A-6F54-4137-9D3B-56AE790CA334}"/>
    <cellStyle name="Note 12 7" xfId="1637" xr:uid="{D65D4D5D-BA51-419B-9C78-0C8396A632B1}"/>
    <cellStyle name="Note 12 8" xfId="6289" xr:uid="{00795D8D-F8BB-45D1-AB74-1FF5012E63AA}"/>
    <cellStyle name="Note 12 9" xfId="6364" xr:uid="{E14528B0-FB80-40D8-BC3B-C4D047FAB449}"/>
    <cellStyle name="Note 13" xfId="2674" xr:uid="{E9C4FE30-45B7-4B85-8DB3-1D9F3DEAF7C5}"/>
    <cellStyle name="Note 13 10" xfId="8043" xr:uid="{36129B2A-169B-4D88-B05A-6E38C8C09083}"/>
    <cellStyle name="Note 13 11" xfId="8760" xr:uid="{45DB9CEA-EF0E-4623-BE17-B204F54CBE28}"/>
    <cellStyle name="Note 13 12" xfId="10031" xr:uid="{7822F369-A0EC-47DB-9689-3EB0819B5AEE}"/>
    <cellStyle name="Note 13 2" xfId="3733" xr:uid="{E95D6F9D-C25E-4684-9F57-98FE06689C07}"/>
    <cellStyle name="Note 13 2 2" xfId="5613" xr:uid="{FE5FE623-EEE6-4831-BBB2-8C5CB4FE96BC}"/>
    <cellStyle name="Note 13 2 2 2" xfId="9479" xr:uid="{68FB577F-351C-4325-BFE2-475A706F67AE}"/>
    <cellStyle name="Note 13 2 2 3" xfId="10850" xr:uid="{26090BCA-46D9-435F-A20A-0F772BC2AE93}"/>
    <cellStyle name="Note 13 2 2 4" xfId="11926" xr:uid="{0867F2D6-70E5-4E32-BD8C-F4D2C1EA864A}"/>
    <cellStyle name="Note 13 2 3" xfId="1508" xr:uid="{B7D61C53-C8AE-459C-9CBF-476186E359A2}"/>
    <cellStyle name="Note 13 2 3 2" xfId="9052" xr:uid="{5FC3DC8A-9862-49A3-AE58-1C9F46F0C9DF}"/>
    <cellStyle name="Note 13 2 3 3" xfId="10423" xr:uid="{36F339FC-A841-4A06-8166-95F689B8CA9D}"/>
    <cellStyle name="Note 13 2 3 4" xfId="11499" xr:uid="{CF2DCFF3-AEFA-4DA0-8C01-EA6B6BFE3F69}"/>
    <cellStyle name="Note 13 2 4" xfId="4597" xr:uid="{E41B71CA-204B-45FE-A9E9-11D76C0DB5B6}"/>
    <cellStyle name="Note 13 2 5" xfId="4577" xr:uid="{20889855-7BE7-4AEA-B73C-54D4D9640BAC}"/>
    <cellStyle name="Note 13 2 6" xfId="5532" xr:uid="{93780D3E-2177-4733-9227-261F833248B1}"/>
    <cellStyle name="Note 13 2 7" xfId="6072" xr:uid="{9A24D19B-BA40-4AF8-B2AE-6C24A3A3100F}"/>
    <cellStyle name="Note 13 2 8" xfId="1270" xr:uid="{A374FDA3-F096-44C7-A06C-D5B87552A233}"/>
    <cellStyle name="Note 13 2 9" xfId="8435" xr:uid="{30EC6C01-8E40-4152-9166-B8752AC9F5AA}"/>
    <cellStyle name="Note 13 3" xfId="4972" xr:uid="{F8F2023A-D675-46AF-B94A-6812C914BF2A}"/>
    <cellStyle name="Note 13 3 2" xfId="9169" xr:uid="{06D36F81-7400-4B2F-AE8A-DAFED46AFA17}"/>
    <cellStyle name="Note 13 3 3" xfId="10540" xr:uid="{143FEEF1-CF6C-448D-A543-F22E50752BBA}"/>
    <cellStyle name="Note 13 3 4" xfId="11616" xr:uid="{1572C9A4-4224-4366-BA77-17CA227B2EFE}"/>
    <cellStyle name="Note 13 4" xfId="1651" xr:uid="{848819D1-DBFF-4DEC-974F-EECCFB681A8E}"/>
    <cellStyle name="Note 13 4 2" xfId="9724" xr:uid="{1F079E97-C807-419C-8629-0A5747102C02}"/>
    <cellStyle name="Note 13 4 3" xfId="11095" xr:uid="{3AE20E7E-4B8E-40D6-A990-A044CC6082AE}"/>
    <cellStyle name="Note 13 4 4" xfId="12171" xr:uid="{4E189DD2-2810-4213-A1F3-6C900D2EFD8C}"/>
    <cellStyle name="Note 13 5" xfId="6307" xr:uid="{494544D3-28D5-49EE-8D54-A7550CCFBB2E}"/>
    <cellStyle name="Note 13 6" xfId="6587" xr:uid="{64D6C364-FBCF-4A0B-96B8-22482E4156B1}"/>
    <cellStyle name="Note 13 7" xfId="4503" xr:uid="{5F1764AF-5514-4DBA-9977-F97AB76801E0}"/>
    <cellStyle name="Note 13 8" xfId="1456" xr:uid="{43D94202-BCC4-4508-9CF9-5937B6CC9403}"/>
    <cellStyle name="Note 13 9" xfId="4716" xr:uid="{8E89996B-E7A1-4675-927A-3B2CB2714335}"/>
    <cellStyle name="Note 14" xfId="3262" xr:uid="{F34E2169-1FA0-4A33-AAAC-876176DE1E2D}"/>
    <cellStyle name="Note 14 10" xfId="8283" xr:uid="{98621ADD-30EC-4E40-9F12-4269D006E2E2}"/>
    <cellStyle name="Note 14 11" xfId="7844" xr:uid="{E745D5D9-E3D2-4172-8807-E7BD11B438FE}"/>
    <cellStyle name="Note 14 12" xfId="7971" xr:uid="{4FA4B913-FA18-4F86-9996-D029D8332122}"/>
    <cellStyle name="Note 14 2" xfId="3792" xr:uid="{CCFDCB82-9EE0-421B-AB7C-95C9511F887D}"/>
    <cellStyle name="Note 14 2 2" xfId="5664" xr:uid="{A47CCA6C-5D4C-449C-BC0A-998848619EFC}"/>
    <cellStyle name="Note 14 2 2 2" xfId="9528" xr:uid="{BDF04D89-DB2D-4662-BBAF-552DCFA5F080}"/>
    <cellStyle name="Note 14 2 2 3" xfId="10899" xr:uid="{5D85FA22-6E43-45EC-9E37-47F92523E0BE}"/>
    <cellStyle name="Note 14 2 2 4" xfId="11975" xr:uid="{A5EE226A-E7DE-40A8-8E76-D4A992921ED6}"/>
    <cellStyle name="Note 14 2 3" xfId="4441" xr:uid="{1795D4B8-38DE-499B-933F-6BB75AA30574}"/>
    <cellStyle name="Note 14 2 3 2" xfId="8914" xr:uid="{BD315293-67DE-46DB-8384-6754891F84FC}"/>
    <cellStyle name="Note 14 2 3 3" xfId="10285" xr:uid="{8AC351A6-485C-4B3E-B515-8A57B808961A}"/>
    <cellStyle name="Note 14 2 3 4" xfId="11361" xr:uid="{EA58A5B0-4AA1-4EBD-BE33-8A0F93FFEC52}"/>
    <cellStyle name="Note 14 2 4" xfId="1382" xr:uid="{B400D64D-115B-416C-8CCC-A3515E280EFF}"/>
    <cellStyle name="Note 14 2 5" xfId="1258" xr:uid="{318E5565-2D64-4271-93D3-076D936E2502}"/>
    <cellStyle name="Note 14 2 6" xfId="1283" xr:uid="{73932EBB-6898-404A-A8EF-B9135427E3E8}"/>
    <cellStyle name="Note 14 2 7" xfId="6281" xr:uid="{653B580B-3A09-4503-98D8-02B7A884631D}"/>
    <cellStyle name="Note 14 2 8" xfId="7178" xr:uid="{069CD4E8-DF58-4B38-86EA-CBDC7BD86610}"/>
    <cellStyle name="Note 14 2 9" xfId="8492" xr:uid="{1D3FB779-DCF3-4A3C-B41D-99A224120FA2}"/>
    <cellStyle name="Note 14 3" xfId="5332" xr:uid="{A2B8B144-3FEC-42D6-8EC3-3FB7FE533249}"/>
    <cellStyle name="Note 14 3 2" xfId="9330" xr:uid="{9EBC9540-93D4-4BE3-9141-888D62D6A881}"/>
    <cellStyle name="Note 14 3 3" xfId="10701" xr:uid="{74A3AF55-300F-481E-8144-BDDA53BC3E4B}"/>
    <cellStyle name="Note 14 3 4" xfId="11777" xr:uid="{BF5FA4D0-DD8F-4943-9F46-B33A12AD82F0}"/>
    <cellStyle name="Note 14 4" xfId="1296" xr:uid="{AF4FCC43-FADE-476B-9B73-2C033BC76C16}"/>
    <cellStyle name="Note 14 4 2" xfId="9100" xr:uid="{76D2964A-8086-4693-91D5-49E0C3A551B7}"/>
    <cellStyle name="Note 14 4 3" xfId="10471" xr:uid="{9D08A1A0-CE32-483B-966B-2907F21E84B5}"/>
    <cellStyle name="Note 14 4 4" xfId="11547" xr:uid="{C5A296D0-C680-48E7-BBB2-2442127C277D}"/>
    <cellStyle name="Note 14 5" xfId="6306" xr:uid="{F3A44F5C-E80D-4080-AEA8-030A19622D0B}"/>
    <cellStyle name="Note 14 6" xfId="6162" xr:uid="{9D901A89-D619-4079-B3C2-A750D85F602E}"/>
    <cellStyle name="Note 14 7" xfId="1332" xr:uid="{CF58D24C-3A38-4D9C-9469-928D0C460B69}"/>
    <cellStyle name="Note 14 8" xfId="6646" xr:uid="{AFBEA409-39B1-49F6-AB3A-8504EF4E44D8}"/>
    <cellStyle name="Note 14 9" xfId="6058" xr:uid="{35170C16-4C60-4E73-ADDB-D744CAFE580D}"/>
    <cellStyle name="Note 15" xfId="4051" xr:uid="{B0FD9F16-7DA2-4321-B8CC-E771BB40AAC4}"/>
    <cellStyle name="Note 15 10" xfId="10220" xr:uid="{90749D4F-CEB1-44C8-BD61-106155A215E9}"/>
    <cellStyle name="Note 15 11" xfId="11325" xr:uid="{48253ADC-1463-4C28-B4D5-C6645FEC764B}"/>
    <cellStyle name="Note 15 2" xfId="5884" xr:uid="{E4A76465-8222-4FBE-A67B-5A3507086E9E}"/>
    <cellStyle name="Note 15 2 2" xfId="9714" xr:uid="{1442A600-83BA-412C-BB6E-4CC64663AA28}"/>
    <cellStyle name="Note 15 2 3" xfId="11085" xr:uid="{DBD7E3E7-07EE-437B-BCE7-C5EF41892579}"/>
    <cellStyle name="Note 15 2 4" xfId="12161" xr:uid="{A0AEE160-2C20-4E3F-AFF2-C9C2A94A5A5E}"/>
    <cellStyle name="Note 15 3" xfId="6227" xr:uid="{AEC80AA3-D59A-4B52-9F10-E2EAA4AE1568}"/>
    <cellStyle name="Note 15 3 2" xfId="9905" xr:uid="{49C3BC25-4566-4BC2-8897-49C509B83004}"/>
    <cellStyle name="Note 15 3 3" xfId="11276" xr:uid="{1CE0FA30-C35F-4EDD-AD69-76DB88C5E232}"/>
    <cellStyle name="Note 15 3 4" xfId="12352" xr:uid="{C56F1C66-962C-45BD-82FF-A525994B7488}"/>
    <cellStyle name="Note 15 4" xfId="6563" xr:uid="{C43CC21E-EEE5-446A-A61F-A03F1746B7AD}"/>
    <cellStyle name="Note 15 5" xfId="6864" xr:uid="{897ABC3C-51EE-4EAA-A11A-5B48787B7310}"/>
    <cellStyle name="Note 15 6" xfId="7094" xr:uid="{2C4210A4-F1BC-43D3-8F01-51114278B606}"/>
    <cellStyle name="Note 15 7" xfId="7314" xr:uid="{D4200D06-63BC-480E-8C3D-FA1E5ED51883}"/>
    <cellStyle name="Note 15 8" xfId="7480" xr:uid="{2178FFFF-1413-40A0-B78D-E595DE592FE8}"/>
    <cellStyle name="Note 15 9" xfId="8724" xr:uid="{FB0DDF63-CC7D-4CC6-8B4D-C53353383D86}"/>
    <cellStyle name="Note 2" xfId="306" xr:uid="{00000000-0005-0000-0000-000059030000}"/>
    <cellStyle name="Note 2 2" xfId="2675" xr:uid="{2518679F-8701-4D2E-840F-D5E5465F835B}"/>
    <cellStyle name="Note 2 2 10" xfId="8044" xr:uid="{FFA20FC4-F2B8-497A-94A2-6F8D47236FCB}"/>
    <cellStyle name="Note 2 2 11" xfId="7939" xr:uid="{3AD86419-3865-4D82-A325-11F2537A5C86}"/>
    <cellStyle name="Note 2 2 12" xfId="7845" xr:uid="{7A7F2EB3-2CEC-4572-B86E-F7E737C951EC}"/>
    <cellStyle name="Note 2 2 2" xfId="3719" xr:uid="{04AC9DBD-72E0-482E-BAAC-EA3B9CF5CF4A}"/>
    <cellStyle name="Note 2 2 2 2" xfId="5600" xr:uid="{51B84CBB-B3E6-4034-A99C-DBC6C405C893}"/>
    <cellStyle name="Note 2 2 2 2 2" xfId="9465" xr:uid="{406DC9B5-91C9-4B48-BDB3-0E269B60D208}"/>
    <cellStyle name="Note 2 2 2 2 3" xfId="10836" xr:uid="{FED0672C-77A3-4387-AA08-B674A24B2381}"/>
    <cellStyle name="Note 2 2 2 2 4" xfId="11912" xr:uid="{3EB15B15-F634-4437-A22C-99ABC9631104}"/>
    <cellStyle name="Note 2 2 2 3" xfId="1504" xr:uid="{6DC911B8-7164-4822-9A1E-CF259C9FD35E}"/>
    <cellStyle name="Note 2 2 2 3 2" xfId="9351" xr:uid="{85029AC1-4423-4E83-870D-07799923B13F}"/>
    <cellStyle name="Note 2 2 2 3 3" xfId="10722" xr:uid="{A934504C-09A0-4FD9-993D-2109EDDC345D}"/>
    <cellStyle name="Note 2 2 2 3 4" xfId="11798" xr:uid="{71AED7C1-4E96-4341-8230-359A72A56AC8}"/>
    <cellStyle name="Note 2 2 2 4" xfId="1140" xr:uid="{73DC97F7-2CAD-44A2-9624-3D97C187F990}"/>
    <cellStyle name="Note 2 2 2 5" xfId="5477" xr:uid="{A24F308D-716C-4AD8-A9DD-EFFB6BC5B440}"/>
    <cellStyle name="Note 2 2 2 6" xfId="4947" xr:uid="{BB13E1BD-4BE8-43AF-A025-2CC5A4B7BF0C}"/>
    <cellStyle name="Note 2 2 2 7" xfId="6881" xr:uid="{0AF09227-C691-4F48-BCAA-013BF09D2F4D}"/>
    <cellStyle name="Note 2 2 2 8" xfId="5999" xr:uid="{686784D7-F842-4C20-9669-2700315C69DA}"/>
    <cellStyle name="Note 2 2 2 9" xfId="8421" xr:uid="{780DD445-CAA0-49E5-86B3-8B658F0D3B74}"/>
    <cellStyle name="Note 2 2 3" xfId="4973" xr:uid="{37F5B8C2-562F-43E7-A92E-BD5166AD5AA7}"/>
    <cellStyle name="Note 2 2 3 2" xfId="9170" xr:uid="{C5B96A15-0A00-4BCB-82EB-0FF3E2F78D3D}"/>
    <cellStyle name="Note 2 2 3 3" xfId="10541" xr:uid="{A0B6D04D-75DF-472A-89A3-3E244F9BD954}"/>
    <cellStyle name="Note 2 2 3 4" xfId="11617" xr:uid="{74219C55-657F-4A82-93A1-80C223C4E491}"/>
    <cellStyle name="Note 2 2 4" xfId="5927" xr:uid="{20708140-2C2C-4001-AB31-3043D0339E54}"/>
    <cellStyle name="Note 2 2 4 2" xfId="9400" xr:uid="{E6608745-7BB2-4819-85F4-74BCDCF253D0}"/>
    <cellStyle name="Note 2 2 4 3" xfId="10771" xr:uid="{F1946C0A-2DF4-40BE-A708-572C69AD14BB}"/>
    <cellStyle name="Note 2 2 4 4" xfId="11847" xr:uid="{6A971627-69DF-4DB7-BB82-57DAE6860D4B}"/>
    <cellStyle name="Note 2 2 5" xfId="1242" xr:uid="{FC5B96BE-4BA8-4613-A91D-9BE90FD2F758}"/>
    <cellStyle name="Note 2 2 6" xfId="4570" xr:uid="{B70588F2-57BF-492E-A45A-59CD9D67A6CB}"/>
    <cellStyle name="Note 2 2 7" xfId="2278" xr:uid="{2827305F-3706-4AF1-8C47-CF6945A61055}"/>
    <cellStyle name="Note 2 2 8" xfId="6967" xr:uid="{BCB7096A-83B2-42FF-B55A-46DCCF60C6F2}"/>
    <cellStyle name="Note 2 2 9" xfId="1587" xr:uid="{72EB8ECC-2C54-4AF8-9AB6-6C1E1A401223}"/>
    <cellStyle name="Note 2 3" xfId="3414" xr:uid="{22D41E78-FD85-4D73-BBFE-8916416E06FE}"/>
    <cellStyle name="Note 2 3 10" xfId="8315" xr:uid="{C0D919E1-C455-4138-8340-16E8E77FB5B1}"/>
    <cellStyle name="Note 2 3 11" xfId="8800" xr:uid="{EBF045F1-580E-4969-BDD0-D5D86EFDBB42}"/>
    <cellStyle name="Note 2 3 12" xfId="7985" xr:uid="{CDE30AD3-B3CE-435C-AFF7-40756FD6AA82}"/>
    <cellStyle name="Note 2 3 2" xfId="3679" xr:uid="{E986BE5B-900A-44D1-93E1-02710648FFCD}"/>
    <cellStyle name="Note 2 3 2 2" xfId="5572" xr:uid="{040C878C-931D-4BB7-87A5-553CB967B0BE}"/>
    <cellStyle name="Note 2 3 2 2 2" xfId="9441" xr:uid="{3A7B92DB-9293-49BE-8648-A9F610EB3B7B}"/>
    <cellStyle name="Note 2 3 2 2 3" xfId="10812" xr:uid="{417EBE0B-7556-4123-AA00-28D0E5B4B953}"/>
    <cellStyle name="Note 2 3 2 2 4" xfId="11888" xr:uid="{CD280059-E52A-454D-9C00-05DF8D270FE5}"/>
    <cellStyle name="Note 2 3 2 3" xfId="4481" xr:uid="{0233E547-C564-400F-A2CC-D329F1865F20}"/>
    <cellStyle name="Note 2 3 2 3 2" xfId="9067" xr:uid="{6A53D169-368A-4570-98D3-FA9B3B32B830}"/>
    <cellStyle name="Note 2 3 2 3 3" xfId="10438" xr:uid="{9A5981AA-CE1D-4DE2-B9BE-928102D3BB20}"/>
    <cellStyle name="Note 2 3 2 3 4" xfId="11514" xr:uid="{708F029C-6F8B-474E-8991-CC1975CCD9BD}"/>
    <cellStyle name="Note 2 3 2 4" xfId="4909" xr:uid="{B788E34A-8E98-45C9-AF82-63E53BACA38F}"/>
    <cellStyle name="Note 2 3 2 5" xfId="1289" xr:uid="{6653514B-5C22-4621-BC18-A57B8EFC9708}"/>
    <cellStyle name="Note 2 3 2 6" xfId="5157" xr:uid="{F60EA0E7-10F8-4D01-BD56-B535B1A32818}"/>
    <cellStyle name="Note 2 3 2 7" xfId="6270" xr:uid="{E97396A2-9BC4-4C04-A86A-BDED80CCD2A2}"/>
    <cellStyle name="Note 2 3 2 8" xfId="6899" xr:uid="{78B08F94-FC22-44FB-BA18-A715A28EDD97}"/>
    <cellStyle name="Note 2 3 2 9" xfId="8382" xr:uid="{369E5211-CC72-4DFB-BEC7-1A1DA2311245}"/>
    <cellStyle name="Note 2 3 3" xfId="5423" xr:uid="{F9DB1BD9-5C7E-4A0D-8111-FA46C668091E}"/>
    <cellStyle name="Note 2 3 3 2" xfId="9367" xr:uid="{04EE731D-5127-4589-ADDE-9F2E7098A0B9}"/>
    <cellStyle name="Note 2 3 3 3" xfId="10738" xr:uid="{8758F758-A9D9-439C-8723-E77FC6DBCBCA}"/>
    <cellStyle name="Note 2 3 3 4" xfId="11814" xr:uid="{312A9879-F958-4932-A7C4-5CE3D01266FB}"/>
    <cellStyle name="Note 2 3 4" xfId="1264" xr:uid="{1F73466F-7559-4A53-A41E-4E9D40550F82}"/>
    <cellStyle name="Note 2 3 4 2" xfId="8939" xr:uid="{5C243674-186C-4D06-B7FC-F32725C078D0}"/>
    <cellStyle name="Note 2 3 4 3" xfId="10310" xr:uid="{BCE89CC6-9BD4-4628-8F24-2EBBFC60D95F}"/>
    <cellStyle name="Note 2 3 4 4" xfId="11386" xr:uid="{5D53D5C2-062A-4068-B934-893B0A88EF86}"/>
    <cellStyle name="Note 2 3 5" xfId="6033" xr:uid="{FE29509D-BFC2-4263-A67E-8DF1CF61F152}"/>
    <cellStyle name="Note 2 3 6" xfId="6371" xr:uid="{C3DEF2C3-D16E-422F-BD40-7BE4510AFE65}"/>
    <cellStyle name="Note 2 3 7" xfId="4583" xr:uid="{7DAF7974-0F31-45FC-83E4-9909E818C3B3}"/>
    <cellStyle name="Note 2 3 8" xfId="5931" xr:uid="{EE4F08E3-C4AC-4E44-9721-D466045DE0F4}"/>
    <cellStyle name="Note 2 3 9" xfId="6019" xr:uid="{9EC56B07-1C7E-40A9-8642-47080850DE13}"/>
    <cellStyle name="Note 2 4" xfId="4021" xr:uid="{B690EB27-7F8E-4DE4-878B-8BB9B2DD8847}"/>
    <cellStyle name="Note 2 4 10" xfId="10204" xr:uid="{1F4DB2E8-A065-486A-969F-1D7DD5A3282D}"/>
    <cellStyle name="Note 2 4 11" xfId="8289" xr:uid="{4C72317F-FE7F-46ED-A6F8-DDFCEACDCC5A}"/>
    <cellStyle name="Note 2 4 2" xfId="5864" xr:uid="{9393BEEF-4186-4785-9714-D0667A856332}"/>
    <cellStyle name="Note 2 4 2 2" xfId="9700" xr:uid="{447A1FCC-7E08-4A5F-A0B7-8851A94BAB84}"/>
    <cellStyle name="Note 2 4 2 3" xfId="11071" xr:uid="{D756A325-4F82-48F7-BCEC-A9B03D0D1B8F}"/>
    <cellStyle name="Note 2 4 2 4" xfId="12147" xr:uid="{7BF875E1-E15C-4CD9-8726-2226E1AB282A}"/>
    <cellStyle name="Note 2 4 3" xfId="6207" xr:uid="{51C78DD0-F4D4-4923-A190-2F6E6391E115}"/>
    <cellStyle name="Note 2 4 3 2" xfId="9891" xr:uid="{637EA4C4-C967-49F0-AB31-E638065F2486}"/>
    <cellStyle name="Note 2 4 3 3" xfId="11262" xr:uid="{5ED9E1BE-A58C-44D4-A287-235B839D1EB5}"/>
    <cellStyle name="Note 2 4 3 4" xfId="12338" xr:uid="{268FB245-76AD-4C33-88EC-83012F34F38F}"/>
    <cellStyle name="Note 2 4 4" xfId="6544" xr:uid="{9A907792-BC70-4FC5-AAF9-3340AC5B7D94}"/>
    <cellStyle name="Note 2 4 5" xfId="6847" xr:uid="{1D68E428-7A14-47EA-8F54-D9DD416945FE}"/>
    <cellStyle name="Note 2 4 6" xfId="7077" xr:uid="{E61F0970-801B-4ED8-958C-51E5BBB7CCAF}"/>
    <cellStyle name="Note 2 4 7" xfId="7298" xr:uid="{763567BD-8A04-4740-9B98-02D4C698C215}"/>
    <cellStyle name="Note 2 4 8" xfId="7466" xr:uid="{D4186EFD-AA81-43B7-9CCC-197AF73FE087}"/>
    <cellStyle name="Note 2 4 9" xfId="8701" xr:uid="{6A541B9A-3E9A-427C-A9B2-F96CAE1B5FCC}"/>
    <cellStyle name="Note 2 5" xfId="9967" xr:uid="{87CE346F-6835-463C-AA9A-6D5F00374BB1}"/>
    <cellStyle name="Note 2_Note I_ESS" xfId="2676" xr:uid="{152D6D37-B420-4AB1-A0B1-58F0F39C5DFC}"/>
    <cellStyle name="Note 3" xfId="440" xr:uid="{00000000-0005-0000-0000-00005A030000}"/>
    <cellStyle name="Note 3 2" xfId="2677" xr:uid="{31803222-C58A-40D7-866E-BB7C35D8B10E}"/>
    <cellStyle name="Note 3 2 10" xfId="8045" xr:uid="{1829E968-E470-43A3-83FE-2CD4515034EF}"/>
    <cellStyle name="Note 3 2 11" xfId="7938" xr:uid="{AA1DD614-B15F-45AC-A689-E0BB1A2FA603}"/>
    <cellStyle name="Note 3 2 12" xfId="7755" xr:uid="{9BAC80C3-75D8-40D9-9043-576AAB632435}"/>
    <cellStyle name="Note 3 2 2" xfId="3803" xr:uid="{357D4A46-E94B-44BC-96A7-612CDC332B9C}"/>
    <cellStyle name="Note 3 2 2 2" xfId="5673" xr:uid="{78A5535B-1333-4A10-86BC-9560FC49E2A8}"/>
    <cellStyle name="Note 3 2 2 2 2" xfId="9536" xr:uid="{7427E7E9-C98A-48CD-973F-F95E106077EF}"/>
    <cellStyle name="Note 3 2 2 2 3" xfId="10907" xr:uid="{6692ADA1-56ED-4ECE-832A-E6E9CC8FA9FA}"/>
    <cellStyle name="Note 3 2 2 2 4" xfId="11983" xr:uid="{52028981-F22C-4B1F-B68C-C8CD7ADF52A1}"/>
    <cellStyle name="Note 3 2 2 3" xfId="1518" xr:uid="{BA89817A-027B-48D3-A43D-004F3A1B9B1A}"/>
    <cellStyle name="Note 3 2 2 3 2" xfId="9015" xr:uid="{CF12AA92-7A9E-4BD1-B393-845C29AD031D}"/>
    <cellStyle name="Note 3 2 2 3 3" xfId="10386" xr:uid="{31049BD6-262E-4849-98C1-59907D46D2D9}"/>
    <cellStyle name="Note 3 2 2 3 4" xfId="11462" xr:uid="{767B3A65-D7F0-471C-92F0-F42AB5FB7A9E}"/>
    <cellStyle name="Note 3 2 2 4" xfId="5456" xr:uid="{DCB376C9-45A2-4A99-AE9E-1F0CD4CC3429}"/>
    <cellStyle name="Note 3 2 2 5" xfId="5321" xr:uid="{62CFB51B-8DB0-46E1-8406-C14C6BFE7D2C}"/>
    <cellStyle name="Note 3 2 2 6" xfId="6043" xr:uid="{08C48E71-9559-4489-A670-260543B92EA5}"/>
    <cellStyle name="Note 3 2 2 7" xfId="4760" xr:uid="{5F86F79E-ADD4-4C28-B313-3637C4D9C3F2}"/>
    <cellStyle name="Note 3 2 2 8" xfId="6905" xr:uid="{79016359-D84A-488F-8218-74016A92E5C4}"/>
    <cellStyle name="Note 3 2 2 9" xfId="8502" xr:uid="{896BCFDF-D138-465D-B31A-6AC9B920D40B}"/>
    <cellStyle name="Note 3 2 3" xfId="4974" xr:uid="{18E30E8F-6156-4655-88E8-0A651C6F97C7}"/>
    <cellStyle name="Note 3 2 3 2" xfId="9171" xr:uid="{48BF4C5B-0B7F-4A2A-9384-F78137C5473E}"/>
    <cellStyle name="Note 3 2 3 3" xfId="10542" xr:uid="{A4C48233-3C27-4DC0-9EE6-D127176F9474}"/>
    <cellStyle name="Note 3 2 3 4" xfId="11618" xr:uid="{CA3598BE-7719-4A41-BB4A-59ED6319911F}"/>
    <cellStyle name="Note 3 2 4" xfId="5515" xr:uid="{2F3B00A8-7E81-4868-A4CE-6B355A79C9E4}"/>
    <cellStyle name="Note 3 2 4 2" xfId="9399" xr:uid="{5E3C4B36-386A-4655-8B4C-C1C7C0B4B6DF}"/>
    <cellStyle name="Note 3 2 4 3" xfId="10770" xr:uid="{881B5D44-67A8-4FE8-9D6E-603C8EF4BD79}"/>
    <cellStyle name="Note 3 2 4 4" xfId="11846" xr:uid="{43FCE4BA-2EC8-4D70-966B-8726C7D3857D}"/>
    <cellStyle name="Note 3 2 5" xfId="6262" xr:uid="{C633BE81-6FAD-4794-B9B2-B413A1F526C8}"/>
    <cellStyle name="Note 3 2 6" xfId="6585" xr:uid="{7F572B17-1B19-4A00-8CFB-EE9A8C16B697}"/>
    <cellStyle name="Note 3 2 7" xfId="6693" xr:uid="{4D8A0FD5-4BB5-4B79-B342-2B1C38D3327F}"/>
    <cellStyle name="Note 3 2 8" xfId="6904" xr:uid="{2241374E-461A-4CC5-826C-0E8BA6C57022}"/>
    <cellStyle name="Note 3 2 9" xfId="7190" xr:uid="{D3796BB8-CA74-4FC3-BFD7-203C11C40716}"/>
    <cellStyle name="Note 3 3" xfId="3415" xr:uid="{49F78FE0-A922-4182-ADF9-2FFA6D3AEEBD}"/>
    <cellStyle name="Note 3 3 10" xfId="8316" xr:uid="{4A659BF8-8B6F-4A17-A0F7-8C35678D56C0}"/>
    <cellStyle name="Note 3 3 11" xfId="7829" xr:uid="{8A65A374-D940-4451-854A-354CAF164D5E}"/>
    <cellStyle name="Note 3 3 12" xfId="8895" xr:uid="{F7AFFAB5-0B26-45D0-BE84-81C94D89CD7F}"/>
    <cellStyle name="Note 3 3 2" xfId="3739" xr:uid="{D98C8B51-207C-44EB-9D1F-7F8BC64A70D9}"/>
    <cellStyle name="Note 3 3 2 2" xfId="5618" xr:uid="{D7091246-3536-461E-9019-8D0BFA6C77BB}"/>
    <cellStyle name="Note 3 3 2 2 2" xfId="9485" xr:uid="{19AE9DE1-D21A-48CF-A370-03ACFA0DDA81}"/>
    <cellStyle name="Note 3 3 2 2 3" xfId="10856" xr:uid="{AAEB656C-D57D-455B-879E-54B246A285F3}"/>
    <cellStyle name="Note 3 3 2 2 4" xfId="11932" xr:uid="{B685EFC7-D48A-4B47-A1CF-85E3E160B679}"/>
    <cellStyle name="Note 3 3 2 3" xfId="1275" xr:uid="{67317BB7-7C55-4509-90DF-FACCC3302906}"/>
    <cellStyle name="Note 3 3 2 3 2" xfId="8923" xr:uid="{109E7662-5766-43AC-9031-3243608019FD}"/>
    <cellStyle name="Note 3 3 2 3 3" xfId="10294" xr:uid="{80DCD4B1-B9C3-424B-9CFA-630CC1663046}"/>
    <cellStyle name="Note 3 3 2 3 4" xfId="11370" xr:uid="{F0E0D87C-4704-4827-9932-229B659BFDF1}"/>
    <cellStyle name="Note 3 3 2 4" xfId="1327" xr:uid="{2FDFF647-276F-4B3C-A1A9-22A51E6B11C6}"/>
    <cellStyle name="Note 3 3 2 5" xfId="5322" xr:uid="{3B3D8A5C-105D-4DCE-A7D9-0E1ED0DD0C3E}"/>
    <cellStyle name="Note 3 3 2 6" xfId="6925" xr:uid="{87CD9C5D-2762-40A7-94E3-119B4E002C8C}"/>
    <cellStyle name="Note 3 3 2 7" xfId="1166" xr:uid="{CFA06C67-E016-4068-BC62-866F5124558F}"/>
    <cellStyle name="Note 3 3 2 8" xfId="7343" xr:uid="{F712EC63-50F5-4D84-A4D5-0D07B62FB629}"/>
    <cellStyle name="Note 3 3 2 9" xfId="8441" xr:uid="{7BD61905-686F-4CE3-8DBB-29DD1E8D6D4D}"/>
    <cellStyle name="Note 3 3 3" xfId="5424" xr:uid="{E03272F0-A6AF-4E27-8209-DFD52733D26D}"/>
    <cellStyle name="Note 3 3 3 2" xfId="9368" xr:uid="{5F3B30FD-6ECB-4B30-9134-6F0F6DA3FD34}"/>
    <cellStyle name="Note 3 3 3 3" xfId="10739" xr:uid="{31C9C075-FE79-45F4-83A1-59EF7873E43B}"/>
    <cellStyle name="Note 3 3 3 4" xfId="11815" xr:uid="{6914AAE9-2EE9-4385-A5A9-06F660E75318}"/>
    <cellStyle name="Note 3 3 4" xfId="1265" xr:uid="{BA37928C-CDA6-4F8B-BCDD-890282AFA94D}"/>
    <cellStyle name="Note 3 3 4 2" xfId="9338" xr:uid="{5D862639-B1DD-4E8C-883C-4521F66B212C}"/>
    <cellStyle name="Note 3 3 4 3" xfId="10709" xr:uid="{FFF4C9A2-DB78-4E32-8D58-72477EBEBBC7}"/>
    <cellStyle name="Note 3 3 4 4" xfId="11785" xr:uid="{F91162CC-7C6A-4978-B16B-7074BCDB7C82}"/>
    <cellStyle name="Note 3 3 5" xfId="4884" xr:uid="{DEFB8896-B769-460B-979D-95376121D4D4}"/>
    <cellStyle name="Note 3 3 6" xfId="4672" xr:uid="{A93B476D-1410-497A-ACF7-637795C07CD7}"/>
    <cellStyle name="Note 3 3 7" xfId="1452" xr:uid="{EF049C7E-9A57-412E-9B29-B79B7B6139A1}"/>
    <cellStyle name="Note 3 3 8" xfId="4765" xr:uid="{E56D1BD3-B3D5-453A-9C5C-8E03AD8605C8}"/>
    <cellStyle name="Note 3 3 9" xfId="4590" xr:uid="{C9B7481D-17CA-49CC-89D9-228B579A6501}"/>
    <cellStyle name="Note 3 4" xfId="9968" xr:uid="{E37966F8-2582-43A0-BDAF-84542D82F6EB}"/>
    <cellStyle name="Note 4" xfId="680" xr:uid="{00000000-0005-0000-0000-00005B030000}"/>
    <cellStyle name="Note 4 2" xfId="2678" xr:uid="{C24D74C9-DB6E-4798-9EF7-AE323D0CF893}"/>
    <cellStyle name="Note 4 2 10" xfId="8046" xr:uid="{7C2C3CE3-803B-4498-A0EC-6751EEC10CAD}"/>
    <cellStyle name="Note 4 2 11" xfId="7745" xr:uid="{202A5F45-E1C8-4B46-AEA8-16F02FD9FE62}"/>
    <cellStyle name="Note 4 2 12" xfId="7756" xr:uid="{E0646989-F59F-41AD-BFAF-95A4710CE64A}"/>
    <cellStyle name="Note 4 2 2" xfId="3734" xr:uid="{75F33411-62B0-491F-864C-5F262F9719E1}"/>
    <cellStyle name="Note 4 2 2 2" xfId="5614" xr:uid="{3745B44B-2EAA-4123-B47B-BAD48E15D92D}"/>
    <cellStyle name="Note 4 2 2 2 2" xfId="9480" xr:uid="{DFA87F41-2FE7-46E2-A9F6-F4A69603D801}"/>
    <cellStyle name="Note 4 2 2 2 3" xfId="10851" xr:uid="{7D6765CE-DBE0-4EA1-9C5D-D1DB5EFB0F72}"/>
    <cellStyle name="Note 4 2 2 2 4" xfId="11927" xr:uid="{DCB26656-22B2-4257-82C4-8610B09C5DB8}"/>
    <cellStyle name="Note 4 2 2 3" xfId="4466" xr:uid="{822DE1D9-24EA-422C-B082-DEB96AA777D1}"/>
    <cellStyle name="Note 4 2 2 3 2" xfId="9051" xr:uid="{4E3BAFA6-2199-46BD-B930-4398D8D6AC72}"/>
    <cellStyle name="Note 4 2 2 3 3" xfId="10422" xr:uid="{91C359BE-175E-4FD2-BA3F-B1FF43AD5B35}"/>
    <cellStyle name="Note 4 2 2 3 4" xfId="11498" xr:uid="{CBE60273-8658-4FE9-89B3-130A1ED0620F}"/>
    <cellStyle name="Note 4 2 2 4" xfId="6373" xr:uid="{C780DCC6-261A-41CB-ADFD-BE8CC7EC8425}"/>
    <cellStyle name="Note 4 2 2 5" xfId="4966" xr:uid="{C3623A3B-D977-499A-8398-7147C09CD79D}"/>
    <cellStyle name="Note 4 2 2 6" xfId="4885" xr:uid="{21DB3A6A-8FC3-4BB4-9ECD-34121EA74C5F}"/>
    <cellStyle name="Note 4 2 2 7" xfId="4210" xr:uid="{DC0AA23C-8525-4D6D-909E-3CB80839D678}"/>
    <cellStyle name="Note 4 2 2 8" xfId="6916" xr:uid="{4AF27DDE-A5D1-4B75-A58B-7F7644071A52}"/>
    <cellStyle name="Note 4 2 2 9" xfId="8436" xr:uid="{18A7353B-1D1C-4317-8A1A-FA9A655F9ECD}"/>
    <cellStyle name="Note 4 2 3" xfId="4975" xr:uid="{8B3F1B65-AC8E-4D6C-AD04-C88DDC86CEC6}"/>
    <cellStyle name="Note 4 2 3 2" xfId="9172" xr:uid="{6102D85E-2F31-434C-98A4-4EA4E21DE162}"/>
    <cellStyle name="Note 4 2 3 3" xfId="10543" xr:uid="{9F261340-6748-4E95-AFEE-A622A48F6C20}"/>
    <cellStyle name="Note 4 2 3 4" xfId="11619" xr:uid="{2CB602AB-DC61-4849-B3C8-7BA5C2720B31}"/>
    <cellStyle name="Note 4 2 4" xfId="4690" xr:uid="{AD33B3BE-4A1A-4719-8939-129FF2F1D759}"/>
    <cellStyle name="Note 4 2 4 2" xfId="9327" xr:uid="{A10E6C82-A666-4710-9BCE-885660B2BA4C}"/>
    <cellStyle name="Note 4 2 4 3" xfId="10698" xr:uid="{AF501B3A-28B3-4C12-B869-5CD031AF0A0F}"/>
    <cellStyle name="Note 4 2 4 4" xfId="11774" xr:uid="{C7880EED-1DB2-40FD-81ED-42CDD647F8F3}"/>
    <cellStyle name="Note 4 2 5" xfId="6402" xr:uid="{89D19BF0-E1F3-42B9-925B-AD0DBBDAF14A}"/>
    <cellStyle name="Note 4 2 6" xfId="4592" xr:uid="{0679876E-C165-4158-8DC4-695EDD3E9372}"/>
    <cellStyle name="Note 4 2 7" xfId="1405" xr:uid="{86108F4F-177B-44F5-9E94-CF001CF305DF}"/>
    <cellStyle name="Note 4 2 8" xfId="1410" xr:uid="{9FD72E06-0043-4BAA-BE76-64E769B1B4FD}"/>
    <cellStyle name="Note 4 2 9" xfId="6094" xr:uid="{4BDB0739-4D62-4652-8A0E-8AC67106B0FD}"/>
    <cellStyle name="Note 4 3" xfId="3413" xr:uid="{A50E4817-BB43-41D2-8B5D-FC8861476DE2}"/>
    <cellStyle name="Note 4 3 10" xfId="8314" xr:uid="{195CD8D0-A3AD-44DF-A514-8915F3303ADB}"/>
    <cellStyle name="Note 4 3 11" xfId="7830" xr:uid="{1B2D8E79-F240-40D6-B31C-8AD457ABE618}"/>
    <cellStyle name="Note 4 3 12" xfId="7984" xr:uid="{82EF9F34-7DAE-4B1C-960A-37BD6DB19FD3}"/>
    <cellStyle name="Note 4 3 2" xfId="3828" xr:uid="{7CA09285-2D20-46D8-A398-4881420D90DE}"/>
    <cellStyle name="Note 4 3 2 2" xfId="5698" xr:uid="{863A9A59-3B83-4735-8870-035395180347}"/>
    <cellStyle name="Note 4 3 2 2 2" xfId="9561" xr:uid="{85BD54AD-815F-48B2-99B1-B1D1B580E223}"/>
    <cellStyle name="Note 4 3 2 2 3" xfId="10932" xr:uid="{90FD7AAC-676A-4FCA-911D-E8022938A7A6}"/>
    <cellStyle name="Note 4 3 2 2 4" xfId="12008" xr:uid="{290783EF-3F92-43EC-989C-03F18F160D3D}"/>
    <cellStyle name="Note 4 3 2 3" xfId="4419" xr:uid="{7F7A5501-BE43-40FC-8A10-51EAC0E536FD}"/>
    <cellStyle name="Note 4 3 2 3 2" xfId="8997" xr:uid="{CD63E7B6-5D1B-4A7F-AB0E-BDB522A04225}"/>
    <cellStyle name="Note 4 3 2 3 3" xfId="10368" xr:uid="{905C5E1C-968F-4AF6-99BE-29196951CB73}"/>
    <cellStyle name="Note 4 3 2 3 4" xfId="11444" xr:uid="{A4FBDB2F-D853-4238-B886-142160F3F512}"/>
    <cellStyle name="Note 4 3 2 4" xfId="6292" xr:uid="{EE020C58-D8D7-460A-AD64-56A5D9AC102D}"/>
    <cellStyle name="Note 4 3 2 5" xfId="1181" xr:uid="{3631D563-6567-42FC-BFCC-E6F4C19E66A7}"/>
    <cellStyle name="Note 4 3 2 6" xfId="5729" xr:uid="{88808303-0B97-4E48-BCC8-32CF8F37D4AD}"/>
    <cellStyle name="Note 4 3 2 7" xfId="4723" xr:uid="{14111966-EC35-425F-95CC-AE5B6627124C}"/>
    <cellStyle name="Note 4 3 2 8" xfId="5493" xr:uid="{9545F896-E3B9-47AC-A1F4-4D15EA68F93A}"/>
    <cellStyle name="Note 4 3 2 9" xfId="8527" xr:uid="{F67E5940-E3FA-419C-9624-76A541404416}"/>
    <cellStyle name="Note 4 3 3" xfId="5422" xr:uid="{CBFE3562-6410-4F8B-8006-45B4E8600CCD}"/>
    <cellStyle name="Note 4 3 3 2" xfId="9366" xr:uid="{B3FE1C71-A24F-444E-9D19-C076CAB6B8FF}"/>
    <cellStyle name="Note 4 3 3 3" xfId="10737" xr:uid="{9BB1A2C7-3E2D-46F1-9FC4-AC9CEEB6BE2B}"/>
    <cellStyle name="Note 4 3 3 4" xfId="11813" xr:uid="{42E937B6-B4C9-413E-8A68-C03FC7B0F195}"/>
    <cellStyle name="Note 4 3 4" xfId="4547" xr:uid="{101F478A-C793-40DB-B182-0D837453BCF6}"/>
    <cellStyle name="Note 4 3 4 2" xfId="9094" xr:uid="{641E6020-A775-4A6E-A3D6-A4B32F6B2B13}"/>
    <cellStyle name="Note 4 3 4 3" xfId="10465" xr:uid="{B79D5976-BA34-4EB8-B418-EC5929DDB8C3}"/>
    <cellStyle name="Note 4 3 4 4" xfId="11541" xr:uid="{FE0CF932-ACDE-4A64-AF6C-634C10134F85}"/>
    <cellStyle name="Note 4 3 5" xfId="5441" xr:uid="{BF92FA4D-88F7-4FF4-AD30-2E8FE27C0FDB}"/>
    <cellStyle name="Note 4 3 6" xfId="4872" xr:uid="{29954D69-FE92-4500-B815-820A5059440B}"/>
    <cellStyle name="Note 4 3 7" xfId="1400" xr:uid="{023B6B9E-BD22-4C0E-894F-50D3078DC096}"/>
    <cellStyle name="Note 4 3 8" xfId="6258" xr:uid="{B3724476-E055-475A-A6AD-BDD3D2855BDD}"/>
    <cellStyle name="Note 4 3 9" xfId="6440" xr:uid="{29155A99-B01C-4A59-8270-D0BD85ACD2D2}"/>
    <cellStyle name="Note 4 4" xfId="3983" xr:uid="{7AF04BD1-F44C-4D39-9565-53CEE29555DC}"/>
    <cellStyle name="Note 4 4 10" xfId="10168" xr:uid="{863DFA00-CB4E-4B05-982E-1F46FFFC787E}"/>
    <cellStyle name="Note 4 4 11" xfId="8793" xr:uid="{B7257417-A8F6-41A3-911F-1D6AE2902335}"/>
    <cellStyle name="Note 4 4 2" xfId="5828" xr:uid="{A6D7DEE0-F283-49CD-9123-DF2E1FBC22AD}"/>
    <cellStyle name="Note 4 4 2 2" xfId="9666" xr:uid="{00CCA9CC-7DCF-4FF7-9238-2FB14CFBBC4D}"/>
    <cellStyle name="Note 4 4 2 3" xfId="11037" xr:uid="{3D6C6755-91D7-4204-AC4A-7FD8A299F686}"/>
    <cellStyle name="Note 4 4 2 4" xfId="12113" xr:uid="{56EDDD4D-893D-4E61-9B33-462AB5C0B1A2}"/>
    <cellStyle name="Note 4 4 3" xfId="6171" xr:uid="{A2C8B818-3A69-4AE8-99D3-F320FCABAE02}"/>
    <cellStyle name="Note 4 4 3 2" xfId="9857" xr:uid="{80A26597-CCAD-4D64-8DED-B41CBF1D6DB0}"/>
    <cellStyle name="Note 4 4 3 3" xfId="11228" xr:uid="{15BAA2F9-2FF0-4AFB-B47B-A63C4B0FD2AA}"/>
    <cellStyle name="Note 4 4 3 4" xfId="12304" xr:uid="{AA4EED13-E2CF-4F26-BAC9-28E2173860F6}"/>
    <cellStyle name="Note 4 4 4" xfId="6508" xr:uid="{137BDF98-8792-4CBC-A107-B75EAA450930}"/>
    <cellStyle name="Note 4 4 5" xfId="6813" xr:uid="{DF8EE207-A743-4618-ADE3-EB607DC0B718}"/>
    <cellStyle name="Note 4 4 6" xfId="7043" xr:uid="{D77FEC46-8A96-4E12-B7E6-9F16B956F703}"/>
    <cellStyle name="Note 4 4 7" xfId="7264" xr:uid="{E7963088-A665-4AFB-9E89-C58FA851E73C}"/>
    <cellStyle name="Note 4 4 8" xfId="7432" xr:uid="{D400E8B0-C386-45AB-BECE-3C801CDA3041}"/>
    <cellStyle name="Note 4 4 9" xfId="8666" xr:uid="{0FB68BEA-8893-4493-8054-2284A85E234D}"/>
    <cellStyle name="Note 5" xfId="926" xr:uid="{00000000-0005-0000-0000-00005C030000}"/>
    <cellStyle name="Note 5 2" xfId="3712" xr:uid="{3886808E-F829-45EB-9A19-5987AEC9AFF1}"/>
    <cellStyle name="Note 5 2 10" xfId="10047" xr:uid="{409DE67F-B8AA-483B-B186-E832BD068822}"/>
    <cellStyle name="Note 5 2 11" xfId="8303" xr:uid="{B4636090-5F31-460D-8890-4D844F0D65A5}"/>
    <cellStyle name="Note 5 2 2" xfId="5593" xr:uid="{B32561E1-3CCF-4AC4-AC3C-FDDA29F5B78A}"/>
    <cellStyle name="Note 5 2 2 2" xfId="9458" xr:uid="{CF058ECD-4A53-48CD-A858-583AB4BA1FC9}"/>
    <cellStyle name="Note 5 2 2 3" xfId="10829" xr:uid="{E82B7981-A913-4502-99FB-9219D1DD71B3}"/>
    <cellStyle name="Note 5 2 2 4" xfId="11905" xr:uid="{4F6BDFD7-CF9E-4798-B4B1-331C34D1EA26}"/>
    <cellStyle name="Note 5 2 3" xfId="1502" xr:uid="{0DF7224C-FDA9-432E-9521-FA12657EE6F8}"/>
    <cellStyle name="Note 5 2 3 2" xfId="9352" xr:uid="{A467E97B-8E92-49EB-B473-BA7817D9741A}"/>
    <cellStyle name="Note 5 2 3 3" xfId="10723" xr:uid="{7E5DE6B7-65BB-473F-BBA9-7D13CAB5E5F3}"/>
    <cellStyle name="Note 5 2 3 4" xfId="11799" xr:uid="{13091B64-5174-4C10-A95A-CE1EB85EDEAA}"/>
    <cellStyle name="Note 5 2 4" xfId="4595" xr:uid="{085A4BF5-52BC-433C-838B-50EE0FDECF47}"/>
    <cellStyle name="Note 5 2 5" xfId="5479" xr:uid="{62550531-4546-41B2-AFC0-31DFA9D0C080}"/>
    <cellStyle name="Note 5 2 6" xfId="6692" xr:uid="{9489BE7A-8521-4D57-A0D9-7200D4ADCA88}"/>
    <cellStyle name="Note 5 2 7" xfId="1211" xr:uid="{B462F7A1-9115-48EC-A3E7-81FBEF9A4106}"/>
    <cellStyle name="Note 5 2 8" xfId="4831" xr:uid="{F6DD51CB-E283-4906-958E-9ECC6A0CEDAC}"/>
    <cellStyle name="Note 5 2 9" xfId="8414" xr:uid="{4A7A77FA-7148-4A10-8920-1E76F12E9BE9}"/>
    <cellStyle name="Note 5 3" xfId="3946" xr:uid="{ECFFCD26-3A21-414F-8C9B-D3C85C783B0C}"/>
    <cellStyle name="Note 5 3 10" xfId="10142" xr:uid="{8683581B-AFB8-45EB-A517-E6DCB801FAB4}"/>
    <cellStyle name="Note 5 3 11" xfId="8450" xr:uid="{A4B0A456-1EF5-4332-BD4A-1122BD88C27A}"/>
    <cellStyle name="Note 5 3 2" xfId="5795" xr:uid="{36924782-A31F-4120-90BF-BD5D2F6E0D9B}"/>
    <cellStyle name="Note 5 3 2 2" xfId="9641" xr:uid="{689B9F14-F3F8-4E09-86A1-44E261352F40}"/>
    <cellStyle name="Note 5 3 2 3" xfId="11012" xr:uid="{C0DFAC7F-6A0E-4612-82B1-759B505D820B}"/>
    <cellStyle name="Note 5 3 2 4" xfId="12088" xr:uid="{C3ACDC63-D193-4670-AD00-5DD030868A8A}"/>
    <cellStyle name="Note 5 3 3" xfId="6142" xr:uid="{49F8E05E-B372-461E-8A80-50708791079E}"/>
    <cellStyle name="Note 5 3 3 2" xfId="9833" xr:uid="{F266C1D6-3626-4329-94A4-6723FA7A050C}"/>
    <cellStyle name="Note 5 3 3 3" xfId="11204" xr:uid="{92DB462B-B1CA-4F4B-AB96-3905D50CCB65}"/>
    <cellStyle name="Note 5 3 3 4" xfId="12280" xr:uid="{C4A8E0D8-ADDD-46C7-862D-65A99A93E16C}"/>
    <cellStyle name="Note 5 3 4" xfId="6477" xr:uid="{A883D0A7-11C5-4C12-870E-F0F6B1692520}"/>
    <cellStyle name="Note 5 3 5" xfId="6784" xr:uid="{12045C05-1BE3-4FBB-B7CA-E2B22842D26A}"/>
    <cellStyle name="Note 5 3 6" xfId="7015" xr:uid="{D8FE104B-E964-4772-971D-5E06A8AD4141}"/>
    <cellStyle name="Note 5 3 7" xfId="7237" xr:uid="{4B7E32FD-5BD9-4A6B-BADF-73FA46E13234}"/>
    <cellStyle name="Note 5 3 8" xfId="7408" xr:uid="{41324050-FC33-496F-AFEA-149C55515F76}"/>
    <cellStyle name="Note 5 3 9" xfId="8639" xr:uid="{AD8C0017-354C-49B1-839F-79F061D09B4E}"/>
    <cellStyle name="Note 6" xfId="999" xr:uid="{00000000-0005-0000-0000-00005D030000}"/>
    <cellStyle name="Note 6 2" xfId="3713" xr:uid="{DF5DB118-0BB9-4E6C-8452-74F3FE1D96CF}"/>
    <cellStyle name="Note 6 2 10" xfId="10048" xr:uid="{51D8A29E-BA2C-4DE7-94F9-87A55460E845}"/>
    <cellStyle name="Note 6 2 11" xfId="10257" xr:uid="{4FAB7AA6-2B1B-4103-8983-762A94833709}"/>
    <cellStyle name="Note 6 2 2" xfId="5594" xr:uid="{465F721D-D91F-448D-AD1A-7194892C2D77}"/>
    <cellStyle name="Note 6 2 2 2" xfId="9459" xr:uid="{1985168B-23BA-4B01-80B5-21C3A6E39C94}"/>
    <cellStyle name="Note 6 2 2 3" xfId="10830" xr:uid="{8C5CF830-7F4A-4B73-BB81-CF025D4A1DA0}"/>
    <cellStyle name="Note 6 2 2 4" xfId="11906" xr:uid="{65F32521-2257-4911-ACF3-6D9BA00B3CB6}"/>
    <cellStyle name="Note 6 2 3" xfId="4469" xr:uid="{E12FCE9B-2319-43AE-BF44-D3EB8A906B2C}"/>
    <cellStyle name="Note 6 2 3 2" xfId="7576" xr:uid="{6855F27C-01AD-46E4-B602-E7D61958B7FB}"/>
    <cellStyle name="Note 6 2 3 3" xfId="7550" xr:uid="{D185976B-CBDE-4521-BCCE-D0E8DC382E58}"/>
    <cellStyle name="Note 6 2 3 4" xfId="8036" xr:uid="{3E7E0224-BA6A-48C8-AA31-2E6CDCE55B6B}"/>
    <cellStyle name="Note 6 2 4" xfId="6330" xr:uid="{08DC27DF-E3E7-4356-B72C-80C3BE05A29B}"/>
    <cellStyle name="Note 6 2 5" xfId="4865" xr:uid="{F5E4E1C2-3436-47CB-94DF-FC1EF4F23855}"/>
    <cellStyle name="Note 6 2 6" xfId="5158" xr:uid="{C76BA4E3-1A43-48B5-8C1A-35DAF3698AA1}"/>
    <cellStyle name="Note 6 2 7" xfId="1312" xr:uid="{BFE99F6A-96DD-488C-BA93-097F4726289E}"/>
    <cellStyle name="Note 6 2 8" xfId="6269" xr:uid="{61406200-2B37-4E66-B79E-8C4EB054D838}"/>
    <cellStyle name="Note 6 2 9" xfId="8415" xr:uid="{DD2C942A-4AE5-459F-9910-5FAD18BD2C58}"/>
    <cellStyle name="Note 6 3" xfId="4180" xr:uid="{F29BFCD7-E96F-4845-B841-64692F0632C7}"/>
    <cellStyle name="Note 6 3 10" xfId="10239" xr:uid="{CAD7B997-88BC-48A0-9542-263208BD2F48}"/>
    <cellStyle name="Note 6 3 11" xfId="11335" xr:uid="{6A96F9F1-9EE6-4C75-98FC-F6E139BB1AF9}"/>
    <cellStyle name="Note 6 3 2" xfId="5958" xr:uid="{0C682DB9-8AFA-4050-8AFB-7C4D5D6B6BD8}"/>
    <cellStyle name="Note 6 3 2 2" xfId="9732" xr:uid="{A46D193B-FE8A-416F-823B-5B5FE9265533}"/>
    <cellStyle name="Note 6 3 2 3" xfId="11103" xr:uid="{77B5BD46-6BDA-472F-B0EC-6344CC066A9F}"/>
    <cellStyle name="Note 6 3 2 4" xfId="12179" xr:uid="{1280C2B8-213A-4EE0-B9B5-9438D5237A5A}"/>
    <cellStyle name="Note 6 3 3" xfId="6293" xr:uid="{EA56F892-EBF1-41A0-973C-528D65A9A5D5}"/>
    <cellStyle name="Note 6 3 3 2" xfId="9915" xr:uid="{5CB3B94D-8B58-406B-BC91-246D5C25709B}"/>
    <cellStyle name="Note 6 3 3 3" xfId="11286" xr:uid="{9A76D0D8-701E-4B81-9551-8A6EDB71C2CB}"/>
    <cellStyle name="Note 6 3 3 4" xfId="12362" xr:uid="{07EB0338-F9E7-4226-9973-0070ADAF92CC}"/>
    <cellStyle name="Note 6 3 4" xfId="6623" xr:uid="{978F2E81-2295-409F-B631-5EFFD21EFC6F}"/>
    <cellStyle name="Note 6 3 5" xfId="6895" xr:uid="{04B36931-DBC6-4983-B908-B69E64A38FC1}"/>
    <cellStyle name="Note 6 3 6" xfId="7127" xr:uid="{C43CE20E-42FC-476D-8AC3-360CE82E041F}"/>
    <cellStyle name="Note 6 3 7" xfId="7330" xr:uid="{B26A9CC4-B71C-465D-A16D-FBB84A01ACF6}"/>
    <cellStyle name="Note 6 3 8" xfId="7490" xr:uid="{7DAC2616-3BEA-4B40-8915-A3C90B9F262F}"/>
    <cellStyle name="Note 6 3 9" xfId="8799" xr:uid="{20644ED6-ED8F-4C1B-B171-7829A5955104}"/>
    <cellStyle name="Note 7" xfId="305" xr:uid="{00000000-0005-0000-0000-00005E030000}"/>
    <cellStyle name="Note 7 2" xfId="4222" xr:uid="{9781F3E7-93D1-4DB6-BA3F-32F59A417707}"/>
    <cellStyle name="Note 7 2 2" xfId="5984" xr:uid="{4A5A67B5-3B1C-496D-8E8C-46898776D251}"/>
    <cellStyle name="Note 7 2 2 2" xfId="9744" xr:uid="{2855E5AE-CB98-434E-B8CA-7CAD05EAE195}"/>
    <cellStyle name="Note 7 2 2 3" xfId="11115" xr:uid="{C18E1915-124B-4BA5-B7C9-5F8EC6FFE1D9}"/>
    <cellStyle name="Note 7 2 2 4" xfId="12191" xr:uid="{FAB23709-E0BE-41E6-9742-F9AAD141F68A}"/>
    <cellStyle name="Note 7 2 3" xfId="6318" xr:uid="{B57BD525-C7A8-4C95-9179-8161500AE2BB}"/>
    <cellStyle name="Note 7 2 3 2" xfId="9918" xr:uid="{FE67FA99-2561-4C39-937B-E92E212B17D3}"/>
    <cellStyle name="Note 7 2 3 3" xfId="11289" xr:uid="{73935140-AA98-43B6-98A8-D7E6679E68A3}"/>
    <cellStyle name="Note 7 2 3 4" xfId="12365" xr:uid="{ED0ACEAE-71C3-40F9-9C91-37B020CADD81}"/>
    <cellStyle name="Note 7 2 4" xfId="6642" xr:uid="{E63F9018-D3F0-46ED-87DA-3DE5AFE469B0}"/>
    <cellStyle name="Note 7 2 5" xfId="6910" xr:uid="{FECC4465-0B54-4DBB-951E-28C797166386}"/>
    <cellStyle name="Note 7 2 6" xfId="7143" xr:uid="{5AE0484E-2299-4195-8A7D-98472D54DC6B}"/>
    <cellStyle name="Note 7 2 7" xfId="7336" xr:uid="{02F4A037-BC09-4222-89CC-388945BA8630}"/>
    <cellStyle name="Note 7 2 8" xfId="7493" xr:uid="{2C89673D-D150-45D5-B724-F1FC082A22D1}"/>
    <cellStyle name="Note 7 2 9" xfId="8815" xr:uid="{027B2989-BF30-4555-8769-D79EAFCD7762}"/>
    <cellStyle name="Note 7 3" xfId="4388" xr:uid="{A002C63D-015C-4BCA-8025-40C70F2FE508}"/>
    <cellStyle name="Note 7 3 10" xfId="10267" xr:uid="{E0DE8E8C-52EE-44A7-8776-B99CF35912A4}"/>
    <cellStyle name="Note 7 3 11" xfId="11345" xr:uid="{DE1EAC97-D2C7-4727-BC07-1762ADBB01AD}"/>
    <cellStyle name="Note 7 3 2" xfId="6084" xr:uid="{752E1F7C-72CC-466D-A494-D0988328D3B5}"/>
    <cellStyle name="Note 7 3 2 2" xfId="9772" xr:uid="{BB4991A4-6151-4698-B279-62F535ED535D}"/>
    <cellStyle name="Note 7 3 2 3" xfId="11143" xr:uid="{125F246B-6046-4106-AC9B-BDE8800FBC18}"/>
    <cellStyle name="Note 7 3 2 4" xfId="12219" xr:uid="{3C762FA2-97C6-4865-8BE7-0C5CF1557DC9}"/>
    <cellStyle name="Note 7 3 3" xfId="6419" xr:uid="{1E17213D-58BE-490B-8336-0F0CE8A76502}"/>
    <cellStyle name="Note 7 3 3 2" xfId="9929" xr:uid="{2346E158-7DC6-442B-AE3F-C2C4E5D56322}"/>
    <cellStyle name="Note 7 3 3 3" xfId="11300" xr:uid="{26A56503-C4F6-4D4A-B7AF-0D4471F9933B}"/>
    <cellStyle name="Note 7 3 3 4" xfId="12376" xr:uid="{EBCD1A98-C282-453F-A7BF-3527487DBF18}"/>
    <cellStyle name="Note 7 3 4" xfId="6713" xr:uid="{E783322F-DCF3-4EE0-84AB-3DAD64280147}"/>
    <cellStyle name="Note 7 3 5" xfId="6972" xr:uid="{0426CC3C-389C-460B-B051-1367CD4585C6}"/>
    <cellStyle name="Note 7 3 6" xfId="7195" xr:uid="{7E9CA34D-9119-4D8B-88FB-74F8B68D49BA}"/>
    <cellStyle name="Note 7 3 7" xfId="7370" xr:uid="{AACF7D8B-CE93-4F85-85EC-5CDD3256C8C1}"/>
    <cellStyle name="Note 7 3 8" xfId="7504" xr:uid="{16CBD379-021B-437E-AA6D-86991C5DF2AB}"/>
    <cellStyle name="Note 7 3 9" xfId="8896" xr:uid="{11CBC4CE-8044-4984-B74C-8089656E1186}"/>
    <cellStyle name="Note 7 4" xfId="2679" xr:uid="{CD1E73E0-368C-46CC-8C13-8CF86E5F7281}"/>
    <cellStyle name="Note 8" xfId="2680" xr:uid="{6A45C795-9292-4887-BD27-19A3F274487A}"/>
    <cellStyle name="Note 8 10" xfId="8048" xr:uid="{6B61E1E5-3A19-4882-A6F8-7F62B7B8A074}"/>
    <cellStyle name="Note 8 11" xfId="8819" xr:uid="{E4ADFBC7-4F11-4302-A982-824FF9F3A799}"/>
    <cellStyle name="Note 8 12" xfId="7948" xr:uid="{34BB291C-71A2-4BD1-8172-B773F36309B5}"/>
    <cellStyle name="Note 8 2" xfId="3656" xr:uid="{C0F62F3E-DCBF-40AD-9FA2-B7E114C7EBDC}"/>
    <cellStyle name="Note 8 2 2" xfId="5560" xr:uid="{65DAE22A-DF5C-4DAE-A97B-8BE0D7590C38}"/>
    <cellStyle name="Note 8 2 2 2" xfId="9433" xr:uid="{207C3BAB-46A9-4F68-A019-BDF282574400}"/>
    <cellStyle name="Note 8 2 2 3" xfId="10804" xr:uid="{963744DF-9628-4E2A-A0F6-D263174FAD4A}"/>
    <cellStyle name="Note 8 2 2 4" xfId="11880" xr:uid="{026E7346-656D-477A-9463-78A31716AB49}"/>
    <cellStyle name="Note 8 2 3" xfId="4487" xr:uid="{39E99DBF-672B-4A9F-82BA-478CF241E09A}"/>
    <cellStyle name="Note 8 2 3 2" xfId="9072" xr:uid="{D4CEF1BD-48EE-4123-986C-9091B19CB40C}"/>
    <cellStyle name="Note 8 2 3 3" xfId="10443" xr:uid="{8D42327E-9AD8-4A90-A089-BF5B642ECF9D}"/>
    <cellStyle name="Note 8 2 3 4" xfId="11519" xr:uid="{7D012609-108B-4623-9A2B-81AFC48D80FF}"/>
    <cellStyle name="Note 8 2 4" xfId="4571" xr:uid="{DEF23B65-57A9-46D9-A294-E881AAC844A7}"/>
    <cellStyle name="Note 8 2 5" xfId="1645" xr:uid="{649A69E5-6A81-4898-86D9-9281E211FC47}"/>
    <cellStyle name="Note 8 2 6" xfId="1562" xr:uid="{10FF2DD3-CF41-48D2-ABC4-6BC26ABBEE3F}"/>
    <cellStyle name="Note 8 2 7" xfId="6096" xr:uid="{000A27D0-5CE0-4DCC-BE73-9D6CB0A8DED7}"/>
    <cellStyle name="Note 8 2 8" xfId="1285" xr:uid="{F7A88494-2A19-4402-9F68-E8958D982045}"/>
    <cellStyle name="Note 8 2 9" xfId="8369" xr:uid="{6D21989B-E479-4C92-8FE5-6CDBF7DE7C3A}"/>
    <cellStyle name="Note 8 3" xfId="4976" xr:uid="{F9124D53-BD61-416C-BDA1-B12953E008D5}"/>
    <cellStyle name="Note 8 3 2" xfId="9173" xr:uid="{BF01B311-E687-4E3F-BBEF-17C8F9F02895}"/>
    <cellStyle name="Note 8 3 3" xfId="10544" xr:uid="{CCB6E71C-9ACD-4AB0-9E78-670271BD3B04}"/>
    <cellStyle name="Note 8 3 4" xfId="11620" xr:uid="{113E75E5-1BD6-4E41-B3FA-1280E187A864}"/>
    <cellStyle name="Note 8 4" xfId="6065" xr:uid="{9F2B9946-7AA5-4FA2-B733-FB4C3C8FFA8F}"/>
    <cellStyle name="Note 8 4 2" xfId="9398" xr:uid="{A0329BB9-1229-426A-A16F-CA3618963FAF}"/>
    <cellStyle name="Note 8 4 3" xfId="10769" xr:uid="{65630228-CCA9-4218-8C75-66F19FEEB141}"/>
    <cellStyle name="Note 8 4 4" xfId="11845" xr:uid="{6C6BA3E2-2956-402F-BB19-F35BD303C532}"/>
    <cellStyle name="Note 8 5" xfId="5387" xr:uid="{B5E05E89-3EA0-4157-8D48-AEE19A28F862}"/>
    <cellStyle name="Note 8 6" xfId="5104" xr:uid="{2C46D66F-20F9-4CE8-9008-49E40F4EA89E}"/>
    <cellStyle name="Note 8 7" xfId="1292" xr:uid="{45D39FA1-0402-4B73-8067-F32953B921D5}"/>
    <cellStyle name="Note 8 8" xfId="5744" xr:uid="{298CFC6F-518C-41DD-8E8C-02B6D9A1BD0B}"/>
    <cellStyle name="Note 8 9" xfId="1255" xr:uid="{7B07C4DF-CB31-42AC-8062-837B894D4AD6}"/>
    <cellStyle name="Note 9" xfId="2681" xr:uid="{CDAEFE31-EDF4-4330-A225-EFD7D0B0F884}"/>
    <cellStyle name="Note 9 10" xfId="8049" xr:uid="{FC00F208-F8E4-44B3-9329-E58C4B0D7938}"/>
    <cellStyle name="Note 9 11" xfId="7937" xr:uid="{CA0DD257-2E97-4DDD-B59F-35D35B579564}"/>
    <cellStyle name="Note 9 12" xfId="8185" xr:uid="{6DDE43EC-7C4F-467A-88F2-ADC53D09C919}"/>
    <cellStyle name="Note 9 2" xfId="3643" xr:uid="{D507F101-EBF4-4FBF-9C12-C592F0956542}"/>
    <cellStyle name="Note 9 2 2" xfId="5552" xr:uid="{F36A0209-FF0F-4CFC-9719-E13331219DEA}"/>
    <cellStyle name="Note 9 2 2 2" xfId="9430" xr:uid="{03ECB326-3240-4619-B8C5-FB64CE93541B}"/>
    <cellStyle name="Note 9 2 2 3" xfId="10801" xr:uid="{5CA24CBC-5680-4D39-A56A-BB1F1B2E2C0F}"/>
    <cellStyle name="Note 9 2 2 4" xfId="11877" xr:uid="{BE2FBCE7-73C1-4711-AD2B-1925504F2635}"/>
    <cellStyle name="Note 9 2 3" xfId="5384" xr:uid="{3CA0D92E-6DE5-4581-8520-3EB7CDCFEF29}"/>
    <cellStyle name="Note 9 2 3 2" xfId="9073" xr:uid="{15E3FA7C-B3CB-41BD-87AD-0AF01BBAD081}"/>
    <cellStyle name="Note 9 2 3 3" xfId="10444" xr:uid="{29A01C7D-9308-4B6B-AF35-35D33580AD54}"/>
    <cellStyle name="Note 9 2 3 4" xfId="11520" xr:uid="{BB5F31C1-5053-4999-8887-A0EF7347F923}"/>
    <cellStyle name="Note 9 2 4" xfId="5897" xr:uid="{7EB12E1E-6D6B-4D24-BBDD-2D309644F395}"/>
    <cellStyle name="Note 9 2 5" xfId="1593" xr:uid="{31CAA4D3-213B-42B8-B55B-1C662F19C44F}"/>
    <cellStyle name="Note 9 2 6" xfId="6434" xr:uid="{CDFB478E-9036-4C02-884F-2CF8A21D406B}"/>
    <cellStyle name="Note 9 2 7" xfId="6355" xr:uid="{C694A6ED-502A-4FDF-83D2-8C0B3CF6D293}"/>
    <cellStyle name="Note 9 2 8" xfId="1263" xr:uid="{012CFEF4-8424-4B63-BEBE-7684C01ACB64}"/>
    <cellStyle name="Note 9 2 9" xfId="8365" xr:uid="{3CEEED2E-BA25-4F0F-B749-4B15D0FA30DE}"/>
    <cellStyle name="Note 9 3" xfId="4977" xr:uid="{20A6043B-1472-4025-B72F-458332E8AA84}"/>
    <cellStyle name="Note 9 3 2" xfId="9174" xr:uid="{31ADDCF3-4DE0-476B-B004-62C29E1C6CC8}"/>
    <cellStyle name="Note 9 3 3" xfId="10545" xr:uid="{94869B23-A0DD-4105-BC88-DCA8813A9E3D}"/>
    <cellStyle name="Note 9 3 4" xfId="11621" xr:uid="{A5A594B4-E8A4-48A3-8353-F2C0E691A0EE}"/>
    <cellStyle name="Note 9 4" xfId="5946" xr:uid="{935DCE32-ADBD-41AE-BBED-D2E8F54ABE54}"/>
    <cellStyle name="Note 9 4 2" xfId="9326" xr:uid="{8CEA845D-A506-477D-A870-EACFDFE91CBF}"/>
    <cellStyle name="Note 9 4 3" xfId="10697" xr:uid="{E4C97D57-5C46-406C-A14D-F8F9B47CB464}"/>
    <cellStyle name="Note 9 4 4" xfId="11773" xr:uid="{9E3D78A2-BA5A-47E6-878A-FCB0720591B6}"/>
    <cellStyle name="Note 9 5" xfId="5998" xr:uid="{86C9A98B-55DA-4E65-9020-ED097D41884B}"/>
    <cellStyle name="Note 9 6" xfId="4858" xr:uid="{2C809B54-5D42-4DF2-B51D-139A4F3BFD8F}"/>
    <cellStyle name="Note 9 7" xfId="6704" xr:uid="{49EC61D1-D9D0-4EE0-86BA-223837CAFDC5}"/>
    <cellStyle name="Note 9 8" xfId="4949" xr:uid="{2B5B6301-DCEB-4545-871E-927996A084D7}"/>
    <cellStyle name="Note 9 9" xfId="7188" xr:uid="{C16ECD0A-6F4A-4455-A60F-45DB77AA4CFA}"/>
    <cellStyle name="Number 1" xfId="2682" xr:uid="{EC1EADCA-5A7D-4B7F-B192-B4087AAF3F29}"/>
    <cellStyle name="Number 1 10" xfId="8050" xr:uid="{B6740424-AF52-4543-9320-26071F62BBFE}"/>
    <cellStyle name="Number 1 11" xfId="7564" xr:uid="{CB9D7F7D-C73A-4278-B7BB-82F43ECA2CC7}"/>
    <cellStyle name="Number 1 12" xfId="8809" xr:uid="{54E990AE-4B44-4E4E-870A-F699ABB946B1}"/>
    <cellStyle name="Number 1 2" xfId="3735" xr:uid="{32C476D1-8E79-4E87-8ED9-4F8F5D488652}"/>
    <cellStyle name="Number 1 2 10" xfId="8326" xr:uid="{2B91368D-F1E2-4A6B-B4E1-529F5F630DD2}"/>
    <cellStyle name="Number 1 2 2" xfId="5615" xr:uid="{B321E083-6670-4281-97F9-062F3C6678C7}"/>
    <cellStyle name="Number 1 2 2 2" xfId="9481" xr:uid="{7D7752C3-305D-453A-9C4C-D426E4838E2D}"/>
    <cellStyle name="Number 1 2 2 3" xfId="10852" xr:uid="{42BD3E39-835B-483B-8F43-462C7C70C9B0}"/>
    <cellStyle name="Number 1 2 2 4" xfId="11928" xr:uid="{A61824D3-9F77-499C-9C1E-31BDAB6E219D}"/>
    <cellStyle name="Number 1 2 3" xfId="1509" xr:uid="{AC3223D7-CC17-4AA5-A9AB-805D329C6959}"/>
    <cellStyle name="Number 1 2 3 2" xfId="9050" xr:uid="{65ADF55F-E0AB-4062-A568-B59D2A7DEA9B}"/>
    <cellStyle name="Number 1 2 3 3" xfId="10421" xr:uid="{065C8691-5489-45CB-9AF7-47F70998C7DF}"/>
    <cellStyle name="Number 1 2 3 4" xfId="11497" xr:uid="{CADD006A-FD76-4F9F-9AE1-8182C2B67A05}"/>
    <cellStyle name="Number 1 2 4" xfId="1230" xr:uid="{B84A9182-14BC-428B-9779-CCA697D61CF6}"/>
    <cellStyle name="Number 1 2 5" xfId="5989" xr:uid="{F69F8E41-E869-4701-AF7C-CDDB66465A58}"/>
    <cellStyle name="Number 1 2 6" xfId="4564" xr:uid="{6ADE11DE-862E-402D-890E-5679BA0BD539}"/>
    <cellStyle name="Number 1 2 7" xfId="5607" xr:uid="{0D2E230C-D59A-4962-A8D8-405A1A7EE3CF}"/>
    <cellStyle name="Number 1 2 8" xfId="7163" xr:uid="{CAB35EBD-C935-4F3F-8C63-210823BA0479}"/>
    <cellStyle name="Number 1 2 9" xfId="10059" xr:uid="{8FA00A62-72C9-4F21-9AEB-72B17A86F398}"/>
    <cellStyle name="Number 1 3" xfId="4978" xr:uid="{22D36DE7-49C9-404B-9157-A7B2F79B280D}"/>
    <cellStyle name="Number 1 3 2" xfId="9175" xr:uid="{36DECC88-93CC-4F96-A85B-5982F0A9812D}"/>
    <cellStyle name="Number 1 3 3" xfId="10546" xr:uid="{F0D00EA4-5519-45A6-B47D-A961A3D0D1F7}"/>
    <cellStyle name="Number 1 3 4" xfId="11622" xr:uid="{3452C2AB-5682-4728-B88A-4F73D99A466D}"/>
    <cellStyle name="Number 1 4" xfId="5514" xr:uid="{F95BFDB3-81EB-4373-9B0A-89437D06C63A}"/>
    <cellStyle name="Number 1 4 2" xfId="9151" xr:uid="{77A0ACA7-1B86-4206-B594-9D7A26143E39}"/>
    <cellStyle name="Number 1 4 3" xfId="10522" xr:uid="{B49CDE69-0432-4B69-8206-39FCA02638C8}"/>
    <cellStyle name="Number 1 4 4" xfId="11598" xr:uid="{BA855754-A97B-43D1-8AF9-16886CD6DFCE}"/>
    <cellStyle name="Number 1 5" xfId="6259" xr:uid="{C2687504-02B2-4F87-AEF3-7631F61DBF8F}"/>
    <cellStyle name="Number 1 6" xfId="6408" xr:uid="{DF578725-4C89-437D-B4A5-CE214F1AEB98}"/>
    <cellStyle name="Number 1 7" xfId="5386" xr:uid="{10D8D42E-913E-40A3-804F-AA933BD85964}"/>
    <cellStyle name="Number 1 8" xfId="7115" xr:uid="{5F4CF91A-5028-4D20-AA5A-2B21CFF77750}"/>
    <cellStyle name="Number 1 9" xfId="5481" xr:uid="{2A1053F8-80C4-4992-B6FB-A93157D08AE4}"/>
    <cellStyle name="o decimal" xfId="2683" xr:uid="{325C3763-8538-4C0B-983E-BB2BBF8CFD1B}"/>
    <cellStyle name="Œ…‹æØ‚è [0.00]_laroux" xfId="2684" xr:uid="{642ACCCE-3B49-4941-9D8D-C906E83A3E26}"/>
    <cellStyle name="Œ…‹æØ‚è_laroux" xfId="2685" xr:uid="{2E01677B-4367-4345-9FB3-60FF8FA303D6}"/>
    <cellStyle name="Output 10" xfId="2686" xr:uid="{A7225E13-3E0F-433B-9A68-D29A913CD76A}"/>
    <cellStyle name="Output 10 10" xfId="8054" xr:uid="{F9648DFB-BFCE-43A1-8F78-A204C108D7F2}"/>
    <cellStyle name="Output 10 11" xfId="7743" xr:uid="{C520D0A0-0991-470E-9517-64A6E90ED179}"/>
    <cellStyle name="Output 10 12" xfId="7949" xr:uid="{00190519-AA7C-4D06-ADAA-80E85BA66819}"/>
    <cellStyle name="Output 10 2" xfId="3804" xr:uid="{07F5A370-64C5-4906-8A1B-783FE8DF8B47}"/>
    <cellStyle name="Output 10 2 10" xfId="10082" xr:uid="{2F2B1BC6-A5EF-4D13-88C4-CA21AABA23AE}"/>
    <cellStyle name="Output 10 2 11" xfId="7557" xr:uid="{1A5C4B4E-4626-48ED-8D67-35AFF282A109}"/>
    <cellStyle name="Output 10 2 2" xfId="5674" xr:uid="{EE4CC90B-FE75-40C3-8514-2993143815EF}"/>
    <cellStyle name="Output 10 2 2 2" xfId="9537" xr:uid="{8DF8552E-B28C-4CC2-8D8E-A5BB7BB9CA8F}"/>
    <cellStyle name="Output 10 2 2 3" xfId="10908" xr:uid="{AFBE25CC-2EBF-4CCF-8AB0-97086B9312B6}"/>
    <cellStyle name="Output 10 2 2 4" xfId="11984" xr:uid="{B9A597FA-BEF7-4E90-815C-90712C63488E}"/>
    <cellStyle name="Output 10 2 3" xfId="5371" xr:uid="{17952E37-AA2E-4ACA-ABF9-8D93DFDD6DEC}"/>
    <cellStyle name="Output 10 2 3 2" xfId="9014" xr:uid="{07A88B69-EF8C-4554-ACD7-C36B2EF91DAF}"/>
    <cellStyle name="Output 10 2 3 3" xfId="10385" xr:uid="{5E88C427-A9DE-4ADC-8ED9-F015B11F1915}"/>
    <cellStyle name="Output 10 2 3 4" xfId="11461" xr:uid="{80D287E9-9FBF-46AC-AAA1-E5F2BCC8ECB7}"/>
    <cellStyle name="Output 10 2 4" xfId="2076" xr:uid="{3147E594-D254-4191-A906-5D9A4611D560}"/>
    <cellStyle name="Output 10 2 5" xfId="5556" xr:uid="{4A3FD1C3-BCE7-449D-B9A1-2832CAB59BED}"/>
    <cellStyle name="Output 10 2 6" xfId="5189" xr:uid="{FB746D48-70DF-49F6-9AE9-56D73A3F84C5}"/>
    <cellStyle name="Output 10 2 7" xfId="6253" xr:uid="{284BB81E-0287-4F09-8C45-C9579DD7536D}"/>
    <cellStyle name="Output 10 2 8" xfId="5324" xr:uid="{916964DE-8CD3-4D79-831F-27832FF60CF3}"/>
    <cellStyle name="Output 10 2 9" xfId="8503" xr:uid="{F5592860-6AD4-4D76-9643-AF4AD6089C17}"/>
    <cellStyle name="Output 10 3" xfId="4981" xr:uid="{AFE0B40E-AC4D-4770-9027-DEC70A6502BD}"/>
    <cellStyle name="Output 10 3 2" xfId="9176" xr:uid="{C8F83804-F90E-458F-A3C1-7515D94A0474}"/>
    <cellStyle name="Output 10 3 3" xfId="10547" xr:uid="{92DD3DFB-93E2-43E9-A6A6-8D52C6825A43}"/>
    <cellStyle name="Output 10 3 4" xfId="11623" xr:uid="{8B3F6760-B45D-4E9D-8080-33AD93A68E8F}"/>
    <cellStyle name="Output 10 4" xfId="4688" xr:uid="{70F4EABC-E9F9-4F23-9C03-7B3369C901F4}"/>
    <cellStyle name="Output 10 4 2" xfId="9150" xr:uid="{07F7EF8F-B568-4EAA-B1B2-C8ADC9795FB4}"/>
    <cellStyle name="Output 10 4 3" xfId="10521" xr:uid="{A2A07B1E-E527-400F-90DB-9DEFDD76E20A}"/>
    <cellStyle name="Output 10 4 4" xfId="11597" xr:uid="{08F710A9-6369-4E38-AC39-6E7FCB817A6A}"/>
    <cellStyle name="Output 10 5" xfId="4508" xr:uid="{FCA60A88-8624-44D1-A5FF-1F790B0DB8D2}"/>
    <cellStyle name="Output 10 6" xfId="6308" xr:uid="{D48C444E-7559-4820-90DA-5B688E07EDE6}"/>
    <cellStyle name="Output 10 7" xfId="6903" xr:uid="{08C16E92-9519-42C1-BDA7-2BFF8414746E}"/>
    <cellStyle name="Output 10 8" xfId="7114" xr:uid="{72D5F05E-FFFA-4DAF-A9AD-F60BEDE55701}"/>
    <cellStyle name="Output 10 9" xfId="7333" xr:uid="{0E61D3E0-2A8A-4EC9-87A2-47D802180A71}"/>
    <cellStyle name="Output 11" xfId="2687" xr:uid="{96D532FB-6BE1-4D3D-B6E0-3481FA734274}"/>
    <cellStyle name="Output 11 10" xfId="8055" xr:uid="{E7026661-22F3-4D48-BBA0-B871B3DD67D0}"/>
    <cellStyle name="Output 11 11" xfId="7936" xr:uid="{F6984907-1CCB-46C1-A77D-9ACE3AA7785B}"/>
    <cellStyle name="Output 11 12" xfId="7518" xr:uid="{7A76899C-4D18-4EB1-9E99-CB5BC9F24027}"/>
    <cellStyle name="Output 11 2" xfId="3805" xr:uid="{3780AB43-7AC3-4E9A-A5D5-FA6BB6A87AF4}"/>
    <cellStyle name="Output 11 2 10" xfId="10083" xr:uid="{FEA03A92-CF2C-4A0D-9386-14A0B24B98E9}"/>
    <cellStyle name="Output 11 2 11" xfId="11311" xr:uid="{F559A1A5-D307-46B0-9601-0E58F71A9EDB}"/>
    <cellStyle name="Output 11 2 2" xfId="5675" xr:uid="{624A5399-7466-4BA6-8D99-F123C1478915}"/>
    <cellStyle name="Output 11 2 2 2" xfId="9538" xr:uid="{5C25EF78-FCFA-4325-84E8-7BCC4B68CB33}"/>
    <cellStyle name="Output 11 2 2 3" xfId="10909" xr:uid="{B262E8D4-DF3D-4002-B8E7-9DDBE6E603EA}"/>
    <cellStyle name="Output 11 2 2 4" xfId="11985" xr:uid="{F9ED7CD5-C42C-4FA5-A338-2489619C2D1E}"/>
    <cellStyle name="Output 11 2 3" xfId="1519" xr:uid="{ED3E42BC-26DE-4F01-9FC1-F3222882FCF1}"/>
    <cellStyle name="Output 11 2 3 2" xfId="9731" xr:uid="{AF30B96C-4EDB-432F-9753-6D54F93574FE}"/>
    <cellStyle name="Output 11 2 3 3" xfId="11102" xr:uid="{AE2A3125-8E18-4ED0-A003-BCEA9F618726}"/>
    <cellStyle name="Output 11 2 3 4" xfId="12178" xr:uid="{92A388A2-EC6B-4D37-B258-86450B279283}"/>
    <cellStyle name="Output 11 2 4" xfId="5446" xr:uid="{E697AD00-52C9-47FC-B5E3-F878913CF503}"/>
    <cellStyle name="Output 11 2 5" xfId="1358" xr:uid="{20FDF666-08BE-456E-BA1E-238705AECCFD}"/>
    <cellStyle name="Output 11 2 6" xfId="5190" xr:uid="{00E4EEF1-0472-40B3-BD61-12804389AA15}"/>
    <cellStyle name="Output 11 2 7" xfId="6284" xr:uid="{D5551099-C6A9-434C-9E95-E02CA949AC3B}"/>
    <cellStyle name="Output 11 2 8" xfId="4743" xr:uid="{DE17F952-86F1-4F85-9ACC-38D0F2015498}"/>
    <cellStyle name="Output 11 2 9" xfId="8504" xr:uid="{883B1785-1B8D-4D90-9C07-55F796F10D80}"/>
    <cellStyle name="Output 11 3" xfId="4982" xr:uid="{F0240F49-A2B8-4E9D-9BD3-523CDADE262E}"/>
    <cellStyle name="Output 11 3 2" xfId="9177" xr:uid="{58F52B5B-F469-4901-9ADE-68B30B117945}"/>
    <cellStyle name="Output 11 3 3" xfId="10548" xr:uid="{E2BC1D9C-0DD0-485D-A0D2-3C5EEB071759}"/>
    <cellStyle name="Output 11 3 4" xfId="11624" xr:uid="{4D2EEB5D-5447-4DAE-9C21-F8B19FFC4A25}"/>
    <cellStyle name="Output 11 4" xfId="5916" xr:uid="{C8593C25-E9F6-4966-93CC-4F6CCEC95F77}"/>
    <cellStyle name="Output 11 4 2" xfId="8972" xr:uid="{100016EB-222F-43C1-851E-40EDBCEB8491}"/>
    <cellStyle name="Output 11 4 3" xfId="10343" xr:uid="{AF496BC3-F9FE-476B-BC15-862A2DD8AA9D}"/>
    <cellStyle name="Output 11 4 4" xfId="11419" xr:uid="{036DFCAB-D11C-4C0C-AA2A-1B0879B7752B}"/>
    <cellStyle name="Output 11 5" xfId="4817" xr:uid="{8FFE2334-5ABB-4A7F-AC6E-E871DAD86DCE}"/>
    <cellStyle name="Output 11 6" xfId="4752" xr:uid="{48FB96C1-CF78-458B-8703-95B14974C85C}"/>
    <cellStyle name="Output 11 7" xfId="4979" xr:uid="{C1D3958A-49D8-4EF6-A607-C597052303F9}"/>
    <cellStyle name="Output 11 8" xfId="7185" xr:uid="{90534C1F-B956-496C-BA73-446F3C67FAA8}"/>
    <cellStyle name="Output 11 9" xfId="4675" xr:uid="{20699C5E-367E-4250-86D1-DCF379845BFB}"/>
    <cellStyle name="Output 12" xfId="2688" xr:uid="{C516CF8C-F05A-4AC8-AF3E-E26DCA4EE308}"/>
    <cellStyle name="Output 12 10" xfId="8056" xr:uid="{E00C68EB-6570-4717-868D-C9F6B20405A8}"/>
    <cellStyle name="Output 12 11" xfId="8797" xr:uid="{DDDCEE60-6901-4C68-89E1-A5FC6D723792}"/>
    <cellStyle name="Output 12 12" xfId="7950" xr:uid="{093A8B60-2D83-42DB-AB46-F7BE39ACEC7D}"/>
    <cellStyle name="Output 12 2" xfId="3806" xr:uid="{FCD42F77-FAC4-412C-8DEE-8B7F55A80270}"/>
    <cellStyle name="Output 12 2 10" xfId="10084" xr:uid="{D6503099-0276-49E1-9A20-A3796B6A5AED}"/>
    <cellStyle name="Output 12 2 11" xfId="8009" xr:uid="{768ED85C-4F06-4735-AAA8-D52A226B2C91}"/>
    <cellStyle name="Output 12 2 2" xfId="5676" xr:uid="{1A339316-DAB4-4229-8B42-22C3540E3D33}"/>
    <cellStyle name="Output 12 2 2 2" xfId="9539" xr:uid="{6C03CA27-E58B-4904-941A-C23657D13346}"/>
    <cellStyle name="Output 12 2 2 3" xfId="10910" xr:uid="{789D3748-05B8-4816-BFE0-C01E6727EA6F}"/>
    <cellStyle name="Output 12 2 2 4" xfId="11986" xr:uid="{E6EEDC45-F557-4ED8-8FD6-D0FA73B76340}"/>
    <cellStyle name="Output 12 2 3" xfId="4435" xr:uid="{38360F9E-978F-4514-88F7-E54903B13EB8}"/>
    <cellStyle name="Output 12 2 3 2" xfId="9013" xr:uid="{7E7807EB-F6B2-46E7-A15A-FACF95B72C70}"/>
    <cellStyle name="Output 12 2 3 3" xfId="10384" xr:uid="{EAAD0871-9136-4B90-8ED9-83405335F945}"/>
    <cellStyle name="Output 12 2 3 4" xfId="11460" xr:uid="{82B17C6C-039A-47D1-B89E-4CE597F50912}"/>
    <cellStyle name="Output 12 2 4" xfId="4924" xr:uid="{7490C3CF-C1AF-41D7-B4F6-16CC85384383}"/>
    <cellStyle name="Output 12 2 5" xfId="5328" xr:uid="{40CC3269-9F08-47A7-B585-118898C3FBDB}"/>
    <cellStyle name="Output 12 2 6" xfId="5191" xr:uid="{523C5E48-9E13-44C8-8B89-03DDA3A699DE}"/>
    <cellStyle name="Output 12 2 7" xfId="1426" xr:uid="{801D1CA1-8C0C-4163-9F5D-F1573AE95AFB}"/>
    <cellStyle name="Output 12 2 8" xfId="1311" xr:uid="{5F4DC5D5-48AC-4498-ACC6-4C42F3EB1791}"/>
    <cellStyle name="Output 12 2 9" xfId="8505" xr:uid="{3E761A34-90F3-4EF7-9BD1-6B02394BCC95}"/>
    <cellStyle name="Output 12 3" xfId="4983" xr:uid="{C3370861-D116-40D2-96D8-6509C3FFD2F7}"/>
    <cellStyle name="Output 12 3 2" xfId="9178" xr:uid="{6AD35288-A7ED-40F3-AE62-CC822AF05435}"/>
    <cellStyle name="Output 12 3 3" xfId="10549" xr:uid="{D1013595-EAA4-4C1D-8C10-DFDDEBBE40B8}"/>
    <cellStyle name="Output 12 3 4" xfId="11625" xr:uid="{70477CDD-9523-43C2-9C9F-AE2C8067E66F}"/>
    <cellStyle name="Output 12 4" xfId="5512" xr:uid="{5DD1B1A3-C0FC-43C0-A49B-46D39D3F17DF}"/>
    <cellStyle name="Output 12 4 2" xfId="8971" xr:uid="{66C0B279-3674-4C5D-BF13-6301D71A963B}"/>
    <cellStyle name="Output 12 4 3" xfId="10342" xr:uid="{0B73A867-924D-4173-80C7-8864F234D857}"/>
    <cellStyle name="Output 12 4 4" xfId="11418" xr:uid="{86641CAC-956F-4F0E-921B-4DA034050E5D}"/>
    <cellStyle name="Output 12 5" xfId="6254" xr:uid="{D47BACB8-A28F-4B54-BED8-456C354579D3}"/>
    <cellStyle name="Output 12 6" xfId="6674" xr:uid="{B38075FF-0381-4E6B-831F-BD1F5A13BE5A}"/>
    <cellStyle name="Output 12 7" xfId="1324" xr:uid="{24FF629B-2BE4-4116-A372-FB722B43D40C}"/>
    <cellStyle name="Output 12 8" xfId="7121" xr:uid="{01D49DD9-743F-4668-A61C-B37ECEC1EC57}"/>
    <cellStyle name="Output 12 9" xfId="6086" xr:uid="{8E1CC378-81D3-46BD-99B2-E5EA3C604007}"/>
    <cellStyle name="Output 13" xfId="2689" xr:uid="{AFF46BF9-FEDE-45E5-A627-8F3E99676B31}"/>
    <cellStyle name="Output 13 10" xfId="8057" xr:uid="{4554B5CE-7FBF-40DA-83C6-F959C7C8E5B4}"/>
    <cellStyle name="Output 13 11" xfId="7935" xr:uid="{D23F0D75-9FB4-4C83-9675-771F811FDFAD}"/>
    <cellStyle name="Output 13 12" xfId="7951" xr:uid="{E10B93AB-EA16-4D82-B967-9A548F62E879}"/>
    <cellStyle name="Output 13 2" xfId="3807" xr:uid="{34A36715-BC2E-4774-918F-12C1FF9FA74A}"/>
    <cellStyle name="Output 13 2 10" xfId="10085" xr:uid="{6F86D06C-356F-450C-B270-73F3DC5520D6}"/>
    <cellStyle name="Output 13 2 11" xfId="8182" xr:uid="{ECD4C954-E1AD-45B7-A8D4-F1C1709FBFA2}"/>
    <cellStyle name="Output 13 2 2" xfId="5677" xr:uid="{6169D79C-7DD2-425A-90AA-452736EF3328}"/>
    <cellStyle name="Output 13 2 2 2" xfId="9540" xr:uid="{7BAF7FCF-2559-45BB-8359-271A2978D172}"/>
    <cellStyle name="Output 13 2 2 3" xfId="10911" xr:uid="{B083CE72-FF8C-4DC6-8025-7E134DE17B0E}"/>
    <cellStyle name="Output 13 2 2 4" xfId="11987" xr:uid="{CEBD100D-18EC-4E46-90BC-B27B7E10B580}"/>
    <cellStyle name="Output 13 2 3" xfId="4434" xr:uid="{7BFD5744-0155-4A8E-B7E7-56A12052BC7B}"/>
    <cellStyle name="Output 13 2 3 2" xfId="8913" xr:uid="{3EE40632-6C79-47CC-B0DE-05173B59DAA1}"/>
    <cellStyle name="Output 13 2 3 3" xfId="10284" xr:uid="{F5EAD18E-72DD-43DD-92D2-5D91E4F34E09}"/>
    <cellStyle name="Output 13 2 3 4" xfId="11360" xr:uid="{BC566F32-ADD9-4920-BF8F-5333CC71DDBC}"/>
    <cellStyle name="Output 13 2 4" xfId="6048" xr:uid="{A7371520-30FC-40B2-83B3-974830A9812E}"/>
    <cellStyle name="Output 13 2 5" xfId="5149" xr:uid="{3E4BA621-150F-433B-8B6A-03E06114F409}"/>
    <cellStyle name="Output 13 2 6" xfId="4509" xr:uid="{2F1721A7-5EA1-48CD-8947-2D59A1A8852D}"/>
    <cellStyle name="Output 13 2 7" xfId="6358" xr:uid="{067DA12D-CF8B-4798-832C-0FDF71A7A35A}"/>
    <cellStyle name="Output 13 2 8" xfId="5639" xr:uid="{0A54C853-0E82-4D43-90B0-FA4614D706B4}"/>
    <cellStyle name="Output 13 2 9" xfId="8506" xr:uid="{3A0CFFE7-C620-458D-A613-8654228C7EC0}"/>
    <cellStyle name="Output 13 3" xfId="4984" xr:uid="{27B7C57A-146E-44B4-AFC5-FCECC8A00131}"/>
    <cellStyle name="Output 13 3 2" xfId="9179" xr:uid="{66A88E11-3FE8-49F3-B165-42CC4E7309CE}"/>
    <cellStyle name="Output 13 3 3" xfId="10550" xr:uid="{5A9E82AA-2CFF-4E37-8FC3-872D5CAD2B17}"/>
    <cellStyle name="Output 13 3 4" xfId="11626" xr:uid="{BE483C71-C1CC-4BC0-8A21-A0F6FB5DD06C}"/>
    <cellStyle name="Output 13 4" xfId="4687" xr:uid="{AD7E4D54-0BD7-4E3D-BE86-4A44EDF1E5D4}"/>
    <cellStyle name="Output 13 4 2" xfId="8970" xr:uid="{AC442A5B-DE59-4757-AA9A-6F19F1873034}"/>
    <cellStyle name="Output 13 4 3" xfId="10341" xr:uid="{E353989B-CFBA-4734-AB15-3DD49F26278F}"/>
    <cellStyle name="Output 13 4 4" xfId="11417" xr:uid="{4ADF88CA-921F-4588-8772-6CAC052B51D0}"/>
    <cellStyle name="Output 13 5" xfId="1271" xr:uid="{26714F99-B91F-4C49-9C3B-08E87485CDA6}"/>
    <cellStyle name="Output 13 6" xfId="6297" xr:uid="{BCA12D45-A143-4366-ABD4-DA77B0E81FCA}"/>
    <cellStyle name="Output 13 7" xfId="6884" xr:uid="{6A0C5308-67D4-4881-B8DA-6442E5C11CEA}"/>
    <cellStyle name="Output 13 8" xfId="5465" xr:uid="{E22B48C3-E95B-4B7E-8F7B-A30107F052D8}"/>
    <cellStyle name="Output 13 9" xfId="7326" xr:uid="{3CFD4827-2B72-4392-AF39-3350D4430258}"/>
    <cellStyle name="Output 14" xfId="3963" xr:uid="{E51DBCBF-6A61-400F-B087-097783115073}"/>
    <cellStyle name="Output 14 10" xfId="10154" xr:uid="{465137E1-5350-41FF-9E8E-8DF2A3D6A417}"/>
    <cellStyle name="Output 14 11" xfId="11308" xr:uid="{0F3B1EA8-F505-4F4A-8E90-0AF19CB14AC0}"/>
    <cellStyle name="Output 14 2" xfId="5810" xr:uid="{741B0E7A-3C4F-4E16-93FB-E816DE82ECEA}"/>
    <cellStyle name="Output 14 2 2" xfId="9652" xr:uid="{FB7B6328-B17A-4FE2-A5B3-7EF487210FA1}"/>
    <cellStyle name="Output 14 2 3" xfId="11023" xr:uid="{EE361B1B-8FAF-4DB3-B937-440521B7FEB9}"/>
    <cellStyle name="Output 14 2 4" xfId="12099" xr:uid="{7CE4939B-E71F-4A4E-A731-ED86813DDE64}"/>
    <cellStyle name="Output 14 3" xfId="6155" xr:uid="{CF7DA939-EA6C-4553-B0D0-1BFB122C0F0A}"/>
    <cellStyle name="Output 14 3 2" xfId="9844" xr:uid="{0654712D-C3FB-4F67-BD87-61AD22F6153C}"/>
    <cellStyle name="Output 14 3 3" xfId="11215" xr:uid="{CA90D24E-2EAA-43D1-8BA8-FF03C2CB44CF}"/>
    <cellStyle name="Output 14 3 4" xfId="12291" xr:uid="{A6567C40-B979-4A66-BDD8-4CAC1093BE87}"/>
    <cellStyle name="Output 14 4" xfId="6491" xr:uid="{972957FC-FB79-4CEC-9750-F0CD886FBD45}"/>
    <cellStyle name="Output 14 5" xfId="6799" xr:uid="{6A706BA0-CC36-4EF2-868B-88B7B4D29EB5}"/>
    <cellStyle name="Output 14 6" xfId="7028" xr:uid="{329CC724-2CF4-4150-A9FE-2206FADF235F}"/>
    <cellStyle name="Output 14 7" xfId="7251" xr:uid="{EC465934-45ED-458F-AFEB-4AABAA7414CE}"/>
    <cellStyle name="Output 14 8" xfId="7419" xr:uid="{C6E20B16-9797-48F9-9F11-2495A1B8BA4F}"/>
    <cellStyle name="Output 14 9" xfId="8651" xr:uid="{E5F2CCA8-96AC-444B-A55F-36B6DC4F1735}"/>
    <cellStyle name="Output 2" xfId="308" xr:uid="{00000000-0005-0000-0000-00005F030000}"/>
    <cellStyle name="Output 2 2" xfId="2690" xr:uid="{F5C19025-712B-4645-9E64-5D0257C2A99B}"/>
    <cellStyle name="Output 2 2 10" xfId="8058" xr:uid="{F2E8D128-337F-4DC4-95FB-71B1D501A42A}"/>
    <cellStyle name="Output 2 2 11" xfId="7742" xr:uid="{914A545A-38F6-48BA-8266-7572371EBE18}"/>
    <cellStyle name="Output 2 2 12" xfId="7792" xr:uid="{E96DC69D-7419-41D5-BDFC-9CB015969117}"/>
    <cellStyle name="Output 2 2 2" xfId="3808" xr:uid="{FD351C93-6FBC-403B-836A-3596F28407A3}"/>
    <cellStyle name="Output 2 2 2 10" xfId="10086" xr:uid="{89B2D033-A849-4373-8E0D-5F2EE65F38C4}"/>
    <cellStyle name="Output 2 2 2 11" xfId="8010" xr:uid="{80656C11-B4DB-4179-AFA1-18A82C11A0A4}"/>
    <cellStyle name="Output 2 2 2 2" xfId="5678" xr:uid="{4416E6B5-0355-44BD-A55F-BC06B7FE9087}"/>
    <cellStyle name="Output 2 2 2 2 2" xfId="9541" xr:uid="{EF3D564B-288D-446D-B237-85C5C0AED6F7}"/>
    <cellStyle name="Output 2 2 2 2 3" xfId="10912" xr:uid="{A9C708F1-31B7-4C62-9804-809BE18E96B0}"/>
    <cellStyle name="Output 2 2 2 2 4" xfId="11988" xr:uid="{D986D88F-4627-4C6F-842C-1F1662A7BB00}"/>
    <cellStyle name="Output 2 2 2 3" xfId="1627" xr:uid="{643D104B-9E2A-4BD9-A0C0-F09218216CE7}"/>
    <cellStyle name="Output 2 2 2 3 2" xfId="8912" xr:uid="{2D64855A-996A-4FA0-99CC-226BDFD9E2F6}"/>
    <cellStyle name="Output 2 2 2 3 3" xfId="10283" xr:uid="{A1CC05F7-95E2-4B2D-ABF3-CC15A37BC428}"/>
    <cellStyle name="Output 2 2 2 3 4" xfId="11359" xr:uid="{271F3769-0FB0-4CCF-B87B-4C274C35AF6E}"/>
    <cellStyle name="Output 2 2 2 4" xfId="5458" xr:uid="{59F2EDA0-5E36-4DE0-9B88-7C835F616CD9}"/>
    <cellStyle name="Output 2 2 2 5" xfId="6622" xr:uid="{518CE1D7-4477-425A-A30F-8589085C17F2}"/>
    <cellStyle name="Output 2 2 2 6" xfId="4614" xr:uid="{79EF754B-ED53-4696-B792-1935F0CA3503}"/>
    <cellStyle name="Output 2 2 2 7" xfId="4843" xr:uid="{4076AB64-E9A9-4AA0-A711-A3F237AA48DA}"/>
    <cellStyle name="Output 2 2 2 8" xfId="6611" xr:uid="{C1C9A4DF-43A8-49C0-A60E-E1BBA0ED2C16}"/>
    <cellStyle name="Output 2 2 2 9" xfId="8507" xr:uid="{1CB458B1-E90E-40B4-944E-F475958A6F27}"/>
    <cellStyle name="Output 2 2 3" xfId="4985" xr:uid="{8D6EF23D-833A-4875-A740-38F703B115E6}"/>
    <cellStyle name="Output 2 2 3 2" xfId="9180" xr:uid="{09F92A14-0971-4298-9DFD-B5EF60694934}"/>
    <cellStyle name="Output 2 2 3 3" xfId="10551" xr:uid="{D3F45C20-856B-4148-9C9B-4655995368FB}"/>
    <cellStyle name="Output 2 2 3 4" xfId="11627" xr:uid="{3BD2EA67-BFA3-4B4F-A883-1E4A295BEEA6}"/>
    <cellStyle name="Output 2 2 4" xfId="5918" xr:uid="{4203F170-8CC8-4EB2-B70A-25E1BB18DDE0}"/>
    <cellStyle name="Output 2 2 4 2" xfId="8969" xr:uid="{58851687-C6AA-4B05-AC75-1749FB212BA9}"/>
    <cellStyle name="Output 2 2 4 3" xfId="10340" xr:uid="{A32699C8-C973-47BF-ACDF-F86279DCDB35}"/>
    <cellStyle name="Output 2 2 4 4" xfId="11416" xr:uid="{0A53F971-E723-4CB4-AC8E-35A5F0727243}"/>
    <cellStyle name="Output 2 2 5" xfId="4818" xr:uid="{FB9900C4-8BB5-4DAA-BFE9-94CB648A85F1}"/>
    <cellStyle name="Output 2 2 6" xfId="5965" xr:uid="{6D89AF4E-59CD-4A4F-8904-69697B1BD205}"/>
    <cellStyle name="Output 2 2 7" xfId="6963" xr:uid="{020BC3C2-F854-415D-87E2-9D45A514E55B}"/>
    <cellStyle name="Output 2 2 8" xfId="1411" xr:uid="{225DF0C3-155E-4FDA-A06D-0DD1EAD23309}"/>
    <cellStyle name="Output 2 2 9" xfId="7363" xr:uid="{842E0423-0644-4208-A12C-F9A0C99A8B96}"/>
    <cellStyle name="Output 2 3" xfId="3416" xr:uid="{6CCDC920-A7BC-4B63-AC2F-98811C0C162D}"/>
    <cellStyle name="Output 2 3 10" xfId="8317" xr:uid="{044EB923-FAB4-406F-AD55-E947257DF962}"/>
    <cellStyle name="Output 2 3 11" xfId="7705" xr:uid="{DC9522C7-C415-40E1-ADB4-9A4D1AE55E6B}"/>
    <cellStyle name="Output 2 3 12" xfId="8816" xr:uid="{3FE418E3-F7EC-4C17-9AC0-1E8C1551FDFD}"/>
    <cellStyle name="Output 2 3 2" xfId="3851" xr:uid="{4B9A264D-60BD-4E14-BE82-D388759FB341}"/>
    <cellStyle name="Output 2 3 2 10" xfId="10106" xr:uid="{745D380C-0DF6-4762-80E7-136E6471EB82}"/>
    <cellStyle name="Output 2 3 2 11" xfId="7563" xr:uid="{45FDE13E-24D4-4085-AECD-A4A53A89FF1C}"/>
    <cellStyle name="Output 2 3 2 2" xfId="5721" xr:uid="{B8820794-2685-4173-8E45-B21F18AA2E6D}"/>
    <cellStyle name="Output 2 3 2 2 2" xfId="9584" xr:uid="{3398AAD6-8931-4874-B5D4-050A1BC9BD60}"/>
    <cellStyle name="Output 2 3 2 2 3" xfId="10955" xr:uid="{B544BE04-3E12-4771-8FA8-06E471C2012F}"/>
    <cellStyle name="Output 2 3 2 2 4" xfId="12031" xr:uid="{B5A1F912-9D4D-44D1-AEAA-870C8F09C8E3}"/>
    <cellStyle name="Output 2 3 2 3" xfId="4403" xr:uid="{F31206BF-8862-4A4E-A87B-992B3665B467}"/>
    <cellStyle name="Output 2 3 2 3 2" xfId="8983" xr:uid="{BB653D27-62E5-478A-A337-41AAD46E5079}"/>
    <cellStyle name="Output 2 3 2 3 3" xfId="10354" xr:uid="{F603B5DD-241E-4280-B55C-61B3BABB7A64}"/>
    <cellStyle name="Output 2 3 2 3 4" xfId="11430" xr:uid="{BABEBD95-3420-43C0-B2BD-417075C1B692}"/>
    <cellStyle name="Output 2 3 2 4" xfId="4935" xr:uid="{DC6A1C2F-A476-463C-B1FF-F93AA624BCF0}"/>
    <cellStyle name="Output 2 3 2 5" xfId="5878" xr:uid="{29C525C2-A3D5-424C-93FF-53F69ADE09E3}"/>
    <cellStyle name="Output 2 3 2 6" xfId="1273" xr:uid="{6D103323-B77C-426A-8DD3-E11DB258BA39}"/>
    <cellStyle name="Output 2 3 2 7" xfId="5523" xr:uid="{3E348039-0483-4F8E-B0D8-5A3493C35AAA}"/>
    <cellStyle name="Output 2 3 2 8" xfId="5509" xr:uid="{922C5A0F-E3FB-4444-A9B0-68B884BB45D1}"/>
    <cellStyle name="Output 2 3 2 9" xfId="8550" xr:uid="{CB576A85-4907-4B60-AC20-74E92F250EF4}"/>
    <cellStyle name="Output 2 3 3" xfId="5425" xr:uid="{4EE9FA1E-F6AD-44FC-8935-AC99EBC198BD}"/>
    <cellStyle name="Output 2 3 3 2" xfId="9369" xr:uid="{72880D40-C640-447A-BB51-6976A368CB9C}"/>
    <cellStyle name="Output 2 3 3 3" xfId="10740" xr:uid="{8686C18B-E582-4E14-A135-E5CED9E0BA1C}"/>
    <cellStyle name="Output 2 3 3 4" xfId="11816" xr:uid="{DA1E8CC3-6B56-4462-8D25-B02308E1F093}"/>
    <cellStyle name="Output 2 3 4" xfId="1614" xr:uid="{C2112591-19AF-43D1-869E-4362F1D26110}"/>
    <cellStyle name="Output 2 3 4 2" xfId="9763" xr:uid="{1D3FE45D-76BF-4253-A0EF-A6099775101C}"/>
    <cellStyle name="Output 2 3 4 3" xfId="11134" xr:uid="{71268A61-7421-4E54-9650-78FB95D2C0CB}"/>
    <cellStyle name="Output 2 3 4 4" xfId="12210" xr:uid="{37A61F27-0171-49DB-ADC6-2B06AF741551}"/>
    <cellStyle name="Output 2 3 5" xfId="5089" xr:uid="{59FFDDDD-77DF-42CA-9EE4-96234061EDF1}"/>
    <cellStyle name="Output 2 3 6" xfId="4722" xr:uid="{DC6B8940-89DE-40CC-A403-3942F14AE1FB}"/>
    <cellStyle name="Output 2 3 7" xfId="5200" xr:uid="{8309EE1D-6071-4072-9D78-96F4B7661969}"/>
    <cellStyle name="Output 2 3 8" xfId="4589" xr:uid="{95F5BA7A-A031-4271-8D25-33DD5B1842D3}"/>
    <cellStyle name="Output 2 3 9" xfId="6276" xr:uid="{E2C9ED80-B405-40E1-9BED-953CF9FF212F}"/>
    <cellStyle name="Output 2 4" xfId="3962" xr:uid="{7B2F0887-9078-431A-8ABE-F1AEC0706859}"/>
    <cellStyle name="Output 2 4 10" xfId="10153" xr:uid="{C0F6F561-EF67-456D-B457-3A18055546CC}"/>
    <cellStyle name="Output 2 4 11" xfId="8022" xr:uid="{25CF00EF-5F6D-422A-9B77-7DA2663EB7C0}"/>
    <cellStyle name="Output 2 4 2" xfId="5809" xr:uid="{2501B668-D6DA-4102-AC35-F36FB82A5EEC}"/>
    <cellStyle name="Output 2 4 2 2" xfId="9651" xr:uid="{DCFBA47B-0305-477E-8416-2A3698086975}"/>
    <cellStyle name="Output 2 4 2 3" xfId="11022" xr:uid="{FA22E31E-309B-457E-9765-00485443EFB3}"/>
    <cellStyle name="Output 2 4 2 4" xfId="12098" xr:uid="{2250B5A5-CE58-4F8C-9291-32883F1EE3A8}"/>
    <cellStyle name="Output 2 4 3" xfId="6154" xr:uid="{2F96006A-3FC9-4ABF-847A-F65A984C2DA3}"/>
    <cellStyle name="Output 2 4 3 2" xfId="9843" xr:uid="{78A0A897-C566-40C9-B869-B2AEE0EB5EDF}"/>
    <cellStyle name="Output 2 4 3 3" xfId="11214" xr:uid="{32E941E7-A54B-4B2C-B535-BB288EA5529A}"/>
    <cellStyle name="Output 2 4 3 4" xfId="12290" xr:uid="{F23D6707-D8AB-4E63-971C-A1F97F3B0E45}"/>
    <cellStyle name="Output 2 4 4" xfId="6490" xr:uid="{CFDA29E0-5A8E-4587-B3FA-1934A05A5057}"/>
    <cellStyle name="Output 2 4 5" xfId="6798" xr:uid="{6E7D39BC-0B21-4CA4-8D7B-E1FC5CF9A9B8}"/>
    <cellStyle name="Output 2 4 6" xfId="7027" xr:uid="{4CA022D5-F806-4F6C-A4C6-403943FA7FA4}"/>
    <cellStyle name="Output 2 4 7" xfId="7250" xr:uid="{2369921D-BD4B-4A3B-8266-C2EBAE0A003C}"/>
    <cellStyle name="Output 2 4 8" xfId="7418" xr:uid="{991A061A-DFC2-4E2D-A097-AB805CDDB0B7}"/>
    <cellStyle name="Output 2 4 9" xfId="8650" xr:uid="{71A8B91C-75E4-4DDF-B12A-EFB1363933ED}"/>
    <cellStyle name="Output 2_2149000-Q1'10" xfId="2691" xr:uid="{A9419F9F-C950-45AB-9284-E3102071C09A}"/>
    <cellStyle name="Output 3" xfId="681" xr:uid="{00000000-0005-0000-0000-000060030000}"/>
    <cellStyle name="Output 3 2" xfId="2692" xr:uid="{CCBCB891-1F4A-4B8E-8039-26874720C1B4}"/>
    <cellStyle name="Output 3 2 10" xfId="8059" xr:uid="{39B722F2-F890-49B5-BEB5-CB946F196C25}"/>
    <cellStyle name="Output 3 2 11" xfId="7741" xr:uid="{6CBDBCDF-2C0E-4DA2-A040-A6417355FDFD}"/>
    <cellStyle name="Output 3 2 12" xfId="7952" xr:uid="{263874B7-D4DA-4C17-8764-1312DC7A841D}"/>
    <cellStyle name="Output 3 2 2" xfId="3809" xr:uid="{5BCA2980-975E-42BE-B222-6B078E15B5BE}"/>
    <cellStyle name="Output 3 2 2 10" xfId="10087" xr:uid="{436863AF-E4D8-42B1-A2DB-7B83E8FE5DA6}"/>
    <cellStyle name="Output 3 2 2 11" xfId="8011" xr:uid="{CB1BDCE2-7B19-4021-9C28-21625323909E}"/>
    <cellStyle name="Output 3 2 2 2" xfId="5679" xr:uid="{D10B7EC7-57B2-4313-944B-1FC734B64E4E}"/>
    <cellStyle name="Output 3 2 2 2 2" xfId="9542" xr:uid="{7AE9ACF4-1513-41D0-A514-F1B868C497E1}"/>
    <cellStyle name="Output 3 2 2 2 3" xfId="10913" xr:uid="{A989956E-8EF7-457E-976C-89D18F0AF426}"/>
    <cellStyle name="Output 3 2 2 2 4" xfId="11989" xr:uid="{0F54E06A-8FBC-4284-A5CE-F8532CC7AA6B}"/>
    <cellStyle name="Output 3 2 2 3" xfId="4433" xr:uid="{499E9389-A8BA-41FF-AAD5-4C412C328639}"/>
    <cellStyle name="Output 3 2 2 3 2" xfId="9346" xr:uid="{4E73D197-532E-4BCF-8C96-D5F2BCCC7B9B}"/>
    <cellStyle name="Output 3 2 2 3 3" xfId="10717" xr:uid="{6D397BAA-2269-4A7C-B273-AB009DF580ED}"/>
    <cellStyle name="Output 3 2 2 3 4" xfId="11793" xr:uid="{F10F6F92-A9AF-4082-8FDA-44C6814D7F5F}"/>
    <cellStyle name="Output 3 2 2 4" xfId="6052" xr:uid="{AF7EA747-7DE1-4F87-A6B7-08BE257C8EE2}"/>
    <cellStyle name="Output 3 2 2 5" xfId="5505" xr:uid="{62105621-256C-499B-A181-D5594DC4FD8D}"/>
    <cellStyle name="Output 3 2 2 6" xfId="4694" xr:uid="{02BCA440-38B3-4311-84DC-E9515990E1EA}"/>
    <cellStyle name="Output 3 2 2 7" xfId="6577" xr:uid="{86792BB6-7582-4F9F-AFD2-5CED8D180E5E}"/>
    <cellStyle name="Output 3 2 2 8" xfId="4724" xr:uid="{C5568FAC-B51F-4AD7-BA51-694A40A54CEA}"/>
    <cellStyle name="Output 3 2 2 9" xfId="8508" xr:uid="{85C3EC80-2B22-4B00-A713-13200F252B77}"/>
    <cellStyle name="Output 3 2 3" xfId="4986" xr:uid="{71D891F5-7721-4A5F-8638-4A971E19A513}"/>
    <cellStyle name="Output 3 2 3 2" xfId="9181" xr:uid="{EE733280-99C7-43C0-AF18-399E4F17E11A}"/>
    <cellStyle name="Output 3 2 3 3" xfId="10552" xr:uid="{D08EF829-D5B0-4EB3-B630-8D471DC7A23C}"/>
    <cellStyle name="Output 3 2 3 4" xfId="11628" xr:uid="{6623835B-46DE-4407-92A3-6ADC5EE88227}"/>
    <cellStyle name="Output 3 2 4" xfId="4686" xr:uid="{6DCDC9A0-3EA3-4A28-92B6-3142D8818C4B}"/>
    <cellStyle name="Output 3 2 4 2" xfId="9325" xr:uid="{948D22F6-C970-434F-8FF3-01B9D32CB91C}"/>
    <cellStyle name="Output 3 2 4 3" xfId="10696" xr:uid="{9CE463F6-675D-4E09-8254-C502CF6DC2CD}"/>
    <cellStyle name="Output 3 2 4 4" xfId="11772" xr:uid="{0EBA03CB-E4AC-4B39-90C3-512CA3FFFD58}"/>
    <cellStyle name="Output 3 2 5" xfId="6038" xr:uid="{7A274F7F-6826-4051-8062-FDB98EEEB6B0}"/>
    <cellStyle name="Output 3 2 6" xfId="6102" xr:uid="{6DA78779-8851-41D9-9353-07080A5A0C52}"/>
    <cellStyle name="Output 3 2 7" xfId="5404" xr:uid="{533611B2-D7C7-4CFE-A120-FF2565237D16}"/>
    <cellStyle name="Output 3 2 8" xfId="6360" xr:uid="{6E1E8E45-4407-4FEC-9127-6D30CB975671}"/>
    <cellStyle name="Output 3 2 9" xfId="6564" xr:uid="{EDF3D09F-C3DF-4824-9417-738495870E61}"/>
    <cellStyle name="Output 3 3" xfId="3417" xr:uid="{B67F9D85-7E7C-4DBA-8099-90C38A631C80}"/>
    <cellStyle name="Output 3 3 10" xfId="8318" xr:uid="{91997C97-099E-47FA-929F-B63FE16AF060}"/>
    <cellStyle name="Output 3 3 11" xfId="7704" xr:uid="{BB90FFA1-C331-4E2F-82FD-D0020243BB83}"/>
    <cellStyle name="Output 3 3 12" xfId="7986" xr:uid="{2EB3C09A-E847-46C9-AA89-9D7939F94A7A}"/>
    <cellStyle name="Output 3 3 2" xfId="3829" xr:uid="{482BB984-6159-4EC5-8101-C0E702DAC15A}"/>
    <cellStyle name="Output 3 3 2 10" xfId="10092" xr:uid="{33CF578A-DA7A-4F7A-840E-354CFABC5FC1}"/>
    <cellStyle name="Output 3 3 2 11" xfId="8122" xr:uid="{DC0E7B95-B5C7-468B-ACE4-BB77DEBA8455}"/>
    <cellStyle name="Output 3 3 2 2" xfId="5699" xr:uid="{DD0B7FE0-84D9-47A7-BB9D-FE8A16F8BC5D}"/>
    <cellStyle name="Output 3 3 2 2 2" xfId="9562" xr:uid="{2FE8F132-692A-4092-8A51-AD50087F5B30}"/>
    <cellStyle name="Output 3 3 2 2 3" xfId="10933" xr:uid="{4ED386DB-D500-4425-B8FF-638EC6B217E9}"/>
    <cellStyle name="Output 3 3 2 2 4" xfId="12009" xr:uid="{6D2F3D2B-34C5-49E2-AA64-23ED50574681}"/>
    <cellStyle name="Output 3 3 2 3" xfId="4418" xr:uid="{8D5711BF-10C1-4F4F-BAAB-2C1BCA38EDCC}"/>
    <cellStyle name="Output 3 3 2 3 2" xfId="8996" xr:uid="{7262C2F7-03B6-4229-B75A-70C8DA54BE9B}"/>
    <cellStyle name="Output 3 3 2 3 3" xfId="10367" xr:uid="{09726BCD-ED90-4C9F-B1ED-2819F9BC52DE}"/>
    <cellStyle name="Output 3 3 2 3 4" xfId="11443" xr:uid="{F94789AF-BA1F-454E-8672-3BA965C4AFF2}"/>
    <cellStyle name="Output 3 3 2 4" xfId="5340" xr:uid="{805514D1-D425-47ED-AC73-19DA592FBD73}"/>
    <cellStyle name="Output 3 3 2 5" xfId="4536" xr:uid="{8B96D14B-6434-4815-BAAA-769BA58C4B0A}"/>
    <cellStyle name="Output 3 3 2 6" xfId="6057" xr:uid="{0F979339-515C-4A05-8BF3-F20152A3B125}"/>
    <cellStyle name="Output 3 3 2 7" xfId="4610" xr:uid="{04312C0C-A871-49D5-85F5-5FB21B58E850}"/>
    <cellStyle name="Output 3 3 2 8" xfId="5035" xr:uid="{C4F7B027-7F05-4474-968A-E46315A55F3B}"/>
    <cellStyle name="Output 3 3 2 9" xfId="8528" xr:uid="{549FCDB4-E5DD-4131-8EC7-ABB83FF87068}"/>
    <cellStyle name="Output 3 3 3" xfId="5426" xr:uid="{1050F50A-A779-4602-A767-0CA6421F3392}"/>
    <cellStyle name="Output 3 3 3 2" xfId="9370" xr:uid="{1147ECDE-1F1F-4B27-9DCB-3B1B3C89E818}"/>
    <cellStyle name="Output 3 3 3 3" xfId="10741" xr:uid="{89D7C625-8FDA-4444-9B1C-BFBB0774D84B}"/>
    <cellStyle name="Output 3 3 3 4" xfId="11817" xr:uid="{3586FC02-D5F6-4F3D-8532-AF92A8CEB202}"/>
    <cellStyle name="Output 3 3 4" xfId="1615" xr:uid="{4EE94141-56EA-4807-9A41-86765F65B670}"/>
    <cellStyle name="Output 3 3 4 2" xfId="9357" xr:uid="{72C25BA9-3F97-409E-8B08-39B294216DD7}"/>
    <cellStyle name="Output 3 3 4 3" xfId="10728" xr:uid="{94BDADD1-0D0B-438C-A367-2A510C47910F}"/>
    <cellStyle name="Output 3 3 4 4" xfId="11804" xr:uid="{4B78F04A-482A-41E8-8DD9-E2E3DFEBBB5D}"/>
    <cellStyle name="Output 3 3 5" xfId="4587" xr:uid="{C7481AD5-3490-4A1E-83E4-DEF360C92E07}"/>
    <cellStyle name="Output 3 3 6" xfId="5305" xr:uid="{627B16B4-2201-4B0B-8808-20EBC8DD9EA6}"/>
    <cellStyle name="Output 3 3 7" xfId="6313" xr:uid="{D3D048DB-1EBF-425C-8233-47E1301E3B0C}"/>
    <cellStyle name="Output 3 3 8" xfId="4876" xr:uid="{9FCEBB38-22C6-46FD-B5C2-78E151F4E055}"/>
    <cellStyle name="Output 3 3 9" xfId="6105" xr:uid="{BB7E40DA-3055-44C7-8A7F-571DF93F25C1}"/>
    <cellStyle name="Output 3 4" xfId="3714" xr:uid="{136FA1D2-6F09-403C-B87E-D3657DB47203}"/>
    <cellStyle name="Output 3 4 10" xfId="10049" xr:uid="{7AEB7505-1522-42E5-A7F1-E21DBBD7E63E}"/>
    <cellStyle name="Output 3 4 11" xfId="8300" xr:uid="{B00A23FD-9780-4771-B4D0-5587C3D10452}"/>
    <cellStyle name="Output 3 4 2" xfId="5595" xr:uid="{39821A8C-C814-454A-8580-7C69C3B98D85}"/>
    <cellStyle name="Output 3 4 2 2" xfId="9460" xr:uid="{3C2D9A18-F26B-4A68-A407-5C075C883F07}"/>
    <cellStyle name="Output 3 4 2 3" xfId="10831" xr:uid="{D96D16DB-37CB-4E25-958E-443EDF2C958D}"/>
    <cellStyle name="Output 3 4 2 4" xfId="11907" xr:uid="{C6B87964-348D-439C-8F35-6A0864247647}"/>
    <cellStyle name="Output 3 4 3" xfId="1503" xr:uid="{CF0D2EF2-B2AB-4E5B-9934-3DB1C545A6A0}"/>
    <cellStyle name="Output 3 4 3 2" xfId="8927" xr:uid="{5783991E-63F4-4A78-BFD3-C16EA512292D}"/>
    <cellStyle name="Output 3 4 3 3" xfId="10298" xr:uid="{BE772C0B-6912-43F7-9EA7-F088F0A2B729}"/>
    <cellStyle name="Output 3 4 3 4" xfId="11374" xr:uid="{25E6F76E-EB0F-4616-8060-24B1FB50F73C}"/>
    <cellStyle name="Output 3 4 4" xfId="4573" xr:uid="{948B3E9F-9840-4344-98B4-597D8E6F0BBF}"/>
    <cellStyle name="Output 3 4 5" xfId="6679" xr:uid="{303B39A7-0490-4800-8308-77911F72CB88}"/>
    <cellStyle name="Output 3 4 6" xfId="4809" xr:uid="{1D098B9D-0A3D-4B5F-AFE4-455FC074FACE}"/>
    <cellStyle name="Output 3 4 7" xfId="5004" xr:uid="{BCD165E3-17AA-4786-8007-DC9A2B44A9C2}"/>
    <cellStyle name="Output 3 4 8" xfId="5070" xr:uid="{AEADA7C1-5722-4CEC-B601-B0B78C88EDA7}"/>
    <cellStyle name="Output 3 4 9" xfId="8416" xr:uid="{06B221E8-545F-445A-8268-864FAD8EF1B1}"/>
    <cellStyle name="Output 3 5" xfId="3980" xr:uid="{421DFA48-BDE0-459D-A56F-9D7741F5823F}"/>
    <cellStyle name="Output 3 5 10" xfId="10166" xr:uid="{524A7F28-9360-4EDD-8362-A0EF110A0B7F}"/>
    <cellStyle name="Output 3 5 11" xfId="7522" xr:uid="{6C393377-B10F-40A8-8042-FAFE71136B82}"/>
    <cellStyle name="Output 3 5 2" xfId="5825" xr:uid="{D929A488-A750-4CA3-B88B-B92AB472519D}"/>
    <cellStyle name="Output 3 5 2 2" xfId="9664" xr:uid="{BD8C40D3-DDC0-4E96-AC71-2F41DF731D3F}"/>
    <cellStyle name="Output 3 5 2 3" xfId="11035" xr:uid="{D0A3152E-A3F8-4C5D-9E20-3164B6B5DBAE}"/>
    <cellStyle name="Output 3 5 2 4" xfId="12111" xr:uid="{B9B8BC04-1BEC-464D-AD84-EA2F763862D0}"/>
    <cellStyle name="Output 3 5 3" xfId="6169" xr:uid="{0E7B444C-FC48-40EF-BF5D-4FBF403C5C45}"/>
    <cellStyle name="Output 3 5 3 2" xfId="9855" xr:uid="{8DA1CD2D-C80E-4C91-9AF2-288A2BB91730}"/>
    <cellStyle name="Output 3 5 3 3" xfId="11226" xr:uid="{9700C719-207E-4AE6-978D-C7C2D8390B24}"/>
    <cellStyle name="Output 3 5 3 4" xfId="12302" xr:uid="{82F303BA-F707-4C53-8EF8-94BE7792DA0F}"/>
    <cellStyle name="Output 3 5 4" xfId="6505" xr:uid="{DA6201BD-574E-4FDE-9506-C461AFC9E4CA}"/>
    <cellStyle name="Output 3 5 5" xfId="6811" xr:uid="{27EC418A-0068-4B4D-ACF4-B0911942957A}"/>
    <cellStyle name="Output 3 5 6" xfId="7041" xr:uid="{1E4A2582-485F-4F4C-8E74-DD273935161F}"/>
    <cellStyle name="Output 3 5 7" xfId="7262" xr:uid="{5766DA72-60E6-486D-8B5A-32654A63CF5E}"/>
    <cellStyle name="Output 3 5 8" xfId="7430" xr:uid="{33883F8F-88E2-49C3-A2A5-5CACE002D9EE}"/>
    <cellStyle name="Output 3 5 9" xfId="8664" xr:uid="{4C5200B4-15FF-48E7-A69B-6BDA40FCE248}"/>
    <cellStyle name="Output 4" xfId="927" xr:uid="{00000000-0005-0000-0000-000061030000}"/>
    <cellStyle name="Output 4 2" xfId="3715" xr:uid="{08DD8DC4-4B37-412B-91EF-8006EDF28842}"/>
    <cellStyle name="Output 4 2 10" xfId="10050" xr:uid="{9C971F5E-F97C-42B6-A38D-6C086413DFA8}"/>
    <cellStyle name="Output 4 2 11" xfId="8181" xr:uid="{D725DB4B-DA59-4D59-B05C-BCE21882AE7F}"/>
    <cellStyle name="Output 4 2 2" xfId="5596" xr:uid="{FA50C566-F5A1-41C5-8550-70EEEF062DA8}"/>
    <cellStyle name="Output 4 2 2 2" xfId="9461" xr:uid="{74A11A34-28C9-4A43-B834-DF73A2E18787}"/>
    <cellStyle name="Output 4 2 2 3" xfId="10832" xr:uid="{FD9B8C5E-3C1C-497C-94EA-BC88BB54EFA6}"/>
    <cellStyle name="Output 4 2 2 4" xfId="11908" xr:uid="{FB18BA72-AFD9-4292-B568-5FDBF1D54668}"/>
    <cellStyle name="Output 4 2 3" xfId="5347" xr:uid="{AC046EB1-0343-4588-9E3E-7729A5FBA746}"/>
    <cellStyle name="Output 4 2 3 2" xfId="9064" xr:uid="{83EF40DF-B5EA-4021-A2CD-8B45A952934D}"/>
    <cellStyle name="Output 4 2 3 3" xfId="10435" xr:uid="{45FE2E6B-3C13-46DE-9CA2-901FD2FDD9E8}"/>
    <cellStyle name="Output 4 2 3 4" xfId="11511" xr:uid="{843B212A-C252-4D33-A93C-605BA1705C94}"/>
    <cellStyle name="Output 4 2 4" xfId="1534" xr:uid="{22E074D9-6989-4F8B-8184-2F85EA96BEA0}"/>
    <cellStyle name="Output 4 2 5" xfId="5909" xr:uid="{8B6404E2-0E50-4D8B-96DA-E393B7B5D247}"/>
    <cellStyle name="Output 4 2 6" xfId="5516" xr:uid="{24DCCB90-E46C-487A-8C82-5020A304B60E}"/>
    <cellStyle name="Output 4 2 7" xfId="7148" xr:uid="{7C37C0FA-2C4E-491A-8817-75CA4E76F5A8}"/>
    <cellStyle name="Output 4 2 8" xfId="1401" xr:uid="{3A1BFEB2-6105-445F-A277-9812C8EBCB8F}"/>
    <cellStyle name="Output 4 2 9" xfId="8417" xr:uid="{F9870008-9E5A-4582-A419-17FAF2A590D4}"/>
    <cellStyle name="Output 4 3" xfId="3945" xr:uid="{7CB0BD22-6CAC-43BE-8395-A7F46F18334A}"/>
    <cellStyle name="Output 4 3 10" xfId="10141" xr:uid="{B65C4F83-55D3-485B-AA6E-C62A35B5D6A2}"/>
    <cellStyle name="Output 4 3 11" xfId="8131" xr:uid="{14894F84-0C77-431C-87F3-ACBFDDC45139}"/>
    <cellStyle name="Output 4 3 2" xfId="5794" xr:uid="{60E3E8DC-F74A-41F5-8AE4-2AF235EDB7B9}"/>
    <cellStyle name="Output 4 3 2 2" xfId="9640" xr:uid="{AAA7370D-A06E-4EE1-A010-CDE70AFA1C86}"/>
    <cellStyle name="Output 4 3 2 3" xfId="11011" xr:uid="{99419D9A-AFDE-4F06-9EE6-241C3DA1B3E0}"/>
    <cellStyle name="Output 4 3 2 4" xfId="12087" xr:uid="{DABAEC86-59FC-43BB-9330-6119D9C60B94}"/>
    <cellStyle name="Output 4 3 3" xfId="6141" xr:uid="{5AF05A9B-B1C6-4E12-8248-434317F8F632}"/>
    <cellStyle name="Output 4 3 3 2" xfId="9832" xr:uid="{713D78B3-2935-4F43-B88D-EC83731D8758}"/>
    <cellStyle name="Output 4 3 3 3" xfId="11203" xr:uid="{9E27BAA5-3AEB-427E-9B5E-92B4AB6F430F}"/>
    <cellStyle name="Output 4 3 3 4" xfId="12279" xr:uid="{690865F9-4BCC-422E-8DEA-1D83068930B2}"/>
    <cellStyle name="Output 4 3 4" xfId="6476" xr:uid="{03D331EC-0EAF-4F08-AC22-85CCE4683F5D}"/>
    <cellStyle name="Output 4 3 5" xfId="6783" xr:uid="{0B5D0A76-ED3D-4F5E-820B-FCFD1CE7F36D}"/>
    <cellStyle name="Output 4 3 6" xfId="7014" xr:uid="{7096C76A-F855-4AC5-B20B-89B532E5AC55}"/>
    <cellStyle name="Output 4 3 7" xfId="7236" xr:uid="{40B6F117-59D4-4A9F-96A6-492EC1FCC3F3}"/>
    <cellStyle name="Output 4 3 8" xfId="7407" xr:uid="{6004B042-D741-4D6E-B017-7806BE648622}"/>
    <cellStyle name="Output 4 3 9" xfId="8638" xr:uid="{6E333FE7-1AE2-43BA-B870-47115D57C167}"/>
    <cellStyle name="Output 5" xfId="1000" xr:uid="{00000000-0005-0000-0000-000062030000}"/>
    <cellStyle name="Output 5 2" xfId="3716" xr:uid="{B902A436-1314-4129-ACE5-AE1C41B9A270}"/>
    <cellStyle name="Output 5 2 10" xfId="10051" xr:uid="{347B5672-CEAF-4400-BFC8-5126C7D96202}"/>
    <cellStyle name="Output 5 2 11" xfId="8072" xr:uid="{361D7063-7C2A-4017-AE3B-3FF7726CE623}"/>
    <cellStyle name="Output 5 2 2" xfId="5597" xr:uid="{97C00ED4-B737-4E17-9733-34F3CA33E441}"/>
    <cellStyle name="Output 5 2 2 2" xfId="9462" xr:uid="{AD3B86B8-F155-4ABF-B86A-8DB27658D9BF}"/>
    <cellStyle name="Output 5 2 2 3" xfId="10833" xr:uid="{3205D66A-EDFB-4C56-A096-B6CF278BBC9D}"/>
    <cellStyle name="Output 5 2 2 4" xfId="11909" xr:uid="{228D4665-2DD9-4D0F-859C-EB7F98DA0FF5}"/>
    <cellStyle name="Output 5 2 3" xfId="5995" xr:uid="{56961DB9-BE90-4383-A505-88D22CA9A426}"/>
    <cellStyle name="Output 5 2 3 2" xfId="8926" xr:uid="{BA5000E0-EE51-43F3-A999-C5CA8C493C99}"/>
    <cellStyle name="Output 5 2 3 3" xfId="10297" xr:uid="{8BF946A4-C301-40D5-A6EA-51C12AE31186}"/>
    <cellStyle name="Output 5 2 3 4" xfId="11373" xr:uid="{C57663A6-D452-41F8-BD25-DB37B2AD7AB7}"/>
    <cellStyle name="Output 5 2 4" xfId="5122" xr:uid="{753052FA-382B-4227-BC01-A6CE60C251DD}"/>
    <cellStyle name="Output 5 2 5" xfId="5135" xr:uid="{EC879ADE-D608-45C9-B419-D7BD3A87D609}"/>
    <cellStyle name="Output 5 2 6" xfId="4829" xr:uid="{A101C49D-3888-4C0A-8058-DF28E7785C19}"/>
    <cellStyle name="Output 5 2 7" xfId="6551" xr:uid="{DBBDF686-9133-43C1-905F-99123F301830}"/>
    <cellStyle name="Output 5 2 8" xfId="4514" xr:uid="{B515A161-47BF-4620-9438-0D63222B9E48}"/>
    <cellStyle name="Output 5 2 9" xfId="8418" xr:uid="{1B421BF4-98D5-429D-B4ED-9212A82C1D45}"/>
    <cellStyle name="Output 5 3" xfId="4057" xr:uid="{8C96A5E9-0CFF-4EE8-A255-D9AACEB50209}"/>
    <cellStyle name="Output 5 3 10" xfId="10224" xr:uid="{AE30515A-57F6-4A98-A0D2-F829B1DC6C80}"/>
    <cellStyle name="Output 5 3 11" xfId="11327" xr:uid="{F20E2717-50CE-40F3-9EAE-BEA0F920CFB9}"/>
    <cellStyle name="Output 5 3 2" xfId="5887" xr:uid="{F9DAE929-7220-4D7A-ACAA-18F9E54F7655}"/>
    <cellStyle name="Output 5 3 2 2" xfId="9716" xr:uid="{22D833FF-A299-45EF-8F9A-C6774AFD9306}"/>
    <cellStyle name="Output 5 3 2 3" xfId="11087" xr:uid="{87EC8774-9338-4385-9F6B-73204F368692}"/>
    <cellStyle name="Output 5 3 2 4" xfId="12163" xr:uid="{E800C374-D89D-4DA1-BC14-BFF3A4C11429}"/>
    <cellStyle name="Output 5 3 3" xfId="6231" xr:uid="{F329924E-824B-4EF7-99BE-9711585C3D91}"/>
    <cellStyle name="Output 5 3 3 2" xfId="9907" xr:uid="{3D72B930-B28E-404B-992D-B7AA57199F58}"/>
    <cellStyle name="Output 5 3 3 3" xfId="11278" xr:uid="{04B44888-CA8C-4A36-ACDE-96C99F28612A}"/>
    <cellStyle name="Output 5 3 3 4" xfId="12354" xr:uid="{78B1CFB2-06E9-461D-9667-37EEC1A314C0}"/>
    <cellStyle name="Output 5 3 4" xfId="6568" xr:uid="{D39BB2E6-A8FF-4425-82C6-C6406AD13C8C}"/>
    <cellStyle name="Output 5 3 5" xfId="6868" xr:uid="{B73B109E-73C5-4410-ABA7-84FC4BF9CA8C}"/>
    <cellStyle name="Output 5 3 6" xfId="7096" xr:uid="{37861FE0-3428-4258-9AF4-D75790221CC7}"/>
    <cellStyle name="Output 5 3 7" xfId="7316" xr:uid="{D4C0FB3E-F712-4569-A695-871014EB74DE}"/>
    <cellStyle name="Output 5 3 8" xfId="7482" xr:uid="{8DC540F0-2F6F-4E39-A767-F93E3C1D24FC}"/>
    <cellStyle name="Output 5 3 9" xfId="8728" xr:uid="{061CA0BB-F7A2-40A7-AAEE-67192536602F}"/>
    <cellStyle name="Output 6" xfId="307" xr:uid="{00000000-0005-0000-0000-000063030000}"/>
    <cellStyle name="Output 6 10" xfId="7136" xr:uid="{BE32F3A4-8AC7-45C9-B827-62743848345B}"/>
    <cellStyle name="Output 6 11" xfId="8060" xr:uid="{1B436185-BD8C-4999-B591-3FF434D21EB2}"/>
    <cellStyle name="Output 6 12" xfId="7740" xr:uid="{0739C1A6-877F-4BE5-BE6A-D3A154FC34A0}"/>
    <cellStyle name="Output 6 13" xfId="7953" xr:uid="{32EDBEFB-24EF-47D1-94DA-A9947C8F0CE0}"/>
    <cellStyle name="Output 6 2" xfId="3913" xr:uid="{50BA68B5-CA3F-4464-9FE3-769638AA1DEF}"/>
    <cellStyle name="Output 6 2 10" xfId="10128" xr:uid="{6C6E4583-C5F5-4EC3-B286-E754AF7B3F8E}"/>
    <cellStyle name="Output 6 2 11" xfId="8017" xr:uid="{BAF57158-20B3-4537-B7D4-8E83EFB1DBFA}"/>
    <cellStyle name="Output 6 2 2" xfId="5765" xr:uid="{A53A2562-30D2-4E19-9903-D882683F1195}"/>
    <cellStyle name="Output 6 2 2 2" xfId="9613" xr:uid="{D35C127B-1B15-46F9-ADC8-D899BA9437BA}"/>
    <cellStyle name="Output 6 2 2 3" xfId="10984" xr:uid="{5D0222D1-AA28-43A7-877A-E8E3E713F064}"/>
    <cellStyle name="Output 6 2 2 4" xfId="12060" xr:uid="{D0FEDF07-3078-48B9-B99F-C27DFAD561E3}"/>
    <cellStyle name="Output 6 2 3" xfId="6112" xr:uid="{C938886E-5136-4723-8AA3-06B5EB941A9C}"/>
    <cellStyle name="Output 6 2 3 2" xfId="9805" xr:uid="{A7E1B287-319A-4EA1-99E5-4AB935E607C3}"/>
    <cellStyle name="Output 6 2 3 3" xfId="11176" xr:uid="{99E30C5D-95E7-41F2-B990-A01CA0EAA7CA}"/>
    <cellStyle name="Output 6 2 3 4" xfId="12252" xr:uid="{A90E9FDD-266A-429A-8DA9-E7925539D09F}"/>
    <cellStyle name="Output 6 2 4" xfId="6447" xr:uid="{B6546BA0-11C4-480F-B706-A16477D7A889}"/>
    <cellStyle name="Output 6 2 5" xfId="6755" xr:uid="{C826C11A-70F9-4277-8C21-4BB0B2E969B4}"/>
    <cellStyle name="Output 6 2 6" xfId="6986" xr:uid="{E20A8942-C20D-4FB6-8E46-A351C7C24E24}"/>
    <cellStyle name="Output 6 2 7" xfId="7208" xr:uid="{CDD4E779-F8DF-4114-A376-BE2020145D67}"/>
    <cellStyle name="Output 6 2 8" xfId="7380" xr:uid="{4FFC48AF-6E7E-4243-9DEA-3C46D6EABEA9}"/>
    <cellStyle name="Output 6 2 9" xfId="8611" xr:uid="{45EADD22-EDDF-4F99-90A5-ECF22676DB12}"/>
    <cellStyle name="Output 6 3" xfId="4389" xr:uid="{2A16B837-D4CC-4458-8C06-9793AE26A3DD}"/>
    <cellStyle name="Output 6 3 10" xfId="10268" xr:uid="{FC310E0C-5B67-4E48-AD2A-D4092A05CFE2}"/>
    <cellStyle name="Output 6 3 11" xfId="11346" xr:uid="{1D4B2261-35F9-4DA0-AB3E-0C9FDFF91B90}"/>
    <cellStyle name="Output 6 3 2" xfId="6085" xr:uid="{008BE35E-72C1-4A65-8F10-FAD16E1D9AB6}"/>
    <cellStyle name="Output 6 3 2 2" xfId="9773" xr:uid="{4B787AB6-F742-4806-A053-7415E7C77AB1}"/>
    <cellStyle name="Output 6 3 2 3" xfId="11144" xr:uid="{73AAAB6A-EB57-4354-B1A4-D6C9B03C32B9}"/>
    <cellStyle name="Output 6 3 2 4" xfId="12220" xr:uid="{0C7CF810-7C7B-4F20-B4AE-AE2D2D983A35}"/>
    <cellStyle name="Output 6 3 3" xfId="6420" xr:uid="{D3981704-67E2-4415-A539-6CD79E66B98D}"/>
    <cellStyle name="Output 6 3 3 2" xfId="9930" xr:uid="{8344BFA1-2F21-4C1D-9C3A-6AC9C361BC69}"/>
    <cellStyle name="Output 6 3 3 3" xfId="11301" xr:uid="{524EE578-736E-462B-9A26-B2C832B89B48}"/>
    <cellStyle name="Output 6 3 3 4" xfId="12377" xr:uid="{F1C43066-2C54-4B49-9B20-8779FF4624AE}"/>
    <cellStyle name="Output 6 3 4" xfId="6714" xr:uid="{3AB8C1D1-8B85-4985-871F-90D37F0A9B34}"/>
    <cellStyle name="Output 6 3 5" xfId="6973" xr:uid="{17F13172-1656-4C61-8ED4-89A02F6F62FC}"/>
    <cellStyle name="Output 6 3 6" xfId="7196" xr:uid="{44118607-9D1E-46DC-8D37-54EE2A693845}"/>
    <cellStyle name="Output 6 3 7" xfId="7371" xr:uid="{A537C610-5F2F-4E57-97A1-C8004C5B0482}"/>
    <cellStyle name="Output 6 3 8" xfId="7505" xr:uid="{91B2A9D2-A3A6-4CAF-9B59-4EFAA1C603EC}"/>
    <cellStyle name="Output 6 3 9" xfId="8897" xr:uid="{18E180AC-5934-4884-BD95-664BBAC6F8C4}"/>
    <cellStyle name="Output 6 4" xfId="4987" xr:uid="{163EE593-AA78-4961-93E3-7198CF1DD9DB}"/>
    <cellStyle name="Output 6 4 2" xfId="9182" xr:uid="{FB3FF853-4A83-4879-9552-49FFF69BFAC4}"/>
    <cellStyle name="Output 6 4 3" xfId="10553" xr:uid="{F1E9F2EB-A0C0-4D48-9B9D-87DCF25ADFC4}"/>
    <cellStyle name="Output 6 4 4" xfId="11629" xr:uid="{F49DC7E1-11F7-4722-80EF-43D1E67D3A2A}"/>
    <cellStyle name="Output 6 5" xfId="5917" xr:uid="{F4CD8702-7632-48D5-96DD-92F33ED06205}"/>
    <cellStyle name="Output 6 6" xfId="6071" xr:uid="{154146CB-2F22-4771-A9F0-E79460FB344B}"/>
    <cellStyle name="Output 6 7" xfId="6282" xr:uid="{5C17E5FB-6C63-413E-8B26-307A1C4C5518}"/>
    <cellStyle name="Output 6 8" xfId="6025" xr:uid="{91660231-27CD-4215-AE2E-8B132CA96148}"/>
    <cellStyle name="Output 6 9" xfId="6922" xr:uid="{624C7BF4-FFC9-4FCA-8BBD-69F5B8EEC5B8}"/>
    <cellStyle name="Output 7" xfId="2694" xr:uid="{57DC051E-E0CB-4159-AE0D-88F51EFE5A40}"/>
    <cellStyle name="Output 7 10" xfId="8061" xr:uid="{86A01ECB-8814-43D7-A383-00C8EB09CBAA}"/>
    <cellStyle name="Output 7 11" xfId="7541" xr:uid="{F4714CE9-F25E-43F0-A942-A34D50121186}"/>
    <cellStyle name="Output 7 12" xfId="7523" xr:uid="{5B265084-FFFD-4935-B528-DF4BFC7BA4F8}"/>
    <cellStyle name="Output 7 2" xfId="3876" xr:uid="{994BE4BB-38D8-4553-90F7-E152AB4F20D8}"/>
    <cellStyle name="Output 7 2 10" xfId="10124" xr:uid="{46D7FB45-FCB3-441A-9053-C7F70307AF0B}"/>
    <cellStyle name="Output 7 2 11" xfId="7671" xr:uid="{2CFA6036-FB79-4D3C-85FD-6F7E6835CA4B}"/>
    <cellStyle name="Output 7 2 2" xfId="5745" xr:uid="{EC4064F0-523C-4F1F-8041-8E129C319079}"/>
    <cellStyle name="Output 7 2 2 2" xfId="9608" xr:uid="{DAA113C8-AE13-4D84-8823-CCC0488AAE1E}"/>
    <cellStyle name="Output 7 2 2 3" xfId="10979" xr:uid="{947EC2F2-F36D-4C2F-889A-B1A276FDF084}"/>
    <cellStyle name="Output 7 2 2 4" xfId="12055" xr:uid="{CAB9357D-E910-412E-8992-F38767023261}"/>
    <cellStyle name="Output 7 2 3" xfId="1282" xr:uid="{C0F1C267-D4AD-42E9-B345-A162A8FFED5A}"/>
    <cellStyle name="Output 7 2 3 2" xfId="9800" xr:uid="{5CFB2D01-33C0-4B04-B032-ACF4347E4AAD}"/>
    <cellStyle name="Output 7 2 3 3" xfId="11171" xr:uid="{E8B8C521-38C0-4FDE-B5FB-FF0D17447E42}"/>
    <cellStyle name="Output 7 2 3 4" xfId="12247" xr:uid="{CAFDFD89-818E-41B3-B97F-A8F6DC2EED69}"/>
    <cellStyle name="Output 7 2 4" xfId="6429" xr:uid="{79F789F9-8865-4BE6-8DA1-2B3C25ECF12F}"/>
    <cellStyle name="Output 7 2 5" xfId="6744" xr:uid="{0BEEC443-5D22-40D3-9469-EE7615AE0BE7}"/>
    <cellStyle name="Output 7 2 6" xfId="1433" xr:uid="{92C306A1-9BF3-4B67-AEE5-AAC53BBD48AE}"/>
    <cellStyle name="Output 7 2 7" xfId="4197" xr:uid="{3BF0FF32-CB72-43A8-9841-37ED7BD80420}"/>
    <cellStyle name="Output 7 2 8" xfId="6900" xr:uid="{E1A24625-BA27-4315-B9FF-3DDDF54C7B27}"/>
    <cellStyle name="Output 7 2 9" xfId="8575" xr:uid="{8C2EBB47-89B4-4BD2-8D0E-7BCEEEC0CF5D}"/>
    <cellStyle name="Output 7 3" xfId="4988" xr:uid="{74902477-333F-413A-A5BA-5BA77BDA7B38}"/>
    <cellStyle name="Output 7 3 2" xfId="9183" xr:uid="{E080B933-A498-48BB-8883-15964B982086}"/>
    <cellStyle name="Output 7 3 3" xfId="10554" xr:uid="{BC1B90D4-50DB-4C75-A99A-42C2E982B814}"/>
    <cellStyle name="Output 7 3 4" xfId="11630" xr:uid="{E03D362F-E1FB-41F4-89FA-E0677A5BB2AC}"/>
    <cellStyle name="Output 7 4" xfId="5510" xr:uid="{76DD826B-0EEA-4727-A409-A7DDA6FFE918}"/>
    <cellStyle name="Output 7 4 2" xfId="9322" xr:uid="{3C49EBF7-656E-48A8-AC41-E75AD9686E51}"/>
    <cellStyle name="Output 7 4 3" xfId="10693" xr:uid="{91567323-97DD-47CB-BD9C-BF7944D0C8E1}"/>
    <cellStyle name="Output 7 4 4" xfId="11769" xr:uid="{B387814C-BCEA-4B56-9850-9EEA24B5F64D}"/>
    <cellStyle name="Output 7 5" xfId="6250" xr:uid="{C846C328-C710-4A5C-A2E7-B3E9CFD79301}"/>
    <cellStyle name="Output 7 6" xfId="6359" xr:uid="{0DCE1017-5D05-4ABD-A848-3AA2312209C3}"/>
    <cellStyle name="Output 7 7" xfId="6883" xr:uid="{EA9D2BCB-C6ED-46E9-BF77-A8F835F52A54}"/>
    <cellStyle name="Output 7 8" xfId="7111" xr:uid="{5602541B-5BCF-40CF-8C40-629E3C554AA7}"/>
    <cellStyle name="Output 7 9" xfId="7325" xr:uid="{149E3F63-5CDE-437E-A0AC-EFCB33B828CD}"/>
    <cellStyle name="Output 8" xfId="2695" xr:uid="{A72EE0E4-AF89-4843-BBC0-6E4FD8257C70}"/>
    <cellStyle name="Output 8 10" xfId="8062" xr:uid="{C1C3C9D9-2155-42C9-9CF8-59A87AD80048}"/>
    <cellStyle name="Output 8 11" xfId="8374" xr:uid="{53693534-0096-440F-8859-BF84248ED736}"/>
    <cellStyle name="Output 8 12" xfId="7954" xr:uid="{FE1201E7-0328-465D-8E67-E59C460026CB}"/>
    <cellStyle name="Output 8 2" xfId="3810" xr:uid="{653AD5FB-11BA-487A-85AF-78EFE804D8F1}"/>
    <cellStyle name="Output 8 2 10" xfId="10088" xr:uid="{DFE6384D-C285-4246-9452-ED99DF4B7D88}"/>
    <cellStyle name="Output 8 2 11" xfId="8012" xr:uid="{698C9643-EF4C-4CB0-AD8E-459AA0BF73DD}"/>
    <cellStyle name="Output 8 2 2" xfId="5680" xr:uid="{A3F36304-64A3-4718-9629-6996950040CC}"/>
    <cellStyle name="Output 8 2 2 2" xfId="9543" xr:uid="{555D5957-4A2C-4D0E-9B86-7951EBD0227E}"/>
    <cellStyle name="Output 8 2 2 3" xfId="10914" xr:uid="{09904226-1DD5-417B-BB0E-0986EB046434}"/>
    <cellStyle name="Output 8 2 2 4" xfId="11990" xr:uid="{C894C768-BA79-4D93-87AD-4A69F55E02DA}"/>
    <cellStyle name="Output 8 2 3" xfId="4432" xr:uid="{23A89AAE-FC9D-4363-ABF4-292A28B946D0}"/>
    <cellStyle name="Output 8 2 3 2" xfId="8911" xr:uid="{7EE14A5B-8157-4E52-84CC-D3324DE4FE4C}"/>
    <cellStyle name="Output 8 2 3 3" xfId="10282" xr:uid="{03442F5A-4754-497B-A8EF-0DE08ACC1D7D}"/>
    <cellStyle name="Output 8 2 3 4" xfId="11358" xr:uid="{72237C4D-C757-40BF-AB4F-B58CF20C4D7E}"/>
    <cellStyle name="Output 8 2 4" xfId="6042" xr:uid="{9EA2EE32-3A7B-41B1-955D-D364A2783318}"/>
    <cellStyle name="Output 8 2 5" xfId="5934" xr:uid="{696EA96C-640A-47C1-BAA4-8DE5428D7BAA}"/>
    <cellStyle name="Output 8 2 6" xfId="1261" xr:uid="{7B7ADC0B-F920-4CC1-B67B-7488A53A7ED9}"/>
    <cellStyle name="Output 8 2 7" xfId="6375" xr:uid="{8B5BEBA4-34CF-41DB-99B4-9674B2CFBBCE}"/>
    <cellStyle name="Output 8 2 8" xfId="1125" xr:uid="{E1BEC94D-3079-4858-8368-DD12D9ADA6F1}"/>
    <cellStyle name="Output 8 2 9" xfId="8509" xr:uid="{7EC146C9-6CB3-43DE-8FA6-1AAC1CEE70EF}"/>
    <cellStyle name="Output 8 3" xfId="4989" xr:uid="{2822263E-B250-4340-B01C-02C1D0196044}"/>
    <cellStyle name="Output 8 3 2" xfId="9184" xr:uid="{8781ADB0-A879-4BC7-8C40-C573417FB6FD}"/>
    <cellStyle name="Output 8 3 3" xfId="10555" xr:uid="{1FBFFDCB-7D54-4D61-8467-834612F3F88C}"/>
    <cellStyle name="Output 8 3 4" xfId="11631" xr:uid="{8B645838-5729-4699-B704-570D4A882265}"/>
    <cellStyle name="Output 8 4" xfId="4685" xr:uid="{C099D750-99A7-46BE-8BD8-9B90F674CFE1}"/>
    <cellStyle name="Output 8 4 2" xfId="9149" xr:uid="{DEA00009-B293-4F9E-9D11-23805A1802A9}"/>
    <cellStyle name="Output 8 4 3" xfId="10520" xr:uid="{E8D27D7C-9D20-4A53-820C-C0F10E08B3B6}"/>
    <cellStyle name="Output 8 4 4" xfId="11596" xr:uid="{AA6F6352-4871-41D8-B4D6-C39C72333C07}"/>
    <cellStyle name="Output 8 5" xfId="1241" xr:uid="{C00DB1A0-DD41-4378-8DDF-E52469355958}"/>
    <cellStyle name="Output 8 6" xfId="1336" xr:uid="{55525A7F-4E76-4E07-9535-545DE3435B8E}"/>
    <cellStyle name="Output 8 7" xfId="5084" xr:uid="{6A962924-A3A7-472B-80D2-BD05B684B75F}"/>
    <cellStyle name="Output 8 8" xfId="5442" xr:uid="{89547A9D-8D21-42BA-B5D1-B440645C9150}"/>
    <cellStyle name="Output 8 9" xfId="7168" xr:uid="{7AD179AA-77E1-4436-A37A-81F36B8C7B6D}"/>
    <cellStyle name="Output 9" xfId="2696" xr:uid="{DA97CDF6-897D-4196-B6C9-8EFBBAE45D45}"/>
    <cellStyle name="Output 9 10" xfId="8063" xr:uid="{5CB2A6FF-A8FC-444F-A78C-EA4C37C7D25B}"/>
    <cellStyle name="Output 9 11" xfId="8357" xr:uid="{C3707C8E-D7EF-4553-8F18-D7F729A9F8F6}"/>
    <cellStyle name="Output 9 12" xfId="7955" xr:uid="{8769F40A-7C08-4C07-81B5-E1D6AD5ED662}"/>
    <cellStyle name="Output 9 2" xfId="3674" xr:uid="{7068CB2E-50D0-4D5C-86F5-05E2EE4407CF}"/>
    <cellStyle name="Output 9 2 10" xfId="10032" xr:uid="{75111F61-36C1-4FBC-8880-E53ED904F815}"/>
    <cellStyle name="Output 9 2 11" xfId="8070" xr:uid="{9D7885A4-F3B8-4EBC-8941-4D387BE49CE2}"/>
    <cellStyle name="Output 9 2 2" xfId="5567" xr:uid="{7A365C3B-A82D-48EE-937E-205BC9951238}"/>
    <cellStyle name="Output 9 2 2 2" xfId="9436" xr:uid="{7D0C366B-5B1F-489B-A592-43E62AF77F4E}"/>
    <cellStyle name="Output 9 2 2 3" xfId="10807" xr:uid="{46CF68F4-ABDF-4451-9A91-C61AA131A72A}"/>
    <cellStyle name="Output 9 2 2 4" xfId="11883" xr:uid="{DFE515E4-A8A9-4C2B-A152-BCA408EE6EE1}"/>
    <cellStyle name="Output 9 2 3" xfId="5382" xr:uid="{088F6A48-9275-4DA1-A805-6C22C237343A}"/>
    <cellStyle name="Output 9 2 3 2" xfId="9071" xr:uid="{0DABFBAB-9DC9-4771-AADF-8D3E7FD229C2}"/>
    <cellStyle name="Output 9 2 3 3" xfId="10442" xr:uid="{BE8FC367-18FD-4FFB-96FB-C3A3B2455C1B}"/>
    <cellStyle name="Output 9 2 3 4" xfId="11518" xr:uid="{690C4B4B-DA70-4E4C-B71F-F60C31BC2460}"/>
    <cellStyle name="Output 9 2 4" xfId="1571" xr:uid="{19BEC55B-7DC6-4569-8E61-8C8E7B413E87}"/>
    <cellStyle name="Output 9 2 5" xfId="5550" xr:uid="{97FBDB39-9947-473D-8CD9-7F5DE4D1ADE9}"/>
    <cellStyle name="Output 9 2 6" xfId="6061" xr:uid="{F356472C-6E60-47F8-9F10-01342F601092}"/>
    <cellStyle name="Output 9 2 7" xfId="6978" xr:uid="{93937615-F251-4E53-AE60-BA2A483D63B7}"/>
    <cellStyle name="Output 9 2 8" xfId="5107" xr:uid="{6A32E390-7FB5-445B-A5B7-0E167B823933}"/>
    <cellStyle name="Output 9 2 9" xfId="8377" xr:uid="{9D349D73-720F-4DA6-9154-C987DE7FE4D1}"/>
    <cellStyle name="Output 9 3" xfId="4990" xr:uid="{F0710BBF-B94A-447D-B0A6-F835B86615F1}"/>
    <cellStyle name="Output 9 3 2" xfId="9185" xr:uid="{F14ABE2A-E16A-4312-8868-6004A6514F60}"/>
    <cellStyle name="Output 9 3 3" xfId="10556" xr:uid="{EEE27D21-97D0-43C6-A68D-6C1AFBC06C81}"/>
    <cellStyle name="Output 9 3 4" xfId="11632" xr:uid="{8E6D9236-7D12-4B88-84C8-5DC31FB0A560}"/>
    <cellStyle name="Output 9 4" xfId="5913" xr:uid="{EDE16AF5-55A3-4A85-8CF6-9577F24BF969}"/>
    <cellStyle name="Output 9 4 2" xfId="9397" xr:uid="{DCCBE75E-64D3-422F-8683-5B9EFBC4B91F}"/>
    <cellStyle name="Output 9 4 3" xfId="10768" xr:uid="{6C48A130-E68D-49FF-8A38-2BFBF960D0D0}"/>
    <cellStyle name="Output 9 4 4" xfId="11844" xr:uid="{81B4E297-C370-4DC2-87BE-C6F6D591EB0E}"/>
    <cellStyle name="Output 9 5" xfId="4819" xr:uid="{D525376C-E190-435F-B2C1-4688DE6ABE54}"/>
    <cellStyle name="Output 9 6" xfId="4751" xr:uid="{2722D36E-5563-4089-9F52-B1DF43B2AC9A}"/>
    <cellStyle name="Output 9 7" xfId="1404" xr:uid="{C5BFD68E-CE2C-40AC-90C6-5F4A76FB5ECB}"/>
    <cellStyle name="Output 9 8" xfId="4661" xr:uid="{C75C0A57-7B9B-49F4-A1CE-42844DF66EB5}"/>
    <cellStyle name="Output 9 9" xfId="6076" xr:uid="{6057F712-453A-48AE-A89F-444860FDC082}"/>
    <cellStyle name="Output Line Items" xfId="826" xr:uid="{00000000-0005-0000-0000-000064030000}"/>
    <cellStyle name="P1" xfId="2697" xr:uid="{148475FB-637D-4732-ACCD-B34589D446C8}"/>
    <cellStyle name="Page Number" xfId="51" xr:uid="{00000000-0005-0000-0000-000065030000}"/>
    <cellStyle name="Page Number 2" xfId="2698" xr:uid="{514A6B33-9B3F-4348-970D-FE4B48D3230B}"/>
    <cellStyle name="Page Number 3" xfId="2699" xr:uid="{27DD45F8-3AE0-46E2-87C4-AAF6482D832B}"/>
    <cellStyle name="per.style" xfId="2700" xr:uid="{82B1FCB4-C3C3-4997-9E33-3A8F78B9F38F}"/>
    <cellStyle name="Percent (0%)" xfId="451" xr:uid="{00000000-0005-0000-0000-000066030000}"/>
    <cellStyle name="Percent (0%) 2" xfId="2701" xr:uid="{C0F70992-9496-429C-A113-10D3006344B8}"/>
    <cellStyle name="Percent (0%) 3" xfId="2702" xr:uid="{D08C1C72-D983-4F1B-ADCD-6775FA98870F}"/>
    <cellStyle name="Percent (0)" xfId="2703" xr:uid="{C917853A-DB04-4DC6-9130-9F0ED4820CDF}"/>
    <cellStyle name="Percent (0.0%)" xfId="452" xr:uid="{00000000-0005-0000-0000-000067030000}"/>
    <cellStyle name="Percent (0.0%) 2" xfId="2704" xr:uid="{1BF7358E-A1BD-49C8-969C-F664CBD55929}"/>
    <cellStyle name="Percent (0.0%) 3" xfId="2705" xr:uid="{173A5380-DDAD-4631-BC84-520A85E63DAC}"/>
    <cellStyle name="Percent (0.00%)" xfId="453" xr:uid="{00000000-0005-0000-0000-000068030000}"/>
    <cellStyle name="Percent (0.00%) 2" xfId="2706" xr:uid="{4A521EFC-497C-4B7E-8689-E402662F5CDF}"/>
    <cellStyle name="Percent (0.00%) 3" xfId="2707" xr:uid="{0A4B61BC-2394-469F-9545-670ED437920A}"/>
    <cellStyle name="Percent [0]" xfId="827" xr:uid="{00000000-0005-0000-0000-000069030000}"/>
    <cellStyle name="Percent [0] 2" xfId="2708" xr:uid="{A48D39B5-1B35-4DBD-B243-AA768CD82064}"/>
    <cellStyle name="Percent [0] 3" xfId="2709" xr:uid="{86CCED51-6BB2-432E-AE56-E2E1D404733D}"/>
    <cellStyle name="Percent [00]" xfId="828" xr:uid="{00000000-0005-0000-0000-00006A030000}"/>
    <cellStyle name="Percent [00] 2" xfId="2710" xr:uid="{B15AB811-1063-42D0-9569-DABBED6F0582}"/>
    <cellStyle name="Percent [00] 3" xfId="2711" xr:uid="{12FED358-F030-4AB6-BDC3-327F88902AF3}"/>
    <cellStyle name="Percent [2]" xfId="52" xr:uid="{00000000-0005-0000-0000-00006B030000}"/>
    <cellStyle name="Percent [2] 10" xfId="2712" xr:uid="{C9B2DE8B-F8D4-41DB-9815-C9EE9AD040D0}"/>
    <cellStyle name="Percent [2] 11" xfId="2713" xr:uid="{0F8D9527-4E43-4B09-A60C-E92EDF2C842E}"/>
    <cellStyle name="Percent [2] 12" xfId="2714" xr:uid="{AE048E48-FBBC-4DDD-85A1-C41C73ABA29D}"/>
    <cellStyle name="Percent [2] 13" xfId="2715" xr:uid="{198518FF-2DDF-4ED0-9151-C62741788FEA}"/>
    <cellStyle name="Percent [2] 14" xfId="2716" xr:uid="{A5E50C35-263D-451C-9957-A71EB77CF890}"/>
    <cellStyle name="Percent [2] 15" xfId="3263" xr:uid="{2C83DE1C-895E-411D-BB6D-5A1E570B77AD}"/>
    <cellStyle name="Percent [2] 2" xfId="310" xr:uid="{00000000-0005-0000-0000-00006C030000}"/>
    <cellStyle name="Percent [2] 2 2" xfId="4365" xr:uid="{6E7A05C6-6248-40B1-A982-F8D0FA3C7A2A}"/>
    <cellStyle name="Percent [2] 2 3" xfId="7662" xr:uid="{B5C762EB-BBDC-4D04-996E-3D72F7ECEC6E}"/>
    <cellStyle name="Percent [2] 3" xfId="2717" xr:uid="{B87AD32E-CA1C-4714-9CC0-B46EFEEF5452}"/>
    <cellStyle name="Percent [2] 3 2" xfId="3418" xr:uid="{32360141-1168-4270-AD15-7DC5CEE8ED86}"/>
    <cellStyle name="Percent [2] 4" xfId="2718" xr:uid="{704FE62C-2394-4554-9F91-4D437419F3C9}"/>
    <cellStyle name="Percent [2] 5" xfId="2719" xr:uid="{0CCBDDB9-3330-4C45-8D60-AFD42A18031F}"/>
    <cellStyle name="Percent [2] 6" xfId="2720" xr:uid="{F7B3309A-9CE3-4585-A2F6-E3E916ECE727}"/>
    <cellStyle name="Percent [2] 7" xfId="2721" xr:uid="{999B5033-015F-4D0F-9308-D51DCE0721F1}"/>
    <cellStyle name="Percent [2] 8" xfId="2722" xr:uid="{E54870A8-3A3D-4271-8929-48F8E5840F1A}"/>
    <cellStyle name="Percent [2] 9" xfId="2723" xr:uid="{2D09C592-0BA4-4593-A3BF-5B0A6B70570D}"/>
    <cellStyle name="Percent [2]_Note I_ESS" xfId="2724" xr:uid="{AD02D7B3-12AD-43B8-ACB2-C584597B5885}"/>
    <cellStyle name="Percent 10" xfId="557" xr:uid="{00000000-0005-0000-0000-00006D030000}"/>
    <cellStyle name="Percent 10 2" xfId="3419" xr:uid="{1BA01344-F412-44B0-B055-921D09F88FBB}"/>
    <cellStyle name="Percent 10 2 2" xfId="4172" xr:uid="{E12526D7-79E2-4A69-A5A0-3600EA2727EF}"/>
    <cellStyle name="Percent 10 3" xfId="7799" xr:uid="{C63E7C1D-7747-40DF-BF50-7B07E48E4621}"/>
    <cellStyle name="Percent 11" xfId="529" xr:uid="{00000000-0005-0000-0000-00006E030000}"/>
    <cellStyle name="Percent 12" xfId="545" xr:uid="{00000000-0005-0000-0000-00006F030000}"/>
    <cellStyle name="Percent 13" xfId="555" xr:uid="{00000000-0005-0000-0000-000070030000}"/>
    <cellStyle name="Percent 14" xfId="527" xr:uid="{00000000-0005-0000-0000-000071030000}"/>
    <cellStyle name="Percent 15" xfId="563" xr:uid="{00000000-0005-0000-0000-000072030000}"/>
    <cellStyle name="Percent 16" xfId="537" xr:uid="{00000000-0005-0000-0000-000073030000}"/>
    <cellStyle name="Percent 17" xfId="551" xr:uid="{00000000-0005-0000-0000-000074030000}"/>
    <cellStyle name="Percent 18" xfId="562" xr:uid="{00000000-0005-0000-0000-000075030000}"/>
    <cellStyle name="Percent 19" xfId="535" xr:uid="{00000000-0005-0000-0000-000076030000}"/>
    <cellStyle name="Percent 2" xfId="311" xr:uid="{00000000-0005-0000-0000-000077030000}"/>
    <cellStyle name="Percent 2 10" xfId="7587" xr:uid="{80126EE7-48DE-4FFD-BFAC-11B1AF265FE9}"/>
    <cellStyle name="Percent 2 2" xfId="524" xr:uid="{00000000-0005-0000-0000-000078030000}"/>
    <cellStyle name="Percent 2 2 2" xfId="830" xr:uid="{00000000-0005-0000-0000-000079030000}"/>
    <cellStyle name="Percent 2 2 3" xfId="3420" xr:uid="{524EAD22-7E68-407D-B8BD-727F2A163AE8}"/>
    <cellStyle name="Percent 2 3" xfId="831" xr:uid="{00000000-0005-0000-0000-00007A030000}"/>
    <cellStyle name="Percent 2 4" xfId="829" xr:uid="{00000000-0005-0000-0000-00007B030000}"/>
    <cellStyle name="Percent 2 5" xfId="1051" xr:uid="{00000000-0005-0000-0000-00007C030000}"/>
    <cellStyle name="Percent 2 5 2" xfId="3210" xr:uid="{1BD519C7-0325-4E7F-8308-0815C4B8AF26}"/>
    <cellStyle name="Percent 2 5 3" xfId="2725" xr:uid="{98D6A522-758F-49EC-B46D-259701B2850B}"/>
    <cellStyle name="Percent 2 6" xfId="2726" xr:uid="{30C3A255-D589-4437-B416-5804174E8781}"/>
    <cellStyle name="Percent 2 7" xfId="1655" xr:uid="{87A3BC15-F998-4F63-B0CB-D6A6C9432BAE}"/>
    <cellStyle name="Percent 2 8" xfId="3642" xr:uid="{999902A5-05AA-4875-9B9A-8738236523CC}"/>
    <cellStyle name="Percent 2 9" xfId="3671" xr:uid="{1FA703BA-E87C-4111-BF34-29F0DE62868B}"/>
    <cellStyle name="Percent 2_Note I_ESS" xfId="2727" xr:uid="{94CEA8A6-4A7E-42D6-BFE9-5D02099C82EA}"/>
    <cellStyle name="Percent 20" xfId="550" xr:uid="{00000000-0005-0000-0000-00007D030000}"/>
    <cellStyle name="Percent 21" xfId="511" xr:uid="{00000000-0005-0000-0000-00007E030000}"/>
    <cellStyle name="Percent 22" xfId="479" xr:uid="{00000000-0005-0000-0000-00007F030000}"/>
    <cellStyle name="Percent 23" xfId="556" xr:uid="{00000000-0005-0000-0000-000080030000}"/>
    <cellStyle name="Percent 24" xfId="528" xr:uid="{00000000-0005-0000-0000-000081030000}"/>
    <cellStyle name="Percent 25" xfId="544" xr:uid="{00000000-0005-0000-0000-000082030000}"/>
    <cellStyle name="Percent 26" xfId="504" xr:uid="{00000000-0005-0000-0000-000083030000}"/>
    <cellStyle name="Percent 27" xfId="561" xr:uid="{00000000-0005-0000-0000-000084030000}"/>
    <cellStyle name="Percent 28" xfId="534" xr:uid="{00000000-0005-0000-0000-000085030000}"/>
    <cellStyle name="Percent 29" xfId="617" xr:uid="{00000000-0005-0000-0000-000086030000}"/>
    <cellStyle name="Percent 3" xfId="312" xr:uid="{00000000-0005-0000-0000-000087030000}"/>
    <cellStyle name="Percent 3 2" xfId="525" xr:uid="{00000000-0005-0000-0000-000088030000}"/>
    <cellStyle name="Percent 3 2 2" xfId="833" xr:uid="{00000000-0005-0000-0000-000089030000}"/>
    <cellStyle name="Percent 3 2 2 2" xfId="945" xr:uid="{00000000-0005-0000-0000-00008A030000}"/>
    <cellStyle name="Percent 3 2 2 2 2" xfId="1031" xr:uid="{00000000-0005-0000-0000-00008B030000}"/>
    <cellStyle name="Percent 3 2 2 3" xfId="1017" xr:uid="{00000000-0005-0000-0000-00008C030000}"/>
    <cellStyle name="Percent 3 2 3" xfId="3422" xr:uid="{5588B373-5580-4997-9FC6-59D55B352713}"/>
    <cellStyle name="Percent 3 3" xfId="832" xr:uid="{00000000-0005-0000-0000-00008D030000}"/>
    <cellStyle name="Percent 3 3 2" xfId="3421" xr:uid="{4E783E53-FE25-4901-B973-EB887225C372}"/>
    <cellStyle name="Percent 3 4" xfId="1067" xr:uid="{00000000-0005-0000-0000-00008E030000}"/>
    <cellStyle name="Percent 3 4 2" xfId="3222" xr:uid="{51B91FD7-97FA-4FE0-A708-D645F802FA4B}"/>
    <cellStyle name="Percent 3 4 3" xfId="2728" xr:uid="{2CE841F7-683D-4F7C-AC4A-3D6DE206B31E}"/>
    <cellStyle name="Percent 3 5" xfId="2729" xr:uid="{A6E98821-86EC-497A-9217-478888DEF2DB}"/>
    <cellStyle name="Percent 3 5 2" xfId="4255" xr:uid="{766E45AD-E928-4522-99E6-9665C5119D7B}"/>
    <cellStyle name="Percent 3 6" xfId="7663" xr:uid="{AA563B7E-6A86-4FB3-AA7C-7911F72F6E2A}"/>
    <cellStyle name="Percent 30" xfId="629" xr:uid="{00000000-0005-0000-0000-00008F030000}"/>
    <cellStyle name="Percent 31" xfId="612" xr:uid="{00000000-0005-0000-0000-000090030000}"/>
    <cellStyle name="Percent 32" xfId="621" xr:uid="{00000000-0005-0000-0000-000091030000}"/>
    <cellStyle name="Percent 33" xfId="630" xr:uid="{00000000-0005-0000-0000-000092030000}"/>
    <cellStyle name="Percent 34" xfId="633" xr:uid="{00000000-0005-0000-0000-000093030000}"/>
    <cellStyle name="Percent 35" xfId="599" xr:uid="{00000000-0005-0000-0000-000094030000}"/>
    <cellStyle name="Percent 36" xfId="598" xr:uid="{00000000-0005-0000-0000-000095030000}"/>
    <cellStyle name="Percent 37" xfId="626" xr:uid="{00000000-0005-0000-0000-000096030000}"/>
    <cellStyle name="Percent 38" xfId="602" xr:uid="{00000000-0005-0000-0000-000097030000}"/>
    <cellStyle name="Percent 39" xfId="594" xr:uid="{00000000-0005-0000-0000-000098030000}"/>
    <cellStyle name="Percent 4" xfId="313" xr:uid="{00000000-0005-0000-0000-000099030000}"/>
    <cellStyle name="Percent 4 2" xfId="431" xr:uid="{00000000-0005-0000-0000-00009A030000}"/>
    <cellStyle name="Percent 4 2 2" xfId="2730" xr:uid="{CDC9F162-B272-4A89-B6AA-DA58F8DA228B}"/>
    <cellStyle name="Percent 4 2 3" xfId="2731" xr:uid="{0576ACFB-EEE6-4244-9063-898D02BABDEF}"/>
    <cellStyle name="Percent 4 3" xfId="526" xr:uid="{00000000-0005-0000-0000-00009B030000}"/>
    <cellStyle name="Percent 4 3 2" xfId="3423" xr:uid="{BEFF21C4-6552-4CA6-A53F-A182160B14A2}"/>
    <cellStyle name="Percent 4 4" xfId="834" xr:uid="{00000000-0005-0000-0000-00009C030000}"/>
    <cellStyle name="Percent 4 5" xfId="1068" xr:uid="{00000000-0005-0000-0000-00009D030000}"/>
    <cellStyle name="Percent 4 6" xfId="4229" xr:uid="{214C4BCE-46C2-4EFD-9722-60C02D66A0CA}"/>
    <cellStyle name="Percent 4 7" xfId="7664" xr:uid="{49FC8197-A586-4DBC-A602-83858FE902E6}"/>
    <cellStyle name="Percent 40" xfId="625" xr:uid="{00000000-0005-0000-0000-00009E030000}"/>
    <cellStyle name="Percent 41" xfId="644" xr:uid="{00000000-0005-0000-0000-00009F030000}"/>
    <cellStyle name="Percent 42" xfId="691" xr:uid="{00000000-0005-0000-0000-0000A0030000}"/>
    <cellStyle name="Percent 43" xfId="682" xr:uid="{00000000-0005-0000-0000-0000A1030000}"/>
    <cellStyle name="Percent 44" xfId="928" xr:uid="{00000000-0005-0000-0000-0000A2030000}"/>
    <cellStyle name="Percent 45" xfId="948" xr:uid="{00000000-0005-0000-0000-0000A3030000}"/>
    <cellStyle name="Percent 46" xfId="952" xr:uid="{00000000-0005-0000-0000-0000A4030000}"/>
    <cellStyle name="Percent 47" xfId="955" xr:uid="{00000000-0005-0000-0000-0000A5030000}"/>
    <cellStyle name="Percent 48" xfId="958" xr:uid="{00000000-0005-0000-0000-0000A6030000}"/>
    <cellStyle name="Percent 49" xfId="1095" xr:uid="{00000000-0005-0000-0000-0000A7030000}"/>
    <cellStyle name="Percent 5" xfId="314" xr:uid="{00000000-0005-0000-0000-0000A8030000}"/>
    <cellStyle name="Percent 5 2" xfId="432" xr:uid="{00000000-0005-0000-0000-0000A9030000}"/>
    <cellStyle name="Percent 5 2 2" xfId="2732" xr:uid="{AFAA3113-081B-4CF0-9B60-7DE26E845423}"/>
    <cellStyle name="Percent 5 3" xfId="835" xr:uid="{00000000-0005-0000-0000-0000AA030000}"/>
    <cellStyle name="Percent 5 4" xfId="4364" xr:uid="{6470AF90-6FDD-473C-BF1F-8BA73F8F412A}"/>
    <cellStyle name="Percent 5 5" xfId="7665" xr:uid="{2D8B0144-8F81-41AE-9613-D0F24C612C90}"/>
    <cellStyle name="Percent 50" xfId="1110" xr:uid="{00000000-0005-0000-0000-0000AB030000}"/>
    <cellStyle name="Percent 51" xfId="1108" xr:uid="{00000000-0005-0000-0000-0000AC030000}"/>
    <cellStyle name="Percent 51 2" xfId="4103" xr:uid="{632FD9B9-88D4-41C1-B1B2-839D13F13940}"/>
    <cellStyle name="Percent 51 3" xfId="3640" xr:uid="{4A44B50C-CB73-42C5-A2F1-48234078E7AB}"/>
    <cellStyle name="Percent 52" xfId="1109" xr:uid="{00000000-0005-0000-0000-0000AD030000}"/>
    <cellStyle name="Percent 52 2" xfId="4104" xr:uid="{EBD39F56-B2F6-47D3-9E62-FE954DE25322}"/>
    <cellStyle name="Percent 52 3" xfId="3632" xr:uid="{9DF103E6-2E2F-4D29-B2BF-6B1EE38F408A}"/>
    <cellStyle name="Percent 53" xfId="309" xr:uid="{00000000-0005-0000-0000-0000AE030000}"/>
    <cellStyle name="Percent 53 2" xfId="4224" xr:uid="{B154D433-0FAB-47F6-A55D-41BD218D6EE9}"/>
    <cellStyle name="Percent 53 3" xfId="4120" xr:uid="{618098D5-D4C5-4C09-97C8-D10D1F4DD0A0}"/>
    <cellStyle name="Percent 53 4" xfId="3925" xr:uid="{B45BC8E5-4525-4373-8601-B7DAF5A0BC43}"/>
    <cellStyle name="Percent 54" xfId="3639" xr:uid="{76D3B457-41EB-4897-8AEF-19BAEE74D155}"/>
    <cellStyle name="Percent 54 2" xfId="4160" xr:uid="{D6EDD714-709B-432D-9D86-ECBF763509AB}"/>
    <cellStyle name="Percent 55" xfId="3892" xr:uid="{8E8914CC-EA28-4119-BC41-400DA9BEDE19}"/>
    <cellStyle name="Percent 55 2" xfId="4162" xr:uid="{36F693A9-569E-419C-B2D0-583131C921F4}"/>
    <cellStyle name="Percent 56" xfId="3704" xr:uid="{91DF500D-A127-4DBC-936B-5FBA1A7ED5F6}"/>
    <cellStyle name="Percent 56 2" xfId="4165" xr:uid="{D03E0E6F-5C1D-491A-AA0E-B813C87BD432}"/>
    <cellStyle name="Percent 57" xfId="3644" xr:uid="{83E68AC3-5792-4F2F-B967-20D5A746C460}"/>
    <cellStyle name="Percent 58" xfId="3799" xr:uid="{43E903C4-FD1B-4435-A1B0-485D7273E676}"/>
    <cellStyle name="Percent 59" xfId="3942" xr:uid="{28EB1717-7411-4423-A6AE-712D884184D9}"/>
    <cellStyle name="Percent 6" xfId="315" xr:uid="{00000000-0005-0000-0000-0000AF030000}"/>
    <cellStyle name="Percent 6 2" xfId="836" xr:uid="{00000000-0005-0000-0000-0000B0030000}"/>
    <cellStyle name="Percent 6 3" xfId="2733" xr:uid="{64688631-256E-45F9-99FF-0213426D945A}"/>
    <cellStyle name="Percent 6 4" xfId="7667" xr:uid="{FE16F65A-87F1-4852-9D79-94ADDE1C9D9B}"/>
    <cellStyle name="Percent 60" xfId="3964" xr:uid="{8F458441-BB50-41CD-8A61-396B0A07B613}"/>
    <cellStyle name="Percent 61" xfId="4050" xr:uid="{7CE3FDA0-65FD-4314-989A-FB263EE3189C}"/>
    <cellStyle name="Percent 62" xfId="3973" xr:uid="{F29D334D-68DD-4322-A145-92B0E3191899}"/>
    <cellStyle name="Percent 63" xfId="4382" xr:uid="{487446DE-E619-45A3-BF28-BBF4AD7A85F8}"/>
    <cellStyle name="Percent 64" xfId="4387" xr:uid="{C83F5D94-29B7-42BD-9F59-400B629AC85C}"/>
    <cellStyle name="Percent 65" xfId="3982" xr:uid="{F04C7773-5068-4911-8F57-1CBCEB508D12}"/>
    <cellStyle name="Percent 66" xfId="3947" xr:uid="{4F9806AE-AF64-4E31-B109-5A9741EF25FF}"/>
    <cellStyle name="Percent 67" xfId="4398" xr:uid="{A8B308E5-650D-4F1B-9AAE-B04AD4C6E822}"/>
    <cellStyle name="Percent 68" xfId="4399" xr:uid="{53453C66-C67E-4493-94D7-33B6FEB116C2}"/>
    <cellStyle name="Percent 69" xfId="4046" xr:uid="{605D08F0-8221-454E-A0A7-196CA9442D97}"/>
    <cellStyle name="Percent 7" xfId="418" xr:uid="{00000000-0005-0000-0000-0000B1030000}"/>
    <cellStyle name="Percent 7 2" xfId="541" xr:uid="{00000000-0005-0000-0000-0000B2030000}"/>
    <cellStyle name="Percent 7 3" xfId="837" xr:uid="{00000000-0005-0000-0000-0000B3030000}"/>
    <cellStyle name="Percent 7 4" xfId="1069" xr:uid="{00000000-0005-0000-0000-0000B4030000}"/>
    <cellStyle name="Percent 7 5" xfId="4327" xr:uid="{01506E69-21C5-44E0-8DAA-B011828D342C}"/>
    <cellStyle name="Percent 7 6" xfId="7668" xr:uid="{846F0448-E1E3-45C3-9DEC-AF596A3C2C9E}"/>
    <cellStyle name="Percent 70" xfId="4071" xr:uid="{1DFA43DA-3FCD-4D68-9AC0-6D31991705F4}"/>
    <cellStyle name="Percent 71" xfId="4392" xr:uid="{16357DBA-FB40-4ED8-8E64-CAB35C65B853}"/>
    <cellStyle name="Percent 72" xfId="3970" xr:uid="{464B881D-5D90-415B-9FDF-B107A7D284BA}"/>
    <cellStyle name="Percent 73" xfId="4045" xr:uid="{3A87DAA8-A381-47DA-87B4-D0627DF1F324}"/>
    <cellStyle name="Percent 74" xfId="3948" xr:uid="{82FE3BF4-10B5-4107-84AB-4A922A502FBD}"/>
    <cellStyle name="Percent 8" xfId="522" xr:uid="{00000000-0005-0000-0000-0000B5030000}"/>
    <cellStyle name="Percent 8 2" xfId="3425" xr:uid="{E91BA6C3-6C8C-4225-8566-85C4722046A2}"/>
    <cellStyle name="Percent 8 2 2" xfId="4363" xr:uid="{BBA719E1-854B-41CB-9CC5-0E2AA489343A}"/>
    <cellStyle name="Percent 8 3" xfId="7803" xr:uid="{B649281A-02A7-48E8-8B15-A62CD5BFBBBF}"/>
    <cellStyle name="Percent 9" xfId="481" xr:uid="{00000000-0005-0000-0000-0000B6030000}"/>
    <cellStyle name="Percent 9 2" xfId="3426" xr:uid="{F04A062D-6E74-42A9-A52E-ABCF41727D54}"/>
    <cellStyle name="Percent 9 2 2" xfId="4335" xr:uid="{81C32B69-12CF-4CDA-A36E-4DCE613932F7}"/>
    <cellStyle name="Percent 9 3" xfId="7804" xr:uid="{982E6133-7F68-41B3-B161-3512FCB90642}"/>
    <cellStyle name="PLAN" xfId="316" xr:uid="{00000000-0005-0000-0000-0000B7030000}"/>
    <cellStyle name="PrePop Currency (0)" xfId="838" xr:uid="{00000000-0005-0000-0000-0000B8030000}"/>
    <cellStyle name="PrePop Currency (0) 2" xfId="2734" xr:uid="{81AFFF32-8B79-4BA5-996F-AA71CC41BF88}"/>
    <cellStyle name="PrePop Currency (0) 3" xfId="2735" xr:uid="{A812FD05-6329-40B4-A9F1-17DB63404AAD}"/>
    <cellStyle name="PrePop Currency (2)" xfId="839" xr:uid="{00000000-0005-0000-0000-0000B9030000}"/>
    <cellStyle name="PrePop Currency (2) 2" xfId="2736" xr:uid="{7477DB7C-15A8-4878-B9B1-2ED589D54431}"/>
    <cellStyle name="PrePop Currency (2) 3" xfId="2737" xr:uid="{34489D00-D615-479D-B8C9-DE2BC33C6692}"/>
    <cellStyle name="PrePop Units (0)" xfId="840" xr:uid="{00000000-0005-0000-0000-0000BA030000}"/>
    <cellStyle name="PrePop Units (0) 2" xfId="2738" xr:uid="{18B42DD4-BDB6-4A48-98EC-F770629BCCD3}"/>
    <cellStyle name="PrePop Units (0) 3" xfId="2739" xr:uid="{AA75D328-AC07-422A-A5E0-7580E7BC3CBE}"/>
    <cellStyle name="PrePop Units (1)" xfId="841" xr:uid="{00000000-0005-0000-0000-0000BB030000}"/>
    <cellStyle name="PrePop Units (1) 2" xfId="2740" xr:uid="{C9A95AD2-E195-4113-A339-D65C7781CC89}"/>
    <cellStyle name="PrePop Units (1) 3" xfId="2741" xr:uid="{C9120829-8A5A-45E3-8770-95F42822C663}"/>
    <cellStyle name="PrePop Units (2)" xfId="842" xr:uid="{00000000-0005-0000-0000-0000BC030000}"/>
    <cellStyle name="PrePop Units (2) 2" xfId="2742" xr:uid="{57FDDCE8-53F2-4856-B1FA-A1906026AF80}"/>
    <cellStyle name="PrePop Units (2) 3" xfId="2743" xr:uid="{56B8A96D-03A7-434D-A25D-6B8818920C72}"/>
    <cellStyle name="pricing" xfId="2744" xr:uid="{365D8FFF-48CE-456D-97A8-032105BC4D03}"/>
    <cellStyle name="PSChar" xfId="2745" xr:uid="{59948C54-5BA6-47EB-8917-5C4456EED8A5}"/>
    <cellStyle name="pwstyle" xfId="843" xr:uid="{00000000-0005-0000-0000-0000BD030000}"/>
    <cellStyle name="Quantity" xfId="53" xr:uid="{00000000-0005-0000-0000-0000BE030000}"/>
    <cellStyle name="Quantity 10" xfId="2746" xr:uid="{CE870522-2969-4667-ADB0-8607D5C32FC4}"/>
    <cellStyle name="Quantity 11" xfId="2747" xr:uid="{20927C16-9D39-403A-8443-C83537200745}"/>
    <cellStyle name="Quantity 12" xfId="2748" xr:uid="{EB4CDB51-1817-4027-9CD3-705F249FBFFD}"/>
    <cellStyle name="Quantity 13" xfId="2749" xr:uid="{B0D20ADA-3325-426E-A5F3-6866EBC949E5}"/>
    <cellStyle name="Quantity 14" xfId="2750" xr:uid="{7F38CB4F-725E-47C2-B351-C5A45410EC1E}"/>
    <cellStyle name="Quantity 15" xfId="3264" xr:uid="{359D59A7-A15F-442E-B2FD-037042E9932D}"/>
    <cellStyle name="Quantity 2" xfId="317" xr:uid="{00000000-0005-0000-0000-0000BF030000}"/>
    <cellStyle name="Quantity 2 2" xfId="4334" xr:uid="{EDF2F241-9C65-4FAE-962F-AE581FC863E3}"/>
    <cellStyle name="Quantity 2 3" xfId="7669" xr:uid="{7D8218F4-CA49-467E-B0E9-7E40BC224E7D}"/>
    <cellStyle name="Quantity 3" xfId="2751" xr:uid="{AF6373E2-AC39-4A9F-84C2-04A54B8AA40F}"/>
    <cellStyle name="Quantity 3 2" xfId="3427" xr:uid="{45B1DBA5-42B3-48DA-8171-F0C655CFAAC1}"/>
    <cellStyle name="Quantity 4" xfId="2752" xr:uid="{AA655464-AE57-40F7-B344-983B1DDB8EFB}"/>
    <cellStyle name="Quantity 5" xfId="2753" xr:uid="{E3CCF1A3-BE3C-4688-A9F4-21F5C8B8B89F}"/>
    <cellStyle name="Quantity 6" xfId="2754" xr:uid="{939ADB14-94D0-4C1C-BDED-8098F324BDDE}"/>
    <cellStyle name="Quantity 7" xfId="2755" xr:uid="{098417FE-0A53-40A6-A29D-F8598C1A091E}"/>
    <cellStyle name="Quantity 8" xfId="2756" xr:uid="{A3FB974F-0E0B-4FEA-9D1E-D104EC37EE96}"/>
    <cellStyle name="Quantity 9" xfId="2757" xr:uid="{C995930B-BA53-4305-B2C0-9ABB69798B95}"/>
    <cellStyle name="Quantity_IN7" xfId="2758" xr:uid="{FB26364D-AF5F-4751-8B08-F0A7F085970F}"/>
    <cellStyle name="regstoresfromspecstores" xfId="2759" xr:uid="{A15C0A20-2B93-4D83-94B2-DBEAC388BAD1}"/>
    <cellStyle name="RevList" xfId="318" xr:uid="{00000000-0005-0000-0000-0000C0030000}"/>
    <cellStyle name="RevList 2" xfId="844" xr:uid="{00000000-0005-0000-0000-0000C1030000}"/>
    <cellStyle name="RevList 3" xfId="2760" xr:uid="{6CAD0E82-387C-486D-8FC5-C701C6D157DD}"/>
    <cellStyle name="s" xfId="2761" xr:uid="{1BF718E9-5EA2-4013-A801-0C35326C36CB}"/>
    <cellStyle name="Salomon Logo" xfId="54" xr:uid="{00000000-0005-0000-0000-0000C2030000}"/>
    <cellStyle name="Salomon Logo 2" xfId="2762" xr:uid="{53994A60-949C-4208-889D-448DFBA7AAB8}"/>
    <cellStyle name="Salomon Logo 3" xfId="2763" xr:uid="{4CFF120D-ADB5-47F4-818E-149F0A4F5D80}"/>
    <cellStyle name="SAPBEXaggData" xfId="2764" xr:uid="{D6885927-61A7-46A0-8CBD-C1880B7CE9A0}"/>
    <cellStyle name="SAPBEXaggData 10" xfId="8075" xr:uid="{097B5283-6918-48AD-91A4-5B2799CDD526}"/>
    <cellStyle name="SAPBEXaggData 11" xfId="7931" xr:uid="{9C8AC0A4-FAE5-4162-AD2C-3B20235B4306}"/>
    <cellStyle name="SAPBEXaggData 12" xfId="7757" xr:uid="{3E94A407-5236-420A-80F0-B56221FD4639}"/>
    <cellStyle name="SAPBEXaggData 2" xfId="3762" xr:uid="{715A361C-2AEF-418A-BA46-44D007631165}"/>
    <cellStyle name="SAPBEXaggData 2 10" xfId="10075" xr:uid="{143CEF3B-5D75-47A1-BD74-337067FE955B}"/>
    <cellStyle name="SAPBEXaggData 2 11" xfId="8186" xr:uid="{9FFFA6A5-1BC9-4D2F-A17F-EE0399F3995B}"/>
    <cellStyle name="SAPBEXaggData 2 2" xfId="5638" xr:uid="{617176A2-FAFE-4A00-8E2B-7D13174AE225}"/>
    <cellStyle name="SAPBEXaggData 2 2 2" xfId="9502" xr:uid="{1D5962EC-60AC-471D-9062-C9F6AED9F742}"/>
    <cellStyle name="SAPBEXaggData 2 2 3" xfId="10873" xr:uid="{AC12A63B-9B9C-4EAB-9F2E-17D8E2B7C325}"/>
    <cellStyle name="SAPBEXaggData 2 2 4" xfId="11949" xr:uid="{35C8CF30-6604-42B7-81D1-D9BAED5ACD23}"/>
    <cellStyle name="SAPBEXaggData 2 3" xfId="4453" xr:uid="{2CB4586D-ADDB-4EE4-9826-ECB1EFF8A26C}"/>
    <cellStyle name="SAPBEXaggData 2 3 2" xfId="8920" xr:uid="{AA473BB6-A300-49A8-ACDF-3D311ABD6EC0}"/>
    <cellStyle name="SAPBEXaggData 2 3 3" xfId="10291" xr:uid="{0BE1EA0B-AFEF-4DB8-8C12-E71232AA1B1A}"/>
    <cellStyle name="SAPBEXaggData 2 3 4" xfId="11367" xr:uid="{4E593803-3B56-4A6A-97CD-CAB42B9F908C}"/>
    <cellStyle name="SAPBEXaggData 2 4" xfId="6020" xr:uid="{2BFE32D4-E66E-46F8-8E38-64F1B2690A58}"/>
    <cellStyle name="SAPBEXaggData 2 5" xfId="6624" xr:uid="{386E5941-C3B7-4534-A2F8-C06D85BE311C}"/>
    <cellStyle name="SAPBEXaggData 2 6" xfId="4856" xr:uid="{B671AB26-A132-4DAC-83DC-06A14AC04C89}"/>
    <cellStyle name="SAPBEXaggData 2 7" xfId="6689" xr:uid="{693E73E7-23AA-4863-943F-77DD3DF72120}"/>
    <cellStyle name="SAPBEXaggData 2 8" xfId="5320" xr:uid="{19C9AEF3-2DB9-4FC0-9E5C-67C5FEFD3DB5}"/>
    <cellStyle name="SAPBEXaggData 2 9" xfId="8463" xr:uid="{54DFF8B4-B218-4348-809A-47256F738D08}"/>
    <cellStyle name="SAPBEXaggData 3" xfId="5013" xr:uid="{A5612DDB-EBAA-48DE-888D-27E98BECA34B}"/>
    <cellStyle name="SAPBEXaggData 3 2" xfId="9186" xr:uid="{57E98B4D-557A-4F79-AB58-16797F21A102}"/>
    <cellStyle name="SAPBEXaggData 3 3" xfId="10557" xr:uid="{EA8F2D81-A666-411B-B361-D3528F3AB770}"/>
    <cellStyle name="SAPBEXaggData 3 4" xfId="11633" xr:uid="{684D143F-020C-4BBA-94C2-D88C7063543A}"/>
    <cellStyle name="SAPBEXaggData 4" xfId="5496" xr:uid="{091BD781-A8E1-415A-BB8E-EF03583ABEC0}"/>
    <cellStyle name="SAPBEXaggData 4 2" xfId="9396" xr:uid="{8394FA8D-9573-48EA-9416-06C9EA3D88D6}"/>
    <cellStyle name="SAPBEXaggData 4 3" xfId="10767" xr:uid="{9A099CDF-6FC0-468F-A8FD-E7C7987D8382}"/>
    <cellStyle name="SAPBEXaggData 4 4" xfId="11843" xr:uid="{DB46A5B2-3F4C-4AA4-96AF-0A76E617C7EA}"/>
    <cellStyle name="SAPBEXaggData 5" xfId="1240" xr:uid="{CDA783D6-36D0-4640-BA18-1F30F3152900}"/>
    <cellStyle name="SAPBEXaggData 6" xfId="6240" xr:uid="{79FE1871-2E50-4058-A062-7C4AB2F742B7}"/>
    <cellStyle name="SAPBEXaggData 7" xfId="6613" xr:uid="{CFDB1EF7-3870-4C4B-ACAA-6E25FE3C30AA}"/>
    <cellStyle name="SAPBEXaggData 8" xfId="4830" xr:uid="{1759D039-3D43-4496-9334-314BAA49A0D9}"/>
    <cellStyle name="SAPBEXaggData 9" xfId="7090" xr:uid="{7824E309-0709-4749-8068-E27EAAC01286}"/>
    <cellStyle name="SAPBEXaggDataEmph" xfId="2765" xr:uid="{B51AD521-211F-4D70-BF96-CE840D31A40E}"/>
    <cellStyle name="SAPBEXaggDataEmph 10" xfId="8076" xr:uid="{6889FD31-D10B-4ADD-9A1C-46DB002F1CE5}"/>
    <cellStyle name="SAPBEXaggDataEmph 11" xfId="7527" xr:uid="{7B38BDDB-4B9F-433F-9AEB-84072AB084EB}"/>
    <cellStyle name="SAPBEXaggDataEmph 12" xfId="10236" xr:uid="{5EFFFA79-2CFD-48E8-A380-0527E06B7758}"/>
    <cellStyle name="SAPBEXaggDataEmph 2" xfId="3690" xr:uid="{43BDF310-47BB-4179-800E-486317D6E8ED}"/>
    <cellStyle name="SAPBEXaggDataEmph 2 10" xfId="10042" xr:uid="{4FFF7E44-ACFD-459F-8131-F89ADC9268A4}"/>
    <cellStyle name="SAPBEXaggDataEmph 2 11" xfId="11312" xr:uid="{0690D034-05CD-48E8-92D9-BB75C905BEC1}"/>
    <cellStyle name="SAPBEXaggDataEmph 2 2" xfId="5583" xr:uid="{DDA429E3-401E-4492-988D-E06CD70B3E2A}"/>
    <cellStyle name="SAPBEXaggDataEmph 2 2 2" xfId="9451" xr:uid="{517DAE59-44B0-4F13-8D4B-E1A457137221}"/>
    <cellStyle name="SAPBEXaggDataEmph 2 2 3" xfId="10822" xr:uid="{F75967C2-91A4-45FB-9ACE-E3491672DC46}"/>
    <cellStyle name="SAPBEXaggDataEmph 2 2 4" xfId="11898" xr:uid="{E60176EC-99D7-4C52-9C0C-180152BAC6D6}"/>
    <cellStyle name="SAPBEXaggDataEmph 2 3" xfId="4476" xr:uid="{B7E1712C-2C6A-42F3-B402-52251A7FBF22}"/>
    <cellStyle name="SAPBEXaggDataEmph 2 3 2" xfId="9749" xr:uid="{B035BBF9-D6CD-483F-B29A-D2540130D6DD}"/>
    <cellStyle name="SAPBEXaggDataEmph 2 3 3" xfId="11120" xr:uid="{0D2D57DE-F6B7-4194-A027-19FE0543016D}"/>
    <cellStyle name="SAPBEXaggDataEmph 2 3 4" xfId="12196" xr:uid="{1C3BFB92-8552-4A02-9080-7B0574D3A3F0}"/>
    <cellStyle name="SAPBEXaggDataEmph 2 4" xfId="6298" xr:uid="{02438FC3-1175-4ACA-AE4C-B3DB7D77A362}"/>
    <cellStyle name="SAPBEXaggDataEmph 2 5" xfId="5302" xr:uid="{C4A15830-0C0A-40B0-81DF-D033C47ADC42}"/>
    <cellStyle name="SAPBEXaggDataEmph 2 6" xfId="4808" xr:uid="{341F6D92-25F9-4431-AA61-3D65FB3275EA}"/>
    <cellStyle name="SAPBEXaggDataEmph 2 7" xfId="4744" xr:uid="{56D39EE5-CBC3-4EF4-859A-C9B29AE02C64}"/>
    <cellStyle name="SAPBEXaggDataEmph 2 8" xfId="1153" xr:uid="{554ED4BD-71C1-4CDE-8316-5C1B8E312F0A}"/>
    <cellStyle name="SAPBEXaggDataEmph 2 9" xfId="8393" xr:uid="{A7FECF99-19ED-43AE-AFE4-27970EA134C0}"/>
    <cellStyle name="SAPBEXaggDataEmph 3" xfId="5014" xr:uid="{24CFECC4-C1B2-423A-943A-92ED0BD77E97}"/>
    <cellStyle name="SAPBEXaggDataEmph 3 2" xfId="9187" xr:uid="{38D8F71A-B869-4932-9D77-480BCAA9E0DC}"/>
    <cellStyle name="SAPBEXaggDataEmph 3 3" xfId="10558" xr:uid="{CAD06736-2F67-4418-A2F6-5981B4AC2620}"/>
    <cellStyle name="SAPBEXaggDataEmph 3 4" xfId="11634" xr:uid="{A6333B47-979C-4C72-B825-28489CF51B63}"/>
    <cellStyle name="SAPBEXaggDataEmph 4" xfId="1127" xr:uid="{BE00E983-DD85-40C1-8F08-97AA74AE79A0}"/>
    <cellStyle name="SAPBEXaggDataEmph 4 2" xfId="8968" xr:uid="{4430A6C2-0D3E-4F0A-9120-16FEC2584A94}"/>
    <cellStyle name="SAPBEXaggDataEmph 4 3" xfId="10339" xr:uid="{D949AD54-69F3-4172-B4D8-FB822AC0B5AB}"/>
    <cellStyle name="SAPBEXaggDataEmph 4 4" xfId="11415" xr:uid="{7E491CB2-23FC-48DD-B3C7-72AE19C47D07}"/>
    <cellStyle name="SAPBEXaggDataEmph 5" xfId="1341" xr:uid="{938B1DD0-9049-4064-86B5-DDAA76BBBDAD}"/>
    <cellStyle name="SAPBEXaggDataEmph 6" xfId="4897" xr:uid="{4ED40A24-0D84-4393-85AB-53A54AA4525B}"/>
    <cellStyle name="SAPBEXaggDataEmph 7" xfId="6436" xr:uid="{ECF8B017-E80E-48B2-87E3-9C1328AB7CB3}"/>
    <cellStyle name="SAPBEXaggDataEmph 8" xfId="4727" xr:uid="{95E25A17-4B1D-4118-9714-81D20421A594}"/>
    <cellStyle name="SAPBEXaggDataEmph 9" xfId="4815" xr:uid="{028D4685-50C2-420F-9BAD-8D06F891BC00}"/>
    <cellStyle name="SAPBEXaggItem" xfId="2766" xr:uid="{9462681B-0C7F-4675-BA0F-143731B038A4}"/>
    <cellStyle name="SAPBEXaggItem 10" xfId="8077" xr:uid="{E9A77ADF-8490-44AB-9409-BBAD62A09D93}"/>
    <cellStyle name="SAPBEXaggItem 11" xfId="7929" xr:uid="{5D40EF05-A11B-47DC-99F5-DF9E3D643F54}"/>
    <cellStyle name="SAPBEXaggItem 12" xfId="9999" xr:uid="{305C38B8-BED4-48AB-9D42-35CA672E56DD}"/>
    <cellStyle name="SAPBEXaggItem 2" xfId="3916" xr:uid="{CAAFA6AC-8078-45F8-B4D2-18D2418AB239}"/>
    <cellStyle name="SAPBEXaggItem 2 10" xfId="10130" xr:uid="{E8696DF3-3781-46B1-B866-F8FEC3DBBA57}"/>
    <cellStyle name="SAPBEXaggItem 2 11" xfId="8019" xr:uid="{25F9A252-6945-462F-80C5-196AE9153138}"/>
    <cellStyle name="SAPBEXaggItem 2 2" xfId="5768" xr:uid="{F33B579F-85E3-41CC-A3B8-82646C2B99E6}"/>
    <cellStyle name="SAPBEXaggItem 2 2 2" xfId="9616" xr:uid="{CE1B8778-29BD-4029-9B19-CCB28A3686DC}"/>
    <cellStyle name="SAPBEXaggItem 2 2 3" xfId="10987" xr:uid="{83E5B8D6-38CD-4B32-8241-9817A1B3EFFC}"/>
    <cellStyle name="SAPBEXaggItem 2 2 4" xfId="12063" xr:uid="{087EFF42-5186-4586-A436-D7607276A6EC}"/>
    <cellStyle name="SAPBEXaggItem 2 3" xfId="6115" xr:uid="{0775A741-9208-42C7-BC47-85AB853D009F}"/>
    <cellStyle name="SAPBEXaggItem 2 3 2" xfId="9808" xr:uid="{073DB0E9-F76C-434E-B830-470E5E930E9E}"/>
    <cellStyle name="SAPBEXaggItem 2 3 3" xfId="11179" xr:uid="{BD2A230C-A6DE-4065-BFA9-AFA668C36E8D}"/>
    <cellStyle name="SAPBEXaggItem 2 3 4" xfId="12255" xr:uid="{F6259B2F-18F1-4225-A0B2-34B7C4B13974}"/>
    <cellStyle name="SAPBEXaggItem 2 4" xfId="6450" xr:uid="{27B75BAF-CAE7-4618-A393-7ECA93E2B171}"/>
    <cellStyle name="SAPBEXaggItem 2 5" xfId="6758" xr:uid="{6BAD3373-2CE0-469E-B2FF-2B36CE370DBF}"/>
    <cellStyle name="SAPBEXaggItem 2 6" xfId="6989" xr:uid="{7E78BFAF-465A-4386-AA85-007598E6C4F9}"/>
    <cellStyle name="SAPBEXaggItem 2 7" xfId="7211" xr:uid="{64FD0D65-E513-4492-8F55-6BC3494CE420}"/>
    <cellStyle name="SAPBEXaggItem 2 8" xfId="7383" xr:uid="{452AFE9E-FD85-4B22-A685-289975F071BA}"/>
    <cellStyle name="SAPBEXaggItem 2 9" xfId="8614" xr:uid="{54E5B877-535D-466A-A125-F01FA81A2EAA}"/>
    <cellStyle name="SAPBEXaggItem 3" xfId="5015" xr:uid="{BFF5B16F-A6F9-4B56-A688-C79E6F86A7ED}"/>
    <cellStyle name="SAPBEXaggItem 3 2" xfId="9188" xr:uid="{7875D0F4-D19C-4BEA-B855-4B1960367150}"/>
    <cellStyle name="SAPBEXaggItem 3 3" xfId="10559" xr:uid="{452C5338-AAAE-4985-AA73-725384960CEE}"/>
    <cellStyle name="SAPBEXaggItem 3 4" xfId="11635" xr:uid="{F24C61F3-497B-4795-8F5D-00FC10205EE2}"/>
    <cellStyle name="SAPBEXaggItem 4" xfId="5495" xr:uid="{1CDE1CC2-661E-46CE-A201-A0C7D98B887E}"/>
    <cellStyle name="SAPBEXaggItem 4 2" xfId="9395" xr:uid="{F079695D-3D99-4F3A-A9FB-51E5F961B9E3}"/>
    <cellStyle name="SAPBEXaggItem 4 3" xfId="10766" xr:uid="{F2F1E70D-63B3-4114-94B9-563D6FCD69C7}"/>
    <cellStyle name="SAPBEXaggItem 4 4" xfId="11842" xr:uid="{11C5DD56-1DA4-4FD1-95A2-6DD8EC6AEEF7}"/>
    <cellStyle name="SAPBEXaggItem 5" xfId="1239" xr:uid="{4379882F-68EF-4A50-B1B3-0D7E42D4BAB6}"/>
    <cellStyle name="SAPBEXaggItem 6" xfId="6422" xr:uid="{2E99B934-A040-4628-BD0C-F5E3AC679D3F}"/>
    <cellStyle name="SAPBEXaggItem 7" xfId="6614" xr:uid="{F8FBCED3-34F5-40C2-9A4F-781884B26777}"/>
    <cellStyle name="SAPBEXaggItem 8" xfId="6874" xr:uid="{32AFBD08-87BE-4567-8D06-9652E81AAFA7}"/>
    <cellStyle name="SAPBEXaggItem 9" xfId="6697" xr:uid="{01E2ACEE-3B53-4B97-B0AA-66B15ECD81B3}"/>
    <cellStyle name="SAPBEXaggItemX" xfId="2767" xr:uid="{68EC43FE-3E94-4EBB-BD4A-F492A4B8D1BB}"/>
    <cellStyle name="SAPBEXaggItemX 10" xfId="8078" xr:uid="{AD945938-EB2E-4642-A3C8-3D26A48148BB}"/>
    <cellStyle name="SAPBEXaggItemX 11" xfId="7928" xr:uid="{CD7C3BAE-FFBD-4704-827E-201D67F856AA}"/>
    <cellStyle name="SAPBEXaggItemX 12" xfId="7956" xr:uid="{2A97041C-C4DD-454B-8CB3-D064CD4125FA}"/>
    <cellStyle name="SAPBEXaggItemX 2" xfId="3689" xr:uid="{FB3D1664-27D3-401F-A1C8-4A7B954E3D63}"/>
    <cellStyle name="SAPBEXaggItemX 2 10" xfId="10041" xr:uid="{62195E3D-4789-48D3-A33E-EE5B5251FCCD}"/>
    <cellStyle name="SAPBEXaggItemX 2 11" xfId="8071" xr:uid="{DE7CC3CF-F427-47C8-96B5-AECA1ACD10B7}"/>
    <cellStyle name="SAPBEXaggItemX 2 2" xfId="5582" xr:uid="{726C7079-BCCE-46FA-BECE-0CD3F004D52D}"/>
    <cellStyle name="SAPBEXaggItemX 2 2 2" xfId="9450" xr:uid="{7213C807-B80F-4DB9-A5C0-E4B6D1526AD3}"/>
    <cellStyle name="SAPBEXaggItemX 2 2 3" xfId="10821" xr:uid="{544939E0-DF78-40BD-BFE8-AB54BB7A439D}"/>
    <cellStyle name="SAPBEXaggItemX 2 2 4" xfId="11897" xr:uid="{5109AE49-C5D3-4377-AA34-35B1E9E464BC}"/>
    <cellStyle name="SAPBEXaggItemX 2 3" xfId="1272" xr:uid="{1F63ADC9-7A10-4C88-A4C9-C0549ABF7ED4}"/>
    <cellStyle name="SAPBEXaggItemX 2 3 2" xfId="9336" xr:uid="{42055168-67BE-462E-AB57-3FD9C751343F}"/>
    <cellStyle name="SAPBEXaggItemX 2 3 3" xfId="10707" xr:uid="{94D9AB88-C1E4-4E5D-A006-B9682BEF9060}"/>
    <cellStyle name="SAPBEXaggItemX 2 3 4" xfId="11783" xr:uid="{8A31B7FD-C019-49C3-90B6-EEF5611329FE}"/>
    <cellStyle name="SAPBEXaggItemX 2 4" xfId="1206" xr:uid="{87DD92C4-620F-4F00-B612-A06359B99434}"/>
    <cellStyle name="SAPBEXaggItemX 2 5" xfId="1152" xr:uid="{C6E45C07-E489-4099-B18D-132DFE9A614A}"/>
    <cellStyle name="SAPBEXaggItemX 2 6" xfId="5563" xr:uid="{B571064C-D4DB-47BB-950B-2D2D5F4DFF4F}"/>
    <cellStyle name="SAPBEXaggItemX 2 7" xfId="7132" xr:uid="{5859AA89-E39A-4B3D-9B5C-61CB0A934F2A}"/>
    <cellStyle name="SAPBEXaggItemX 2 8" xfId="1543" xr:uid="{005EADC7-A48A-4C2A-9473-1D1CC2075726}"/>
    <cellStyle name="SAPBEXaggItemX 2 9" xfId="8392" xr:uid="{4616DC9A-297F-4A2C-9FEE-C3D8F1BA6829}"/>
    <cellStyle name="SAPBEXaggItemX 3" xfId="5016" xr:uid="{8756DD32-A5AA-4305-93A8-18349FF5DCDF}"/>
    <cellStyle name="SAPBEXaggItemX 3 2" xfId="9189" xr:uid="{299DD241-906F-40BA-8AD9-569FBF8A8D25}"/>
    <cellStyle name="SAPBEXaggItemX 3 3" xfId="10560" xr:uid="{344D8E05-C00F-428F-A823-50FCF46DD1ED}"/>
    <cellStyle name="SAPBEXaggItemX 3 4" xfId="11636" xr:uid="{231052E4-F33E-4D4E-8507-4BD24B56A91B}"/>
    <cellStyle name="SAPBEXaggItemX 4" xfId="1128" xr:uid="{DBB84555-4724-4A83-AA64-925DB9348F58}"/>
    <cellStyle name="SAPBEXaggItemX 4 2" xfId="8967" xr:uid="{3AAE7DAA-3E23-454F-B8D3-619BA832A188}"/>
    <cellStyle name="SAPBEXaggItemX 4 3" xfId="10338" xr:uid="{40DA0B7E-3ADC-45C8-9C66-C39DF9634A3F}"/>
    <cellStyle name="SAPBEXaggItemX 4 4" xfId="11414" xr:uid="{578ACDB0-CFC8-4BD9-BB89-37137C208ECF}"/>
    <cellStyle name="SAPBEXaggItemX 5" xfId="5001" xr:uid="{20B6AE8A-5F37-4586-8980-A7B769A291EC}"/>
    <cellStyle name="SAPBEXaggItemX 6" xfId="5174" xr:uid="{773EFBE9-0A88-4F03-A6BE-47B032237BBC}"/>
    <cellStyle name="SAPBEXaggItemX 7" xfId="1583" xr:uid="{4EAB89A2-EEAA-4982-A310-BA00244019B3}"/>
    <cellStyle name="SAPBEXaggItemX 8" xfId="4560" xr:uid="{1C546DB7-1381-4C4A-9531-418E918452B7}"/>
    <cellStyle name="SAPBEXaggItemX 9" xfId="5002" xr:uid="{EDBBD018-019E-463E-9190-3A0C385B31BF}"/>
    <cellStyle name="SAPBEXchaText" xfId="2768" xr:uid="{44496499-E055-45C6-B848-CAF512D3EE26}"/>
    <cellStyle name="SAPBEXexcBad7" xfId="2769" xr:uid="{D00E96E1-3AEB-42EF-ABBC-4E6A97FA4251}"/>
    <cellStyle name="SAPBEXexcBad7 10" xfId="6699" xr:uid="{24B65132-810C-436C-A8E7-577418BEED37}"/>
    <cellStyle name="SAPBEXexcBad7 11" xfId="8079" xr:uid="{AF4EF797-F98E-4A4C-A1BB-403C4FFFC82A}"/>
    <cellStyle name="SAPBEXexcBad7 12" xfId="8851" xr:uid="{E9928026-C9CF-476A-8247-14DF41F17AFB}"/>
    <cellStyle name="SAPBEXexcBad7 13" xfId="7848" xr:uid="{9BCFE4B5-1CAF-4E41-8853-0CB045460DB5}"/>
    <cellStyle name="SAPBEXexcBad7 2" xfId="2770" xr:uid="{AA5CB889-2B27-4C13-8A28-74613B8EAE31}"/>
    <cellStyle name="SAPBEXexcBad7 2 10" xfId="8080" xr:uid="{185856BE-B4F4-4229-9535-C64D075A228D}"/>
    <cellStyle name="SAPBEXexcBad7 2 11" xfId="7927" xr:uid="{6AD08BAF-26A6-4BB8-8CBE-AE80780D8BF2}"/>
    <cellStyle name="SAPBEXexcBad7 2 12" xfId="8810" xr:uid="{75B8921C-AB1F-45E2-86AE-31AA91C49D5B}"/>
    <cellStyle name="SAPBEXexcBad7 2 2" xfId="3761" xr:uid="{872508A4-EBB1-4235-9914-9C71A6D2CC8F}"/>
    <cellStyle name="SAPBEXexcBad7 2 2 10" xfId="10074" xr:uid="{13973125-A088-494B-BB45-73B26F974A4E}"/>
    <cellStyle name="SAPBEXexcBad7 2 2 11" xfId="8007" xr:uid="{E2B033E7-D5D0-41D4-B8F0-1923C8D4757C}"/>
    <cellStyle name="SAPBEXexcBad7 2 2 2" xfId="5637" xr:uid="{64AD1546-B89F-4598-B950-4BBF431CC264}"/>
    <cellStyle name="SAPBEXexcBad7 2 2 2 2" xfId="9501" xr:uid="{493A313B-94CC-4109-9D5A-65787D04DAF8}"/>
    <cellStyle name="SAPBEXexcBad7 2 2 2 3" xfId="10872" xr:uid="{56E5BB0B-E6FE-43D5-BC29-F6B11BDF249B}"/>
    <cellStyle name="SAPBEXexcBad7 2 2 2 4" xfId="11948" xr:uid="{7F004262-0B9A-4F50-A8EC-19B4E83B6661}"/>
    <cellStyle name="SAPBEXexcBad7 2 2 3" xfId="4454" xr:uid="{099ABA3C-CE31-482B-8A0C-E7B268D064B3}"/>
    <cellStyle name="SAPBEXexcBad7 2 2 3 2" xfId="8921" xr:uid="{66A041E7-4E4B-4DFA-A06A-BF337BC1D2CD}"/>
    <cellStyle name="SAPBEXexcBad7 2 2 3 3" xfId="10292" xr:uid="{F4A101A1-DB0B-413C-9697-FA5BF88D7BCD}"/>
    <cellStyle name="SAPBEXexcBad7 2 2 3 4" xfId="11368" xr:uid="{A344D147-05C5-44AE-ACBD-61DC0C698C52}"/>
    <cellStyle name="SAPBEXexcBad7 2 2 4" xfId="5129" xr:uid="{8F288BAE-1887-40FD-B68D-167673D8DF2A}"/>
    <cellStyle name="SAPBEXexcBad7 2 2 5" xfId="5748" xr:uid="{A341F355-3CE6-4E51-B372-34927EC04BEE}"/>
    <cellStyle name="SAPBEXexcBad7 2 2 6" xfId="4810" xr:uid="{D43A90AA-B917-43DC-934E-9CBAEF505683}"/>
    <cellStyle name="SAPBEXexcBad7 2 2 7" xfId="5121" xr:uid="{F80CDA6D-B0F5-42AD-8D01-51ADFCAC1684}"/>
    <cellStyle name="SAPBEXexcBad7 2 2 8" xfId="6374" xr:uid="{D1C60B46-DDF3-42E6-A51A-1F45995AA4A5}"/>
    <cellStyle name="SAPBEXexcBad7 2 2 9" xfId="8462" xr:uid="{CC1D27A2-0AED-4994-BC12-CBF2816CA1D7}"/>
    <cellStyle name="SAPBEXexcBad7 2 3" xfId="5018" xr:uid="{831877BC-9309-42BC-980A-65FEFBC1417D}"/>
    <cellStyle name="SAPBEXexcBad7 2 3 2" xfId="9191" xr:uid="{30311393-4AA9-4924-BC5F-152DCDB3EDC0}"/>
    <cellStyle name="SAPBEXexcBad7 2 3 3" xfId="10562" xr:uid="{6AD1C046-4676-4A45-9A5F-825D9D700757}"/>
    <cellStyle name="SAPBEXexcBad7 2 3 4" xfId="11638" xr:uid="{FF2942BE-E3AC-4DD7-85FE-61014DECAF85}"/>
    <cellStyle name="SAPBEXexcBad7 2 4" xfId="5494" xr:uid="{0AAEB6A9-ED74-4B6F-87CF-F96F6B30F7D1}"/>
    <cellStyle name="SAPBEXexcBad7 2 4 2" xfId="9394" xr:uid="{94310DB6-74E7-44A0-A564-AAE7C1FA849E}"/>
    <cellStyle name="SAPBEXexcBad7 2 4 3" xfId="10765" xr:uid="{D64E5BB6-1FEA-497B-B3F7-8B245B83D61A}"/>
    <cellStyle name="SAPBEXexcBad7 2 4 4" xfId="11841" xr:uid="{9322688B-A793-4998-8A7D-90456F77F539}"/>
    <cellStyle name="SAPBEXexcBad7 2 5" xfId="4515" xr:uid="{DD58468A-31DA-4E88-9939-1ADC148980E6}"/>
    <cellStyle name="SAPBEXexcBad7 2 6" xfId="6223" xr:uid="{AC535032-F76C-4853-95B0-FC5A008AA5C9}"/>
    <cellStyle name="SAPBEXexcBad7 2 7" xfId="1459" xr:uid="{C4517FC6-0E39-435A-9A8B-59C27E424470}"/>
    <cellStyle name="SAPBEXexcBad7 2 8" xfId="6805" xr:uid="{0EB16FDA-4E37-4232-8D81-F2B474264909}"/>
    <cellStyle name="SAPBEXexcBad7 2 9" xfId="6575" xr:uid="{E9AF8932-0888-4258-B63D-238BD962FE35}"/>
    <cellStyle name="SAPBEXexcBad7 3" xfId="3688" xr:uid="{46774098-CE95-42E9-8F5E-10C34721BD7F}"/>
    <cellStyle name="SAPBEXexcBad7 3 10" xfId="10040" xr:uid="{3B12CCB3-8082-49DF-BBD7-FF32A2FB1B68}"/>
    <cellStyle name="SAPBEXexcBad7 3 11" xfId="8320" xr:uid="{8FBCF896-9703-473F-BC3A-E6E3BAC56723}"/>
    <cellStyle name="SAPBEXexcBad7 3 2" xfId="5581" xr:uid="{7056D605-F5BE-4890-B95C-377728856737}"/>
    <cellStyle name="SAPBEXexcBad7 3 2 2" xfId="9449" xr:uid="{3DE4459D-56B4-4963-901D-3599917CF7CC}"/>
    <cellStyle name="SAPBEXexcBad7 3 2 3" xfId="10820" xr:uid="{FF4CB3D4-A5F8-4B0F-9650-FBDBB4265D66}"/>
    <cellStyle name="SAPBEXexcBad7 3 2 4" xfId="11896" xr:uid="{B8245ED6-7B7D-4D01-8A96-174BED1BAC1A}"/>
    <cellStyle name="SAPBEXexcBad7 3 3" xfId="4477" xr:uid="{A1B38AC5-40D0-4C9D-B91F-DF5457B3BDEE}"/>
    <cellStyle name="SAPBEXexcBad7 3 3 2" xfId="8930" xr:uid="{288151A9-36A7-4638-917C-7EB726126439}"/>
    <cellStyle name="SAPBEXexcBad7 3 3 3" xfId="10301" xr:uid="{53C46F39-8B4C-421D-8C69-6935962360FB}"/>
    <cellStyle name="SAPBEXexcBad7 3 3 4" xfId="11377" xr:uid="{2F8ADB18-A7F3-4CC9-86A7-9C0DD7844FE7}"/>
    <cellStyle name="SAPBEXexcBad7 3 4" xfId="5331" xr:uid="{B122D8AA-7E94-42B1-B004-BCA1C1C4A93F}"/>
    <cellStyle name="SAPBEXexcBad7 3 5" xfId="4580" xr:uid="{33C69510-38E7-4D38-80C6-382D2CAB3960}"/>
    <cellStyle name="SAPBEXexcBad7 3 6" xfId="4880" xr:uid="{AFBE2911-6468-4588-8A98-0618F7932FA5}"/>
    <cellStyle name="SAPBEXexcBad7 3 7" xfId="1133" xr:uid="{504E94B6-5DE7-401B-A920-802909AF51C8}"/>
    <cellStyle name="SAPBEXexcBad7 3 8" xfId="5167" xr:uid="{ECD4C421-7297-4A39-8D3E-5F840C916EEE}"/>
    <cellStyle name="SAPBEXexcBad7 3 9" xfId="8391" xr:uid="{83310BBA-4223-4573-960B-7C1FA7CB3B8E}"/>
    <cellStyle name="SAPBEXexcBad7 4" xfId="5017" xr:uid="{14B04F64-A300-45D2-8E28-A4F24903FC68}"/>
    <cellStyle name="SAPBEXexcBad7 4 2" xfId="9190" xr:uid="{B85C3F59-D3C5-44D5-B6D4-3C4C6295F91C}"/>
    <cellStyle name="SAPBEXexcBad7 4 3" xfId="10561" xr:uid="{B2084C73-3041-4F25-9631-991DA0209248}"/>
    <cellStyle name="SAPBEXexcBad7 4 4" xfId="11637" xr:uid="{24956163-A375-4D9E-BEE5-1DF398AB4AED}"/>
    <cellStyle name="SAPBEXexcBad7 5" xfId="1215" xr:uid="{E6A417A3-4DF7-43DA-9891-E2E6E141FB9D}"/>
    <cellStyle name="SAPBEXexcBad7 5 2" xfId="8966" xr:uid="{8AA17749-6F60-4EB5-A433-3CC879E16113}"/>
    <cellStyle name="SAPBEXexcBad7 5 3" xfId="10337" xr:uid="{B48BF7B5-B937-406A-89ED-4DEDB3CA0E9E}"/>
    <cellStyle name="SAPBEXexcBad7 5 4" xfId="11413" xr:uid="{2E2888F8-EB84-4776-A2A1-FC2BF529ABF2}"/>
    <cellStyle name="SAPBEXexcBad7 6" xfId="5811" xr:uid="{E52FDC5E-6AFB-46E1-8D5A-8D801C205C37}"/>
    <cellStyle name="SAPBEXexcBad7 7" xfId="4895" xr:uid="{C2AA0DD3-2883-4035-AEB9-99A05D4F40B3}"/>
    <cellStyle name="SAPBEXexcBad7 8" xfId="1175" xr:uid="{72039844-3DDA-4C51-A47B-F9DC2AEC5C1D}"/>
    <cellStyle name="SAPBEXexcBad7 9" xfId="6897" xr:uid="{EA42BFF0-2CC5-4FEE-A5B2-BBC9F1A363C7}"/>
    <cellStyle name="SAPBEXexcBad8" xfId="2771" xr:uid="{FB852DF9-9F97-4633-A67C-7914E23663C4}"/>
    <cellStyle name="SAPBEXexcBad8 10" xfId="4527" xr:uid="{6B8651A8-3A71-4B8D-8CA9-1062CACC3FB2}"/>
    <cellStyle name="SAPBEXexcBad8 11" xfId="8081" xr:uid="{5B8B5D4D-8796-4FB4-85CE-E35A79178751}"/>
    <cellStyle name="SAPBEXexcBad8 12" xfId="7561" xr:uid="{0036AC1F-CF3A-4AF2-AD6A-E6A91F8F110C}"/>
    <cellStyle name="SAPBEXexcBad8 13" xfId="9998" xr:uid="{A3512DA2-750C-43A5-BF4A-72FA3D54EB9A}"/>
    <cellStyle name="SAPBEXexcBad8 2" xfId="2772" xr:uid="{00C2EF77-516E-474F-8682-C46B8F97AEE1}"/>
    <cellStyle name="SAPBEXexcBad8 2 10" xfId="8082" xr:uid="{50193A93-900B-4710-9622-CEDD517BC856}"/>
    <cellStyle name="SAPBEXexcBad8 2 11" xfId="7926" xr:uid="{6DF1B331-36B3-46C4-A316-A90B95918D49}"/>
    <cellStyle name="SAPBEXexcBad8 2 12" xfId="7849" xr:uid="{147EC34A-786D-4614-A179-512FE0647CF9}"/>
    <cellStyle name="SAPBEXexcBad8 2 2" xfId="3687" xr:uid="{2209B354-D3F3-407E-A313-F962C5147B68}"/>
    <cellStyle name="SAPBEXexcBad8 2 2 10" xfId="10039" xr:uid="{CD06C870-FA55-47F8-9E58-3721B29253DD}"/>
    <cellStyle name="SAPBEXexcBad8 2 2 11" xfId="7996" xr:uid="{042F045A-B2C0-47D7-9932-4839F39FB59E}"/>
    <cellStyle name="SAPBEXexcBad8 2 2 2" xfId="5580" xr:uid="{6E012E9C-5E92-4708-B322-D382E13EB60C}"/>
    <cellStyle name="SAPBEXexcBad8 2 2 2 2" xfId="9448" xr:uid="{448CC6E8-0148-46F1-93E4-351DF44A9C1D}"/>
    <cellStyle name="SAPBEXexcBad8 2 2 2 3" xfId="10819" xr:uid="{262F8A2F-A046-4729-892A-C23C282280D6}"/>
    <cellStyle name="SAPBEXexcBad8 2 2 2 4" xfId="11895" xr:uid="{50FB9C71-8012-4D35-8B15-D8B161AED03F}"/>
    <cellStyle name="SAPBEXexcBad8 2 2 3" xfId="1498" xr:uid="{679D2FFB-ACEB-4320-A75E-EE119E9C60BA}"/>
    <cellStyle name="SAPBEXexcBad8 2 2 3 2" xfId="9065" xr:uid="{89FCADF7-9C13-4E5B-A6B8-0C7CE5E333A3}"/>
    <cellStyle name="SAPBEXexcBad8 2 2 3 3" xfId="10436" xr:uid="{AC9A41AD-1035-47EF-9082-A4835094C90D}"/>
    <cellStyle name="SAPBEXexcBad8 2 2 3 4" xfId="11512" xr:uid="{807BC728-BB7C-4708-A659-0809CAD2BD4B}"/>
    <cellStyle name="SAPBEXexcBad8 2 2 4" xfId="4911" xr:uid="{8577539C-E465-48FA-A0F7-F53A174EF3F4}"/>
    <cellStyle name="SAPBEXexcBad8 2 2 5" xfId="5910" xr:uid="{2F26DC2F-5339-49A4-A4E3-BCF3A391742B}"/>
    <cellStyle name="SAPBEXexcBad8 2 2 6" xfId="1315" xr:uid="{47A6DA7A-7819-41D6-9986-62EDF736777F}"/>
    <cellStyle name="SAPBEXexcBad8 2 2 7" xfId="4763" xr:uid="{232E1027-5BD1-46D9-B135-C9A1B8CDC596}"/>
    <cellStyle name="SAPBEXexcBad8 2 2 8" xfId="6484" xr:uid="{6CFDF03F-A38C-45F5-AEF1-EFBCDB47A4B8}"/>
    <cellStyle name="SAPBEXexcBad8 2 2 9" xfId="8390" xr:uid="{D52948CB-3721-4970-B95B-DF31522F48DC}"/>
    <cellStyle name="SAPBEXexcBad8 2 3" xfId="5020" xr:uid="{9B2FBAC9-DB8A-45C6-BE2D-E9C971CB6AA1}"/>
    <cellStyle name="SAPBEXexcBad8 2 3 2" xfId="9193" xr:uid="{247310DE-0552-4CA0-B6A9-E463FEE8F109}"/>
    <cellStyle name="SAPBEXexcBad8 2 3 3" xfId="10564" xr:uid="{F9ED5318-94D8-4DF9-BFBD-1DC3760FE3A9}"/>
    <cellStyle name="SAPBEXexcBad8 2 3 4" xfId="11640" xr:uid="{02EF27AA-765D-43B6-9E9F-0167E3D65AA4}"/>
    <cellStyle name="SAPBEXexcBad8 2 4" xfId="5492" xr:uid="{FA079F34-90E8-4D06-8839-B1CADF0A8C23}"/>
    <cellStyle name="SAPBEXexcBad8 2 4 2" xfId="9379" xr:uid="{6215F97D-2CEE-495F-9EA4-167140BE0D05}"/>
    <cellStyle name="SAPBEXexcBad8 2 4 3" xfId="10750" xr:uid="{6423BC0E-66F3-4EB8-AB05-B2F032BDF517}"/>
    <cellStyle name="SAPBEXexcBad8 2 4 4" xfId="11826" xr:uid="{513FECC6-1D3F-434D-9E28-C3908AA82631}"/>
    <cellStyle name="SAPBEXexcBad8 2 5" xfId="4516" xr:uid="{64ABE180-06B8-45F2-B462-488FF688CD44}"/>
    <cellStyle name="SAPBEXexcBad8 2 6" xfId="6143" xr:uid="{2BF52A81-DE11-4F79-A197-41BCDA037066}"/>
    <cellStyle name="SAPBEXexcBad8 2 7" xfId="6678" xr:uid="{DEA591CB-94F1-43F5-8733-17E370901663}"/>
    <cellStyle name="SAPBEXexcBad8 2 8" xfId="6860" xr:uid="{50E98AEC-B01D-4FF4-A6B5-1AA3E4AD9C54}"/>
    <cellStyle name="SAPBEXexcBad8 2 9" xfId="4874" xr:uid="{3B94FCB1-85B9-4485-823A-FC7D54345B05}"/>
    <cellStyle name="SAPBEXexcBad8 3" xfId="3760" xr:uid="{2A9B44C8-4895-4715-ACCB-0629CC179F66}"/>
    <cellStyle name="SAPBEXexcBad8 3 10" xfId="10073" xr:uid="{DFD35A7A-1E9C-4D4B-9BBB-C4387D29AA21}"/>
    <cellStyle name="SAPBEXexcBad8 3 11" xfId="8005" xr:uid="{A8B5520F-680B-4FDB-9A93-50CA4A614A22}"/>
    <cellStyle name="SAPBEXexcBad8 3 2" xfId="5636" xr:uid="{5E28E891-C5B4-43EE-9A81-D151C000DBAE}"/>
    <cellStyle name="SAPBEXexcBad8 3 2 2" xfId="9500" xr:uid="{62DA8FB4-82D8-4B44-A9CC-BC1A925E2654}"/>
    <cellStyle name="SAPBEXexcBad8 3 2 3" xfId="10871" xr:uid="{4B827DAD-79F1-419C-8A2A-4224E0051957}"/>
    <cellStyle name="SAPBEXexcBad8 3 2 4" xfId="11947" xr:uid="{B8960886-11DD-4BFF-B5AC-99BE2C8890E3}"/>
    <cellStyle name="SAPBEXexcBad8 3 3" xfId="4455" xr:uid="{B2B752B2-DB20-4784-926D-C2EB3FC36C3A}"/>
    <cellStyle name="SAPBEXexcBad8 3 3 2" xfId="9038" xr:uid="{903E4D95-812A-4DA5-83DD-83C3257ECE9E}"/>
    <cellStyle name="SAPBEXexcBad8 3 3 3" xfId="10409" xr:uid="{DFD1BA4E-8E23-424F-9F7D-FD8EDBB34C60}"/>
    <cellStyle name="SAPBEXexcBad8 3 3 4" xfId="11485" xr:uid="{AFCFA2E0-96AB-4730-94D6-EE937E01EDFD}"/>
    <cellStyle name="SAPBEXexcBad8 3 4" xfId="4923" xr:uid="{FCBEAEC7-2702-47E5-A13E-8C31D4326AA8}"/>
    <cellStyle name="SAPBEXexcBad8 3 5" xfId="5932" xr:uid="{002058DC-9FA5-485D-BB49-30CD6E526939}"/>
    <cellStyle name="SAPBEXexcBad8 3 6" xfId="5518" xr:uid="{57C693A2-2C8A-465B-B6E0-CDCE8E9CC622}"/>
    <cellStyle name="SAPBEXexcBad8 3 7" xfId="6567" xr:uid="{A0F85AE6-99DB-4338-A539-2E194967BD4B}"/>
    <cellStyle name="SAPBEXexcBad8 3 8" xfId="4566" xr:uid="{8F81BB96-A83E-41D4-BC7F-C4F96374DF10}"/>
    <cellStyle name="SAPBEXexcBad8 3 9" xfId="8461" xr:uid="{10D45C62-80C6-4468-A5BC-3810395671CA}"/>
    <cellStyle name="SAPBEXexcBad8 4" xfId="5019" xr:uid="{19B3FE16-E92B-4AAD-89FC-2EE0940C313C}"/>
    <cellStyle name="SAPBEXexcBad8 4 2" xfId="9192" xr:uid="{006825FC-3A91-42D6-A94F-0D8DBEAB3612}"/>
    <cellStyle name="SAPBEXexcBad8 4 3" xfId="10563" xr:uid="{B77117FF-7402-45D4-BCAF-F6A58625C240}"/>
    <cellStyle name="SAPBEXexcBad8 4 4" xfId="11639" xr:uid="{47B763D4-0DAD-4172-B6AA-A6F589FC449F}"/>
    <cellStyle name="SAPBEXexcBad8 5" xfId="3203" xr:uid="{2711732D-77D7-4155-B8DA-CF50DD20B114}"/>
    <cellStyle name="SAPBEXexcBad8 5 2" xfId="8965" xr:uid="{3D9428BF-5589-4EB9-AF99-09EE9EFA685B}"/>
    <cellStyle name="SAPBEXexcBad8 5 3" xfId="10336" xr:uid="{215CF649-7022-42A0-B482-4986719F3E2A}"/>
    <cellStyle name="SAPBEXexcBad8 5 4" xfId="11412" xr:uid="{F46C1A2D-47A7-4006-AB16-CCC622150BC0}"/>
    <cellStyle name="SAPBEXexcBad8 6" xfId="5883" xr:uid="{15E41FF5-1231-4C7A-8D6F-D0577BAE069E}"/>
    <cellStyle name="SAPBEXexcBad8 7" xfId="4569" xr:uid="{BE579E40-1999-49FE-A7DE-035A40894861}"/>
    <cellStyle name="SAPBEXexcBad8 8" xfId="6616" xr:uid="{4F11FFF2-AC43-41C6-8077-A6D326C96C7D}"/>
    <cellStyle name="SAPBEXexcBad8 9" xfId="4624" xr:uid="{43DADBA6-6E2C-4120-A11A-131F29D60CFD}"/>
    <cellStyle name="SAPBEXexcBad9" xfId="2773" xr:uid="{12DB719A-8BA1-4570-B8C0-DC72F3D5D4E2}"/>
    <cellStyle name="SAPBEXexcBad9 10" xfId="7173" xr:uid="{1C24F07F-7191-4815-BB80-8E1C74DBA1B0}"/>
    <cellStyle name="SAPBEXexcBad9 11" xfId="8083" xr:uid="{33565D66-1055-4DE1-A1FF-98EAFAC3F09B}"/>
    <cellStyle name="SAPBEXexcBad9 12" xfId="7925" xr:uid="{0FA08175-CA5B-464C-86E2-973695480AE9}"/>
    <cellStyle name="SAPBEXexcBad9 13" xfId="7957" xr:uid="{6377FE4A-B7AC-421D-AA13-0CED712573CD}"/>
    <cellStyle name="SAPBEXexcBad9 2" xfId="2774" xr:uid="{B6897D1F-8AF2-4EDA-88B5-9EC92C633596}"/>
    <cellStyle name="SAPBEXexcBad9 2 10" xfId="8084" xr:uid="{F157D4FF-9CD2-45C8-A14B-95E48B2A579E}"/>
    <cellStyle name="SAPBEXexcBad9 2 11" xfId="7924" xr:uid="{B4DCFC23-CD74-4E5C-88D6-3AE0C293AA7A}"/>
    <cellStyle name="SAPBEXexcBad9 2 12" xfId="7958" xr:uid="{A5CDC494-412A-4DAD-A9CB-C9ADCB30B8B2}"/>
    <cellStyle name="SAPBEXexcBad9 2 2" xfId="3686" xr:uid="{69343865-B467-438A-8290-EB60AE0BD06D}"/>
    <cellStyle name="SAPBEXexcBad9 2 2 10" xfId="10038" xr:uid="{1E68E50E-8A3A-42BE-8474-6FCD1B0FA918}"/>
    <cellStyle name="SAPBEXexcBad9 2 2 11" xfId="10241" xr:uid="{363CB7D0-5904-404C-946B-ACBBFCE25F8A}"/>
    <cellStyle name="SAPBEXexcBad9 2 2 2" xfId="5579" xr:uid="{2E6E8E41-6479-4A9C-B971-F543ECC933F0}"/>
    <cellStyle name="SAPBEXexcBad9 2 2 2 2" xfId="9447" xr:uid="{015EE21D-FA34-4785-BE1F-468E8F648782}"/>
    <cellStyle name="SAPBEXexcBad9 2 2 2 3" xfId="10818" xr:uid="{D8A31575-47D3-4940-B9F1-3694A0FC0F9F}"/>
    <cellStyle name="SAPBEXexcBad9 2 2 2 4" xfId="11894" xr:uid="{0CA9D273-D38D-4E30-84AF-A8044E3F93EF}"/>
    <cellStyle name="SAPBEXexcBad9 2 2 3" xfId="5381" xr:uid="{1CBB28ED-42F8-4424-81F0-2B2A9ECA1457}"/>
    <cellStyle name="SAPBEXexcBad9 2 2 3 2" xfId="8931" xr:uid="{19EC328D-A86C-4A93-8D25-FDFD27DD558A}"/>
    <cellStyle name="SAPBEXexcBad9 2 2 3 3" xfId="10302" xr:uid="{8AFF29BE-A36B-414F-9752-AE89823D9A39}"/>
    <cellStyle name="SAPBEXexcBad9 2 2 3 4" xfId="11378" xr:uid="{7F49FDBE-E567-4D4A-88BF-58AB30951E98}"/>
    <cellStyle name="SAPBEXexcBad9 2 2 4" xfId="1310" xr:uid="{AE980903-4F2F-44B2-A060-A90B176C63EC}"/>
    <cellStyle name="SAPBEXexcBad9 2 2 5" xfId="6653" xr:uid="{C0B83F7D-AF2B-4A56-89B9-9FEFFBCE08EB}"/>
    <cellStyle name="SAPBEXexcBad9 2 2 6" xfId="4689" xr:uid="{91B5581E-DFBC-4347-ADB3-0D879828FB87}"/>
    <cellStyle name="SAPBEXexcBad9 2 2 7" xfId="6377" xr:uid="{FD7FB158-9488-4C8F-B896-F297C8A3B224}"/>
    <cellStyle name="SAPBEXexcBad9 2 2 8" xfId="4700" xr:uid="{123474C0-5966-4FEC-8C6D-2410FC928FAC}"/>
    <cellStyle name="SAPBEXexcBad9 2 2 9" xfId="8389" xr:uid="{FFA17901-8092-4360-A534-EE7C482D6948}"/>
    <cellStyle name="SAPBEXexcBad9 2 3" xfId="5022" xr:uid="{05E9836D-39F6-47F3-A233-053CDEA585C3}"/>
    <cellStyle name="SAPBEXexcBad9 2 3 2" xfId="9195" xr:uid="{9C20F8E8-C3DB-4279-AE48-AED44C2AF947}"/>
    <cellStyle name="SAPBEXexcBad9 2 3 3" xfId="10566" xr:uid="{11E76096-E483-473B-AB57-663D183B6D09}"/>
    <cellStyle name="SAPBEXexcBad9 2 3 4" xfId="11642" xr:uid="{61AEA749-CE72-4711-9C94-917C454C975E}"/>
    <cellStyle name="SAPBEXexcBad9 2 4" xfId="5491" xr:uid="{6E3BC3A8-250B-4BF2-A525-D258952C0EA8}"/>
    <cellStyle name="SAPBEXexcBad9 2 4 2" xfId="9393" xr:uid="{3895CEA3-34E3-454F-870D-C427CE994DFE}"/>
    <cellStyle name="SAPBEXexcBad9 2 4 3" xfId="10764" xr:uid="{D7BBC69B-18F1-4201-BA9F-74E3C0A9FB45}"/>
    <cellStyle name="SAPBEXexcBad9 2 4 4" xfId="11840" xr:uid="{D0B40189-C9B2-4684-8B9A-93B9CEDE31B3}"/>
    <cellStyle name="SAPBEXexcBad9 2 5" xfId="4517" xr:uid="{0AE961FB-91AF-4C9F-AB45-B07F8267FDDC}"/>
    <cellStyle name="SAPBEXexcBad9 2 6" xfId="5488" xr:uid="{D8E88E15-2959-448A-8CF3-FCFD77F12189}"/>
    <cellStyle name="SAPBEXexcBad9 2 7" xfId="1138" xr:uid="{84AC2897-A8AD-416E-B499-DD027CFACFCB}"/>
    <cellStyle name="SAPBEXexcBad9 2 8" xfId="6785" xr:uid="{75FA8B31-3EF8-40FE-A14B-42BDCC00B4B7}"/>
    <cellStyle name="SAPBEXexcBad9 2 9" xfId="6264" xr:uid="{C8EBB543-8C56-4661-AD36-75C4D8C904AE}"/>
    <cellStyle name="SAPBEXexcBad9 3" xfId="3759" xr:uid="{57EFAC60-9142-4D16-A796-2DE6EFCF71D7}"/>
    <cellStyle name="SAPBEXexcBad9 3 10" xfId="10072" xr:uid="{30592690-2CB8-47A3-BAB4-D572320E3572}"/>
    <cellStyle name="SAPBEXexcBad9 3 11" xfId="8004" xr:uid="{721B79B5-4F15-4E9A-BEA0-63C40A1055B5}"/>
    <cellStyle name="SAPBEXexcBad9 3 2" xfId="5635" xr:uid="{D93DD443-BAB2-4675-BEAA-B05090F24BBB}"/>
    <cellStyle name="SAPBEXexcBad9 3 2 2" xfId="9499" xr:uid="{886FB902-E72C-4CAF-8EC8-016EF588E419}"/>
    <cellStyle name="SAPBEXexcBad9 3 2 3" xfId="10870" xr:uid="{0969BCC2-B427-49A2-9C38-A7865B1BE048}"/>
    <cellStyle name="SAPBEXexcBad9 3 2 4" xfId="11946" xr:uid="{8ABF6434-C001-4F92-9BD7-8C4B3399D056}"/>
    <cellStyle name="SAPBEXexcBad9 3 3" xfId="4456" xr:uid="{B18B98BA-8010-4AF1-8A35-8C4BA398301E}"/>
    <cellStyle name="SAPBEXexcBad9 3 3 2" xfId="9733" xr:uid="{BEC32B34-1E22-4847-A455-F09BFDF714AA}"/>
    <cellStyle name="SAPBEXexcBad9 3 3 3" xfId="11104" xr:uid="{987E164A-DF4E-4A84-AF3D-17690D2F88DD}"/>
    <cellStyle name="SAPBEXexcBad9 3 3 4" xfId="12180" xr:uid="{85EA967F-EDFE-4482-83E2-3C1FC03686EC}"/>
    <cellStyle name="SAPBEXexcBad9 3 4" xfId="1203" xr:uid="{07A443C7-147E-41D7-A8D7-4BD43F84A094}"/>
    <cellStyle name="SAPBEXexcBad9 3 5" xfId="5506" xr:uid="{E2057A77-C28F-4F13-BC10-AF7672F6E88F}"/>
    <cellStyle name="SAPBEXexcBad9 3 6" xfId="5924" xr:uid="{74659ED8-CA4A-41A0-AD83-A128B1684FEE}"/>
    <cellStyle name="SAPBEXexcBad9 3 7" xfId="6244" xr:uid="{5EC43360-684E-49DB-B2EB-6FE0F1369054}"/>
    <cellStyle name="SAPBEXexcBad9 3 8" xfId="7113" xr:uid="{C88F9AB9-AF40-4B9D-AFB0-C7C73F828BC2}"/>
    <cellStyle name="SAPBEXexcBad9 3 9" xfId="8460" xr:uid="{A505FF0F-8B67-4CF0-9990-235B9F447D34}"/>
    <cellStyle name="SAPBEXexcBad9 4" xfId="5021" xr:uid="{E5B63556-C82E-4AAE-90D8-D0CF5F576706}"/>
    <cellStyle name="SAPBEXexcBad9 4 2" xfId="9194" xr:uid="{842183D4-D51C-466C-850D-1E8B00E509FF}"/>
    <cellStyle name="SAPBEXexcBad9 4 3" xfId="10565" xr:uid="{2287A91A-C9C5-4B7C-A563-65673DEE3F38}"/>
    <cellStyle name="SAPBEXexcBad9 4 4" xfId="11641" xr:uid="{0972DE46-AF02-447F-A097-601F966C88C5}"/>
    <cellStyle name="SAPBEXexcBad9 5" xfId="3127" xr:uid="{0C60B56E-B0D0-4FF6-96AF-3937178CD264}"/>
    <cellStyle name="SAPBEXexcBad9 5 2" xfId="8964" xr:uid="{5A0913E2-DACE-4A34-B941-17FF5CBBC4D1}"/>
    <cellStyle name="SAPBEXexcBad9 5 3" xfId="10335" xr:uid="{F9169547-3CFF-42DA-8852-BD41A550DC20}"/>
    <cellStyle name="SAPBEXexcBad9 5 4" xfId="11411" xr:uid="{7DCFCE82-131D-452C-AE1B-6149C624687B}"/>
    <cellStyle name="SAPBEXexcBad9 6" xfId="5819" xr:uid="{177B607D-E12C-4C83-9687-E54AEF518A37}"/>
    <cellStyle name="SAPBEXexcBad9 7" xfId="5992" xr:uid="{399EF789-4EF8-4791-8562-6DDD54169F54}"/>
    <cellStyle name="SAPBEXexcBad9 8" xfId="5444" xr:uid="{86B02529-A9E8-4921-9C73-A2CB546318B2}"/>
    <cellStyle name="SAPBEXexcBad9 9" xfId="5914" xr:uid="{4FE8DCBB-2B2C-466E-B3F9-BCC422A1177C}"/>
    <cellStyle name="SAPBEXexcCritical4" xfId="2775" xr:uid="{045FB66F-B2E9-4864-86A1-7783580CCE06}"/>
    <cellStyle name="SAPBEXexcCritical4 10" xfId="7102" xr:uid="{616030AF-3977-4D00-AD55-33519FC97804}"/>
    <cellStyle name="SAPBEXexcCritical4 11" xfId="8085" xr:uid="{B139863C-07A4-4F83-BDF1-A7EEFE335758}"/>
    <cellStyle name="SAPBEXexcCritical4 12" xfId="7923" xr:uid="{D493F3C5-70EE-4E28-B6B2-5096BADC565A}"/>
    <cellStyle name="SAPBEXexcCritical4 13" xfId="7672" xr:uid="{D1395F08-F2DF-4312-926A-F2DDCA1C6BCF}"/>
    <cellStyle name="SAPBEXexcCritical4 2" xfId="2776" xr:uid="{FD5C91F6-3805-49CA-8DB6-7EBA9D29A9CE}"/>
    <cellStyle name="SAPBEXexcCritical4 2 10" xfId="8086" xr:uid="{3684CBCC-2187-4F3E-93FE-6B5627936F48}"/>
    <cellStyle name="SAPBEXexcCritical4 2 11" xfId="7922" xr:uid="{F085A68E-B6DA-4FB0-BFD8-C33797D0F697}"/>
    <cellStyle name="SAPBEXexcCritical4 2 12" xfId="7959" xr:uid="{0F4EB5EF-A46F-4586-8C6E-6897B4C316E7}"/>
    <cellStyle name="SAPBEXexcCritical4 2 2" xfId="3630" xr:uid="{89B74E3A-2537-4595-9221-463DA3DA90B6}"/>
    <cellStyle name="SAPBEXexcCritical4 2 2 10" xfId="10025" xr:uid="{5D9C54E2-9524-472F-9971-4EC380388F47}"/>
    <cellStyle name="SAPBEXexcCritical4 2 2 11" xfId="8813" xr:uid="{B0071F72-2E8C-4CB4-9DEF-C34C6CD083C3}"/>
    <cellStyle name="SAPBEXexcCritical4 2 2 2" xfId="5544" xr:uid="{3673722B-C683-4DD3-82D1-0F3F70E820A3}"/>
    <cellStyle name="SAPBEXexcCritical4 2 2 2 2" xfId="9423" xr:uid="{85087489-6A82-4A83-8A74-EA0CF2D3E837}"/>
    <cellStyle name="SAPBEXexcCritical4 2 2 2 3" xfId="10794" xr:uid="{AF926760-5D6C-4601-957C-59925979BA4B}"/>
    <cellStyle name="SAPBEXexcCritical4 2 2 2 4" xfId="11870" xr:uid="{AC4B6840-C66F-4D7D-8917-C6E24C9E84AB}"/>
    <cellStyle name="SAPBEXexcCritical4 2 2 3" xfId="4497" xr:uid="{32CFFDCB-557F-499F-8971-8EDEA71FEB45}"/>
    <cellStyle name="SAPBEXexcCritical4 2 2 3 2" xfId="9077" xr:uid="{251F0A4E-5234-4D9C-9174-96704176E4BA}"/>
    <cellStyle name="SAPBEXexcCritical4 2 2 3 3" xfId="10448" xr:uid="{E3C16834-CADF-4105-89F9-0CCFC98D437A}"/>
    <cellStyle name="SAPBEXexcCritical4 2 2 3 4" xfId="11524" xr:uid="{EA8BDA9F-8F9E-4101-A70D-FEA2A97A95EB}"/>
    <cellStyle name="SAPBEXexcCritical4 2 2 4" xfId="5933" xr:uid="{AF2C5988-423B-4B25-847B-19D349B98A35}"/>
    <cellStyle name="SAPBEXexcCritical4 2 2 5" xfId="1644" xr:uid="{AD22135A-547B-4ACF-9A9D-6BB4BACC214C}"/>
    <cellStyle name="SAPBEXexcCritical4 2 2 6" xfId="5508" xr:uid="{3BFD49F8-9EC0-4806-B078-0D481A31426D}"/>
    <cellStyle name="SAPBEXexcCritical4 2 2 7" xfId="5144" xr:uid="{B450EA2A-166A-43D9-8E36-3FD7FE4B8143}"/>
    <cellStyle name="SAPBEXexcCritical4 2 2 8" xfId="5103" xr:uid="{C5BBAAA3-4E59-4ABC-BD9B-CCFDC60ECBB0}"/>
    <cellStyle name="SAPBEXexcCritical4 2 2 9" xfId="8356" xr:uid="{39B44D8D-D7C9-45BA-9C8B-C26BCBD3F0F9}"/>
    <cellStyle name="SAPBEXexcCritical4 2 3" xfId="5024" xr:uid="{C6CB82BD-F570-4449-BE52-0530F5A76EF5}"/>
    <cellStyle name="SAPBEXexcCritical4 2 3 2" xfId="9197" xr:uid="{19CEB850-794F-4325-B626-B78F8A62EADC}"/>
    <cellStyle name="SAPBEXexcCritical4 2 3 3" xfId="10568" xr:uid="{E9FD02D8-D4D0-41FA-95D3-5A689CFBB4AC}"/>
    <cellStyle name="SAPBEXexcCritical4 2 3 4" xfId="11644" xr:uid="{AF90E377-5DDE-40A7-907D-9F41846699CF}"/>
    <cellStyle name="SAPBEXexcCritical4 2 4" xfId="5490" xr:uid="{7B11A7E6-07CB-411D-8387-8A8A0A31A01E}"/>
    <cellStyle name="SAPBEXexcCritical4 2 4 2" xfId="9392" xr:uid="{4CD451CC-D190-4F9D-9B67-C567F17B7703}"/>
    <cellStyle name="SAPBEXexcCritical4 2 4 3" xfId="10763" xr:uid="{F09E19D7-1F12-4BC3-A3B6-0589932AEA37}"/>
    <cellStyle name="SAPBEXexcCritical4 2 4 4" xfId="11839" xr:uid="{729D0FFB-5330-4485-8F64-0E431A51B75D}"/>
    <cellStyle name="SAPBEXexcCritical4 2 5" xfId="5973" xr:uid="{EB6810EE-6E6C-45FF-92F7-5EB6D6340D10}"/>
    <cellStyle name="SAPBEXexcCritical4 2 6" xfId="4546" xr:uid="{231678AC-D984-49B1-B7B7-1EEA0AD16EDA}"/>
    <cellStyle name="SAPBEXexcCritical4 2 7" xfId="4621" xr:uid="{5060E59B-5400-4902-B0AF-BC0721048A9D}"/>
    <cellStyle name="SAPBEXexcCritical4 2 8" xfId="4896" xr:uid="{EDB0B930-76F4-46DE-86FF-D0A4926DFAD4}"/>
    <cellStyle name="SAPBEXexcCritical4 2 9" xfId="4598" xr:uid="{8629EBEA-7438-4D16-A835-B0C1AE7FE5CA}"/>
    <cellStyle name="SAPBEXexcCritical4 3" xfId="3685" xr:uid="{736EB45C-13EA-4E4F-B12E-81BC8E2B24C9}"/>
    <cellStyle name="SAPBEXexcCritical4 3 10" xfId="10037" xr:uid="{758F96EB-DB84-4789-884D-1D9327E76B65}"/>
    <cellStyle name="SAPBEXexcCritical4 3 11" xfId="7995" xr:uid="{786A5A58-2A48-47F5-BDC7-FB41C3F86902}"/>
    <cellStyle name="SAPBEXexcCritical4 3 2" xfId="5578" xr:uid="{4FC77C1B-09BB-497F-AC37-901C1888B269}"/>
    <cellStyle name="SAPBEXexcCritical4 3 2 2" xfId="9446" xr:uid="{1035576D-E245-40F0-BAA6-D077A4BED4AD}"/>
    <cellStyle name="SAPBEXexcCritical4 3 2 3" xfId="10817" xr:uid="{02088F04-5B2B-4425-BD23-2CBBD66D62C7}"/>
    <cellStyle name="SAPBEXexcCritical4 3 2 4" xfId="11893" xr:uid="{B7E52C75-DDAC-45F2-89EC-73BA8841587C}"/>
    <cellStyle name="SAPBEXexcCritical4 3 3" xfId="1497" xr:uid="{EA5CBCCC-2DAD-413C-9D76-AA4B2A47645E}"/>
    <cellStyle name="SAPBEXexcCritical4 3 3 2" xfId="7574" xr:uid="{093FC9A6-8A48-4208-9976-F94C6E0B1EA9}"/>
    <cellStyle name="SAPBEXexcCritical4 3 3 3" xfId="7551" xr:uid="{1B2D8782-D52C-428D-9DF8-93A80F27A3C2}"/>
    <cellStyle name="SAPBEXexcCritical4 3 3 4" xfId="7702" xr:uid="{241F07A7-BA89-4892-8A44-13C3EC6EC470}"/>
    <cellStyle name="SAPBEXexcCritical4 3 4" xfId="4910" xr:uid="{853A5B3C-C645-4440-9DBF-F4F246623647}"/>
    <cellStyle name="SAPBEXexcCritical4 3 5" xfId="4866" xr:uid="{E5BF15B0-1702-4173-A567-F92F102144EB}"/>
    <cellStyle name="SAPBEXexcCritical4 3 6" xfId="5923" xr:uid="{B7D8AFD5-FC47-48C6-991E-B64616DA6D86}"/>
    <cellStyle name="SAPBEXexcCritical4 3 7" xfId="4764" xr:uid="{5C80ABC7-E3DF-41B3-9FF5-73848978C98D}"/>
    <cellStyle name="SAPBEXexcCritical4 3 8" xfId="6332" xr:uid="{620F7AAE-4E87-482D-B143-516647BBAC5C}"/>
    <cellStyle name="SAPBEXexcCritical4 3 9" xfId="8388" xr:uid="{19A0D900-C5DB-4577-8E82-CEC17215B0D7}"/>
    <cellStyle name="SAPBEXexcCritical4 4" xfId="5023" xr:uid="{83023C52-D161-4015-8AA8-00274E7D7A9A}"/>
    <cellStyle name="SAPBEXexcCritical4 4 2" xfId="9196" xr:uid="{29EAC584-93FF-4D86-8233-00D0DF865FE4}"/>
    <cellStyle name="SAPBEXexcCritical4 4 3" xfId="10567" xr:uid="{B77E0999-40C9-4728-8349-08F6189825CB}"/>
    <cellStyle name="SAPBEXexcCritical4 4 4" xfId="11643" xr:uid="{14AF4E21-D498-4DD3-97D9-3FA2DEFB5106}"/>
    <cellStyle name="SAPBEXexcCritical4 5" xfId="1216" xr:uid="{539606B9-AE66-49D8-BD09-73FE4A3B9CF8}"/>
    <cellStyle name="SAPBEXexcCritical4 5 2" xfId="8963" xr:uid="{ED1B767E-BF7E-421A-9D2D-190046E2C52F}"/>
    <cellStyle name="SAPBEXexcCritical4 5 3" xfId="10334" xr:uid="{C09B6909-4E83-448D-8F15-E63FF2DCAFBB}"/>
    <cellStyle name="SAPBEXexcCritical4 5 4" xfId="11410" xr:uid="{DD70E8D4-B825-4809-919C-0FF0596E4320}"/>
    <cellStyle name="SAPBEXexcCritical4 6" xfId="6078" xr:uid="{4B32DAB5-5FD4-429F-B74F-498C5FE508E6}"/>
    <cellStyle name="SAPBEXexcCritical4 7" xfId="4890" xr:uid="{CC052F92-5AA9-4E45-B22E-3B4F3CCD462F}"/>
    <cellStyle name="SAPBEXexcCritical4 8" xfId="5336" xr:uid="{4E34CFD3-8D7B-4A41-B94E-BA21DC104FE9}"/>
    <cellStyle name="SAPBEXexcCritical4 9" xfId="6644" xr:uid="{5334C6C9-E1E6-4435-BF9F-E951FB453D63}"/>
    <cellStyle name="SAPBEXexcCritical5" xfId="2777" xr:uid="{80AC08CB-215C-4176-850C-53680D17FA17}"/>
    <cellStyle name="SAPBEXexcCritical5 10" xfId="7198" xr:uid="{E58AAC4E-1FA3-443C-AB60-35D6E617378A}"/>
    <cellStyle name="SAPBEXexcCritical5 11" xfId="8087" xr:uid="{CD1EC2D2-DBEE-44B5-8A2B-BFF8D41D1569}"/>
    <cellStyle name="SAPBEXexcCritical5 12" xfId="7921" xr:uid="{20F7F0C6-457C-4897-9D85-6FBBE5E1A115}"/>
    <cellStyle name="SAPBEXexcCritical5 13" xfId="10256" xr:uid="{06872706-E45D-4DC8-B732-6AED5ECC875B}"/>
    <cellStyle name="SAPBEXexcCritical5 2" xfId="2778" xr:uid="{B70EF5F2-3CAC-4D40-9D5C-695AF4B92B67}"/>
    <cellStyle name="SAPBEXexcCritical5 2 10" xfId="8088" xr:uid="{E396B962-54F4-43D7-9063-F41F5AF2F471}"/>
    <cellStyle name="SAPBEXexcCritical5 2 11" xfId="7920" xr:uid="{04B677AC-A64F-402F-A836-24C3B3B15588}"/>
    <cellStyle name="SAPBEXexcCritical5 2 12" xfId="7519" xr:uid="{3533571E-21F0-485E-9773-94347172BC63}"/>
    <cellStyle name="SAPBEXexcCritical5 2 2" xfId="3874" xr:uid="{A1F78F2B-46BD-40A0-8C87-2A64BFE574EE}"/>
    <cellStyle name="SAPBEXexcCritical5 2 2 10" xfId="10123" xr:uid="{DF8FDD72-6E5C-437C-9A9C-39C177357E60}"/>
    <cellStyle name="SAPBEXexcCritical5 2 2 11" xfId="7836" xr:uid="{C32F3B2B-0CC1-48D4-9A99-556F4A8655E4}"/>
    <cellStyle name="SAPBEXexcCritical5 2 2 2" xfId="5743" xr:uid="{13B568F8-C185-4369-BA56-1A2C920F93A0}"/>
    <cellStyle name="SAPBEXexcCritical5 2 2 2 2" xfId="9607" xr:uid="{E57D3293-ADA7-46E7-AA6B-4F5E6E61C40C}"/>
    <cellStyle name="SAPBEXexcCritical5 2 2 2 3" xfId="10978" xr:uid="{FEB12F4F-6EFC-4A16-8B3B-EBE1AC73A44A}"/>
    <cellStyle name="SAPBEXexcCritical5 2 2 2 4" xfId="12054" xr:uid="{57539DD0-E29E-42BF-8387-9BD46D652970}"/>
    <cellStyle name="SAPBEXexcCritical5 2 2 3" xfId="1301" xr:uid="{DEF8111E-44D2-4764-9F88-E7E82E51C8BA}"/>
    <cellStyle name="SAPBEXexcCritical5 2 2 3 2" xfId="9799" xr:uid="{DDD402DC-44AE-4ADB-960E-594C261D8DD7}"/>
    <cellStyle name="SAPBEXexcCritical5 2 2 3 3" xfId="11170" xr:uid="{3A12AB73-8E6C-4704-98D8-BBBBBA30A24C}"/>
    <cellStyle name="SAPBEXexcCritical5 2 2 3 4" xfId="12246" xr:uid="{075850E4-B26C-498B-A241-CEB4307D029F}"/>
    <cellStyle name="SAPBEXexcCritical5 2 2 4" xfId="5467" xr:uid="{67023F97-E98E-4EB4-8A9C-F006B2498C16}"/>
    <cellStyle name="SAPBEXexcCritical5 2 2 5" xfId="6743" xr:uid="{E142DC9B-E11E-4A68-9BB1-28C7835E9DD6}"/>
    <cellStyle name="SAPBEXexcCritical5 2 2 6" xfId="6321" xr:uid="{8264CBF1-BCBE-42D0-A53D-9E2C701E402F}"/>
    <cellStyle name="SAPBEXexcCritical5 2 2 7" xfId="6344" xr:uid="{71B47BC6-7A2B-4E0F-8458-86D758B84C60}"/>
    <cellStyle name="SAPBEXexcCritical5 2 2 8" xfId="7158" xr:uid="{D0BE4A66-2543-47C0-ABBA-EC7BEF6E9ADC}"/>
    <cellStyle name="SAPBEXexcCritical5 2 2 9" xfId="8573" xr:uid="{1A412386-632E-4366-AB66-90C310450CA6}"/>
    <cellStyle name="SAPBEXexcCritical5 2 3" xfId="5026" xr:uid="{3650DDC4-80FA-4B56-95C9-A6E372C1ABFD}"/>
    <cellStyle name="SAPBEXexcCritical5 2 3 2" xfId="9199" xr:uid="{41FEBD09-C33E-4C3B-ACEE-1EF25578C6F3}"/>
    <cellStyle name="SAPBEXexcCritical5 2 3 3" xfId="10570" xr:uid="{DE30ACC3-0A0C-467A-8CEA-C15548049D35}"/>
    <cellStyle name="SAPBEXexcCritical5 2 3 4" xfId="11646" xr:uid="{70C446BA-0FA9-45C1-9C75-0EA928B70427}"/>
    <cellStyle name="SAPBEXexcCritical5 2 4" xfId="4681" xr:uid="{69347F6B-95F0-4393-9539-EF0558012208}"/>
    <cellStyle name="SAPBEXexcCritical5 2 4 2" xfId="9391" xr:uid="{FFA97355-E1B2-4BAA-9D53-9D123236676C}"/>
    <cellStyle name="SAPBEXexcCritical5 2 4 3" xfId="10762" xr:uid="{D0FB0B51-ECFF-43AD-A678-4135BD17713F}"/>
    <cellStyle name="SAPBEXexcCritical5 2 4 4" xfId="11838" xr:uid="{B3B67338-8654-4F98-BE17-9C1154332E33}"/>
    <cellStyle name="SAPBEXexcCritical5 2 5" xfId="6083" xr:uid="{F5FF742A-3715-4033-956E-FFD8A705F2D7}"/>
    <cellStyle name="SAPBEXexcCritical5 2 6" xfId="6399" xr:uid="{99836A69-B93E-4086-95F8-5D920C065148}"/>
    <cellStyle name="SAPBEXexcCritical5 2 7" xfId="4980" xr:uid="{B2A5EA24-F76F-4545-8C56-C9503DAE2D3C}"/>
    <cellStyle name="SAPBEXexcCritical5 2 8" xfId="5643" xr:uid="{86F58092-62B6-4B79-89EC-1BD9DAE14410}"/>
    <cellStyle name="SAPBEXexcCritical5 2 9" xfId="6291" xr:uid="{B6881D37-082B-426B-B8AF-C3BBBC5A3461}"/>
    <cellStyle name="SAPBEXexcCritical5 3" xfId="3927" xr:uid="{5F081329-CD1D-47A0-85F4-B9413C0C8D5D}"/>
    <cellStyle name="SAPBEXexcCritical5 3 10" xfId="10139" xr:uid="{391429F6-DFE1-4D55-A9B2-2E908199E9AE}"/>
    <cellStyle name="SAPBEXexcCritical5 3 11" xfId="8021" xr:uid="{5D8F63F4-75D9-4BDB-BCAB-3834911F3239}"/>
    <cellStyle name="SAPBEXexcCritical5 3 2" xfId="5777" xr:uid="{50B76661-56EB-4608-871B-D326A52B7DF6}"/>
    <cellStyle name="SAPBEXexcCritical5 3 2 2" xfId="9625" xr:uid="{5D809329-3A9B-4C77-B493-32FBE9F5FF23}"/>
    <cellStyle name="SAPBEXexcCritical5 3 2 3" xfId="10996" xr:uid="{CD4CD8AD-D0B6-48EB-A3DD-437BBF439962}"/>
    <cellStyle name="SAPBEXexcCritical5 3 2 4" xfId="12072" xr:uid="{7537A64B-D8F2-4E6C-BCA2-12E5CC5C88A3}"/>
    <cellStyle name="SAPBEXexcCritical5 3 3" xfId="6125" xr:uid="{D0A33519-D137-4410-A842-5D469D9AE2D1}"/>
    <cellStyle name="SAPBEXexcCritical5 3 3 2" xfId="9817" xr:uid="{F37DD11C-4A2B-4DCA-ADF9-7B595A5876B3}"/>
    <cellStyle name="SAPBEXexcCritical5 3 3 3" xfId="11188" xr:uid="{9C247DBA-0B5A-4434-96F7-47D4D4C4322E}"/>
    <cellStyle name="SAPBEXexcCritical5 3 3 4" xfId="12264" xr:uid="{36BFBD27-AE69-4D33-A5BB-1E9DB462F7FF}"/>
    <cellStyle name="SAPBEXexcCritical5 3 4" xfId="6459" xr:uid="{A1FF3C79-B1A7-4FF5-88B0-44539C05A80C}"/>
    <cellStyle name="SAPBEXexcCritical5 3 5" xfId="6767" xr:uid="{DD518D55-A28E-443E-B7EC-85A029EFC18E}"/>
    <cellStyle name="SAPBEXexcCritical5 3 6" xfId="6998" xr:uid="{B5C14AFA-AAD2-4735-87B4-E5C1E3797F23}"/>
    <cellStyle name="SAPBEXexcCritical5 3 7" xfId="7220" xr:uid="{7CC65788-FF44-456D-A5C4-C6FC4E995B8D}"/>
    <cellStyle name="SAPBEXexcCritical5 3 8" xfId="7392" xr:uid="{080A159F-57A6-40ED-B7C7-2383B1385B1E}"/>
    <cellStyle name="SAPBEXexcCritical5 3 9" xfId="8623" xr:uid="{8D015710-542D-4CDF-8DB2-B8794306BCB4}"/>
    <cellStyle name="SAPBEXexcCritical5 4" xfId="5025" xr:uid="{21D59FD3-A57A-456C-9588-6F81F50A4151}"/>
    <cellStyle name="SAPBEXexcCritical5 4 2" xfId="9198" xr:uid="{FDF24A9D-FCF5-4828-A7FD-01642D5B6353}"/>
    <cellStyle name="SAPBEXexcCritical5 4 3" xfId="10569" xr:uid="{B1AC663B-ADB0-422B-AC1C-CFB9AA386767}"/>
    <cellStyle name="SAPBEXexcCritical5 4 4" xfId="11645" xr:uid="{121651E3-CD9B-48BF-8587-7AB5505D3510}"/>
    <cellStyle name="SAPBEXexcCritical5 5" xfId="1217" xr:uid="{70B324F0-E81C-4015-9BA8-117198E0C3ED}"/>
    <cellStyle name="SAPBEXexcCritical5 5 2" xfId="8962" xr:uid="{5FA517C9-3811-422A-92FD-2314AE1B3456}"/>
    <cellStyle name="SAPBEXexcCritical5 5 3" xfId="10333" xr:uid="{CC47F52E-D57A-4896-90A2-E3A7013E855A}"/>
    <cellStyle name="SAPBEXexcCritical5 5 4" xfId="11409" xr:uid="{E28C5CC0-BB50-42A7-9E04-4012F9FDA84D}"/>
    <cellStyle name="SAPBEXexcCritical5 6" xfId="1477" xr:uid="{0A46B721-056A-413C-83CC-3BF31BAE8B3B}"/>
    <cellStyle name="SAPBEXexcCritical5 7" xfId="1572" xr:uid="{CF55F689-9BFE-480A-99C8-51F5BE768DEE}"/>
    <cellStyle name="SAPBEXexcCritical5 8" xfId="6474" xr:uid="{3DE2A25B-B38D-4ABA-8FB6-93FD37AC7C98}"/>
    <cellStyle name="SAPBEXexcCritical5 9" xfId="5393" xr:uid="{A9DE5E59-EB1B-4DD1-856D-8F816584E260}"/>
    <cellStyle name="SAPBEXexcCritical6" xfId="2779" xr:uid="{589BBDA2-7495-4C81-B2F8-E6D40D90FE50}"/>
    <cellStyle name="SAPBEXexcCritical6 10" xfId="7034" xr:uid="{AB166B22-CF6D-40AD-8213-82E7A5F6EAEA}"/>
    <cellStyle name="SAPBEXexcCritical6 11" xfId="8089" xr:uid="{F1186F51-C010-4991-8232-3FDF3EDC2600}"/>
    <cellStyle name="SAPBEXexcCritical6 12" xfId="7919" xr:uid="{0D95979C-5C46-459F-9341-919485E2F820}"/>
    <cellStyle name="SAPBEXexcCritical6 13" xfId="7793" xr:uid="{ECC9E63D-4537-4CA0-973B-69F514DA34E4}"/>
    <cellStyle name="SAPBEXexcCritical6 2" xfId="2780" xr:uid="{350B8EF0-41C5-43DD-AE4E-E73EF728C453}"/>
    <cellStyle name="SAPBEXexcCritical6 2 10" xfId="8090" xr:uid="{ECE6D11B-9851-41E3-8FAB-5E7F0EE446B3}"/>
    <cellStyle name="SAPBEXexcCritical6 2 11" xfId="7918" xr:uid="{4CEA2157-88D5-4A3F-B126-BDF3332F29E2}"/>
    <cellStyle name="SAPBEXexcCritical6 2 12" xfId="7794" xr:uid="{63C1BBD5-424E-4D63-9A2D-7DD6E7FFC2D1}"/>
    <cellStyle name="SAPBEXexcCritical6 2 2" xfId="3758" xr:uid="{61EAC59C-92D9-4BCB-95AA-AAC0D13F1B35}"/>
    <cellStyle name="SAPBEXexcCritical6 2 2 10" xfId="10071" xr:uid="{E7EBFE26-9C8F-4F46-85B8-0F2C79FEBA36}"/>
    <cellStyle name="SAPBEXexcCritical6 2 2 11" xfId="8003" xr:uid="{B14CB717-7186-489F-B337-A160DCF0BD6C}"/>
    <cellStyle name="SAPBEXexcCritical6 2 2 2" xfId="5634" xr:uid="{2003C984-A344-4605-8EC8-0AFE2548910F}"/>
    <cellStyle name="SAPBEXexcCritical6 2 2 2 2" xfId="9498" xr:uid="{BB8FC6DB-A7DE-4899-B10B-336371A4C1B8}"/>
    <cellStyle name="SAPBEXexcCritical6 2 2 2 3" xfId="10869" xr:uid="{8F42CFD7-8960-4418-8B3E-979515E85EAC}"/>
    <cellStyle name="SAPBEXexcCritical6 2 2 2 4" xfId="11945" xr:uid="{91195238-58D0-48CD-AD8A-9EF7971CB797}"/>
    <cellStyle name="SAPBEXexcCritical6 2 2 3" xfId="4457" xr:uid="{D124CE09-309A-46C2-9C83-3DA1FD91938F}"/>
    <cellStyle name="SAPBEXexcCritical6 2 2 3 2" xfId="9039" xr:uid="{5D8A2E6B-3E92-4736-9B2F-7D7F89CCAC61}"/>
    <cellStyle name="SAPBEXexcCritical6 2 2 3 3" xfId="10410" xr:uid="{A8FEBF59-C876-46CF-810A-49E1CEB631D3}"/>
    <cellStyle name="SAPBEXexcCritical6 2 2 3 4" xfId="11486" xr:uid="{8B348D1B-4D45-4407-B2A4-4BDD104855F8}"/>
    <cellStyle name="SAPBEXexcCritical6 2 2 4" xfId="5920" xr:uid="{2935B643-3BC0-40A6-A401-2FB2AF357858}"/>
    <cellStyle name="SAPBEXexcCritical6 2 2 5" xfId="4579" xr:uid="{D39B735F-168C-4EF1-A685-C733EEA899A7}"/>
    <cellStyle name="SAPBEXexcCritical6 2 2 6" xfId="5929" xr:uid="{64748DA3-C80A-49B0-8933-B4C172353E71}"/>
    <cellStyle name="SAPBEXexcCritical6 2 2 7" xfId="4816" xr:uid="{8E202AE6-FCD3-4CB7-88E2-C09226FF3545}"/>
    <cellStyle name="SAPBEXexcCritical6 2 2 8" xfId="6595" xr:uid="{DCEF0E5B-FBDF-47CE-A2B8-43B3D704B25B}"/>
    <cellStyle name="SAPBEXexcCritical6 2 2 9" xfId="8459" xr:uid="{D51DF179-B2EB-4200-9D33-F331FCFD66C0}"/>
    <cellStyle name="SAPBEXexcCritical6 2 3" xfId="5028" xr:uid="{CD0B6BC7-4D45-4EF2-945D-388B48FECEC0}"/>
    <cellStyle name="SAPBEXexcCritical6 2 3 2" xfId="9201" xr:uid="{D7AD0096-DFF1-45FC-89AB-C918F3AB0807}"/>
    <cellStyle name="SAPBEXexcCritical6 2 3 3" xfId="10572" xr:uid="{B2F921C7-0B98-4D7D-8387-E4C1F32BC147}"/>
    <cellStyle name="SAPBEXexcCritical6 2 3 4" xfId="11648" xr:uid="{104099CF-F3B4-4BA6-BCA6-BCF8DFEF021B}"/>
    <cellStyle name="SAPBEXexcCritical6 2 4" xfId="1434" xr:uid="{6344E265-F851-4320-A8BC-0C5126062D53}"/>
    <cellStyle name="SAPBEXexcCritical6 2 4 2" xfId="9148" xr:uid="{51112A63-70BF-4455-9701-71A6E27CDD02}"/>
    <cellStyle name="SAPBEXexcCritical6 2 4 3" xfId="10519" xr:uid="{54946B4E-BD64-44FC-862A-29ACF0963CCF}"/>
    <cellStyle name="SAPBEXexcCritical6 2 4 4" xfId="11595" xr:uid="{12DFA071-DF0D-4069-9804-55EDE87DB3E3}"/>
    <cellStyle name="SAPBEXexcCritical6 2 5" xfId="5827" xr:uid="{A71AB133-163D-4802-89C3-6354AF094092}"/>
    <cellStyle name="SAPBEXexcCritical6 2 6" xfId="1184" xr:uid="{EC83BC94-6D17-4C44-A957-435EB0233FC4}"/>
    <cellStyle name="SAPBEXexcCritical6 2 7" xfId="6012" xr:uid="{603FEC0E-5EB6-42C8-B2A2-A7819EA4A807}"/>
    <cellStyle name="SAPBEXexcCritical6 2 8" xfId="6961" xr:uid="{EE91E9CE-4159-4FC7-BA38-9B71B7B179E1}"/>
    <cellStyle name="SAPBEXexcCritical6 2 9" xfId="5353" xr:uid="{42B03C4A-930E-4ECD-9DDE-1EA8F12898B2}"/>
    <cellStyle name="SAPBEXexcCritical6 3" xfId="3731" xr:uid="{B1F175B5-5225-4B2A-99CF-7763E4C600B7}"/>
    <cellStyle name="SAPBEXexcCritical6 3 10" xfId="10058" xr:uid="{233AD631-8A45-483A-96EE-A11006675D10}"/>
    <cellStyle name="SAPBEXexcCritical6 3 11" xfId="7552" xr:uid="{8C50C957-3C18-4F5F-ADB7-4FD4F5EC6125}"/>
    <cellStyle name="SAPBEXexcCritical6 3 2" xfId="5611" xr:uid="{DE0A16D2-BB1F-4503-A8CD-3339817A6247}"/>
    <cellStyle name="SAPBEXexcCritical6 3 2 2" xfId="9477" xr:uid="{8B9C95DF-2595-49A9-981C-3B143F5C9B5C}"/>
    <cellStyle name="SAPBEXexcCritical6 3 2 3" xfId="10848" xr:uid="{13533EF3-2763-4576-B296-422E9F199EA0}"/>
    <cellStyle name="SAPBEXexcCritical6 3 2 4" xfId="11924" xr:uid="{290976C8-EC4E-4E9D-AD0A-27292F7E083D}"/>
    <cellStyle name="SAPBEXexcCritical6 3 3" xfId="5377" xr:uid="{A4604A18-65D8-44DA-A303-C4904B691BCD}"/>
    <cellStyle name="SAPBEXexcCritical6 3 3 2" xfId="9054" xr:uid="{E16FB9F5-F12D-443A-ABB6-5D0EF005FE03}"/>
    <cellStyle name="SAPBEXexcCritical6 3 3 3" xfId="10425" xr:uid="{DF761223-E971-4E85-BD52-02BF052AC8D7}"/>
    <cellStyle name="SAPBEXexcCritical6 3 3 4" xfId="11501" xr:uid="{079C204C-439B-439E-BC56-C9D38CD3B239}"/>
    <cellStyle name="SAPBEXexcCritical6 3 4" xfId="4916" xr:uid="{0E150076-8DF0-44B4-8703-1D9CFB73BF9F}"/>
    <cellStyle name="SAPBEXexcCritical6 3 5" xfId="1257" xr:uid="{4E3A142C-AD65-4F37-B6EE-2FE47F416929}"/>
    <cellStyle name="SAPBEXexcCritical6 3 6" xfId="6172" xr:uid="{F14E2329-FDFC-4254-82E9-8C6AD24E6C9A}"/>
    <cellStyle name="SAPBEXexcCritical6 3 7" xfId="4812" xr:uid="{9D247F15-D4AE-4E15-B140-2918F6F8A0FA}"/>
    <cellStyle name="SAPBEXexcCritical6 3 8" xfId="4617" xr:uid="{9029D179-D27B-4128-921F-01C102DF106F}"/>
    <cellStyle name="SAPBEXexcCritical6 3 9" xfId="8433" xr:uid="{CF6BDFC5-EA59-4008-BE94-7AB2C33DC19F}"/>
    <cellStyle name="SAPBEXexcCritical6 4" xfId="5027" xr:uid="{9756FBE5-0D06-44E7-8ABD-8F735AE850D7}"/>
    <cellStyle name="SAPBEXexcCritical6 4 2" xfId="9200" xr:uid="{486CEE98-8612-466A-9B3E-5E6DB658EEC9}"/>
    <cellStyle name="SAPBEXexcCritical6 4 3" xfId="10571" xr:uid="{0410C6C6-3777-41C1-990F-45F229ADAC07}"/>
    <cellStyle name="SAPBEXexcCritical6 4 4" xfId="11647" xr:uid="{7622990F-65AA-4652-B03F-341E56F8B147}"/>
    <cellStyle name="SAPBEXexcCritical6 5" xfId="5408" xr:uid="{FC895B8D-A854-4C83-B410-8BBEEA9372A8}"/>
    <cellStyle name="SAPBEXexcCritical6 5 2" xfId="8961" xr:uid="{12BD8AB8-0FDE-4AC6-9C22-0C5FC451C368}"/>
    <cellStyle name="SAPBEXexcCritical6 5 3" xfId="10332" xr:uid="{DB90A793-5186-4A7B-A0F3-155FEFE49102}"/>
    <cellStyle name="SAPBEXexcCritical6 5 4" xfId="11408" xr:uid="{56A698F9-0B79-4689-BCE3-80D048E11B6E}"/>
    <cellStyle name="SAPBEXexcCritical6 6" xfId="4821" xr:uid="{28E87C13-2847-4E15-A82A-81374B9BE4F1}"/>
    <cellStyle name="SAPBEXexcCritical6 7" xfId="1696" xr:uid="{14BBEE43-F11F-4727-A2AD-CD920D45CB69}"/>
    <cellStyle name="SAPBEXexcCritical6 8" xfId="5357" xr:uid="{E8A0E6DA-6444-4DF9-8B5B-1159B5E34957}"/>
    <cellStyle name="SAPBEXexcCritical6 9" xfId="4952" xr:uid="{E657E9B1-D27B-429E-8A7F-C39D46D29B47}"/>
    <cellStyle name="SAPBEXexcGood1" xfId="2781" xr:uid="{56E81C70-BC27-4842-9B09-6F16450ACD5C}"/>
    <cellStyle name="SAPBEXexcGood1 10" xfId="7089" xr:uid="{72EC8E24-25AD-49B4-BAAF-2C189F367147}"/>
    <cellStyle name="SAPBEXexcGood1 11" xfId="8091" xr:uid="{7B6526C1-9163-4B94-9B5C-214842879384}"/>
    <cellStyle name="SAPBEXexcGood1 12" xfId="8832" xr:uid="{CDC189FC-302A-407B-A868-39C0906B80EF}"/>
    <cellStyle name="SAPBEXexcGood1 13" xfId="7795" xr:uid="{CB5EDCD9-A06A-49AE-AB82-B750B1C6EE49}"/>
    <cellStyle name="SAPBEXexcGood1 2" xfId="2782" xr:uid="{48379EBB-CC7D-4606-AD7F-13AC834B1A1F}"/>
    <cellStyle name="SAPBEXexcGood1 2 10" xfId="8092" xr:uid="{FF2E3CAC-A699-4301-B413-8CDFBAA1EF0D}"/>
    <cellStyle name="SAPBEXexcGood1 2 11" xfId="7917" xr:uid="{2043B3B6-8C2C-47E0-A16E-F56590DFE00A}"/>
    <cellStyle name="SAPBEXexcGood1 2 12" xfId="7796" xr:uid="{853BBA99-FE74-448D-97C3-72373B03F8E8}"/>
    <cellStyle name="SAPBEXexcGood1 2 2" xfId="3756" xr:uid="{01E41DAA-7B71-4BCF-9497-A2886C6E56C2}"/>
    <cellStyle name="SAPBEXexcGood1 2 2 10" xfId="10069" xr:uid="{941CE954-C4A2-42E0-976B-0B25AFABC090}"/>
    <cellStyle name="SAPBEXexcGood1 2 2 11" xfId="8002" xr:uid="{2C8764AE-75D2-4318-BA81-C4E01C724420}"/>
    <cellStyle name="SAPBEXexcGood1 2 2 2" xfId="5632" xr:uid="{CBCFB681-EC74-4C87-97A1-C1FF97AF8A33}"/>
    <cellStyle name="SAPBEXexcGood1 2 2 2 2" xfId="9497" xr:uid="{57870214-5954-4840-843C-B781EA063B12}"/>
    <cellStyle name="SAPBEXexcGood1 2 2 2 3" xfId="10868" xr:uid="{9A8EB18F-53CB-43CB-9D1C-AF8D735946E3}"/>
    <cellStyle name="SAPBEXexcGood1 2 2 2 4" xfId="11944" xr:uid="{6919DFFC-9988-4863-83A9-81C1B8DC85AB}"/>
    <cellStyle name="SAPBEXexcGood1 2 2 3" xfId="4459" xr:uid="{16B819BF-399E-478D-BD27-4503DAB59621}"/>
    <cellStyle name="SAPBEXexcGood1 2 2 3 2" xfId="9040" xr:uid="{CC56EB74-E3B5-4A7A-A072-3CE6B16267D1}"/>
    <cellStyle name="SAPBEXexcGood1 2 2 3 3" xfId="10411" xr:uid="{1569FC02-7CBE-427D-A740-0E14621A73F8}"/>
    <cellStyle name="SAPBEXexcGood1 2 2 3 4" xfId="11487" xr:uid="{81DB47EA-C842-4644-A0F1-31FB2C88F4A9}"/>
    <cellStyle name="SAPBEXexcGood1 2 2 4" xfId="1383" xr:uid="{83774D80-AE99-4E79-B262-D96A51D3B2BB}"/>
    <cellStyle name="SAPBEXexcGood1 2 2 5" xfId="5143" xr:uid="{E43DC022-74E5-453A-A00B-94CADED1886A}"/>
    <cellStyle name="SAPBEXexcGood1 2 2 6" xfId="6273" xr:uid="{959583B8-84F0-4F58-9C4D-48C900C65EA3}"/>
    <cellStyle name="SAPBEXexcGood1 2 2 7" xfId="6261" xr:uid="{B0636889-5F32-4816-BC26-BBEAF7F7063B}"/>
    <cellStyle name="SAPBEXexcGood1 2 2 8" xfId="4963" xr:uid="{700BCBAB-CF79-4E38-B0B7-2F11330BBE21}"/>
    <cellStyle name="SAPBEXexcGood1 2 2 9" xfId="8457" xr:uid="{03C97337-7FEB-46CC-8745-FC56C055ABD8}"/>
    <cellStyle name="SAPBEXexcGood1 2 3" xfId="5030" xr:uid="{5E868D66-5851-4999-AEA9-FDACF8DC79FB}"/>
    <cellStyle name="SAPBEXexcGood1 2 3 2" xfId="9203" xr:uid="{D7ADFD25-7139-49EF-B5D8-D6AAD77B7738}"/>
    <cellStyle name="SAPBEXexcGood1 2 3 3" xfId="10574" xr:uid="{9F64F3B5-2614-4657-B2DB-CC1CB07261DC}"/>
    <cellStyle name="SAPBEXexcGood1 2 3 4" xfId="11650" xr:uid="{9B463F40-77D6-4BFF-9A83-CBFE61E78589}"/>
    <cellStyle name="SAPBEXexcGood1 2 4" xfId="1129" xr:uid="{3EFBC6EE-8E9D-4093-A4B0-D36E2E0BE61A}"/>
    <cellStyle name="SAPBEXexcGood1 2 4 2" xfId="9728" xr:uid="{D99F07FC-C170-41B5-B8FF-28068CEA1370}"/>
    <cellStyle name="SAPBEXexcGood1 2 4 3" xfId="11099" xr:uid="{73CD230A-4E94-4ECB-BFC3-7E8D06461CA0}"/>
    <cellStyle name="SAPBEXexcGood1 2 4 4" xfId="12175" xr:uid="{05315CD2-341A-4BE8-86B6-B7BF5E8B41AF}"/>
    <cellStyle name="SAPBEXexcGood1 2 5" xfId="5164" xr:uid="{B450C339-DDA7-4FE2-A307-088D9C4A412B}"/>
    <cellStyle name="SAPBEXexcGood1 2 6" xfId="1235" xr:uid="{DDAE73BF-5D6F-4725-8574-C1976609A6FC}"/>
    <cellStyle name="SAPBEXexcGood1 2 7" xfId="1467" xr:uid="{8703FB4C-34BB-4FAC-841D-3C754EAA927D}"/>
    <cellStyle name="SAPBEXexcGood1 2 8" xfId="5555" xr:uid="{A1F88668-3FF0-4FCD-B92E-4C2186EB9ED4}"/>
    <cellStyle name="SAPBEXexcGood1 2 9" xfId="1414" xr:uid="{26166C40-8C1A-466A-B512-C643040618CA}"/>
    <cellStyle name="SAPBEXexcGood1 3" xfId="3629" xr:uid="{37607A63-9477-42F5-A60A-D457CAA89AE1}"/>
    <cellStyle name="SAPBEXexcGood1 3 10" xfId="10024" xr:uid="{407532D9-4D5A-47E2-A286-65508783282D}"/>
    <cellStyle name="SAPBEXexcGood1 3 11" xfId="7991" xr:uid="{7F73CCB7-BE8B-4DB3-82E9-E5A7106BE26F}"/>
    <cellStyle name="SAPBEXexcGood1 3 2" xfId="5543" xr:uid="{CC4C22FE-13F3-41DC-89B7-769DF1555CC6}"/>
    <cellStyle name="SAPBEXexcGood1 3 2 2" xfId="9422" xr:uid="{BEFAC90A-E15A-4CC9-8BAB-6E66BBB31A28}"/>
    <cellStyle name="SAPBEXexcGood1 3 2 3" xfId="10793" xr:uid="{836A27D6-F5B9-43DE-8246-EC5699ED13BF}"/>
    <cellStyle name="SAPBEXexcGood1 3 2 4" xfId="11869" xr:uid="{CAD10E01-E297-494D-B57E-30CC68B63A44}"/>
    <cellStyle name="SAPBEXexcGood1 3 3" xfId="4498" xr:uid="{7E811A91-C7D8-4D8B-8CC0-E7AB8A9E1BDE}"/>
    <cellStyle name="SAPBEXexcGood1 3 3 2" xfId="9735" xr:uid="{A2AE179E-22C2-46AA-A2BD-6D5330613C57}"/>
    <cellStyle name="SAPBEXexcGood1 3 3 3" xfId="11106" xr:uid="{9E9E82E8-B95F-48DD-AF1B-AA052C3E3491}"/>
    <cellStyle name="SAPBEXexcGood1 3 3 4" xfId="12182" xr:uid="{2CFDCD62-F43B-444B-A9D0-8AC16C6EBA97}"/>
    <cellStyle name="SAPBEXexcGood1 3 4" xfId="5750" xr:uid="{A04AB05B-34AA-4B82-8275-A730D7C7D76D}"/>
    <cellStyle name="SAPBEXexcGood1 3 5" xfId="4968" xr:uid="{C184FFE9-4FC3-4D5A-ABA4-761FF3DB4A4F}"/>
    <cellStyle name="SAPBEXexcGood1 3 6" xfId="1303" xr:uid="{71A694EC-A35A-419F-A840-1413080E0611}"/>
    <cellStyle name="SAPBEXexcGood1 3 7" xfId="7133" xr:uid="{71B696EC-9523-4ABA-B5E6-C8AEFF18730A}"/>
    <cellStyle name="SAPBEXexcGood1 3 8" xfId="1537" xr:uid="{1497934E-9697-4AE6-BA97-81E69C493804}"/>
    <cellStyle name="SAPBEXexcGood1 3 9" xfId="8355" xr:uid="{B26AE5E4-85DE-4688-87CD-F0BE2A769755}"/>
    <cellStyle name="SAPBEXexcGood1 4" xfId="5029" xr:uid="{88DF89B5-A455-4A98-91C7-6B619FA3F9E8}"/>
    <cellStyle name="SAPBEXexcGood1 4 2" xfId="9202" xr:uid="{64251F33-4968-4885-87DA-871C687973EF}"/>
    <cellStyle name="SAPBEXexcGood1 4 3" xfId="10573" xr:uid="{17191E37-C479-4024-A0F7-86B4580B32BF}"/>
    <cellStyle name="SAPBEXexcGood1 4 4" xfId="11649" xr:uid="{7E86F26E-75E1-4F4A-B79E-A5CB0990B807}"/>
    <cellStyle name="SAPBEXexcGood1 5" xfId="4680" xr:uid="{C888BEB3-4FC0-4FF6-AEEB-FDA535CB3349}"/>
    <cellStyle name="SAPBEXexcGood1 5 2" xfId="9332" xr:uid="{BA2DB648-9608-4452-B787-1710CD683807}"/>
    <cellStyle name="SAPBEXexcGood1 5 3" xfId="10703" xr:uid="{82A10D9D-CB01-4A55-BC55-2FAFF6288C1D}"/>
    <cellStyle name="SAPBEXexcGood1 5 4" xfId="11779" xr:uid="{F8105381-8F70-40AE-98C2-D0C59B6FA2E3}"/>
    <cellStyle name="SAPBEXexcGood1 6" xfId="5163" xr:uid="{DED0DED5-5E4C-4870-9518-021ACCA76E5C}"/>
    <cellStyle name="SAPBEXexcGood1 7" xfId="5873" xr:uid="{6B42538F-8C53-4C90-9844-9B60C7F97A82}"/>
    <cellStyle name="SAPBEXexcGood1 8" xfId="5498" xr:uid="{C16D2B98-8F54-4481-8D78-D8DD8D6B5E1A}"/>
    <cellStyle name="SAPBEXexcGood1 9" xfId="5136" xr:uid="{FFA65A7A-75C7-49DA-8DCF-A8E5BCD9AA97}"/>
    <cellStyle name="SAPBEXexcGood2" xfId="2783" xr:uid="{78F78D95-EA56-46C1-8135-A12BC8C1618E}"/>
    <cellStyle name="SAPBEXexcGood2 10" xfId="7016" xr:uid="{9C120C1E-5960-49E4-8518-91BA271CFA7C}"/>
    <cellStyle name="SAPBEXexcGood2 11" xfId="8093" xr:uid="{ABB8ACCE-317A-4434-B7E8-1563826EA06A}"/>
    <cellStyle name="SAPBEXexcGood2 12" xfId="7916" xr:uid="{CA4B9C2F-8330-44F3-9001-B3D617D3ED10}"/>
    <cellStyle name="SAPBEXexcGood2 13" xfId="7684" xr:uid="{C0CE25E2-DDE9-4DC9-A562-2AF627CF5D69}"/>
    <cellStyle name="SAPBEXexcGood2 2" xfId="2784" xr:uid="{9C6DC9CC-EFAA-4D39-AF05-C1B1781A3311}"/>
    <cellStyle name="SAPBEXexcGood2 2 10" xfId="8094" xr:uid="{97B8C745-4381-44AB-B3F7-D8B70DE36E47}"/>
    <cellStyle name="SAPBEXexcGood2 2 11" xfId="8844" xr:uid="{33B192AF-C40E-488D-B0C2-503C595A6C07}"/>
    <cellStyle name="SAPBEXexcGood2 2 12" xfId="7715" xr:uid="{E87347B6-9C59-4131-91B8-D638C2515582}"/>
    <cellStyle name="SAPBEXexcGood2 2 2" xfId="3627" xr:uid="{6695BF50-B605-499D-83C3-7CACB210A16B}"/>
    <cellStyle name="SAPBEXexcGood2 2 2 10" xfId="10022" xr:uid="{B92F81DA-6955-4CDF-8C32-0339A94B5FA3}"/>
    <cellStyle name="SAPBEXexcGood2 2 2 11" xfId="7990" xr:uid="{613B936A-05E6-4005-A0BF-219EF1F0512A}"/>
    <cellStyle name="SAPBEXexcGood2 2 2 2" xfId="5541" xr:uid="{B311C233-324A-411B-98EB-F0209905638A}"/>
    <cellStyle name="SAPBEXexcGood2 2 2 2 2" xfId="9420" xr:uid="{84110C75-5903-463B-B867-CAFEB843B0D8}"/>
    <cellStyle name="SAPBEXexcGood2 2 2 2 3" xfId="10791" xr:uid="{BF6CBA3A-3987-4E5E-A336-98760598E76C}"/>
    <cellStyle name="SAPBEXexcGood2 2 2 2 4" xfId="11867" xr:uid="{BEBE2575-8CF5-47FD-9ED5-8C145FDB7331}"/>
    <cellStyle name="SAPBEXexcGood2 2 2 3" xfId="5385" xr:uid="{8510FA0D-859D-4CDA-849F-82C7B90CF68D}"/>
    <cellStyle name="SAPBEXexcGood2 2 2 3 2" xfId="9079" xr:uid="{F8A3A87D-13D8-42B2-86C2-31FC34CB3E6C}"/>
    <cellStyle name="SAPBEXexcGood2 2 2 3 3" xfId="10450" xr:uid="{6855391B-BD39-4F98-AFFE-0BE97C1A18A6}"/>
    <cellStyle name="SAPBEXexcGood2 2 2 3 4" xfId="11526" xr:uid="{0D354896-4037-404C-B21C-C5401B2DBB9D}"/>
    <cellStyle name="SAPBEXexcGood2 2 2 4" xfId="5299" xr:uid="{8A15685E-8D65-404B-AA5D-E43491C75A05}"/>
    <cellStyle name="SAPBEXexcGood2 2 2 5" xfId="4553" xr:uid="{F0B73B18-024F-44C4-BE7C-FE512CED90F4}"/>
    <cellStyle name="SAPBEXexcGood2 2 2 6" xfId="4855" xr:uid="{F366ED42-0A36-43E1-B629-8F32B3AB9BE6}"/>
    <cellStyle name="SAPBEXexcGood2 2 2 7" xfId="6245" xr:uid="{89440F85-E26D-4FB5-92B2-6D04BE0AA060}"/>
    <cellStyle name="SAPBEXexcGood2 2 2 8" xfId="5590" xr:uid="{26FD4C63-8891-4A6D-8BFC-AAA40D780608}"/>
    <cellStyle name="SAPBEXexcGood2 2 2 9" xfId="8353" xr:uid="{B2CA678F-EAE2-4EC7-8221-12D75DD09E94}"/>
    <cellStyle name="SAPBEXexcGood2 2 3" xfId="5032" xr:uid="{1A29B4CA-5789-48A5-8591-04A9B938A456}"/>
    <cellStyle name="SAPBEXexcGood2 2 3 2" xfId="9205" xr:uid="{5A58DBFF-F17C-407A-AF71-49ED5AD8D9C0}"/>
    <cellStyle name="SAPBEXexcGood2 2 3 3" xfId="10576" xr:uid="{6CE37944-01B3-4E55-8620-E2F4A83EFB7E}"/>
    <cellStyle name="SAPBEXexcGood2 2 3 4" xfId="11652" xr:uid="{3FF933B9-E914-4641-ACDB-E19A1100D1B4}"/>
    <cellStyle name="SAPBEXexcGood2 2 4" xfId="1259" xr:uid="{7D018769-EB7D-4F32-A74B-997D28C3219C}"/>
    <cellStyle name="SAPBEXexcGood2 2 4 2" xfId="9740" xr:uid="{87593092-3F5E-46D1-B85E-E4CB9528766E}"/>
    <cellStyle name="SAPBEXexcGood2 2 4 3" xfId="11111" xr:uid="{96F73576-839A-4FE7-8609-738345C23EE2}"/>
    <cellStyle name="SAPBEXexcGood2 2 4 4" xfId="12187" xr:uid="{A8F47BEE-7D02-4ECF-B520-EB3817EDA9EA}"/>
    <cellStyle name="SAPBEXexcGood2 2 5" xfId="5796" xr:uid="{FD0AB3E1-96D3-4599-B63C-A3ED6F456BDC}"/>
    <cellStyle name="SAPBEXexcGood2 2 6" xfId="5075" xr:uid="{A45B3050-BBF8-4AB1-8B6C-587E5616037D}"/>
    <cellStyle name="SAPBEXexcGood2 2 7" xfId="5085" xr:uid="{B10603D6-8492-4BA2-A32F-162991400C91}"/>
    <cellStyle name="SAPBEXexcGood2 2 8" xfId="6649" xr:uid="{FC528DDF-2819-495E-BA4D-07318222BAE9}"/>
    <cellStyle name="SAPBEXexcGood2 2 9" xfId="4665" xr:uid="{76E0A084-08F7-441F-B2F5-C96B236284BC}"/>
    <cellStyle name="SAPBEXexcGood2 3" xfId="3628" xr:uid="{76A2B2DE-3AB9-418B-8821-F06DDE30BF5A}"/>
    <cellStyle name="SAPBEXexcGood2 3 10" xfId="10023" xr:uid="{D6A1FB25-8085-4F70-93BC-E7127CB8B3D4}"/>
    <cellStyle name="SAPBEXexcGood2 3 11" xfId="8888" xr:uid="{558FE4AB-DF3F-4AFF-B4DF-179DF3EDA83D}"/>
    <cellStyle name="SAPBEXexcGood2 3 2" xfId="5542" xr:uid="{C01D3C26-8213-4F53-A330-01106CF74C3D}"/>
    <cellStyle name="SAPBEXexcGood2 3 2 2" xfId="9421" xr:uid="{506DE7BC-4A94-4185-98CB-4CC0621B32AA}"/>
    <cellStyle name="SAPBEXexcGood2 3 2 3" xfId="10792" xr:uid="{AF5BEBD9-EB0C-4D5B-861C-9AE95A2824D5}"/>
    <cellStyle name="SAPBEXexcGood2 3 2 4" xfId="11868" xr:uid="{A5EF1631-948C-4A4C-A0F8-CF3E29B68185}"/>
    <cellStyle name="SAPBEXexcGood2 3 3" xfId="1492" xr:uid="{C860B003-C683-4458-885D-C19F645FB80B}"/>
    <cellStyle name="SAPBEXexcGood2 3 3 2" xfId="9078" xr:uid="{590E45E7-3810-47D6-A98C-B9FC7E5DE825}"/>
    <cellStyle name="SAPBEXexcGood2 3 3 3" xfId="10449" xr:uid="{BBB4BB41-8338-4770-BC24-BFCDF8C42FF9}"/>
    <cellStyle name="SAPBEXexcGood2 3 3 4" xfId="11525" xr:uid="{6755EFB3-5100-4F68-A409-C9DCFD0774F1}"/>
    <cellStyle name="SAPBEXexcGood2 3 4" xfId="1535" xr:uid="{309B4CA2-0841-484B-9191-33F3CFB99BE3}"/>
    <cellStyle name="SAPBEXexcGood2 3 5" xfId="1253" xr:uid="{CBD35BDB-60D3-4211-85A3-C4017DD5F676}"/>
    <cellStyle name="SAPBEXexcGood2 3 6" xfId="4953" xr:uid="{134E40EC-E704-4371-80A4-9044F240700B}"/>
    <cellStyle name="SAPBEXexcGood2 3 7" xfId="1602" xr:uid="{C65A0CA1-A969-4B16-ABF0-2B931C8900B1}"/>
    <cellStyle name="SAPBEXexcGood2 3 8" xfId="6437" xr:uid="{00A04708-721E-417A-BB76-39B17179B5F1}"/>
    <cellStyle name="SAPBEXexcGood2 3 9" xfId="8354" xr:uid="{664A9FB8-53E1-4C8A-ABD7-C5CA04DBB52F}"/>
    <cellStyle name="SAPBEXexcGood2 4" xfId="5031" xr:uid="{68C574E4-EC57-46DD-9C9C-D431941C47AF}"/>
    <cellStyle name="SAPBEXexcGood2 4 2" xfId="9204" xr:uid="{E8A686C6-ECF3-409D-B1B1-5B2D270AAF09}"/>
    <cellStyle name="SAPBEXexcGood2 4 3" xfId="10575" xr:uid="{7A396772-D68C-4337-A6D8-1CE42567438A}"/>
    <cellStyle name="SAPBEXexcGood2 4 4" xfId="11651" xr:uid="{44B5ABBD-2E73-4F1F-BE31-739B4BB02E37}"/>
    <cellStyle name="SAPBEXexcGood2 5" xfId="1595" xr:uid="{48EAF2E1-71FB-4BB7-8126-C3DC13AE5F6D}"/>
    <cellStyle name="SAPBEXexcGood2 5 2" xfId="9147" xr:uid="{8B4C31CC-46AF-434B-9583-ABF382445D62}"/>
    <cellStyle name="SAPBEXexcGood2 5 3" xfId="10518" xr:uid="{FA21F32D-42E2-42C9-B6B3-239CAEA73510}"/>
    <cellStyle name="SAPBEXexcGood2 5 4" xfId="11594" xr:uid="{EC3376CC-A0CD-4D69-9CF0-712DF404378B}"/>
    <cellStyle name="SAPBEXexcGood2 6" xfId="4519" xr:uid="{BC50A0AA-8C53-4EBB-B872-4E3ABA88972F}"/>
    <cellStyle name="SAPBEXexcGood2 7" xfId="1420" xr:uid="{567C1DA9-9D57-4C6E-A0CA-A956E7C85A49}"/>
    <cellStyle name="SAPBEXexcGood2 8" xfId="5546" xr:uid="{9334689B-B6F9-40B4-BD04-9E3D9555F97B}"/>
    <cellStyle name="SAPBEXexcGood2 9" xfId="6347" xr:uid="{23828420-C608-448A-A66F-87DD02BC2CF9}"/>
    <cellStyle name="SAPBEXexcGood3" xfId="2785" xr:uid="{EC5E4997-6492-4E15-84A6-BD1959D35CD0}"/>
    <cellStyle name="SAPBEXexcGood3 10" xfId="6597" xr:uid="{64215F14-8CBD-413E-9B6F-07E01145D7E9}"/>
    <cellStyle name="SAPBEXexcGood3 11" xfId="8095" xr:uid="{57A4647B-04D7-4231-877D-3A1AF774EA94}"/>
    <cellStyle name="SAPBEXexcGood3 12" xfId="7915" xr:uid="{D6CBA43D-8262-4414-A2A2-C73282146B9F}"/>
    <cellStyle name="SAPBEXexcGood3 13" xfId="7960" xr:uid="{9357C9B6-F451-441D-8B2F-268CF59505C1}"/>
    <cellStyle name="SAPBEXexcGood3 2" xfId="2786" xr:uid="{BE987B58-BE27-4656-BC86-5E69E44EE612}"/>
    <cellStyle name="SAPBEXexcGood3 2 10" xfId="8096" xr:uid="{850BC0DB-276A-40B4-A00E-002372252C92}"/>
    <cellStyle name="SAPBEXexcGood3 2 11" xfId="7914" xr:uid="{D65505A8-DF8B-4F4B-9E30-08DCA041FF5C}"/>
    <cellStyle name="SAPBEXexcGood3 2 12" xfId="7850" xr:uid="{54173A6B-0729-4BE6-9906-CDB6DE511167}"/>
    <cellStyle name="SAPBEXexcGood3 2 2" xfId="3626" xr:uid="{813B23D5-448F-402B-8739-5ECEDEBA93D7}"/>
    <cellStyle name="SAPBEXexcGood3 2 2 10" xfId="10021" xr:uid="{347C42C3-E079-49BA-92FC-30EE8E1806C8}"/>
    <cellStyle name="SAPBEXexcGood3 2 2 11" xfId="8840" xr:uid="{F531ED0E-2030-4EDA-ABAD-E43423003700}"/>
    <cellStyle name="SAPBEXexcGood3 2 2 2" xfId="5540" xr:uid="{8EF0E69B-8BE2-430C-8F1F-091596C22FC4}"/>
    <cellStyle name="SAPBEXexcGood3 2 2 2 2" xfId="9419" xr:uid="{51585571-FFC7-43A3-AFE8-3228923182AA}"/>
    <cellStyle name="SAPBEXexcGood3 2 2 2 3" xfId="10790" xr:uid="{9E5BF4C6-51B0-49F0-8431-6EED94FC7A0D}"/>
    <cellStyle name="SAPBEXexcGood3 2 2 2 4" xfId="11866" xr:uid="{362BCD93-22B7-485D-B342-0FB3A719F072}"/>
    <cellStyle name="SAPBEXexcGood3 2 2 3" xfId="1491" xr:uid="{6C2A1AB1-9C94-4D9F-9358-B7CDDDF26456}"/>
    <cellStyle name="SAPBEXexcGood3 2 2 3 2" xfId="9080" xr:uid="{AA8D9266-BDC7-45ED-8E72-C64F97F3F519}"/>
    <cellStyle name="SAPBEXexcGood3 2 2 3 3" xfId="10451" xr:uid="{327278C8-7FD5-4C17-882C-8CB8E94BFA6E}"/>
    <cellStyle name="SAPBEXexcGood3 2 2 3 4" xfId="11527" xr:uid="{44A9B105-4707-4F0D-B4A7-C47EBC6064CE}"/>
    <cellStyle name="SAPBEXexcGood3 2 2 4" xfId="5903" xr:uid="{F969182C-0350-4EC7-AEF1-862A1BACD5D8}"/>
    <cellStyle name="SAPBEXexcGood3 2 2 5" xfId="1357" xr:uid="{B67AC66E-EB00-48FD-89B3-EA84AB2A2FF7}"/>
    <cellStyle name="SAPBEXexcGood3 2 2 6" xfId="5919" xr:uid="{68322D0F-5270-49E4-8530-4912D386F9B0}"/>
    <cellStyle name="SAPBEXexcGood3 2 2 7" xfId="1430" xr:uid="{B9A9FA1F-4786-4B08-B81D-B474FC4089C2}"/>
    <cellStyle name="SAPBEXexcGood3 2 2 8" xfId="7103" xr:uid="{E408F76B-EA59-444C-A362-261092A0B36B}"/>
    <cellStyle name="SAPBEXexcGood3 2 2 9" xfId="8352" xr:uid="{A5806C22-76BC-4FDD-A590-A251B2254332}"/>
    <cellStyle name="SAPBEXexcGood3 2 3" xfId="5034" xr:uid="{0431DD70-D40C-416D-8C11-A9F900E73FAB}"/>
    <cellStyle name="SAPBEXexcGood3 2 3 2" xfId="9207" xr:uid="{01C6B3D1-CC35-4E07-AB05-2D6253A9C1C7}"/>
    <cellStyle name="SAPBEXexcGood3 2 3 3" xfId="10578" xr:uid="{D7081BC6-A193-409F-A123-81AA33902557}"/>
    <cellStyle name="SAPBEXexcGood3 2 3 4" xfId="11654" xr:uid="{4FCEB9F6-7C76-40DD-80C6-90A0C287A791}"/>
    <cellStyle name="SAPBEXexcGood3 2 4" xfId="1435" xr:uid="{F455F82B-6C80-4EFD-A39A-552C4B4D43D1}"/>
    <cellStyle name="SAPBEXexcGood3 2 4 2" xfId="9324" xr:uid="{30F99C97-628B-4D32-8EEB-4E9FFFB368FC}"/>
    <cellStyle name="SAPBEXexcGood3 2 4 3" xfId="10695" xr:uid="{ADC120CF-5097-49FA-982C-AB2E019D2E34}"/>
    <cellStyle name="SAPBEXexcGood3 2 4 4" xfId="11771" xr:uid="{8842E0C6-B189-4C53-98C8-3CA82234B976}"/>
    <cellStyle name="SAPBEXexcGood3 2 5" xfId="6093" xr:uid="{1EFB8495-02BC-4023-B6E0-BDBB547C9983}"/>
    <cellStyle name="SAPBEXexcGood3 2 6" xfId="4750" xr:uid="{395B2635-17C1-44DC-B7B1-D57D2EFC939F}"/>
    <cellStyle name="SAPBEXexcGood3 2 7" xfId="4669" xr:uid="{B3B0BCB6-6547-4A56-90FA-6E0473591F16}"/>
    <cellStyle name="SAPBEXexcGood3 2 8" xfId="4803" xr:uid="{5DC45D09-6BC1-4B3C-B3AE-4E871F5B11CC}"/>
    <cellStyle name="SAPBEXexcGood3 2 9" xfId="5115" xr:uid="{D30CCE3F-926C-43E3-B607-9564614FC2B2}"/>
    <cellStyle name="SAPBEXexcGood3 3" xfId="3754" xr:uid="{88B6C340-F4C9-486F-A155-2D5314F694C8}"/>
    <cellStyle name="SAPBEXexcGood3 3 10" xfId="10067" xr:uid="{74989E84-C969-40E8-9E47-354A42D486EF}"/>
    <cellStyle name="SAPBEXexcGood3 3 11" xfId="8001" xr:uid="{362D03EE-9074-44EC-87FE-BD74B28812EC}"/>
    <cellStyle name="SAPBEXexcGood3 3 2" xfId="5631" xr:uid="{AB10B64A-E6BA-4D2B-968D-C1E916A95BE5}"/>
    <cellStyle name="SAPBEXexcGood3 3 2 2" xfId="9496" xr:uid="{6D23FE2E-8924-42F9-9EB6-CB54DB6FE99C}"/>
    <cellStyle name="SAPBEXexcGood3 3 2 3" xfId="10867" xr:uid="{573AC8BB-DF8E-451E-9BC4-E0ECA39B0718}"/>
    <cellStyle name="SAPBEXexcGood3 3 2 4" xfId="11943" xr:uid="{9FBA6B28-38DA-4959-92ED-D4CF62DB50F1}"/>
    <cellStyle name="SAPBEXexcGood3 3 3" xfId="4460" xr:uid="{CBE230B7-D9CA-4217-8347-FDE9E8AB954C}"/>
    <cellStyle name="SAPBEXexcGood3 3 3 2" xfId="9041" xr:uid="{7DF06889-C44C-4957-8B39-7B26F96693BB}"/>
    <cellStyle name="SAPBEXexcGood3 3 3 3" xfId="10412" xr:uid="{DF49D28A-BDA5-47A7-B801-9DEC54D921F2}"/>
    <cellStyle name="SAPBEXexcGood3 3 3 4" xfId="11488" xr:uid="{259C5F0A-6B04-4370-80A6-F8BDA57F013D}"/>
    <cellStyle name="SAPBEXexcGood3 3 4" xfId="4922" xr:uid="{13F2A28D-A442-4C31-B306-955157F437A5}"/>
    <cellStyle name="SAPBEXexcGood3 3 5" xfId="5753" xr:uid="{690BDAF0-AAE6-41C7-834E-6FC90E175583}"/>
    <cellStyle name="SAPBEXexcGood3 3 6" xfId="1135" xr:uid="{F8B48806-C8C2-4187-9B29-45CCDB206E49}"/>
    <cellStyle name="SAPBEXexcGood3 3 7" xfId="6107" xr:uid="{CF8F108A-1850-4623-8AB9-E7A4FF264898}"/>
    <cellStyle name="SAPBEXexcGood3 3 8" xfId="1173" xr:uid="{35751D02-4BAD-442E-BEF6-9AD5AC8630DF}"/>
    <cellStyle name="SAPBEXexcGood3 3 9" xfId="8455" xr:uid="{6DAF3EC0-46B6-4B72-92C4-9BB847DF295A}"/>
    <cellStyle name="SAPBEXexcGood3 4" xfId="5033" xr:uid="{E995E13F-BA96-4806-A0DF-E0C7415E29C4}"/>
    <cellStyle name="SAPBEXexcGood3 4 2" xfId="9206" xr:uid="{5F847B81-4623-4BDB-A13A-22363793BB65}"/>
    <cellStyle name="SAPBEXexcGood3 4 3" xfId="10577" xr:uid="{29C5098A-382D-4210-8432-A5F849C8F1CA}"/>
    <cellStyle name="SAPBEXexcGood3 4 4" xfId="11653" xr:uid="{6B20F876-DDFC-4C6B-9A58-6100DAAADA1C}"/>
    <cellStyle name="SAPBEXexcGood3 5" xfId="5489" xr:uid="{8CB15312-0E7E-4962-B7D1-A480346AE175}"/>
    <cellStyle name="SAPBEXexcGood3 5 2" xfId="9146" xr:uid="{3012AFF6-B740-437C-B1CB-4688CD6B0445}"/>
    <cellStyle name="SAPBEXexcGood3 5 3" xfId="10517" xr:uid="{21D8794A-B136-4E5D-B514-1B857A933DCC}"/>
    <cellStyle name="SAPBEXexcGood3 5 4" xfId="11593" xr:uid="{9B57503F-589E-4112-AD6A-EA0AA4DEF867}"/>
    <cellStyle name="SAPBEXexcGood3 6" xfId="4520" xr:uid="{F5C29C74-6E5D-4A11-BB21-7BD7F5A3E9D2}"/>
    <cellStyle name="SAPBEXexcGood3 7" xfId="6618" xr:uid="{D905CA84-E0F4-47BB-A247-1A49C56F48A0}"/>
    <cellStyle name="SAPBEXexcGood3 8" xfId="6492" xr:uid="{0AD69966-4A4D-4AB7-AA5D-58739C80E186}"/>
    <cellStyle name="SAPBEXexcGood3 9" xfId="1209" xr:uid="{824E41D8-EB37-40E7-82C1-0E39A2D8B65F}"/>
    <cellStyle name="SAPBEXfilterDrill" xfId="2787" xr:uid="{C96B26FA-A30D-4360-8C0A-4331EA2FA4F0}"/>
    <cellStyle name="SAPBEXfilterItem" xfId="2788" xr:uid="{9149BD4D-2063-4C25-A29D-00A88076A1F5}"/>
    <cellStyle name="SAPBEXfilterItem 2" xfId="2789" xr:uid="{388C35CC-7FA8-4E10-B2D9-6906F00376B8}"/>
    <cellStyle name="SAPBEXfilterText" xfId="2790" xr:uid="{6E79F3E2-F4F9-4316-AB47-2B21990E08CA}"/>
    <cellStyle name="SAPBEXformats" xfId="2791" xr:uid="{0411B03E-23D6-4C35-9E04-A981803DF368}"/>
    <cellStyle name="SAPBEXformats 10" xfId="6168" xr:uid="{2AC32941-84F7-42C6-96C6-7CEE30283B0C}"/>
    <cellStyle name="SAPBEXformats 11" xfId="8097" xr:uid="{32A5FCA7-4157-403A-9C55-05857E5B6617}"/>
    <cellStyle name="SAPBEXformats 12" xfId="8881" xr:uid="{4B9DDB44-B3FD-4C5A-94BB-1C5F55D42AE3}"/>
    <cellStyle name="SAPBEXformats 13" xfId="10043" xr:uid="{590BB397-6D90-4BF6-B937-12EB080611B8}"/>
    <cellStyle name="SAPBEXformats 2" xfId="2792" xr:uid="{8396A7E4-35DD-47BE-88EC-89F8E131D192}"/>
    <cellStyle name="SAPBEXformats 2 10" xfId="8098" xr:uid="{C09C10F4-2FF0-4927-B156-AB80D8DC272F}"/>
    <cellStyle name="SAPBEXformats 2 11" xfId="7913" xr:uid="{659E0F17-D82F-4F14-9278-9F198BAE765C}"/>
    <cellStyle name="SAPBEXformats 2 12" xfId="10260" xr:uid="{5BAB9FB5-0BE6-480E-8B1A-BB53320A823A}"/>
    <cellStyle name="SAPBEXformats 2 2" xfId="3922" xr:uid="{4221D1A0-8CA1-4561-8979-52F9A2EC1967}"/>
    <cellStyle name="SAPBEXformats 2 2 10" xfId="10136" xr:uid="{91E0A273-90AF-4837-87FF-5E85D6AB5E2D}"/>
    <cellStyle name="SAPBEXformats 2 2 11" xfId="11309" xr:uid="{7FD1A565-53C3-4BF7-AFAB-AED92217DA00}"/>
    <cellStyle name="SAPBEXformats 2 2 2" xfId="5773" xr:uid="{B3609ED4-4BEF-47EF-82FD-E708E7DA9337}"/>
    <cellStyle name="SAPBEXformats 2 2 2 2" xfId="9621" xr:uid="{F78F8039-BE2D-426F-A36E-F71CE1A52954}"/>
    <cellStyle name="SAPBEXformats 2 2 2 3" xfId="10992" xr:uid="{8ED0CD30-FABE-4C5F-9484-FA044F0741F6}"/>
    <cellStyle name="SAPBEXformats 2 2 2 4" xfId="12068" xr:uid="{54AC80F2-1F89-453E-8A2A-FAE7C462C317}"/>
    <cellStyle name="SAPBEXformats 2 2 3" xfId="6120" xr:uid="{3BC561BF-4BC0-4591-8D57-3CE29FAD4E12}"/>
    <cellStyle name="SAPBEXformats 2 2 3 2" xfId="9813" xr:uid="{62B38399-93D9-41DD-8C46-5831850EB77C}"/>
    <cellStyle name="SAPBEXformats 2 2 3 3" xfId="11184" xr:uid="{EB87A2B1-4E08-42DF-AFFC-9A58946FA831}"/>
    <cellStyle name="SAPBEXformats 2 2 3 4" xfId="12260" xr:uid="{6182CB4B-F621-49FF-8013-5F372935E277}"/>
    <cellStyle name="SAPBEXformats 2 2 4" xfId="6455" xr:uid="{D949D2F4-5097-42E2-8B18-3FED81B88D5E}"/>
    <cellStyle name="SAPBEXformats 2 2 5" xfId="6763" xr:uid="{10306A3B-0325-4F81-BF13-994758216EFF}"/>
    <cellStyle name="SAPBEXformats 2 2 6" xfId="6994" xr:uid="{86DA5798-E30C-462E-9FCD-08B0BE699C90}"/>
    <cellStyle name="SAPBEXformats 2 2 7" xfId="7216" xr:uid="{F3141A5B-BC5F-4588-AA68-292A94A363F3}"/>
    <cellStyle name="SAPBEXformats 2 2 8" xfId="7388" xr:uid="{FB173546-C4A7-4780-8089-475416D7533C}"/>
    <cellStyle name="SAPBEXformats 2 2 9" xfId="8619" xr:uid="{E48033FE-1E42-4E96-AF96-6AA69B9C2D28}"/>
    <cellStyle name="SAPBEXformats 2 3" xfId="5038" xr:uid="{D9A712F0-15B5-45A2-B019-F3710578D32F}"/>
    <cellStyle name="SAPBEXformats 2 3 2" xfId="9209" xr:uid="{F445FE5B-3C44-4D4A-8368-DF54F3E4CA06}"/>
    <cellStyle name="SAPBEXformats 2 3 3" xfId="10580" xr:uid="{C6BD3A12-A647-4A85-805C-4918700E3B0F}"/>
    <cellStyle name="SAPBEXformats 2 3 4" xfId="11656" xr:uid="{C21EE512-DACC-4ADD-B1F9-6EF2B237C4C8}"/>
    <cellStyle name="SAPBEXformats 2 4" xfId="1436" xr:uid="{05298CEA-B8D8-43E4-A84A-94936CAB25E5}"/>
    <cellStyle name="SAPBEXformats 2 4 2" xfId="8907" xr:uid="{E9D09DE8-18DD-4DFD-8AD5-31BD746D11C8}"/>
    <cellStyle name="SAPBEXformats 2 4 3" xfId="10278" xr:uid="{0B2D381F-C105-417C-AF22-F3118C81119F}"/>
    <cellStyle name="SAPBEXformats 2 4 4" xfId="11354" xr:uid="{D99AB438-D4A1-4C35-86B2-65A5FF41E7DC}"/>
    <cellStyle name="SAPBEXformats 2 5" xfId="1563" xr:uid="{0D8B5F23-8812-4C5D-AD80-128A2BE3FB1E}"/>
    <cellStyle name="SAPBEXformats 2 6" xfId="4567" xr:uid="{9E52ADC2-F9FD-4D80-8A5E-D2577DE13936}"/>
    <cellStyle name="SAPBEXformats 2 7" xfId="6710" xr:uid="{5C7DE776-661B-4CE0-81B7-4A506BD4AD32}"/>
    <cellStyle name="SAPBEXformats 2 8" xfId="6898" xr:uid="{A15905E6-225F-4C5D-891B-0AD47A8C12AF}"/>
    <cellStyle name="SAPBEXformats 2 9" xfId="6407" xr:uid="{216364E3-8F89-40FB-9C7A-A412C2971594}"/>
    <cellStyle name="SAPBEXformats 3" xfId="3919" xr:uid="{81436590-8EF4-4029-B544-FCA6A120F415}"/>
    <cellStyle name="SAPBEXformats 3 10" xfId="10133" xr:uid="{DB71904D-B415-4E47-B513-D168BF3B4264}"/>
    <cellStyle name="SAPBEXformats 3 11" xfId="7837" xr:uid="{C1C3F78C-622F-4715-BAC1-25EBC550A395}"/>
    <cellStyle name="SAPBEXformats 3 2" xfId="5770" xr:uid="{8887F969-48BC-4181-8EB8-FE73008284BF}"/>
    <cellStyle name="SAPBEXformats 3 2 2" xfId="9618" xr:uid="{791E3C31-58E8-4BC9-A911-2765597E0ED5}"/>
    <cellStyle name="SAPBEXformats 3 2 3" xfId="10989" xr:uid="{E8AFAD40-5273-4F2C-B6C0-BECC1F82F4E0}"/>
    <cellStyle name="SAPBEXformats 3 2 4" xfId="12065" xr:uid="{5A90773D-38E6-48A0-B344-90CA0B376C9C}"/>
    <cellStyle name="SAPBEXformats 3 3" xfId="6117" xr:uid="{C6F82DC6-6B9C-46FC-8EA1-59D9D768D824}"/>
    <cellStyle name="SAPBEXformats 3 3 2" xfId="9810" xr:uid="{BBE1F317-6C28-4733-9C59-0D75B576B354}"/>
    <cellStyle name="SAPBEXformats 3 3 3" xfId="11181" xr:uid="{F588EA8A-502A-4DA1-B731-3F1871617890}"/>
    <cellStyle name="SAPBEXformats 3 3 4" xfId="12257" xr:uid="{B76F6424-8ED6-4EA6-8C22-655AE25526A8}"/>
    <cellStyle name="SAPBEXformats 3 4" xfId="6452" xr:uid="{86D4C48F-9144-42E2-97DD-C433484E2E57}"/>
    <cellStyle name="SAPBEXformats 3 5" xfId="6760" xr:uid="{75423711-9DAB-43CF-8025-0D968C9E8E6B}"/>
    <cellStyle name="SAPBEXformats 3 6" xfId="6991" xr:uid="{86DF2611-14DF-4B83-BD58-D8DAF9C52D6A}"/>
    <cellStyle name="SAPBEXformats 3 7" xfId="7213" xr:uid="{C89A9A46-9841-422A-BBAF-55C3EE4CB55B}"/>
    <cellStyle name="SAPBEXformats 3 8" xfId="7385" xr:uid="{4886BC91-520A-4E29-B7FD-40884E48FF4A}"/>
    <cellStyle name="SAPBEXformats 3 9" xfId="8616" xr:uid="{B5BE93B2-BA31-4862-8176-442F6073989E}"/>
    <cellStyle name="SAPBEXformats 4" xfId="5037" xr:uid="{97BECC73-0232-46F1-BAB0-55C677053623}"/>
    <cellStyle name="SAPBEXformats 4 2" xfId="9208" xr:uid="{DE768E9F-932A-4A43-85B7-F375F95D7227}"/>
    <cellStyle name="SAPBEXformats 4 3" xfId="10579" xr:uid="{55084A73-3279-4D09-A267-E410A7931D04}"/>
    <cellStyle name="SAPBEXformats 4 4" xfId="11655" xr:uid="{1AD3C7C7-83B9-4C8C-881D-7813908C80B2}"/>
    <cellStyle name="SAPBEXformats 5" xfId="5485" xr:uid="{78A4BB52-3B0C-42BA-822E-40B87D16E469}"/>
    <cellStyle name="SAPBEXformats 5 2" xfId="9730" xr:uid="{F6C5F3BA-4D7F-4CD8-923B-B76A725E3743}"/>
    <cellStyle name="SAPBEXformats 5 3" xfId="11101" xr:uid="{48841711-6C1F-4C03-B708-EBDD41BA2CED}"/>
    <cellStyle name="SAPBEXformats 5 4" xfId="12177" xr:uid="{362C9220-2A3B-4528-BC0D-8DAEEE6E4BBD}"/>
    <cellStyle name="SAPBEXformats 6" xfId="4521" xr:uid="{8BB4C25D-4DEA-4313-A40C-EB42594B4984}"/>
    <cellStyle name="SAPBEXformats 7" xfId="6386" xr:uid="{538CB605-E5D3-49FE-BE8A-5482A13B165F}"/>
    <cellStyle name="SAPBEXformats 8" xfId="4783" xr:uid="{6FC22919-E332-43B6-BCD4-A6EF7A870AF6}"/>
    <cellStyle name="SAPBEXformats 9" xfId="4883" xr:uid="{9F0DBBEB-2A50-4E7E-8108-331446892AEC}"/>
    <cellStyle name="SAPBEXheaderItem" xfId="2793" xr:uid="{D404C5B8-5721-42EF-8791-FB71D480C937}"/>
    <cellStyle name="SAPBEXheaderItem 2" xfId="2794" xr:uid="{72ED0AED-BE23-41D4-BBC9-24667190CB9A}"/>
    <cellStyle name="SAPBEXheaderText" xfId="2795" xr:uid="{CB6069FB-4731-4B5A-8281-E53F003EDBBF}"/>
    <cellStyle name="SAPBEXheaderText 2" xfId="2796" xr:uid="{5DC84D29-F73F-440C-971B-CAAA785182EB}"/>
    <cellStyle name="SAPBEXHLevel0" xfId="2797" xr:uid="{5BE8852F-45D5-4475-BA0A-E3A92118E2F2}"/>
    <cellStyle name="SAPBEXHLevel0 10" xfId="8099" xr:uid="{6A255B7B-FC90-4346-965E-820C518B9E91}"/>
    <cellStyle name="SAPBEXHLevel0 11" xfId="8822" xr:uid="{745B2520-FCC8-4AEA-A997-84C2AE534346}"/>
    <cellStyle name="SAPBEXHLevel0 12" xfId="10234" xr:uid="{5C004116-90D3-4F7B-8DCD-DE06DCFBA1C9}"/>
    <cellStyle name="SAPBEXHLevel0 2" xfId="3920" xr:uid="{08E8DF1C-3747-4C65-8BB0-857DF5283616}"/>
    <cellStyle name="SAPBEXHLevel0 2 10" xfId="10134" xr:uid="{6F4E148F-EF32-47ED-A17B-CACA8A600A6D}"/>
    <cellStyle name="SAPBEXHLevel0 2 11" xfId="7524" xr:uid="{C1F1751F-B448-4BDC-9A44-94DE15202E6E}"/>
    <cellStyle name="SAPBEXHLevel0 2 2" xfId="5771" xr:uid="{474B6A08-51BE-497F-BAD5-47C5F4A57B99}"/>
    <cellStyle name="SAPBEXHLevel0 2 2 2" xfId="9619" xr:uid="{A34A59C4-5DF5-43E1-8B94-E9EA240D437C}"/>
    <cellStyle name="SAPBEXHLevel0 2 2 3" xfId="10990" xr:uid="{77958939-6187-486C-A403-1E403938E478}"/>
    <cellStyle name="SAPBEXHLevel0 2 2 4" xfId="12066" xr:uid="{E6212474-C32A-448F-9411-20405DFC0D7F}"/>
    <cellStyle name="SAPBEXHLevel0 2 3" xfId="6118" xr:uid="{B1CDB723-5520-4598-8B0B-2395C665CB7B}"/>
    <cellStyle name="SAPBEXHLevel0 2 3 2" xfId="9811" xr:uid="{D5270646-4706-40FE-B4F7-4A25F3A70307}"/>
    <cellStyle name="SAPBEXHLevel0 2 3 3" xfId="11182" xr:uid="{A3C2ED26-C31D-43C3-96F5-2FC149944BD1}"/>
    <cellStyle name="SAPBEXHLevel0 2 3 4" xfId="12258" xr:uid="{155F9228-493C-4578-876A-4309382B20CC}"/>
    <cellStyle name="SAPBEXHLevel0 2 4" xfId="6453" xr:uid="{E07D79AD-BA61-42D9-B57B-0E1F04FCCB8D}"/>
    <cellStyle name="SAPBEXHLevel0 2 5" xfId="6761" xr:uid="{EDAE58FD-9FF4-4CD8-B6CD-0587B178A53D}"/>
    <cellStyle name="SAPBEXHLevel0 2 6" xfId="6992" xr:uid="{B9EC2550-697F-4AA8-A0F7-3267D7D95BDD}"/>
    <cellStyle name="SAPBEXHLevel0 2 7" xfId="7214" xr:uid="{79A0E884-82BA-4D2C-93AF-C3B9D64DD79C}"/>
    <cellStyle name="SAPBEXHLevel0 2 8" xfId="7386" xr:uid="{E855F65F-5245-47E8-AEE5-20EBA4AA0021}"/>
    <cellStyle name="SAPBEXHLevel0 2 9" xfId="8617" xr:uid="{9FFBC3C6-23B8-4B4D-AAF3-2290EF0F939A}"/>
    <cellStyle name="SAPBEXHLevel0 3" xfId="5039" xr:uid="{B5010D4F-1579-47D1-974B-953F75471892}"/>
    <cellStyle name="SAPBEXHLevel0 3 2" xfId="9210" xr:uid="{5DD8D692-B41A-490C-B43F-74BEDF662266}"/>
    <cellStyle name="SAPBEXHLevel0 3 3" xfId="10581" xr:uid="{98B4375C-1206-4F71-9C70-A0AB4E7E7A4F}"/>
    <cellStyle name="SAPBEXHLevel0 3 4" xfId="11657" xr:uid="{954C2EDB-9B85-40CF-9BC3-05A243B62702}"/>
    <cellStyle name="SAPBEXHLevel0 4" xfId="5454" xr:uid="{C70A4B08-8BFA-45CA-9CF7-681E62F41A74}"/>
    <cellStyle name="SAPBEXHLevel0 4 2" xfId="8906" xr:uid="{8B16DC4D-D329-438C-A065-38AB23F6E929}"/>
    <cellStyle name="SAPBEXHLevel0 4 3" xfId="10277" xr:uid="{4C7D4CEB-460A-4ADA-91A0-6D6F760C64D0}"/>
    <cellStyle name="SAPBEXHLevel0 4 4" xfId="11353" xr:uid="{CA5F8257-0572-4E05-BB13-238E4C6E10DD}"/>
    <cellStyle name="SAPBEXHLevel0 5" xfId="4523" xr:uid="{58336D66-12AD-432D-9004-0EADD2362D73}"/>
    <cellStyle name="SAPBEXHLevel0 6" xfId="5487" xr:uid="{3DF61D77-388F-4DC0-B324-EBCC8DDB600A}"/>
    <cellStyle name="SAPBEXHLevel0 7" xfId="1147" xr:uid="{CBF1E2FB-2A57-4B45-A5BC-44584C0DD7E0}"/>
    <cellStyle name="SAPBEXHLevel0 8" xfId="1603" xr:uid="{B670AFF5-0433-4FF0-B84E-B3EC13FD882D}"/>
    <cellStyle name="SAPBEXHLevel0 9" xfId="5436" xr:uid="{C8546AD7-B40D-4907-BB8C-46BCF261682C}"/>
    <cellStyle name="SAPBEXHLevel0X" xfId="2798" xr:uid="{A65F5F4F-EA7B-46E6-BC3B-B70E317AAF15}"/>
    <cellStyle name="SAPBEXHLevel0X 10" xfId="8100" xr:uid="{EAB2B259-EB94-4419-BC15-49B37710CF7A}"/>
    <cellStyle name="SAPBEXHLevel0X 11" xfId="7912" xr:uid="{C6B5A36C-97AA-455C-948A-785B30513240}"/>
    <cellStyle name="SAPBEXHLevel0X 12" xfId="10261" xr:uid="{31AB5D5C-E11A-4641-A71B-A7F7D1A1220A}"/>
    <cellStyle name="SAPBEXHLevel0X 2" xfId="3924" xr:uid="{2647E007-2421-491E-9AF1-CC5C1B4DF9CC}"/>
    <cellStyle name="SAPBEXHLevel0X 2 10" xfId="10138" xr:uid="{A8476485-E501-448F-80A5-06287300FB54}"/>
    <cellStyle name="SAPBEXHLevel0X 2 11" xfId="8331" xr:uid="{7D4C8F08-04E0-45D4-B65D-0F230AB0761B}"/>
    <cellStyle name="SAPBEXHLevel0X 2 2" xfId="5775" xr:uid="{880D1FFE-4645-4FB5-9DFB-DC5EFF8E18E3}"/>
    <cellStyle name="SAPBEXHLevel0X 2 2 2" xfId="9623" xr:uid="{7BD4FE81-B485-4D49-BA1C-22D6AB86DCBF}"/>
    <cellStyle name="SAPBEXHLevel0X 2 2 3" xfId="10994" xr:uid="{87F304C0-2014-4AC6-BA93-3655BEDA476C}"/>
    <cellStyle name="SAPBEXHLevel0X 2 2 4" xfId="12070" xr:uid="{B1EB1C99-3450-48AF-924E-E74599BED908}"/>
    <cellStyle name="SAPBEXHLevel0X 2 3" xfId="6122" xr:uid="{678EDBB4-987F-4D6F-928E-EACFB5C19E98}"/>
    <cellStyle name="SAPBEXHLevel0X 2 3 2" xfId="9815" xr:uid="{D74FF3FC-473A-4940-9D24-DE92B363FB62}"/>
    <cellStyle name="SAPBEXHLevel0X 2 3 3" xfId="11186" xr:uid="{A2ED5627-2D99-4B01-A4EC-E1DF141BD012}"/>
    <cellStyle name="SAPBEXHLevel0X 2 3 4" xfId="12262" xr:uid="{FAC9C1FE-6D79-46AB-B299-1BF79012EBAD}"/>
    <cellStyle name="SAPBEXHLevel0X 2 4" xfId="6457" xr:uid="{6835D20E-18D9-4BCA-9926-1D389DDC2BEF}"/>
    <cellStyle name="SAPBEXHLevel0X 2 5" xfId="6765" xr:uid="{F66C0C9A-6FBF-4C59-9EC5-37505710380C}"/>
    <cellStyle name="SAPBEXHLevel0X 2 6" xfId="6996" xr:uid="{147E8300-8F73-4EB6-B508-37917C75DD69}"/>
    <cellStyle name="SAPBEXHLevel0X 2 7" xfId="7218" xr:uid="{9B11F60D-314E-49FC-9A41-4ED878C5C827}"/>
    <cellStyle name="SAPBEXHLevel0X 2 8" xfId="7390" xr:uid="{351E2782-0FBA-4269-9CD2-673515937207}"/>
    <cellStyle name="SAPBEXHLevel0X 2 9" xfId="8621" xr:uid="{BC60837D-1D15-4634-A15F-5216161BE657}"/>
    <cellStyle name="SAPBEXHLevel0X 3" xfId="5040" xr:uid="{B2F23B78-8D78-44C7-BD0C-0912895DD066}"/>
    <cellStyle name="SAPBEXHLevel0X 3 2" xfId="9211" xr:uid="{2FAE2F27-8223-4931-8BDF-53DE73062F49}"/>
    <cellStyle name="SAPBEXHLevel0X 3 3" xfId="10582" xr:uid="{3AC45210-5273-4E72-9B6E-0380C5619DC9}"/>
    <cellStyle name="SAPBEXHLevel0X 3 4" xfId="11658" xr:uid="{CACFC434-AF9F-4ECD-A339-71CEBB7222A4}"/>
    <cellStyle name="SAPBEXHLevel0X 4" xfId="1439" xr:uid="{EC90DCDB-9999-4251-B389-03D993DE8FFE}"/>
    <cellStyle name="SAPBEXHLevel0X 4 2" xfId="8905" xr:uid="{7398CEE1-96C0-42CE-AE00-4DCB18E7995D}"/>
    <cellStyle name="SAPBEXHLevel0X 4 3" xfId="10276" xr:uid="{732F81DC-AC3A-43DC-84FF-CC44F2BB365C}"/>
    <cellStyle name="SAPBEXHLevel0X 4 4" xfId="11352" xr:uid="{3963097D-571B-41C6-8C11-279EAF4FB165}"/>
    <cellStyle name="SAPBEXHLevel0X 5" xfId="5312" xr:uid="{C4DFD5D6-5E77-4406-B98A-779A49788400}"/>
    <cellStyle name="SAPBEXHLevel0X 6" xfId="5315" xr:uid="{5C34992C-D7FC-414F-AAE4-3408F52DF9BE}"/>
    <cellStyle name="SAPBEXHLevel0X 7" xfId="6507" xr:uid="{54BE3E02-2B22-4115-88C1-ED09E2DBC3FA}"/>
    <cellStyle name="SAPBEXHLevel0X 8" xfId="6600" xr:uid="{332AFA80-C952-4B39-8241-658121FDFD48}"/>
    <cellStyle name="SAPBEXHLevel0X 9" xfId="7177" xr:uid="{451B12EA-301C-48DB-AAD4-25D3EF89A631}"/>
    <cellStyle name="SAPBEXHLevel1" xfId="2799" xr:uid="{8CA0EF8B-D86F-4297-9617-3FD5451A06D3}"/>
    <cellStyle name="SAPBEXHLevel1 10" xfId="8101" xr:uid="{E2494C62-8DBB-4D8E-BAA4-D4933BCB4855}"/>
    <cellStyle name="SAPBEXHLevel1 11" xfId="8887" xr:uid="{3D5052FA-9553-4048-BA16-C7DDBAECF32C}"/>
    <cellStyle name="SAPBEXHLevel1 12" xfId="10237" xr:uid="{EE9E781A-6FF1-4D6F-8240-6AA22A9C1729}"/>
    <cellStyle name="SAPBEXHLevel1 2" xfId="3921" xr:uid="{CE781932-A485-46DF-B8DF-1370E9C3B574}"/>
    <cellStyle name="SAPBEXHLevel1 2 10" xfId="10135" xr:uid="{0E75CFFB-73A6-41A5-9578-A4E47166C4D6}"/>
    <cellStyle name="SAPBEXHLevel1 2 11" xfId="8825" xr:uid="{F273FB3B-E590-4157-8DA0-EAA5B9A097EB}"/>
    <cellStyle name="SAPBEXHLevel1 2 2" xfId="5772" xr:uid="{8C9D4725-1A10-4374-87BA-2FAF3631A99F}"/>
    <cellStyle name="SAPBEXHLevel1 2 2 2" xfId="9620" xr:uid="{A1E05FD7-FEE3-4F9A-B692-827D8690D7DD}"/>
    <cellStyle name="SAPBEXHLevel1 2 2 3" xfId="10991" xr:uid="{9B36BB5B-15C5-4EDC-887E-D29616510AE3}"/>
    <cellStyle name="SAPBEXHLevel1 2 2 4" xfId="12067" xr:uid="{A123622A-0E19-43BE-89A5-F951BEF9568C}"/>
    <cellStyle name="SAPBEXHLevel1 2 3" xfId="6119" xr:uid="{9763A328-71D6-4E5E-A8F3-21821D559CCA}"/>
    <cellStyle name="SAPBEXHLevel1 2 3 2" xfId="9812" xr:uid="{946D46DD-3BE2-4F1D-8A14-9E74F340DDB2}"/>
    <cellStyle name="SAPBEXHLevel1 2 3 3" xfId="11183" xr:uid="{E34431A5-A1BF-441F-961E-9A4F612273B2}"/>
    <cellStyle name="SAPBEXHLevel1 2 3 4" xfId="12259" xr:uid="{1B95F7C7-4FF4-479C-B450-8D6928954705}"/>
    <cellStyle name="SAPBEXHLevel1 2 4" xfId="6454" xr:uid="{2766A572-E2D9-4EAE-BC1E-B2D130ACC795}"/>
    <cellStyle name="SAPBEXHLevel1 2 5" xfId="6762" xr:uid="{31F0D03C-2F22-4DC3-B530-1103710E1803}"/>
    <cellStyle name="SAPBEXHLevel1 2 6" xfId="6993" xr:uid="{BDFF89A1-284E-4BA2-BAC4-CA5A119B5EF9}"/>
    <cellStyle name="SAPBEXHLevel1 2 7" xfId="7215" xr:uid="{7C695704-B0B2-4984-96DE-B87046E0BCF8}"/>
    <cellStyle name="SAPBEXHLevel1 2 8" xfId="7387" xr:uid="{1B591AFC-5DD3-4E03-8B1E-33011DBEFD60}"/>
    <cellStyle name="SAPBEXHLevel1 2 9" xfId="8618" xr:uid="{E7F87C4B-D193-4857-9690-97FBCAD8FB7C}"/>
    <cellStyle name="SAPBEXHLevel1 3" xfId="5041" xr:uid="{98AD5626-53C4-420B-A613-E597AE8DCB12}"/>
    <cellStyle name="SAPBEXHLevel1 3 2" xfId="9212" xr:uid="{1692A44C-EC07-4C60-A040-9FC2C28F109D}"/>
    <cellStyle name="SAPBEXHLevel1 3 3" xfId="10583" xr:uid="{3200ABF3-6B8F-40E5-85C1-949E6C4A9E3A}"/>
    <cellStyle name="SAPBEXHLevel1 3 4" xfId="11659" xr:uid="{9DACEA57-F7A3-4E1F-884D-28B4B1B14117}"/>
    <cellStyle name="SAPBEXHLevel1 4" xfId="5482" xr:uid="{369654B5-66C9-4530-9709-B386E1690D02}"/>
    <cellStyle name="SAPBEXHLevel1 4 2" xfId="9390" xr:uid="{15293195-A2F3-4A2F-98A8-2278FE34D4D7}"/>
    <cellStyle name="SAPBEXHLevel1 4 3" xfId="10761" xr:uid="{810C9D65-BFCE-42C5-859B-5F5DFC785122}"/>
    <cellStyle name="SAPBEXHLevel1 4 4" xfId="11837" xr:uid="{61BD78C4-36C0-4706-B43E-655F0004894B}"/>
    <cellStyle name="SAPBEXHLevel1 5" xfId="4524" xr:uid="{931268D6-0866-4B68-9584-B98CF7018D35}"/>
    <cellStyle name="SAPBEXHLevel1 6" xfId="1126" xr:uid="{7737E6E6-31C0-474E-A268-EC0A3F074375}"/>
    <cellStyle name="SAPBEXHLevel1 7" xfId="5303" xr:uid="{44EBE938-9D99-4085-908D-0EB5A5FF0EAD}"/>
    <cellStyle name="SAPBEXHLevel1 8" xfId="5906" xr:uid="{BDEAFDDA-F85F-42C7-9C1D-DA5BD11F1456}"/>
    <cellStyle name="SAPBEXHLevel1 9" xfId="5755" xr:uid="{68B9DBF0-53F9-4B7F-9D2E-7BA428EA78C7}"/>
    <cellStyle name="SAPBEXHLevel1X" xfId="2800" xr:uid="{5DCC2747-ABF7-46C6-9483-3B18FFEA03CA}"/>
    <cellStyle name="SAPBEXHLevel1X 10" xfId="8102" xr:uid="{8E081A06-6DA1-4A55-BF88-74085B5B1E28}"/>
    <cellStyle name="SAPBEXHLevel1X 11" xfId="7911" xr:uid="{8140E5E4-E298-4219-9480-0E596B8F5709}"/>
    <cellStyle name="SAPBEXHLevel1X 12" xfId="10125" xr:uid="{BDBA14E4-DB97-40A6-B4CC-1592EA9914CC}"/>
    <cellStyle name="SAPBEXHLevel1X 2" xfId="3915" xr:uid="{39496C46-5ABB-4990-831D-695A877CBFB5}"/>
    <cellStyle name="SAPBEXHLevel1X 2 10" xfId="10129" xr:uid="{027F355A-BA23-4C71-9ADB-F957FFF4AE8C}"/>
    <cellStyle name="SAPBEXHLevel1X 2 11" xfId="8018" xr:uid="{4D2166CE-40E8-45C2-8F17-4E9C006A45BC}"/>
    <cellStyle name="SAPBEXHLevel1X 2 2" xfId="5767" xr:uid="{68E788AB-D549-4287-8788-364BF5861D3D}"/>
    <cellStyle name="SAPBEXHLevel1X 2 2 2" xfId="9615" xr:uid="{898569D3-B572-4786-99B5-6AB464BDF150}"/>
    <cellStyle name="SAPBEXHLevel1X 2 2 3" xfId="10986" xr:uid="{48DB003B-74D7-4434-B7F7-1C9DF7E1D4DB}"/>
    <cellStyle name="SAPBEXHLevel1X 2 2 4" xfId="12062" xr:uid="{B1B7C231-79CE-4363-8754-BF5352D2ADF5}"/>
    <cellStyle name="SAPBEXHLevel1X 2 3" xfId="6114" xr:uid="{27F6CCCE-81C8-43F1-952E-717CFF161432}"/>
    <cellStyle name="SAPBEXHLevel1X 2 3 2" xfId="9807" xr:uid="{3B1C5389-3B49-4219-93C2-58A90D77E6B6}"/>
    <cellStyle name="SAPBEXHLevel1X 2 3 3" xfId="11178" xr:uid="{6DE9C6E6-CD5B-477B-BECB-33ACEA81D89E}"/>
    <cellStyle name="SAPBEXHLevel1X 2 3 4" xfId="12254" xr:uid="{37FA07C9-29A4-463D-8A22-D1A095FBB794}"/>
    <cellStyle name="SAPBEXHLevel1X 2 4" xfId="6449" xr:uid="{535C8681-61C2-4C9D-9C84-6D3FB140FE58}"/>
    <cellStyle name="SAPBEXHLevel1X 2 5" xfId="6757" xr:uid="{1D8402D3-F4C0-43AE-B52C-A360A5DA9130}"/>
    <cellStyle name="SAPBEXHLevel1X 2 6" xfId="6988" xr:uid="{46ADF40C-B240-4FFF-ABDB-E18287C3836D}"/>
    <cellStyle name="SAPBEXHLevel1X 2 7" xfId="7210" xr:uid="{820E37F4-35EC-4D13-B5B4-D24F989B4700}"/>
    <cellStyle name="SAPBEXHLevel1X 2 8" xfId="7382" xr:uid="{30D8EB48-1232-461D-B93B-CFAD85ECA529}"/>
    <cellStyle name="SAPBEXHLevel1X 2 9" xfId="8613" xr:uid="{73341B78-F3B2-43B9-8EEF-19346B4DA067}"/>
    <cellStyle name="SAPBEXHLevel1X 3" xfId="5042" xr:uid="{2F66CED5-210D-4CC0-9313-BD29EFA3A1F4}"/>
    <cellStyle name="SAPBEXHLevel1X 3 2" xfId="9213" xr:uid="{38EAA57F-9632-4A78-9AC6-5ECC8A035B7C}"/>
    <cellStyle name="SAPBEXHLevel1X 3 3" xfId="10584" xr:uid="{3DDF939D-BF01-4531-A51B-ABB85BE925B4}"/>
    <cellStyle name="SAPBEXHLevel1X 3 4" xfId="11660" xr:uid="{4CC28FAD-290F-425F-BAD9-80CD299AFE07}"/>
    <cellStyle name="SAPBEXHLevel1X 4" xfId="1440" xr:uid="{F1274307-E760-4937-A586-3B06D3F2D1AC}"/>
    <cellStyle name="SAPBEXHLevel1X 4 2" xfId="8960" xr:uid="{A40B7E44-4BE7-43D7-AAC1-88C75822BE40}"/>
    <cellStyle name="SAPBEXHLevel1X 4 3" xfId="10331" xr:uid="{7A21387D-1E53-4B6E-8D08-84395D0D18BF}"/>
    <cellStyle name="SAPBEXHLevel1X 4 4" xfId="11407" xr:uid="{50D707A2-CCDF-41C7-8A66-BD1767DBC568}"/>
    <cellStyle name="SAPBEXHLevel1X 5" xfId="6045" xr:uid="{23AA3BBD-22F8-4FF2-A299-636CB984BAA0}"/>
    <cellStyle name="SAPBEXHLevel1X 6" xfId="4664" xr:uid="{BE636478-370C-49E1-A8A0-84EDAA479578}"/>
    <cellStyle name="SAPBEXHLevel1X 7" xfId="6478" xr:uid="{4EAA5D93-0EB3-4D2A-8937-6FC738A7FBF7}"/>
    <cellStyle name="SAPBEXHLevel1X 8" xfId="4550" xr:uid="{89907BBA-9B6E-417B-B925-E525CE281597}"/>
    <cellStyle name="SAPBEXHLevel1X 9" xfId="1318" xr:uid="{4AA41DB4-AD09-447C-AEBA-7C3E97ABE6A2}"/>
    <cellStyle name="SAPBEXHLevel2" xfId="2801" xr:uid="{61F33558-0857-4723-B863-156721B6646D}"/>
    <cellStyle name="SAPBEXHLevel2 10" xfId="8103" xr:uid="{43B0A7B5-4A5D-4AB4-ABE5-583E2940BC9C}"/>
    <cellStyle name="SAPBEXHLevel2 11" xfId="8883" xr:uid="{BB00BA99-9ADB-4419-BF1C-7794B02DA0B7}"/>
    <cellStyle name="SAPBEXHLevel2 12" xfId="7531" xr:uid="{F9540C4E-7386-4A74-B9CC-667B53F18535}"/>
    <cellStyle name="SAPBEXHLevel2 2" xfId="3923" xr:uid="{1126DCF0-2D21-4D86-AA1B-A78E8ED43632}"/>
    <cellStyle name="SAPBEXHLevel2 2 10" xfId="10137" xr:uid="{6E5C6A9A-F973-40A3-9C2C-F38752AA2A69}"/>
    <cellStyle name="SAPBEXHLevel2 2 11" xfId="8020" xr:uid="{7DE8B51C-2368-4663-8ED0-0AB7DD47BBBF}"/>
    <cellStyle name="SAPBEXHLevel2 2 2" xfId="5774" xr:uid="{56BEF3CA-FFD5-4DC9-A30D-8CAC685C97CA}"/>
    <cellStyle name="SAPBEXHLevel2 2 2 2" xfId="9622" xr:uid="{138BFABB-E3D7-4D66-AC3E-A344191AAB58}"/>
    <cellStyle name="SAPBEXHLevel2 2 2 3" xfId="10993" xr:uid="{F0623689-410B-4C85-A6CC-6C53533C2166}"/>
    <cellStyle name="SAPBEXHLevel2 2 2 4" xfId="12069" xr:uid="{228EA5DA-B72F-4198-A5C7-3B29305A2710}"/>
    <cellStyle name="SAPBEXHLevel2 2 3" xfId="6121" xr:uid="{E566F09D-A695-4EF3-B1F2-0727688D6B7E}"/>
    <cellStyle name="SAPBEXHLevel2 2 3 2" xfId="9814" xr:uid="{06F3ECE4-3DA0-4B75-9EC7-76F6C498FF79}"/>
    <cellStyle name="SAPBEXHLevel2 2 3 3" xfId="11185" xr:uid="{27A7370E-A64D-44F0-A9A3-04574317D608}"/>
    <cellStyle name="SAPBEXHLevel2 2 3 4" xfId="12261" xr:uid="{F3041FE6-EF46-420E-A95F-3F33F4DCB088}"/>
    <cellStyle name="SAPBEXHLevel2 2 4" xfId="6456" xr:uid="{83D71146-B4F7-49FF-82A4-BE3379571248}"/>
    <cellStyle name="SAPBEXHLevel2 2 5" xfId="6764" xr:uid="{43996317-83C0-4DA9-A4FE-CF0A599A8D68}"/>
    <cellStyle name="SAPBEXHLevel2 2 6" xfId="6995" xr:uid="{9E325A47-4712-4E95-AC4A-40D5322B2421}"/>
    <cellStyle name="SAPBEXHLevel2 2 7" xfId="7217" xr:uid="{B7D3C374-A170-4727-9955-F98064D9432C}"/>
    <cellStyle name="SAPBEXHLevel2 2 8" xfId="7389" xr:uid="{F8E4BFC4-297A-4100-A181-B13EC8B607F9}"/>
    <cellStyle name="SAPBEXHLevel2 2 9" xfId="8620" xr:uid="{911AFC41-1CA5-48AE-AC33-6BA7A070F6D3}"/>
    <cellStyle name="SAPBEXHLevel2 3" xfId="5043" xr:uid="{31068031-6CD9-4460-87F9-1EDF41AA5D84}"/>
    <cellStyle name="SAPBEXHLevel2 3 2" xfId="9214" xr:uid="{D48A8F20-5F97-475E-8ACA-77D33EAF646F}"/>
    <cellStyle name="SAPBEXHLevel2 3 3" xfId="10585" xr:uid="{A901251B-FBC4-416C-8C00-A182EA5A1066}"/>
    <cellStyle name="SAPBEXHLevel2 3 4" xfId="11661" xr:uid="{7BC5176D-0571-49BB-8AF8-6076E671C374}"/>
    <cellStyle name="SAPBEXHLevel2 4" xfId="5480" xr:uid="{9EF6B466-8D16-4267-A73C-B090DC853B88}"/>
    <cellStyle name="SAPBEXHLevel2 4 2" xfId="9389" xr:uid="{ECA00CB4-9C40-46C5-BE92-91316F9CCA73}"/>
    <cellStyle name="SAPBEXHLevel2 4 3" xfId="10760" xr:uid="{689A9CCD-0F93-420D-8CFB-92B962E2075C}"/>
    <cellStyle name="SAPBEXHLevel2 4 4" xfId="11836" xr:uid="{1E982352-BD59-4FBA-8A07-6A0AD7700D36}"/>
    <cellStyle name="SAPBEXHLevel2 5" xfId="1268" xr:uid="{55F0EFF2-037A-4FE5-814A-4B258D1C9483}"/>
    <cellStyle name="SAPBEXHLevel2 6" xfId="1611" xr:uid="{CDDAF53A-3B57-4DA1-9EA0-072FDB5100A3}"/>
    <cellStyle name="SAPBEXHLevel2 7" xfId="5235" xr:uid="{5F161488-11ED-4249-9076-EBE390E0AB80}"/>
    <cellStyle name="SAPBEXHLevel2 8" xfId="6302" xr:uid="{C3F7FC44-B2B2-4B41-9BB1-F1EA15071E4B}"/>
    <cellStyle name="SAPBEXHLevel2 9" xfId="6400" xr:uid="{2DA2547A-5EAE-49AF-9DA8-557069186311}"/>
    <cellStyle name="SAPBEXHLevel2X" xfId="2802" xr:uid="{8AD12844-00BC-47B5-BDFC-DA4B57CE4E31}"/>
    <cellStyle name="SAPBEXHLevel2X 10" xfId="8104" xr:uid="{73C7CDAE-331B-4C61-9714-1B6CF67524D3}"/>
    <cellStyle name="SAPBEXHLevel2X 11" xfId="7910" xr:uid="{5EB53EA9-88F9-4BAD-9E9C-193EC9181A5A}"/>
    <cellStyle name="SAPBEXHLevel2X 12" xfId="8047" xr:uid="{28842BFF-F103-435E-A830-3C9D1868008D}"/>
    <cellStyle name="SAPBEXHLevel2X 2" xfId="3911" xr:uid="{75F23348-5D7E-429D-A09A-6C9291235221}"/>
    <cellStyle name="SAPBEXHLevel2X 2 10" xfId="10127" xr:uid="{BF383C1D-E560-4B11-9B4E-D327BF39E71B}"/>
    <cellStyle name="SAPBEXHLevel2X 2 11" xfId="7558" xr:uid="{04F95A13-F4BB-419D-BE05-83A7A38CEBB2}"/>
    <cellStyle name="SAPBEXHLevel2X 2 2" xfId="5763" xr:uid="{47CDBAAA-6FBF-4C6B-835D-5F219D42795F}"/>
    <cellStyle name="SAPBEXHLevel2X 2 2 2" xfId="9611" xr:uid="{EFB76194-9961-4FC1-A8F6-C877200385CE}"/>
    <cellStyle name="SAPBEXHLevel2X 2 2 3" xfId="10982" xr:uid="{AE6AFAB7-E4FD-456B-80B9-98F7326ECA2C}"/>
    <cellStyle name="SAPBEXHLevel2X 2 2 4" xfId="12058" xr:uid="{8D7EBABA-919E-4916-8571-465DCBD74E8F}"/>
    <cellStyle name="SAPBEXHLevel2X 2 3" xfId="6110" xr:uid="{798C8414-B074-4614-9EF7-0B71D939CB79}"/>
    <cellStyle name="SAPBEXHLevel2X 2 3 2" xfId="9803" xr:uid="{83667D4E-32EC-45D2-ABF4-1B9D3E9424ED}"/>
    <cellStyle name="SAPBEXHLevel2X 2 3 3" xfId="11174" xr:uid="{208E3923-E19B-48C6-8C20-F7C3C4D539AA}"/>
    <cellStyle name="SAPBEXHLevel2X 2 3 4" xfId="12250" xr:uid="{66971297-65E4-4136-BEE9-D3FC426B30A2}"/>
    <cellStyle name="SAPBEXHLevel2X 2 4" xfId="6445" xr:uid="{019EAA00-5101-4FD6-9742-D0BBADC35168}"/>
    <cellStyle name="SAPBEXHLevel2X 2 5" xfId="6753" xr:uid="{54FE2C5D-8AF3-4910-B4DA-0CE145D93388}"/>
    <cellStyle name="SAPBEXHLevel2X 2 6" xfId="6984" xr:uid="{847AAED5-4522-4F2B-A15F-C982448EB0D6}"/>
    <cellStyle name="SAPBEXHLevel2X 2 7" xfId="7206" xr:uid="{A3CB8DBA-110A-450D-A3ED-989104666C26}"/>
    <cellStyle name="SAPBEXHLevel2X 2 8" xfId="7378" xr:uid="{E68AF5A3-C247-40FA-9932-7B2A427FB336}"/>
    <cellStyle name="SAPBEXHLevel2X 2 9" xfId="8609" xr:uid="{1FD5A20B-8FE3-4D4B-9A7B-3CF06BD65DC3}"/>
    <cellStyle name="SAPBEXHLevel2X 3" xfId="5044" xr:uid="{557B62E2-775C-4454-957F-D19F2A0B85A5}"/>
    <cellStyle name="SAPBEXHLevel2X 3 2" xfId="9215" xr:uid="{2A8E089E-CD29-43DA-AC02-94DC4CA196BB}"/>
    <cellStyle name="SAPBEXHLevel2X 3 3" xfId="10586" xr:uid="{DB3015C6-EFA3-4DAA-AA8D-D83EDADC1B5E}"/>
    <cellStyle name="SAPBEXHLevel2X 3 4" xfId="11662" xr:uid="{94608DE4-AA54-434C-9DFB-E8E0BC2FE4B6}"/>
    <cellStyle name="SAPBEXHLevel2X 4" xfId="1218" xr:uid="{34D3E417-79DA-4C23-9EAE-B4F76A3C41C7}"/>
    <cellStyle name="SAPBEXHLevel2X 4 2" xfId="8959" xr:uid="{25D10C27-6A7E-4994-B5F9-9A1EBCDD6203}"/>
    <cellStyle name="SAPBEXHLevel2X 4 3" xfId="10330" xr:uid="{6F81D88F-11BD-4124-9F1D-AFD4FDA0DD18}"/>
    <cellStyle name="SAPBEXHLevel2X 4 4" xfId="11406" xr:uid="{E2AAC86D-750F-4B30-8B65-46760D2613AD}"/>
    <cellStyle name="SAPBEXHLevel2X 5" xfId="5896" xr:uid="{2DCD6E29-176A-477F-82CC-8023E8916A91}"/>
    <cellStyle name="SAPBEXHLevel2X 6" xfId="5591" xr:uid="{F96A6E13-B030-443C-A3BA-EF2B012B27B5}"/>
    <cellStyle name="SAPBEXHLevel2X 7" xfId="6722" xr:uid="{69C70E24-C417-4D2C-BB83-8FA7ED103540}"/>
    <cellStyle name="SAPBEXHLevel2X 8" xfId="6580" xr:uid="{C7E71116-2227-40EC-8C0F-738C1D8DAF88}"/>
    <cellStyle name="SAPBEXHLevel2X 9" xfId="4593" xr:uid="{858465A8-A4DE-4C64-93EC-14FEAE84C7E0}"/>
    <cellStyle name="SAPBEXHLevel3" xfId="2803" xr:uid="{7E56E601-448A-45B6-ADB3-D7F323869D5F}"/>
    <cellStyle name="SAPBEXHLevel3 10" xfId="8105" xr:uid="{EA080140-E221-4F07-BE1A-5D51C4C516D7}"/>
    <cellStyle name="SAPBEXHLevel3 11" xfId="8808" xr:uid="{8FE2BA62-E53B-4041-97EC-97A707153CF9}"/>
    <cellStyle name="SAPBEXHLevel3 12" xfId="9997" xr:uid="{0351A6C2-6847-466D-AA0F-8DB037FDFCE1}"/>
    <cellStyle name="SAPBEXHLevel3 2" xfId="3917" xr:uid="{91539C3E-462A-4BDC-9FF8-EE4AC45997F8}"/>
    <cellStyle name="SAPBEXHLevel3 2 10" xfId="10131" xr:uid="{744785A4-575C-423F-AD95-A3E4DCBB2259}"/>
    <cellStyle name="SAPBEXHLevel3 2 11" xfId="8130" xr:uid="{7D320A6B-BA9B-455B-A5CC-D5845556C02D}"/>
    <cellStyle name="SAPBEXHLevel3 2 2" xfId="5769" xr:uid="{4302D8D4-578E-4FE2-BB73-027813BDB9AC}"/>
    <cellStyle name="SAPBEXHLevel3 2 2 2" xfId="9617" xr:uid="{978E85C6-FF89-4C20-9583-2946D6B70664}"/>
    <cellStyle name="SAPBEXHLevel3 2 2 3" xfId="10988" xr:uid="{DE336327-ECDF-4382-8642-D22E014D9E3B}"/>
    <cellStyle name="SAPBEXHLevel3 2 2 4" xfId="12064" xr:uid="{544709B1-1349-4341-8A51-F05FCD48E20E}"/>
    <cellStyle name="SAPBEXHLevel3 2 3" xfId="6116" xr:uid="{85588815-706F-4B26-AD46-94F8119CE73C}"/>
    <cellStyle name="SAPBEXHLevel3 2 3 2" xfId="9809" xr:uid="{75B81FED-DD66-440C-B6AC-139EBF644B43}"/>
    <cellStyle name="SAPBEXHLevel3 2 3 3" xfId="11180" xr:uid="{ECA0C54A-083E-4D45-B1FB-BDF1AC6C5077}"/>
    <cellStyle name="SAPBEXHLevel3 2 3 4" xfId="12256" xr:uid="{BFDE433C-9712-40D0-9643-0A592D109740}"/>
    <cellStyle name="SAPBEXHLevel3 2 4" xfId="6451" xr:uid="{82A31CBC-B3C7-47CA-8CEB-6519E2FCA77D}"/>
    <cellStyle name="SAPBEXHLevel3 2 5" xfId="6759" xr:uid="{2814D012-022D-4C37-81A6-C44C3092507E}"/>
    <cellStyle name="SAPBEXHLevel3 2 6" xfId="6990" xr:uid="{07156E70-9206-4E16-8876-0A8EDFC73687}"/>
    <cellStyle name="SAPBEXHLevel3 2 7" xfId="7212" xr:uid="{7543A386-FDD6-41B1-B131-000B5278F50A}"/>
    <cellStyle name="SAPBEXHLevel3 2 8" xfId="7384" xr:uid="{23640EE0-D5DF-40D1-9E5E-A65B2A4038A0}"/>
    <cellStyle name="SAPBEXHLevel3 2 9" xfId="8615" xr:uid="{4B4DA951-DDE3-4F05-A37A-3CDFD04D522B}"/>
    <cellStyle name="SAPBEXHLevel3 3" xfId="5045" xr:uid="{7B4A9443-35D3-49C9-B939-A7676C1FD6B6}"/>
    <cellStyle name="SAPBEXHLevel3 3 2" xfId="9216" xr:uid="{80840EC9-89F4-4BCD-AC39-6B2B5210A7EC}"/>
    <cellStyle name="SAPBEXHLevel3 3 3" xfId="10587" xr:uid="{9AAB60BA-C357-4D4A-B3BA-B4D22759F1FC}"/>
    <cellStyle name="SAPBEXHLevel3 3 4" xfId="11663" xr:uid="{561EBCD2-9C23-409F-A6A2-C75283AE316B}"/>
    <cellStyle name="SAPBEXHLevel3 4" xfId="5478" xr:uid="{BAC557E3-9B77-4F3A-BC0F-FDEF2EC66234}"/>
    <cellStyle name="SAPBEXHLevel3 4 2" xfId="9388" xr:uid="{E3637B66-2428-4BC8-9ACE-B1D452F5090E}"/>
    <cellStyle name="SAPBEXHLevel3 4 3" xfId="10759" xr:uid="{9162F853-BCB9-44B7-9EE6-3AFEA3F419E8}"/>
    <cellStyle name="SAPBEXHLevel3 4 4" xfId="11835" xr:uid="{6A7831C5-4FB7-49F1-88E5-7E781BEDD7FD}"/>
    <cellStyle name="SAPBEXHLevel3 5" xfId="5961" xr:uid="{59DEE216-54BB-4A35-9B87-06BCD69FB3A8}"/>
    <cellStyle name="SAPBEXHLevel3 6" xfId="1366" xr:uid="{6226B186-86C3-4283-9ABD-D09D0D11664E}"/>
    <cellStyle name="SAPBEXHLevel3 7" xfId="5397" xr:uid="{B2FA79FA-F2FB-4338-9D6C-13BB79752226}"/>
    <cellStyle name="SAPBEXHLevel3 8" xfId="6414" xr:uid="{BFD01D26-4CF5-4F21-84BF-B19AEA50B06B}"/>
    <cellStyle name="SAPBEXHLevel3 9" xfId="6401" xr:uid="{BDD95DDC-C1E2-4110-A2C6-323E0F6A5170}"/>
    <cellStyle name="SAPBEXHLevel3X" xfId="2804" xr:uid="{0BB2F0FC-7938-4389-98A8-992E562A815B}"/>
    <cellStyle name="SAPBEXHLevel3X 10" xfId="8106" xr:uid="{8D617BF8-C189-4DD6-A238-D8F2FD36E7FC}"/>
    <cellStyle name="SAPBEXHLevel3X 11" xfId="7909" xr:uid="{1D23CB99-C48F-406E-8970-C63631D4E3A0}"/>
    <cellStyle name="SAPBEXHLevel3X 12" xfId="8437" xr:uid="{6032D085-DC20-411C-BEBA-0C80C4060EC1}"/>
    <cellStyle name="SAPBEXHLevel3X 2" xfId="3910" xr:uid="{0DA90173-79D2-42C8-A9BB-E9BF09671731}"/>
    <cellStyle name="SAPBEXHLevel3X 2 10" xfId="10126" xr:uid="{10E98DCA-2A43-4F0B-A9C7-503667AF2669}"/>
    <cellStyle name="SAPBEXHLevel3X 2 11" xfId="8555" xr:uid="{D8AA27BD-C950-444A-8D29-32E47E2E6C64}"/>
    <cellStyle name="SAPBEXHLevel3X 2 2" xfId="5762" xr:uid="{4246FCCE-E9ED-4774-8BF3-5EC9EB48609B}"/>
    <cellStyle name="SAPBEXHLevel3X 2 2 2" xfId="9610" xr:uid="{9775D832-0297-451F-BC30-D22EC93FF345}"/>
    <cellStyle name="SAPBEXHLevel3X 2 2 3" xfId="10981" xr:uid="{76C972A9-2122-4522-A1BC-3AB214A4B735}"/>
    <cellStyle name="SAPBEXHLevel3X 2 2 4" xfId="12057" xr:uid="{0F216F24-7D2C-4E5A-8170-AD7CB952CB71}"/>
    <cellStyle name="SAPBEXHLevel3X 2 3" xfId="6109" xr:uid="{A780B07C-1BB6-4CFB-B0DF-283525D6BDDD}"/>
    <cellStyle name="SAPBEXHLevel3X 2 3 2" xfId="9802" xr:uid="{511E9C60-09F6-436C-B951-C17713E11C7C}"/>
    <cellStyle name="SAPBEXHLevel3X 2 3 3" xfId="11173" xr:uid="{401B9665-86B4-4EC2-B072-69EFC0E9598D}"/>
    <cellStyle name="SAPBEXHLevel3X 2 3 4" xfId="12249" xr:uid="{AEA9C4EA-047C-4513-9F16-1D3C44061714}"/>
    <cellStyle name="SAPBEXHLevel3X 2 4" xfId="6444" xr:uid="{89B5286E-4D78-4CBB-ABC3-D4EAA75A7705}"/>
    <cellStyle name="SAPBEXHLevel3X 2 5" xfId="6752" xr:uid="{68D85E3B-35E4-47C4-8EF3-475431FE4FFF}"/>
    <cellStyle name="SAPBEXHLevel3X 2 6" xfId="6983" xr:uid="{D97E1451-8AB1-42AC-8438-BBF15BBCA4FC}"/>
    <cellStyle name="SAPBEXHLevel3X 2 7" xfId="7205" xr:uid="{190EA367-96C3-4C04-B242-1AAA2849EC5E}"/>
    <cellStyle name="SAPBEXHLevel3X 2 8" xfId="7377" xr:uid="{FA9BC69D-BE2F-4CDE-B26D-F648EDE13ACB}"/>
    <cellStyle name="SAPBEXHLevel3X 2 9" xfId="8608" xr:uid="{E12C3DE2-616C-467F-B89B-3BF1E4BE2C5D}"/>
    <cellStyle name="SAPBEXHLevel3X 3" xfId="5046" xr:uid="{EA035573-1703-4FE2-9A1B-1C0D02699551}"/>
    <cellStyle name="SAPBEXHLevel3X 3 2" xfId="9217" xr:uid="{3957ABA8-15BB-41FD-B0BF-7F16259813C5}"/>
    <cellStyle name="SAPBEXHLevel3X 3 3" xfId="10588" xr:uid="{8B0EF283-D6CB-4901-9769-0C2CA85FEA03}"/>
    <cellStyle name="SAPBEXHLevel3X 3 4" xfId="11664" xr:uid="{50591F4F-F3ED-4A41-8526-6BF85DD4162F}"/>
    <cellStyle name="SAPBEXHLevel3X 4" xfId="1441" xr:uid="{A88249D9-CAF9-4F95-AB23-C39AD3A54BE8}"/>
    <cellStyle name="SAPBEXHLevel3X 4 2" xfId="8958" xr:uid="{4BD2FF8E-5897-4961-BFC0-3FA37CBDB66B}"/>
    <cellStyle name="SAPBEXHLevel3X 4 3" xfId="10329" xr:uid="{05F68DDD-8249-4F4A-ABEF-73E48D428987}"/>
    <cellStyle name="SAPBEXHLevel3X 4 4" xfId="11405" xr:uid="{8FCFB835-55DD-4C45-B401-DF5D6B296801}"/>
    <cellStyle name="SAPBEXHLevel3X 5" xfId="1612" xr:uid="{C1D661F0-FF72-4651-8266-4ECE7783017B}"/>
    <cellStyle name="SAPBEXHLevel3X 6" xfId="5928" xr:uid="{677F342C-43F6-4435-ACCC-D591BEE171DA}"/>
    <cellStyle name="SAPBEXHLevel3X 7" xfId="6723" xr:uid="{69C56CB5-5499-4B5D-81CF-AD094A016B8C}"/>
    <cellStyle name="SAPBEXHLevel3X 8" xfId="5311" xr:uid="{A03B1FEC-E769-4F9B-BD77-C6D4B9A01041}"/>
    <cellStyle name="SAPBEXHLevel3X 9" xfId="5944" xr:uid="{F69D70A1-BAE9-45E0-9934-872B9109A831}"/>
    <cellStyle name="SAPBEXresData" xfId="2805" xr:uid="{DE2F03E5-6B87-40C2-A8A3-F042AC3F242C}"/>
    <cellStyle name="SAPBEXresData 10" xfId="6280" xr:uid="{81507AFF-79B9-4A63-8BCF-259B7C45FB53}"/>
    <cellStyle name="SAPBEXresData 11" xfId="8107" xr:uid="{7F267839-ED8E-4561-873A-BC1AC0736CAB}"/>
    <cellStyle name="SAPBEXresData 12" xfId="8842" xr:uid="{543CA486-4081-4A18-9EA1-93B989923285}"/>
    <cellStyle name="SAPBEXresData 13" xfId="9996" xr:uid="{74DE56B6-875B-4B18-8D9E-B19A22ACDD30}"/>
    <cellStyle name="SAPBEXresData 2" xfId="2806" xr:uid="{2FCFADFE-95BB-4A65-A5D3-ABC16E986C5D}"/>
    <cellStyle name="SAPBEXresData 2 10" xfId="8108" xr:uid="{D95D87BF-3A0B-4A45-A584-879DBA07CAF9}"/>
    <cellStyle name="SAPBEXresData 2 11" xfId="7908" xr:uid="{BC5B7B86-04F0-4252-93BD-1E4CF76ACE40}"/>
    <cellStyle name="SAPBEXresData 2 12" xfId="8051" xr:uid="{C009BAF0-BB40-49AB-8150-75A3FEF745EB}"/>
    <cellStyle name="SAPBEXresData 2 2" xfId="3753" xr:uid="{1045E645-2A76-407E-AC8E-FF2426142EFA}"/>
    <cellStyle name="SAPBEXresData 2 2 10" xfId="10066" xr:uid="{402F4F6D-2940-481D-8C1A-E3B13071BE75}"/>
    <cellStyle name="SAPBEXresData 2 2 11" xfId="8000" xr:uid="{082E07E5-9143-4D28-AFBF-CDFC1AA92DA1}"/>
    <cellStyle name="SAPBEXresData 2 2 2" xfId="5630" xr:uid="{CBA71320-D196-4F22-83AD-2D706C02E7C7}"/>
    <cellStyle name="SAPBEXresData 2 2 2 2" xfId="9495" xr:uid="{E246AF6D-5220-4CEB-BF4D-DCD2BF996EF2}"/>
    <cellStyle name="SAPBEXresData 2 2 2 3" xfId="10866" xr:uid="{F4C9F285-D4ED-418A-A5E0-87BA2007ABCC}"/>
    <cellStyle name="SAPBEXresData 2 2 2 4" xfId="11942" xr:uid="{89CC105E-70BC-4A0E-8175-1781C2A5DFED}"/>
    <cellStyle name="SAPBEXresData 2 2 3" xfId="4461" xr:uid="{777F3DB4-8B97-432A-8C5A-02C1FDE91D50}"/>
    <cellStyle name="SAPBEXresData 2 2 3 2" xfId="8922" xr:uid="{2296D2AB-3166-4DC1-9232-9F550A6F9C1F}"/>
    <cellStyle name="SAPBEXresData 2 2 3 3" xfId="10293" xr:uid="{5200B7BE-CE85-450B-9331-E0F25698096D}"/>
    <cellStyle name="SAPBEXresData 2 2 3 4" xfId="11369" xr:uid="{CA722275-7DF9-4C60-AD90-55FBC5D7E30B}"/>
    <cellStyle name="SAPBEXresData 2 2 4" xfId="4921" xr:uid="{85BDAADA-BCA2-441B-9230-397E3FDDFC9E}"/>
    <cellStyle name="SAPBEXresData 2 2 5" xfId="1232" xr:uid="{E0E07E0D-AEA0-4139-B9BB-F2B4E7B0D5A8}"/>
    <cellStyle name="SAPBEXresData 2 2 6" xfId="6944" xr:uid="{B39B9035-1F56-4AC0-A837-345C2A72E6D5}"/>
    <cellStyle name="SAPBEXresData 2 2 7" xfId="1553" xr:uid="{C3D21844-1BDC-434D-9B2A-958F3995A0F8}"/>
    <cellStyle name="SAPBEXresData 2 2 8" xfId="7355" xr:uid="{316508C3-A4A7-49F9-8E4B-20200CE83F78}"/>
    <cellStyle name="SAPBEXresData 2 2 9" xfId="8454" xr:uid="{D1237023-030F-4703-ACEB-1ED988F372BC}"/>
    <cellStyle name="SAPBEXresData 2 3" xfId="5048" xr:uid="{A4DDE5D6-5F64-40AD-8E67-71CE555B98CB}"/>
    <cellStyle name="SAPBEXresData 2 3 2" xfId="9219" xr:uid="{4122A294-72A5-46F8-9C0D-1DEBE9615DB1}"/>
    <cellStyle name="SAPBEXresData 2 3 3" xfId="10590" xr:uid="{8D408412-2986-4941-988F-246048EC01BE}"/>
    <cellStyle name="SAPBEXresData 2 3 4" xfId="11666" xr:uid="{F931E9EA-6948-4824-8489-A716CA19024B}"/>
    <cellStyle name="SAPBEXresData 2 4" xfId="5341" xr:uid="{C0393D30-F5F8-4358-B540-21DF3EA141B9}"/>
    <cellStyle name="SAPBEXresData 2 4 2" xfId="8957" xr:uid="{3C86B4BE-F1E9-49E7-BA2E-3D09A74FEE9C}"/>
    <cellStyle name="SAPBEXresData 2 4 3" xfId="10328" xr:uid="{B3008A70-8F0C-47E9-9A37-7972A8017E23}"/>
    <cellStyle name="SAPBEXresData 2 4 4" xfId="11404" xr:uid="{C324A0BC-5435-40BA-A774-E3817ECF3BC9}"/>
    <cellStyle name="SAPBEXresData 2 5" xfId="4822" xr:uid="{CB0B59BF-D033-4CBA-9070-BE222D98E605}"/>
    <cellStyle name="SAPBEXresData 2 6" xfId="1329" xr:uid="{9FB79243-399F-4731-9A93-ABCBD99344CF}"/>
    <cellStyle name="SAPBEXresData 2 7" xfId="6559" xr:uid="{61FA664D-B149-43F7-AA9F-65F493C1D91B}"/>
    <cellStyle name="SAPBEXresData 2 8" xfId="1124" xr:uid="{CBC4843B-E20F-4FF9-9266-7990A3750949}"/>
    <cellStyle name="SAPBEXresData 2 9" xfId="6956" xr:uid="{52467B17-8AF8-4614-8061-F3852E942DD9}"/>
    <cellStyle name="SAPBEXresData 3" xfId="3873" xr:uid="{4379EE1A-380A-4D60-B69F-AEDAB0A572C8}"/>
    <cellStyle name="SAPBEXresData 3 10" xfId="10122" xr:uid="{714DBB70-AF3E-44A9-9594-F2EA2E591522}"/>
    <cellStyle name="SAPBEXresData 3 11" xfId="10249" xr:uid="{CF07F30E-81E0-45C4-BBFC-0968D5E94B78}"/>
    <cellStyle name="SAPBEXresData 3 2" xfId="5742" xr:uid="{5ABDABA4-6768-405E-BC18-3046EE33DF47}"/>
    <cellStyle name="SAPBEXresData 3 2 2" xfId="9606" xr:uid="{AEB1F914-540E-4CED-A45C-2FF216AB6D86}"/>
    <cellStyle name="SAPBEXresData 3 2 3" xfId="10977" xr:uid="{89686A09-81F1-40BE-9726-1B3145396374}"/>
    <cellStyle name="SAPBEXresData 3 2 4" xfId="12053" xr:uid="{A5E238CD-4D0E-42FC-8E1A-1C4CE549C317}"/>
    <cellStyle name="SAPBEXresData 3 3" xfId="1300" xr:uid="{1322B355-74A5-4627-BF61-CD0BD81A3DD9}"/>
    <cellStyle name="SAPBEXresData 3 3 2" xfId="9798" xr:uid="{96438D48-DDCC-41EF-9D2B-80E6A0628AA1}"/>
    <cellStyle name="SAPBEXresData 3 3 3" xfId="11169" xr:uid="{14FA428C-185B-405F-A0C1-937C3E8E74AA}"/>
    <cellStyle name="SAPBEXresData 3 3 4" xfId="12245" xr:uid="{36F20D0B-1545-4B89-8B80-452E027DB733}"/>
    <cellStyle name="SAPBEXresData 3 4" xfId="6011" xr:uid="{DF49A839-8B04-42C4-950F-BF0C007DD1C8}"/>
    <cellStyle name="SAPBEXresData 3 5" xfId="6742" xr:uid="{A04DBADC-BDAE-4BB9-953D-86BF64F686C2}"/>
    <cellStyle name="SAPBEXresData 3 6" xfId="4699" xr:uid="{E23628B0-C6FF-4EF2-88E8-622D8E670C9E}"/>
    <cellStyle name="SAPBEXresData 3 7" xfId="5877" xr:uid="{1F9A0D17-0685-449F-B83D-5A1CC106A4F5}"/>
    <cellStyle name="SAPBEXresData 3 8" xfId="4696" xr:uid="{E914C4E9-C9CA-4EFE-8855-C7B1AEC33BAE}"/>
    <cellStyle name="SAPBEXresData 3 9" xfId="8572" xr:uid="{E000D17E-4F15-4C47-86B8-CC5439CDA9B9}"/>
    <cellStyle name="SAPBEXresData 4" xfId="5047" xr:uid="{C1B88D49-4525-4A24-B95D-411BF862A88F}"/>
    <cellStyle name="SAPBEXresData 4 2" xfId="9218" xr:uid="{C47A4BB7-298E-455C-BE8E-89FA6177E435}"/>
    <cellStyle name="SAPBEXresData 4 3" xfId="10589" xr:uid="{4C98ED53-2195-4454-8829-DCB73D2F551F}"/>
    <cellStyle name="SAPBEXresData 4 4" xfId="11665" xr:uid="{07E538F8-77DD-4E27-883B-57E7F784882E}"/>
    <cellStyle name="SAPBEXresData 5" xfId="4679" xr:uid="{7DB4572B-4236-4BBC-90C1-D554164B0EEE}"/>
    <cellStyle name="SAPBEXresData 5 2" xfId="9387" xr:uid="{4054F94A-461B-46F6-BEBD-218008290B3C}"/>
    <cellStyle name="SAPBEXresData 5 3" xfId="10758" xr:uid="{8F4CBAE9-3775-4AA7-9DE9-A0B1F70DC925}"/>
    <cellStyle name="SAPBEXresData 5 4" xfId="11834" xr:uid="{1FB900B3-9182-4CB4-B949-B364AD3A9DC0}"/>
    <cellStyle name="SAPBEXresData 6" xfId="6286" xr:uid="{90DFC2CB-2D72-4A62-B6DE-464F11F73C2B}"/>
    <cellStyle name="SAPBEXresData 7" xfId="5501" xr:uid="{2227682B-AA34-4EBE-86AE-CB794DD61F6C}"/>
    <cellStyle name="SAPBEXresData 8" xfId="3246" xr:uid="{A8F313DB-F4EB-4A70-87E2-FF62580A84F9}"/>
    <cellStyle name="SAPBEXresData 9" xfId="1251" xr:uid="{33982F61-2767-456B-9C9F-B4C975A55F02}"/>
    <cellStyle name="SAPBEXresDataEmph" xfId="2807" xr:uid="{ADB1E3A8-78FC-434E-A546-6960CAD94CA8}"/>
    <cellStyle name="SAPBEXresDataEmph 10" xfId="8109" xr:uid="{BB02628C-6191-4D72-9C76-8C092167B7A6}"/>
    <cellStyle name="SAPBEXresDataEmph 11" xfId="8856" xr:uid="{26862DE8-D13E-4DE1-A7A0-C9970151264D}"/>
    <cellStyle name="SAPBEXresDataEmph 12" xfId="9995" xr:uid="{639CAF24-2987-4EDA-9443-246EC02DDEA7}"/>
    <cellStyle name="SAPBEXresDataEmph 2" xfId="3752" xr:uid="{2EE6EC39-A77F-4FFB-81C0-26BB6A346646}"/>
    <cellStyle name="SAPBEXresDataEmph 2 10" xfId="10065" xr:uid="{2147819C-CF0A-48F5-A7A0-6E0375DB35E5}"/>
    <cellStyle name="SAPBEXresDataEmph 2 11" xfId="7999" xr:uid="{F00FDE56-6B8F-4584-BE71-98A07B749B5E}"/>
    <cellStyle name="SAPBEXresDataEmph 2 2" xfId="5629" xr:uid="{D3E3B438-E928-49D3-8212-A3E8BF9DB210}"/>
    <cellStyle name="SAPBEXresDataEmph 2 2 2" xfId="9494" xr:uid="{AF462E4B-15AD-420F-9079-6666EA1B16A1}"/>
    <cellStyle name="SAPBEXresDataEmph 2 2 3" xfId="10865" xr:uid="{AFB6BB37-AAD1-4FB1-BF75-53C837FA8C04}"/>
    <cellStyle name="SAPBEXresDataEmph 2 2 4" xfId="11941" xr:uid="{7B4A0DC1-5363-4E6E-8301-CAB89F6A7261}"/>
    <cellStyle name="SAPBEXresDataEmph 2 3" xfId="4462" xr:uid="{4CCB44B9-AAB6-44FB-813C-A1757503D25E}"/>
    <cellStyle name="SAPBEXresDataEmph 2 3 2" xfId="9349" xr:uid="{DC3CEF82-5FE2-4629-B775-0CAA464A543B}"/>
    <cellStyle name="SAPBEXresDataEmph 2 3 3" xfId="10720" xr:uid="{F33C6ED8-9530-4C42-A4B0-D4F79BFD406B}"/>
    <cellStyle name="SAPBEXresDataEmph 2 3 4" xfId="11796" xr:uid="{4A9B434F-7296-4AA8-8FF9-F340DC461227}"/>
    <cellStyle name="SAPBEXresDataEmph 2 4" xfId="4920" xr:uid="{D5261501-0708-49BD-8930-1497CF983843}"/>
    <cellStyle name="SAPBEXresDataEmph 2 5" xfId="6625" xr:uid="{B321234E-DF7D-4C29-A68E-42CA50C555EC}"/>
    <cellStyle name="SAPBEXresDataEmph 2 6" xfId="1641" xr:uid="{C8702281-A59C-4CB3-BBF6-9DDCC049CA20}"/>
    <cellStyle name="SAPBEXresDataEmph 2 7" xfId="6395" xr:uid="{C857D6EF-6C47-4035-B0B0-C38231CB95B8}"/>
    <cellStyle name="SAPBEXresDataEmph 2 8" xfId="5497" xr:uid="{FFDF1AA2-CBE4-40B2-A354-328CACD961AD}"/>
    <cellStyle name="SAPBEXresDataEmph 2 9" xfId="8453" xr:uid="{82D64B8E-E980-405A-8FB3-3A451D0FE5F1}"/>
    <cellStyle name="SAPBEXresDataEmph 3" xfId="5049" xr:uid="{9578A50B-EF11-420B-879D-DC219CA5C931}"/>
    <cellStyle name="SAPBEXresDataEmph 3 2" xfId="9220" xr:uid="{9D903BD4-8C82-4B63-8248-BB5E2A09C2F9}"/>
    <cellStyle name="SAPBEXresDataEmph 3 3" xfId="10591" xr:uid="{9089791F-B912-4350-AA5C-5698A01F5F2A}"/>
    <cellStyle name="SAPBEXresDataEmph 3 4" xfId="11667" xr:uid="{E974B838-BF74-44D9-A3B8-DF9A1F9E088E}"/>
    <cellStyle name="SAPBEXresDataEmph 4" xfId="5950" xr:uid="{66A696B6-9233-437A-8C8B-D810E2EC7DB0}"/>
    <cellStyle name="SAPBEXresDataEmph 4 2" xfId="9386" xr:uid="{AD3AA562-47CA-414D-AEDD-BF88502305A2}"/>
    <cellStyle name="SAPBEXresDataEmph 4 3" xfId="10757" xr:uid="{36055253-E270-4E6F-938E-190DFFF4B577}"/>
    <cellStyle name="SAPBEXresDataEmph 4 4" xfId="11833" xr:uid="{CD98B87A-51A9-4DC3-BE9E-17F9DC44AE70}"/>
    <cellStyle name="SAPBEXresDataEmph 5" xfId="6309" xr:uid="{8B3EE558-1AF0-4662-8C5C-FC6C29D16A54}"/>
    <cellStyle name="SAPBEXresDataEmph 6" xfId="1213" xr:uid="{C463FE28-4BF9-4E22-9304-580BA018A149}"/>
    <cellStyle name="SAPBEXresDataEmph 7" xfId="4871" xr:uid="{B3373ADF-89C8-4CCB-A0CA-22C3E442A7D3}"/>
    <cellStyle name="SAPBEXresDataEmph 8" xfId="4901" xr:uid="{DD7CE09C-ECC8-4A23-BFAD-927129504CFC}"/>
    <cellStyle name="SAPBEXresDataEmph 9" xfId="1386" xr:uid="{FFF27F1C-B782-4F8C-94A6-279056FADBD9}"/>
    <cellStyle name="SAPBEXresItem" xfId="2808" xr:uid="{B4EE934D-7386-4DB8-B7EB-3CAA025BE459}"/>
    <cellStyle name="SAPBEXresItem 10" xfId="6633" xr:uid="{3A227913-52FA-4D2F-80C6-F55E504D0D4F}"/>
    <cellStyle name="SAPBEXresItem 11" xfId="8110" xr:uid="{CCAAAF0C-AC74-4249-A41B-E8E459822F28}"/>
    <cellStyle name="SAPBEXresItem 12" xfId="7907" xr:uid="{DFC3AB91-1DEF-4E1A-A7AA-512705F30A09}"/>
    <cellStyle name="SAPBEXresItem 13" xfId="8052" xr:uid="{C632426E-9CA4-4C81-934E-DB283E68C52D}"/>
    <cellStyle name="SAPBEXresItem 2" xfId="2809" xr:uid="{7F3E4320-1AC3-4F7D-87A3-028C05F8B43C}"/>
    <cellStyle name="SAPBEXresItem 2 10" xfId="8111" xr:uid="{CD138246-F979-4224-9930-E4DAE9F324D5}"/>
    <cellStyle name="SAPBEXresItem 2 11" xfId="7906" xr:uid="{2A2F539C-CFBC-4BCB-9E6E-646593E58605}"/>
    <cellStyle name="SAPBEXresItem 2 12" xfId="9994" xr:uid="{8C1C1370-4A98-4595-B8C7-881C1B5FE711}"/>
    <cellStyle name="SAPBEXresItem 2 2" xfId="3872" xr:uid="{BDF1854E-7E30-4C15-8504-71E69FBA52F7}"/>
    <cellStyle name="SAPBEXresItem 2 2 10" xfId="10121" xr:uid="{0784C1E3-19AD-4F2A-9187-36492D5822EF}"/>
    <cellStyle name="SAPBEXresItem 2 2 11" xfId="7842" xr:uid="{920AA088-6ABC-4698-9AF9-CA90AF74BD09}"/>
    <cellStyle name="SAPBEXresItem 2 2 2" xfId="5741" xr:uid="{F1353097-4E26-4BCE-B1C3-93E707DF5399}"/>
    <cellStyle name="SAPBEXresItem 2 2 2 2" xfId="9605" xr:uid="{B031A8A4-9F0B-4D54-9A2D-72B98704160B}"/>
    <cellStyle name="SAPBEXresItem 2 2 2 3" xfId="10976" xr:uid="{1D6CA1C7-17C1-4B7A-9B36-8DB694BF4A0D}"/>
    <cellStyle name="SAPBEXresItem 2 2 2 4" xfId="12052" xr:uid="{CB8C0FE9-C115-4838-BB61-D29446CEF981}"/>
    <cellStyle name="SAPBEXresItem 2 2 3" xfId="1299" xr:uid="{4211C3BC-2B44-430F-964C-CA872988F39C}"/>
    <cellStyle name="SAPBEXresItem 2 2 3 2" xfId="9797" xr:uid="{2296970F-D786-4F0F-B7C8-0862ED01E335}"/>
    <cellStyle name="SAPBEXresItem 2 2 3 3" xfId="11168" xr:uid="{D1FBB42D-9249-4B2E-8F0B-2CCBF9F3F5F4}"/>
    <cellStyle name="SAPBEXresItem 2 2 3 4" xfId="12244" xr:uid="{F0FE054F-7945-4C5A-BDC8-D03BDD7E9AC1}"/>
    <cellStyle name="SAPBEXresItem 2 2 4" xfId="4939" xr:uid="{6D2B806B-9651-46EB-A4C6-C7324F3B7A37}"/>
    <cellStyle name="SAPBEXresItem 2 2 5" xfId="6741" xr:uid="{7420B7E6-0747-453E-9CAB-4203B8A2E9BE}"/>
    <cellStyle name="SAPBEXresItem 2 2 6" xfId="4835" xr:uid="{F833DF7F-0EA4-4004-A721-3C4DCDF264F6}"/>
    <cellStyle name="SAPBEXresItem 2 2 7" xfId="6123" xr:uid="{A5591E6F-0280-49B9-92C7-4E0DE6B8703E}"/>
    <cellStyle name="SAPBEXresItem 2 2 8" xfId="6379" xr:uid="{30417D7B-7E52-40AB-99C0-9C78FA1F70C3}"/>
    <cellStyle name="SAPBEXresItem 2 2 9" xfId="8571" xr:uid="{1C8E90A7-C310-4725-AC4C-3C318A0B169C}"/>
    <cellStyle name="SAPBEXresItem 2 3" xfId="5051" xr:uid="{41CF4492-2465-4F07-BEC6-775E8FDAFE02}"/>
    <cellStyle name="SAPBEXresItem 2 3 2" xfId="9222" xr:uid="{D906BBF0-ED79-46D0-8344-31CB93001AC0}"/>
    <cellStyle name="SAPBEXresItem 2 3 3" xfId="10593" xr:uid="{68AEF5E7-8F0E-408F-B79E-A071346100CB}"/>
    <cellStyle name="SAPBEXresItem 2 3 4" xfId="11669" xr:uid="{B5B0CE6E-6A27-4EBF-ADB6-2673038F7D8B}"/>
    <cellStyle name="SAPBEXresItem 2 4" xfId="5974" xr:uid="{DB328D23-EC46-4028-9AD7-5B798A1C645A}"/>
    <cellStyle name="SAPBEXresItem 2 4 2" xfId="9385" xr:uid="{32BFEF2B-D5BB-4331-8D88-951842CEDA34}"/>
    <cellStyle name="SAPBEXresItem 2 4 3" xfId="10756" xr:uid="{BAE924E4-222F-421E-BB2A-169B928F77AD}"/>
    <cellStyle name="SAPBEXresItem 2 4 4" xfId="11832" xr:uid="{D253DA9C-8CA5-49A1-98E2-5474FA26CEA0}"/>
    <cellStyle name="SAPBEXresItem 2 5" xfId="1608" xr:uid="{533398E4-6FC2-4322-B8D3-4E4C78ABEDD0}"/>
    <cellStyle name="SAPBEXresItem 2 6" xfId="5486" xr:uid="{CD354C10-F411-4C37-B3CA-778954DFEBC2}"/>
    <cellStyle name="SAPBEXresItem 2 7" xfId="1260" xr:uid="{1E27FFAD-7470-44B6-94B4-291B8985D709}"/>
    <cellStyle name="SAPBEXresItem 2 8" xfId="6418" xr:uid="{6E2779AE-861E-4227-9685-2A050EB4A893}"/>
    <cellStyle name="SAPBEXresItem 2 9" xfId="1601" xr:uid="{764F7C13-7A7C-460C-8D7C-C1461B722EA1}"/>
    <cellStyle name="SAPBEXresItem 3" xfId="3624" xr:uid="{489ABA2F-2DFD-406B-B926-C69F197A04A5}"/>
    <cellStyle name="SAPBEXresItem 3 10" xfId="10019" xr:uid="{7D987E0B-2AF5-4B68-A2D7-0B1AB574898A}"/>
    <cellStyle name="SAPBEXresItem 3 11" xfId="7816" xr:uid="{E269D721-AD5A-4641-B619-FF14AE0DDCB0}"/>
    <cellStyle name="SAPBEXresItem 3 2" xfId="5539" xr:uid="{E239DC5D-CF19-4755-B3E7-235A25A4641D}"/>
    <cellStyle name="SAPBEXresItem 3 2 2" xfId="9418" xr:uid="{7999BD71-0A60-4008-9139-F21CE2B81441}"/>
    <cellStyle name="SAPBEXresItem 3 2 3" xfId="10789" xr:uid="{DE4C9642-FF86-4E22-9DDC-B79370ADB809}"/>
    <cellStyle name="SAPBEXresItem 3 2 4" xfId="11865" xr:uid="{C357D2C2-D14A-4F00-94BB-B7A0FFABB4D1}"/>
    <cellStyle name="SAPBEXresItem 3 3" xfId="4499" xr:uid="{6FCB69B2-CA3D-4009-8308-40C649117285}"/>
    <cellStyle name="SAPBEXresItem 3 3 2" xfId="9081" xr:uid="{7EE6FCDC-D777-4FCD-A6AA-37ED330ECB0B}"/>
    <cellStyle name="SAPBEXresItem 3 3 3" xfId="10452" xr:uid="{437B182A-C93F-443D-A087-792EEB48F47A}"/>
    <cellStyle name="SAPBEXresItem 3 3 4" xfId="11528" xr:uid="{5BFB4031-6315-41C9-BB8F-8CDF66DC2039}"/>
    <cellStyle name="SAPBEXresItem 3 4" xfId="5970" xr:uid="{FF812DCB-B03E-454B-AE1B-CFF8C608E059}"/>
    <cellStyle name="SAPBEXresItem 3 5" xfId="5399" xr:uid="{A4AA2E4E-BB94-4BFA-9404-780FD85DCE92}"/>
    <cellStyle name="SAPBEXresItem 3 6" xfId="4807" xr:uid="{472DEB4C-FE83-4F40-9145-EB566A898AB5}"/>
    <cellStyle name="SAPBEXresItem 3 7" xfId="6398" xr:uid="{FE1A6EEB-05E4-4E26-AFFE-CB905A6AEA92}"/>
    <cellStyle name="SAPBEXresItem 3 8" xfId="7118" xr:uid="{B9218B7B-5DE4-4FA0-AE70-9E744827E232}"/>
    <cellStyle name="SAPBEXresItem 3 9" xfId="8351" xr:uid="{2107F3F0-59AC-4DF9-A35C-5400C7FE32DF}"/>
    <cellStyle name="SAPBEXresItem 4" xfId="5050" xr:uid="{01C8095B-EF41-4B65-A165-336997A95372}"/>
    <cellStyle name="SAPBEXresItem 4 2" xfId="9221" xr:uid="{DFE9E612-C9FD-42B1-BF2D-502F84E9AEE7}"/>
    <cellStyle name="SAPBEXresItem 4 3" xfId="10592" xr:uid="{6590C3F4-CE8C-4D90-A4A9-72ABBB5ABD96}"/>
    <cellStyle name="SAPBEXresItem 4 4" xfId="11668" xr:uid="{76185F82-E032-43A1-9DA9-9DB561695355}"/>
    <cellStyle name="SAPBEXresItem 5" xfId="4678" xr:uid="{6647B6BA-126A-43C1-9C81-8D3A3A3EA43D}"/>
    <cellStyle name="SAPBEXresItem 5 2" xfId="8956" xr:uid="{1DBCA449-07F2-4A37-8C88-65377A87F5E1}"/>
    <cellStyle name="SAPBEXresItem 5 3" xfId="10327" xr:uid="{34962969-7DE4-46D0-BAA7-3BAFB635AEC7}"/>
    <cellStyle name="SAPBEXresItem 5 4" xfId="11403" xr:uid="{65AB680E-7AB1-4168-AA3D-4483A3A62459}"/>
    <cellStyle name="SAPBEXresItem 6" xfId="5997" xr:uid="{367029EF-276B-404B-B08E-8FAA2821C5B1}"/>
    <cellStyle name="SAPBEXresItem 7" xfId="1330" xr:uid="{9C086299-D299-42AD-8092-664B3D65B0A6}"/>
    <cellStyle name="SAPBEXresItem 8" xfId="1371" xr:uid="{FE99A2BD-8399-4D6E-9B45-81B8919CF427}"/>
    <cellStyle name="SAPBEXresItem 9" xfId="6695" xr:uid="{86FE5A30-4B62-4EB3-A7BF-5DE14F7EBB1E}"/>
    <cellStyle name="SAPBEXresItemX" xfId="2810" xr:uid="{52E98A0B-2427-4639-97AA-530EB4041BD1}"/>
    <cellStyle name="SAPBEXresItemX 10" xfId="4718" xr:uid="{84AF64C2-5FAA-4AB5-B018-86983231823D}"/>
    <cellStyle name="SAPBEXresItemX 11" xfId="8112" xr:uid="{126C7F02-4779-42CC-A1B4-53D1D6F6F0DE}"/>
    <cellStyle name="SAPBEXresItemX 12" xfId="7905" xr:uid="{DCB1D06F-FE3B-4A74-8B36-B05C6FEDDE0B}"/>
    <cellStyle name="SAPBEXresItemX 13" xfId="8053" xr:uid="{1F08B9E7-EF2E-49FB-936C-D0E532FE5FF8}"/>
    <cellStyle name="SAPBEXresItemX 2" xfId="2811" xr:uid="{847E91C4-6292-49F7-8345-7CC4DE1DA318}"/>
    <cellStyle name="SAPBEXresItemX 2 10" xfId="8113" xr:uid="{E301A4C6-327B-48C3-BE20-A07DD127C3D1}"/>
    <cellStyle name="SAPBEXresItemX 2 11" xfId="7904" xr:uid="{ECFADBED-0342-46CA-AB5F-EFAD694A600C}"/>
    <cellStyle name="SAPBEXresItemX 2 12" xfId="9993" xr:uid="{2647ACC8-58B7-443C-9468-535D6568C94A}"/>
    <cellStyle name="SAPBEXresItemX 2 2" xfId="3870" xr:uid="{AF1E4BA4-54CB-4D6B-8378-B432C5F8E0EF}"/>
    <cellStyle name="SAPBEXresItemX 2 2 10" xfId="10119" xr:uid="{57531C84-68CE-47AB-B0D7-7F3163CB3AC5}"/>
    <cellStyle name="SAPBEXresItemX 2 2 11" xfId="8129" xr:uid="{DDF814E6-A3B2-4413-BAA5-88A466B2FB0D}"/>
    <cellStyle name="SAPBEXresItemX 2 2 2" xfId="5739" xr:uid="{2C7D16BB-37D5-4169-B153-B1EC18D5C180}"/>
    <cellStyle name="SAPBEXresItemX 2 2 2 2" xfId="9603" xr:uid="{AEF8ADD1-1DC7-4C61-9DF6-D6F69D092619}"/>
    <cellStyle name="SAPBEXresItemX 2 2 2 3" xfId="10974" xr:uid="{F854DBC3-8686-46D3-8CDD-5B823BE97F2D}"/>
    <cellStyle name="SAPBEXresItemX 2 2 2 4" xfId="12050" xr:uid="{87DEFE2E-765E-4D6E-AAE2-0211EDDC374E}"/>
    <cellStyle name="SAPBEXresItemX 2 2 3" xfId="1280" xr:uid="{841A1F68-62E4-4E2C-AA41-824373891BF1}"/>
    <cellStyle name="SAPBEXresItemX 2 2 3 2" xfId="9795" xr:uid="{97AB8C95-F398-4670-8DE9-4FE78A5C7B51}"/>
    <cellStyle name="SAPBEXresItemX 2 2 3 3" xfId="11166" xr:uid="{00D3742C-5135-4E68-9FF7-9FC8A62B4067}"/>
    <cellStyle name="SAPBEXresItemX 2 2 3 4" xfId="12242" xr:uid="{673E4A53-26D6-4140-ABE9-DA51A9DA981D}"/>
    <cellStyle name="SAPBEXresItemX 2 2 4" xfId="5466" xr:uid="{2D51A72B-9407-4439-875F-1486C49D6F51}"/>
    <cellStyle name="SAPBEXresItemX 2 2 5" xfId="6739" xr:uid="{00019874-7204-4041-94DC-B49640425CE5}"/>
    <cellStyle name="SAPBEXresItemX 2 2 6" xfId="5926" xr:uid="{D4EC2567-BE4F-4426-BDDA-660F61C61FB3}"/>
    <cellStyle name="SAPBEXresItemX 2 2 7" xfId="1399" xr:uid="{0BCEDA99-B521-46A9-A5F2-F530636BD5DC}"/>
    <cellStyle name="SAPBEXresItemX 2 2 8" xfId="4729" xr:uid="{67487E0A-E13D-41F1-9B76-C78B8F9C6406}"/>
    <cellStyle name="SAPBEXresItemX 2 2 9" xfId="8569" xr:uid="{0126937D-9017-40A5-B0E4-9EBB445CD7C3}"/>
    <cellStyle name="SAPBEXresItemX 2 3" xfId="5053" xr:uid="{B23EB5D0-0439-4E29-BA61-D95BBEE02289}"/>
    <cellStyle name="SAPBEXresItemX 2 3 2" xfId="9224" xr:uid="{362060F7-7CB8-4418-9189-B8EF0BD04089}"/>
    <cellStyle name="SAPBEXresItemX 2 3 3" xfId="10595" xr:uid="{9B071A07-681A-4780-8336-E43473DF49C6}"/>
    <cellStyle name="SAPBEXresItemX 2 3 4" xfId="11671" xr:uid="{A46ACD25-44C1-47C2-B055-0F7B01D7D43B}"/>
    <cellStyle name="SAPBEXresItemX 2 4" xfId="5306" xr:uid="{FABE2E80-960A-44F7-8165-92B6B3741AAC}"/>
    <cellStyle name="SAPBEXresItemX 2 4 2" xfId="9384" xr:uid="{BAA39854-F7E4-4AE5-B6EF-FDBCD45D446F}"/>
    <cellStyle name="SAPBEXresItemX 2 4 3" xfId="10755" xr:uid="{85FE6A5B-2E84-4B32-BD72-07AD9C714767}"/>
    <cellStyle name="SAPBEXresItemX 2 4 4" xfId="11831" xr:uid="{BCA9190D-46C7-43A1-A4F2-F1450B02B305}"/>
    <cellStyle name="SAPBEXresItemX 2 5" xfId="6088" xr:uid="{24EE2FC5-D55A-4E4F-BC80-C0B9A5F75D3C}"/>
    <cellStyle name="SAPBEXresItemX 2 6" xfId="5500" xr:uid="{A17E44C1-17F8-4E67-B838-BB00943EAC8E}"/>
    <cellStyle name="SAPBEXresItemX 2 7" xfId="6036" xr:uid="{67496FD2-0131-47A9-915F-5281E10E1F48}"/>
    <cellStyle name="SAPBEXresItemX 2 8" xfId="4510" xr:uid="{EBE2D331-F6E0-4EEE-94C9-9D52D0790194}"/>
    <cellStyle name="SAPBEXresItemX 2 9" xfId="4534" xr:uid="{E1B0E5D5-387A-4394-AB0A-41BDC517724C}"/>
    <cellStyle name="SAPBEXresItemX 3" xfId="3871" xr:uid="{C0DEC6FD-AFF4-404F-A651-C79ECCB66A86}"/>
    <cellStyle name="SAPBEXresItemX 3 10" xfId="10120" xr:uid="{9B8D555C-8D39-4B73-8550-3AC67B20F9AE}"/>
    <cellStyle name="SAPBEXresItemX 3 11" xfId="7812" xr:uid="{5A9C5872-E4EF-446A-84A3-919663B78EDE}"/>
    <cellStyle name="SAPBEXresItemX 3 2" xfId="5740" xr:uid="{F924459D-09A0-466C-BC46-F23167AF5084}"/>
    <cellStyle name="SAPBEXresItemX 3 2 2" xfId="9604" xr:uid="{286711D4-F40B-4472-86D1-D2F0409D817C}"/>
    <cellStyle name="SAPBEXresItemX 3 2 3" xfId="10975" xr:uid="{250BD179-CBB3-4819-AAB4-88BBE68DB14D}"/>
    <cellStyle name="SAPBEXresItemX 3 2 4" xfId="12051" xr:uid="{92D19805-941E-47A6-8974-C8593BE25C94}"/>
    <cellStyle name="SAPBEXresItemX 3 3" xfId="1281" xr:uid="{EE9DAA3B-9F27-497F-82DA-1EC5C8B24BD0}"/>
    <cellStyle name="SAPBEXresItemX 3 3 2" xfId="9796" xr:uid="{58018A4D-E9F8-458B-8D23-ACE96E9EC461}"/>
    <cellStyle name="SAPBEXresItemX 3 3 3" xfId="11167" xr:uid="{FE86276C-D279-4294-8FEC-BF6B21F7C290}"/>
    <cellStyle name="SAPBEXresItemX 3 3 4" xfId="12243" xr:uid="{E7F1BC97-2E1F-4A35-A42A-8BE4C358CF41}"/>
    <cellStyle name="SAPBEXresItemX 3 4" xfId="1189" xr:uid="{1A7B69C7-120E-42A1-939D-C2F015684C87}"/>
    <cellStyle name="SAPBEXresItemX 3 5" xfId="6740" xr:uid="{7CA82034-1462-4875-AB1C-1A9E688B8E84}"/>
    <cellStyle name="SAPBEXresItemX 3 6" xfId="4698" xr:uid="{737E7C7B-DD88-4FEA-8BE0-836A87749660}"/>
    <cellStyle name="SAPBEXresItemX 3 7" xfId="6715" xr:uid="{391DDC71-E238-49E9-9F24-D3C6CB4E8487}"/>
    <cellStyle name="SAPBEXresItemX 3 8" xfId="6266" xr:uid="{0E982B82-2DC2-4E75-B5AE-46FC48139F02}"/>
    <cellStyle name="SAPBEXresItemX 3 9" xfId="8570" xr:uid="{3C6471A0-4100-476E-A4DA-DA95BC5EF232}"/>
    <cellStyle name="SAPBEXresItemX 4" xfId="5052" xr:uid="{1BAC6F1B-FA2F-4EE6-A77E-A8C0BB3E7FEC}"/>
    <cellStyle name="SAPBEXresItemX 4 2" xfId="9223" xr:uid="{0C5CB375-6057-4AA0-B3F5-455C44DCC6D2}"/>
    <cellStyle name="SAPBEXresItemX 4 3" xfId="10594" xr:uid="{582236C5-321B-4A03-A95B-E606D6516A61}"/>
    <cellStyle name="SAPBEXresItemX 4 4" xfId="11670" xr:uid="{FD193234-26E2-4DE6-B77D-77AAF6E1B2AC}"/>
    <cellStyle name="SAPBEXresItemX 5" xfId="4677" xr:uid="{2CCE01CA-B62F-48F5-BE2B-52FBA182E0FC}"/>
    <cellStyle name="SAPBEXresItemX 5 2" xfId="8955" xr:uid="{E87D8367-541D-4F10-9E9F-451738734FC8}"/>
    <cellStyle name="SAPBEXresItemX 5 3" xfId="10326" xr:uid="{7511D727-B738-4971-88E0-62D35695D625}"/>
    <cellStyle name="SAPBEXresItemX 5 4" xfId="11402" xr:uid="{F215593B-76CD-470E-9906-589EFC87D911}"/>
    <cellStyle name="SAPBEXresItemX 6" xfId="1584" xr:uid="{0CCE4CFD-2CF7-45D9-A69F-683E4A517290}"/>
    <cellStyle name="SAPBEXresItemX 7" xfId="5288" xr:uid="{685542E2-A074-46FD-8E3F-A0148FF6D39C}"/>
    <cellStyle name="SAPBEXresItemX 8" xfId="6027" xr:uid="{52F31C7C-6FF4-494D-8076-52C5580513BB}"/>
    <cellStyle name="SAPBEXresItemX 9" xfId="6606" xr:uid="{7A4EB18E-BA94-4729-92B1-EAA95CEFE006}"/>
    <cellStyle name="SAPBEXstdData" xfId="2812" xr:uid="{104CEB73-E0AC-40DB-AFC8-EE88B97B9502}"/>
    <cellStyle name="SAPBEXstdData 10" xfId="6887" xr:uid="{24244583-593F-49A4-908B-480640035082}"/>
    <cellStyle name="SAPBEXstdData 11" xfId="8114" xr:uid="{914A8EBB-F1F0-4AF8-BAFE-90948FB28289}"/>
    <cellStyle name="SAPBEXstdData 12" xfId="8823" xr:uid="{0230C5EB-4D16-473D-A57E-BBC915A9534F}"/>
    <cellStyle name="SAPBEXstdData 13" xfId="7545" xr:uid="{EC9EEA3A-A188-4217-9610-0692D79B8F3F}"/>
    <cellStyle name="SAPBEXstdData 2" xfId="2813" xr:uid="{041FAD57-A82D-4148-83AE-2852BD0F6310}"/>
    <cellStyle name="SAPBEXstdData 2 10" xfId="8115" xr:uid="{E0CADEFD-4AF4-444D-B61A-0972F89F3029}"/>
    <cellStyle name="SAPBEXstdData 2 11" xfId="7903" xr:uid="{FEB808DB-501D-4EA1-BF42-FC5413D5F783}"/>
    <cellStyle name="SAPBEXstdData 2 12" xfId="9992" xr:uid="{563E2898-6775-4D95-9C13-B8A2CF7978F3}"/>
    <cellStyle name="SAPBEXstdData 2 2" xfId="3868" xr:uid="{76FE1179-084C-48CA-8132-613E40C79B23}"/>
    <cellStyle name="SAPBEXstdData 2 2 10" xfId="10117" xr:uid="{C310C8FD-7420-4788-A6AC-7E48929AFE43}"/>
    <cellStyle name="SAPBEXstdData 2 2 11" xfId="8128" xr:uid="{1A86CF7C-228E-43A4-BBE4-4B526B8AA58B}"/>
    <cellStyle name="SAPBEXstdData 2 2 2" xfId="5737" xr:uid="{ADDA9BA7-41BB-498E-9F8A-94092E72E705}"/>
    <cellStyle name="SAPBEXstdData 2 2 2 2" xfId="9601" xr:uid="{95C94337-A8C2-41F5-B4F5-A48964498E0B}"/>
    <cellStyle name="SAPBEXstdData 2 2 2 3" xfId="10972" xr:uid="{8534A4AB-C38E-45A4-9519-1B8189BD7F7B}"/>
    <cellStyle name="SAPBEXstdData 2 2 2 4" xfId="12048" xr:uid="{C3885E75-224D-4DE2-8933-2FF9044CF62E}"/>
    <cellStyle name="SAPBEXstdData 2 2 3" xfId="1165" xr:uid="{4078E6CF-6E9D-47BB-9F5C-C9CEA7BA5F23}"/>
    <cellStyle name="SAPBEXstdData 2 2 3 2" xfId="9793" xr:uid="{40978276-7FDB-4182-9835-8605D8B573D7}"/>
    <cellStyle name="SAPBEXstdData 2 2 3 3" xfId="11164" xr:uid="{E31928BE-7EFF-46FA-89D4-58136C788191}"/>
    <cellStyle name="SAPBEXstdData 2 2 3 4" xfId="12240" xr:uid="{F8948831-AE7E-48E6-84B0-7CECD9609974}"/>
    <cellStyle name="SAPBEXstdData 2 2 4" xfId="5449" xr:uid="{8CA93BAD-6031-4C50-9C10-28F2DE5147AB}"/>
    <cellStyle name="SAPBEXstdData 2 2 5" xfId="6737" xr:uid="{8C85A0A0-41B1-46BB-9C4A-B46AECF3AD03}"/>
    <cellStyle name="SAPBEXstdData 2 2 6" xfId="6619" xr:uid="{42A5E5C2-9687-424E-8A02-162F803719C2}"/>
    <cellStyle name="SAPBEXstdData 2 2 7" xfId="6931" xr:uid="{A0A71454-DCB6-4D02-82F0-8C6A33F38BB1}"/>
    <cellStyle name="SAPBEXstdData 2 2 8" xfId="1345" xr:uid="{4BB33C87-B102-46B2-8F9E-FEA528A3E961}"/>
    <cellStyle name="SAPBEXstdData 2 2 9" xfId="8567" xr:uid="{8404797D-7E72-47A7-B16E-53FE1C1AD96B}"/>
    <cellStyle name="SAPBEXstdData 2 3" xfId="5055" xr:uid="{C1A43396-F358-4D5D-A2B1-B8291940B0A7}"/>
    <cellStyle name="SAPBEXstdData 2 3 2" xfId="9226" xr:uid="{00E1FB51-5FE5-4669-BFAE-BD1CA693E242}"/>
    <cellStyle name="SAPBEXstdData 2 3 3" xfId="10597" xr:uid="{744BCA40-6915-40A8-9F4E-58E9E4AFE038}"/>
    <cellStyle name="SAPBEXstdData 2 3 4" xfId="11673" xr:uid="{72D6FE9D-4142-4E17-90A9-05FE3FEB7EB3}"/>
    <cellStyle name="SAPBEXstdData 2 4" xfId="1219" xr:uid="{C844ED82-4EBF-4684-9F17-FD5183A9D6F3}"/>
    <cellStyle name="SAPBEXstdData 2 4 2" xfId="9383" xr:uid="{DE858D78-895E-4A4D-9DFB-4EC2933DEDAE}"/>
    <cellStyle name="SAPBEXstdData 2 4 3" xfId="10754" xr:uid="{782F21DE-6153-4F44-B37E-BC4607FFB443}"/>
    <cellStyle name="SAPBEXstdData 2 4 4" xfId="11830" xr:uid="{6AE3CD10-A9D3-4C08-88BD-A9B2D1F64BEE}"/>
    <cellStyle name="SAPBEXstdData 2 5" xfId="5817" xr:uid="{E7653D32-5100-4848-90CE-5AA7FCB648E8}"/>
    <cellStyle name="SAPBEXstdData 2 6" xfId="2174" xr:uid="{C18D4667-83C9-43F3-974B-4A4F283333E4}"/>
    <cellStyle name="SAPBEXstdData 2 7" xfId="1592" xr:uid="{58AA6729-CE89-4B3A-96E4-967B52BD90AA}"/>
    <cellStyle name="SAPBEXstdData 2 8" xfId="1461" xr:uid="{C14C0B9B-C59C-4C70-9316-BB94BD501219}"/>
    <cellStyle name="SAPBEXstdData 2 9" xfId="1437" xr:uid="{1F57684F-82C7-4108-8DF8-CA425A4967FC}"/>
    <cellStyle name="SAPBEXstdData 3" xfId="3869" xr:uid="{DA84A509-290E-44D3-A3DA-D6BD5D1F4517}"/>
    <cellStyle name="SAPBEXstdData 3 10" xfId="10118" xr:uid="{BE738246-6A75-4005-99EB-A8D966E70588}"/>
    <cellStyle name="SAPBEXstdData 3 11" xfId="8016" xr:uid="{9BD74ED1-CEBF-40B6-8DA5-E95EB0FDB41C}"/>
    <cellStyle name="SAPBEXstdData 3 2" xfId="5738" xr:uid="{7CF3BEF9-E91D-4B86-AB20-1CEB75AEEFC4}"/>
    <cellStyle name="SAPBEXstdData 3 2 2" xfId="9602" xr:uid="{7B916906-709E-4EE5-9854-E0654760B518}"/>
    <cellStyle name="SAPBEXstdData 3 2 3" xfId="10973" xr:uid="{ED312B0F-B576-497B-8DA5-7097ECB762CB}"/>
    <cellStyle name="SAPBEXstdData 3 2 4" xfId="12049" xr:uid="{D2A0AF4D-21AB-4F0A-BA22-A0A71A210FA8}"/>
    <cellStyle name="SAPBEXstdData 3 3" xfId="1632" xr:uid="{F3C870FB-C87A-4EEE-9CDF-FE43B869D6D6}"/>
    <cellStyle name="SAPBEXstdData 3 3 2" xfId="9794" xr:uid="{FAA0D373-ED98-49DF-8A7D-BD842728D43E}"/>
    <cellStyle name="SAPBEXstdData 3 3 3" xfId="11165" xr:uid="{E612A0C6-9B09-4462-B781-3886D8AF377F}"/>
    <cellStyle name="SAPBEXstdData 3 3 4" xfId="12241" xr:uid="{F3D48CF9-BA54-439B-B722-F060769FF801}"/>
    <cellStyle name="SAPBEXstdData 3 4" xfId="1190" xr:uid="{64B5D6C1-7E73-4D0D-9FDB-7ED6A0351DE1}"/>
    <cellStyle name="SAPBEXstdData 3 5" xfId="6738" xr:uid="{809C40D9-0A03-4F1C-B3A3-2D7D033A2113}"/>
    <cellStyle name="SAPBEXstdData 3 6" xfId="5204" xr:uid="{EFB9789B-31F4-4FC0-84F0-D22D674F9A0F}"/>
    <cellStyle name="SAPBEXstdData 3 7" xfId="6631" xr:uid="{A9E41FAA-7CDF-4242-9CE7-349FAF806A18}"/>
    <cellStyle name="SAPBEXstdData 3 8" xfId="6952" xr:uid="{4410A0C1-38A9-4D62-8E16-16E991F7E6F7}"/>
    <cellStyle name="SAPBEXstdData 3 9" xfId="8568" xr:uid="{4108D592-7FAE-43C9-8CEE-17191CB9EB47}"/>
    <cellStyle name="SAPBEXstdData 4" xfId="5054" xr:uid="{F8D786C1-3DA3-488F-82E8-5EDB2098C26D}"/>
    <cellStyle name="SAPBEXstdData 4 2" xfId="9225" xr:uid="{BEFE819E-6FD7-4C28-9896-719805656525}"/>
    <cellStyle name="SAPBEXstdData 4 3" xfId="10596" xr:uid="{BF43DF47-6542-4971-A8FE-C18DF88A4E6A}"/>
    <cellStyle name="SAPBEXstdData 4 4" xfId="11672" xr:uid="{43FC56A4-1E78-4A51-8146-708E5CA960AB}"/>
    <cellStyle name="SAPBEXstdData 5" xfId="4676" xr:uid="{34D143B0-577B-490D-B7D7-6886FB6A3FB7}"/>
    <cellStyle name="SAPBEXstdData 5 2" xfId="8954" xr:uid="{6FC2E685-BDB1-4DF0-B2F9-07840788302E}"/>
    <cellStyle name="SAPBEXstdData 5 3" xfId="10325" xr:uid="{35EA8245-70A4-4663-8AE0-8C0942ADDFF6}"/>
    <cellStyle name="SAPBEXstdData 5 4" xfId="11401" xr:uid="{4C5D3F0A-A69D-4CDC-B544-33E69D68E048}"/>
    <cellStyle name="SAPBEXstdData 6" xfId="4559" xr:uid="{00435EBC-AB25-464F-899A-98AAF2580BC7}"/>
    <cellStyle name="SAPBEXstdData 7" xfId="5902" xr:uid="{35486592-D2A3-448C-BC6B-573C5F0197B0}"/>
    <cellStyle name="SAPBEXstdData 8" xfId="6427" xr:uid="{1BC74F5A-E31B-4D0C-B067-C13365CF28CB}"/>
    <cellStyle name="SAPBEXstdData 9" xfId="6966" xr:uid="{98E88B01-5AB2-48A5-AE05-E75A22053D68}"/>
    <cellStyle name="SAPBEXstdDataEmph" xfId="2814" xr:uid="{254C9931-9A37-432B-9AAE-ABAE652ACEF0}"/>
    <cellStyle name="SAPBEXstdDataEmph 10" xfId="8116" xr:uid="{2651DC37-35E2-40B5-AAE5-4A66A67D6098}"/>
    <cellStyle name="SAPBEXstdDataEmph 11" xfId="7738" xr:uid="{D67839EE-55BD-4102-A55B-1887D001226C}"/>
    <cellStyle name="SAPBEXstdDataEmph 12" xfId="7797" xr:uid="{97025236-4E4F-4523-B984-4AAA470EABBE}"/>
    <cellStyle name="SAPBEXstdDataEmph 2" xfId="3867" xr:uid="{E3516AB4-DCCC-495E-8298-A38022CBEEF0}"/>
    <cellStyle name="SAPBEXstdDataEmph 2 10" xfId="10116" xr:uid="{A4D6F9C1-5883-48D8-BEEC-3F5815BF3858}"/>
    <cellStyle name="SAPBEXstdDataEmph 2 11" xfId="8295" xr:uid="{2977EE57-6B70-40DB-89CA-31A1E2544A91}"/>
    <cellStyle name="SAPBEXstdDataEmph 2 2" xfId="5736" xr:uid="{58972940-126A-4A06-9260-9368E8C8D03C}"/>
    <cellStyle name="SAPBEXstdDataEmph 2 2 2" xfId="9600" xr:uid="{0A991518-6DDB-4E3F-B149-8C8634E2DB58}"/>
    <cellStyle name="SAPBEXstdDataEmph 2 2 3" xfId="10971" xr:uid="{AEAC366B-52C5-437E-9B4C-3B91638FB90B}"/>
    <cellStyle name="SAPBEXstdDataEmph 2 2 4" xfId="12047" xr:uid="{B2D8A8A2-A548-4EED-85AB-38AA42FACE3B}"/>
    <cellStyle name="SAPBEXstdDataEmph 2 3" xfId="1279" xr:uid="{80FAE508-4E2F-4C0E-8A36-24969ADD4101}"/>
    <cellStyle name="SAPBEXstdDataEmph 2 3 2" xfId="9792" xr:uid="{2AA1920C-903D-4E83-8057-7B9145400095}"/>
    <cellStyle name="SAPBEXstdDataEmph 2 3 3" xfId="11163" xr:uid="{EFCA0500-02AB-4AD4-B648-5D0D7A19F707}"/>
    <cellStyle name="SAPBEXstdDataEmph 2 3 4" xfId="12239" xr:uid="{1D7B1F9F-69C0-4C47-9463-32B9F2854104}"/>
    <cellStyle name="SAPBEXstdDataEmph 2 4" xfId="1531" xr:uid="{650D792B-E582-436C-853A-4C7B73B732B7}"/>
    <cellStyle name="SAPBEXstdDataEmph 2 5" xfId="6736" xr:uid="{F9507F35-12F2-4443-8870-8B0BECEC3757}"/>
    <cellStyle name="SAPBEXstdDataEmph 2 6" xfId="5956" xr:uid="{CEAAD668-947D-4124-839F-7D0263164678}"/>
    <cellStyle name="SAPBEXstdDataEmph 2 7" xfId="1418" xr:uid="{EFC06AC0-A2F3-429A-9D8C-ABFD7841D7E8}"/>
    <cellStyle name="SAPBEXstdDataEmph 2 8" xfId="5402" xr:uid="{9B7723FE-3D86-44FA-9097-94DCEB0AF9E0}"/>
    <cellStyle name="SAPBEXstdDataEmph 2 9" xfId="8566" xr:uid="{8709BE5B-4824-42B7-86F1-F0D706BEC9F7}"/>
    <cellStyle name="SAPBEXstdDataEmph 3" xfId="5056" xr:uid="{7A5CDDAB-8BEC-4C9D-BDEE-0E0B02DE968A}"/>
    <cellStyle name="SAPBEXstdDataEmph 3 2" xfId="9227" xr:uid="{5F4B77A1-B7B8-4601-AAE2-21AC70549EF2}"/>
    <cellStyle name="SAPBEXstdDataEmph 3 3" xfId="10598" xr:uid="{4621DE1B-2BDB-4EC0-AE6A-F03AF5A10FB5}"/>
    <cellStyle name="SAPBEXstdDataEmph 3 4" xfId="11674" xr:uid="{8B2EA3BD-4142-4F07-B63E-59D0DD9FBFA0}"/>
    <cellStyle name="SAPBEXstdDataEmph 4" xfId="5407" xr:uid="{27A25034-6F5A-4F46-A659-1C38F186DCC9}"/>
    <cellStyle name="SAPBEXstdDataEmph 4 2" xfId="8953" xr:uid="{6F05BA86-6446-4AA1-9DC4-6273647F67D6}"/>
    <cellStyle name="SAPBEXstdDataEmph 4 3" xfId="10324" xr:uid="{A27A2F46-0147-488F-9B1F-EDAC493DDCDE}"/>
    <cellStyle name="SAPBEXstdDataEmph 4 4" xfId="11400" xr:uid="{A5C8FD19-8A6C-4784-BFA5-691B6824D1FF}"/>
    <cellStyle name="SAPBEXstdDataEmph 5" xfId="6288" xr:uid="{9AD7CB19-837D-4F27-A506-BED31F6C4722}"/>
    <cellStyle name="SAPBEXstdDataEmph 6" xfId="5937" xr:uid="{CBE96363-8CBC-4B2D-8BEF-AF0A50C502CD}"/>
    <cellStyle name="SAPBEXstdDataEmph 7" xfId="5231" xr:uid="{4791C901-C213-48DD-B402-C5DA8E18A53B}"/>
    <cellStyle name="SAPBEXstdDataEmph 8" xfId="7122" xr:uid="{CCD3061B-0A20-4B88-AD12-E0BCAB9B5D76}"/>
    <cellStyle name="SAPBEXstdDataEmph 9" xfId="6598" xr:uid="{DC79FC74-A252-4D92-85C0-B8A75132274F}"/>
    <cellStyle name="SAPBEXstdItem" xfId="2815" xr:uid="{C39B0B40-416E-47C3-ABEF-8818663C86D4}"/>
    <cellStyle name="SAPBEXstdItem 10" xfId="5153" xr:uid="{AD49232A-E508-472B-A089-8F231A98DFF2}"/>
    <cellStyle name="SAPBEXstdItem 11" xfId="8117" xr:uid="{BC8F4B16-484F-474A-8FFF-B706F38503B7}"/>
    <cellStyle name="SAPBEXstdItem 12" xfId="7737" xr:uid="{1ADEB71B-B22B-4A06-BE90-EFED9B91D5F0}"/>
    <cellStyle name="SAPBEXstdItem 13" xfId="7961" xr:uid="{72F6AACF-5402-405C-867D-73F8671F5C2B}"/>
    <cellStyle name="SAPBEXstdItem 2" xfId="2816" xr:uid="{CBD670E4-BCDC-4308-B742-C2BD15BBEA25}"/>
    <cellStyle name="SAPBEXstdItem 2 10" xfId="8118" xr:uid="{F6D5EEC5-A34F-43C6-8734-374CC63B1B66}"/>
    <cellStyle name="SAPBEXstdItem 2 11" xfId="7736" xr:uid="{64A7549D-BB50-4A4D-8466-2F3CFA4ADD26}"/>
    <cellStyle name="SAPBEXstdItem 2 12" xfId="7546" xr:uid="{DB7C9FE6-E3AA-4B67-A38E-93DF4878327F}"/>
    <cellStyle name="SAPBEXstdItem 2 2" xfId="3865" xr:uid="{FADDF31F-C802-4F20-A9F4-D74DD5A0E668}"/>
    <cellStyle name="SAPBEXstdItem 2 2 10" xfId="10114" xr:uid="{DFB3924D-7A62-4ECA-96E7-8C8EEFAE3E9F}"/>
    <cellStyle name="SAPBEXstdItem 2 2 11" xfId="10248" xr:uid="{DC5573DE-7A0B-4FBA-BFF7-5FD18136EC15}"/>
    <cellStyle name="SAPBEXstdItem 2 2 2" xfId="5734" xr:uid="{B6B91303-0C96-4A0A-AAA1-5E351F5CDE13}"/>
    <cellStyle name="SAPBEXstdItem 2 2 2 2" xfId="9598" xr:uid="{98D868D6-9BF3-45B9-A809-A501AE5284C5}"/>
    <cellStyle name="SAPBEXstdItem 2 2 2 3" xfId="10969" xr:uid="{76D1A8AA-7E7C-4249-80F7-7811C46518E6}"/>
    <cellStyle name="SAPBEXstdItem 2 2 2 4" xfId="12045" xr:uid="{C216DC67-29A4-4B9C-8829-14CDC88488D8}"/>
    <cellStyle name="SAPBEXstdItem 2 2 3" xfId="1631" xr:uid="{9AF4531E-8F1A-4313-A509-58538A66F4AE}"/>
    <cellStyle name="SAPBEXstdItem 2 2 3 2" xfId="9790" xr:uid="{B8DF4635-9E03-4F0B-9A51-0DABCACEF2A5}"/>
    <cellStyle name="SAPBEXstdItem 2 2 3 3" xfId="11161" xr:uid="{76F363CA-EE09-42E2-B0AF-AA2B369FE9E1}"/>
    <cellStyle name="SAPBEXstdItem 2 2 3 4" xfId="12237" xr:uid="{74B1978C-CA7E-49ED-A23E-2F5A07AC68C3}"/>
    <cellStyle name="SAPBEXstdItem 2 2 4" xfId="5464" xr:uid="{7DD8889D-5477-48F7-B663-8EBFAE9350AF}"/>
    <cellStyle name="SAPBEXstdItem 2 2 5" xfId="6734" xr:uid="{964D90BF-A000-45FD-A1DE-481BA0A44A58}"/>
    <cellStyle name="SAPBEXstdItem 2 2 6" xfId="5519" xr:uid="{58355E99-338A-47D0-B4D2-6A467F345DB4}"/>
    <cellStyle name="SAPBEXstdItem 2 2 7" xfId="1354" xr:uid="{0B7A3941-2EEE-4C23-8759-54928D74FB92}"/>
    <cellStyle name="SAPBEXstdItem 2 2 8" xfId="6675" xr:uid="{8CB06FCC-00DC-4B5C-ADB9-795AB32B950B}"/>
    <cellStyle name="SAPBEXstdItem 2 2 9" xfId="8564" xr:uid="{3E255C3D-117B-4141-AE68-66ECBF03648A}"/>
    <cellStyle name="SAPBEXstdItem 2 3" xfId="5058" xr:uid="{23063CD7-8757-4FAC-8A91-3A8598A84D12}"/>
    <cellStyle name="SAPBEXstdItem 2 3 2" xfId="9229" xr:uid="{92480B23-F56F-44B0-A2DE-C44D502EA7A2}"/>
    <cellStyle name="SAPBEXstdItem 2 3 3" xfId="10600" xr:uid="{286ABF5D-897D-4305-AD78-76C4BEB87D13}"/>
    <cellStyle name="SAPBEXstdItem 2 3 4" xfId="11676" xr:uid="{CFA35AB6-8BF1-47AD-95A7-10279DA8E19F}"/>
    <cellStyle name="SAPBEXstdItem 2 4" xfId="5954" xr:uid="{A392D271-158F-4E30-9A9F-187C4928D629}"/>
    <cellStyle name="SAPBEXstdItem 2 4 2" xfId="8952" xr:uid="{A1E65B2B-079C-4BCB-A310-63741F7C8FF5}"/>
    <cellStyle name="SAPBEXstdItem 2 4 3" xfId="10323" xr:uid="{D7494380-0229-4040-8777-2831CF77C2DD}"/>
    <cellStyle name="SAPBEXstdItem 2 4 4" xfId="11399" xr:uid="{D5245E85-47C1-4C0A-A2F8-C55759E0D596}"/>
    <cellStyle name="SAPBEXstdItem 2 5" xfId="6369" xr:uid="{91672D62-0CDD-468F-AF36-1E0EA3D1821E}"/>
    <cellStyle name="SAPBEXstdItem 2 6" xfId="5317" xr:uid="{4D56A8B6-DA2B-4E38-A766-59C5E3F9C1A1}"/>
    <cellStyle name="SAPBEXstdItem 2 7" xfId="1640" xr:uid="{E53708D3-24BC-4C3F-A8CB-7E9906541758}"/>
    <cellStyle name="SAPBEXstdItem 2 8" xfId="7137" xr:uid="{05EADCD6-022E-49AB-BB01-3DA2C538B3A0}"/>
    <cellStyle name="SAPBEXstdItem 2 9" xfId="4749" xr:uid="{5CAB815D-0A3F-4679-B161-9FF9BC5B81C8}"/>
    <cellStyle name="SAPBEXstdItem 3" xfId="3866" xr:uid="{4838575D-5962-4A07-931A-36EC9D3CF933}"/>
    <cellStyle name="SAPBEXstdItem 3 10" xfId="10115" xr:uid="{15B78893-F5C2-4074-9E58-2E71CD3EDC77}"/>
    <cellStyle name="SAPBEXstdItem 3 11" xfId="7835" xr:uid="{D1E456AC-A5C2-4F61-BA45-1C2353A7BEA6}"/>
    <cellStyle name="SAPBEXstdItem 3 2" xfId="5735" xr:uid="{55A46E10-8F7E-4D37-B572-F0B23D9CCBC3}"/>
    <cellStyle name="SAPBEXstdItem 3 2 2" xfId="9599" xr:uid="{139F906E-F35E-4303-8416-27E600113FFA}"/>
    <cellStyle name="SAPBEXstdItem 3 2 3" xfId="10970" xr:uid="{F268317E-F1E9-4C6A-94A6-C3564039C8BE}"/>
    <cellStyle name="SAPBEXstdItem 3 2 4" xfId="12046" xr:uid="{2FF1C689-F584-4735-9048-A013D26EEDEA}"/>
    <cellStyle name="SAPBEXstdItem 3 3" xfId="1298" xr:uid="{2A7554D8-1662-44E6-A175-390FAD2AB3E1}"/>
    <cellStyle name="SAPBEXstdItem 3 3 2" xfId="9791" xr:uid="{C190DCD2-7224-481F-BE95-5BAFD2C782CD}"/>
    <cellStyle name="SAPBEXstdItem 3 3 3" xfId="11162" xr:uid="{262F9234-8F10-476E-83E8-336D61FC1EBF}"/>
    <cellStyle name="SAPBEXstdItem 3 3 4" xfId="12238" xr:uid="{3E222C8C-82A5-49DF-9B40-21935B317F33}"/>
    <cellStyle name="SAPBEXstdItem 3 4" xfId="1306" xr:uid="{68F4A8BE-D1B2-4DE6-B31D-F360DE1F29C4}"/>
    <cellStyle name="SAPBEXstdItem 3 5" xfId="6735" xr:uid="{813147E3-851D-4C9A-A734-62487FD4A861}"/>
    <cellStyle name="SAPBEXstdItem 3 6" xfId="6641" xr:uid="{9C1839CE-59B2-495C-8517-8B0875353599}"/>
    <cellStyle name="SAPBEXstdItem 3 7" xfId="6602" xr:uid="{D398C106-1CD5-4DA3-8A5B-13B11AB53119}"/>
    <cellStyle name="SAPBEXstdItem 3 8" xfId="5410" xr:uid="{BD1E307C-D069-4078-8A34-6206D6281DED}"/>
    <cellStyle name="SAPBEXstdItem 3 9" xfId="8565" xr:uid="{9C6440BF-7F65-405A-94B6-B071A3843075}"/>
    <cellStyle name="SAPBEXstdItem 4" xfId="5057" xr:uid="{E4E2935B-E34D-49FC-8BA2-555503D1C8C6}"/>
    <cellStyle name="SAPBEXstdItem 4 2" xfId="9228" xr:uid="{16533666-8B68-42AC-9565-261EEEE49FFF}"/>
    <cellStyle name="SAPBEXstdItem 4 3" xfId="10599" xr:uid="{1B86AC35-8804-4A99-8B9F-0635266B6ECC}"/>
    <cellStyle name="SAPBEXstdItem 4 4" xfId="11675" xr:uid="{F95BFCA4-B4E9-4F8B-A670-7F7F9CB6793C}"/>
    <cellStyle name="SAPBEXstdItem 5" xfId="1442" xr:uid="{DE377768-E96E-489A-9A86-919C20F8C40C}"/>
    <cellStyle name="SAPBEXstdItem 5 2" xfId="9382" xr:uid="{A07B0C2B-9842-4EAA-8265-1A273C7B8011}"/>
    <cellStyle name="SAPBEXstdItem 5 3" xfId="10753" xr:uid="{36356D96-E12D-49BE-A002-DBB707F826E1}"/>
    <cellStyle name="SAPBEXstdItem 5 4" xfId="11829" xr:uid="{9EE72CF4-22D4-47F8-AB7E-C02291625C98}"/>
    <cellStyle name="SAPBEXstdItem 6" xfId="5165" xr:uid="{DB18DD6B-B047-403E-801F-4A800D9840D8}"/>
    <cellStyle name="SAPBEXstdItem 7" xfId="1185" xr:uid="{3CA39F19-E4A9-4E19-8E16-A25846C494E7}"/>
    <cellStyle name="SAPBEXstdItem 8" xfId="6634" xr:uid="{C842B3D5-B4A0-4FA2-83B9-BAEC6C65EDAB}"/>
    <cellStyle name="SAPBEXstdItem 9" xfId="1210" xr:uid="{C03F2A45-38F2-4F98-9814-8213D5469F4B}"/>
    <cellStyle name="SAPBEXstdItemX" xfId="2817" xr:uid="{3256F27A-F619-40A0-9BA6-D2E13EC71F8E}"/>
    <cellStyle name="SAPBEXstdItemX 10" xfId="7328" xr:uid="{C952B79D-E369-445E-9BFE-AE53CA35F30D}"/>
    <cellStyle name="SAPBEXstdItemX 11" xfId="8119" xr:uid="{19E386BE-7ADA-44EE-8F2D-87B645BAD8AD}"/>
    <cellStyle name="SAPBEXstdItemX 12" xfId="7735" xr:uid="{09701264-47E3-4E11-8DD4-B7596BC3E4BB}"/>
    <cellStyle name="SAPBEXstdItemX 13" xfId="7962" xr:uid="{9B820D34-FA24-4D05-B796-9ACAE4004A57}"/>
    <cellStyle name="SAPBEXstdItemX 2" xfId="2818" xr:uid="{8BDAD283-84C0-428D-8F23-8E0258A1DF88}"/>
    <cellStyle name="SAPBEXstdItemX 2 10" xfId="8120" xr:uid="{66614EFE-D83B-45F1-953A-937E743ABBF4}"/>
    <cellStyle name="SAPBEXstdItemX 2 11" xfId="7562" xr:uid="{6DDE7A56-30E9-4A81-BF83-EDCBA48EDD59}"/>
    <cellStyle name="SAPBEXstdItemX 2 12" xfId="7963" xr:uid="{572A4EDA-F94E-42D4-91DE-E5535EC987FD}"/>
    <cellStyle name="SAPBEXstdItemX 2 2" xfId="3861" xr:uid="{27980C34-B011-4CB7-8FEE-5F12778CE96F}"/>
    <cellStyle name="SAPBEXstdItemX 2 2 10" xfId="10112" xr:uid="{724DB204-D8CC-4AC3-A75C-664D5F8528D8}"/>
    <cellStyle name="SAPBEXstdItemX 2 2 11" xfId="8015" xr:uid="{F48A52B6-AE54-40DF-B55B-69B4D1EEFAE8}"/>
    <cellStyle name="SAPBEXstdItemX 2 2 2" xfId="5730" xr:uid="{3876CAC0-BE24-4D97-884C-F79252B8B10A}"/>
    <cellStyle name="SAPBEXstdItemX 2 2 2 2" xfId="9594" xr:uid="{ED9CF776-573A-475C-8882-E8ABB0C88BE7}"/>
    <cellStyle name="SAPBEXstdItemX 2 2 2 3" xfId="10965" xr:uid="{32C2FC4B-DE16-4C2F-B033-8FAA84B81E02}"/>
    <cellStyle name="SAPBEXstdItemX 2 2 2 4" xfId="12041" xr:uid="{BB1405C9-DECC-4913-9CE5-8FFA11978AA5}"/>
    <cellStyle name="SAPBEXstdItemX 2 2 3" xfId="1164" xr:uid="{199CFB04-D6F4-4281-8746-3C25FDF7D52D}"/>
    <cellStyle name="SAPBEXstdItemX 2 2 3 2" xfId="9786" xr:uid="{9A5E4E76-CAE8-43A2-AC01-87500EFAE85A}"/>
    <cellStyle name="SAPBEXstdItemX 2 2 3 3" xfId="11157" xr:uid="{97F12027-2613-4B97-80EA-1B00B87A4352}"/>
    <cellStyle name="SAPBEXstdItemX 2 2 3 4" xfId="12233" xr:uid="{993475E8-FFBE-4142-9901-AF9FC80674BB}"/>
    <cellStyle name="SAPBEXstdItemX 2 2 4" xfId="1308" xr:uid="{8F2BF84F-0FBF-412B-B4B1-8633C24EA785}"/>
    <cellStyle name="SAPBEXstdItemX 2 2 5" xfId="6730" xr:uid="{FF8E9FC2-CCE2-4004-968C-0C0E5D7D58CB}"/>
    <cellStyle name="SAPBEXstdItemX 2 2 6" xfId="6099" xr:uid="{2D2DDE67-1EB8-4898-9A37-15BE3DC72E63}"/>
    <cellStyle name="SAPBEXstdItemX 2 2 7" xfId="1458" xr:uid="{CA08B3B4-2890-4184-9DE4-CB5E52FEAA9C}"/>
    <cellStyle name="SAPBEXstdItemX 2 2 8" xfId="4832" xr:uid="{D953C25B-D048-4050-9EB7-CD81399F4175}"/>
    <cellStyle name="SAPBEXstdItemX 2 2 9" xfId="8560" xr:uid="{44856D8F-0C80-4060-8D99-AE9AEBD0CA2A}"/>
    <cellStyle name="SAPBEXstdItemX 2 3" xfId="5060" xr:uid="{CBF7C0E2-C941-445C-8C67-7184F1C8F482}"/>
    <cellStyle name="SAPBEXstdItemX 2 3 2" xfId="9231" xr:uid="{81A02807-D226-4476-9025-75EAF99AA076}"/>
    <cellStyle name="SAPBEXstdItemX 2 3 3" xfId="10602" xr:uid="{8F6A5C0F-61B3-4228-92B2-E69819F4DCF8}"/>
    <cellStyle name="SAPBEXstdItemX 2 3 4" xfId="11678" xr:uid="{CDDC9BBB-092C-4A24-8475-EF3D0DD7A037}"/>
    <cellStyle name="SAPBEXstdItemX 2 4" xfId="6032" xr:uid="{92D8DB61-C282-47B3-9A5E-F73EB1C272E6}"/>
    <cellStyle name="SAPBEXstdItemX 2 4 2" xfId="8951" xr:uid="{93C8200C-41FF-4F0B-9F77-071EA178CAFB}"/>
    <cellStyle name="SAPBEXstdItemX 2 4 3" xfId="10322" xr:uid="{0766E2E2-886E-4C38-8EB9-0BDD6CA8284B}"/>
    <cellStyle name="SAPBEXstdItemX 2 4 4" xfId="11398" xr:uid="{A76AB3DA-AEF5-4C22-8765-1C4693AF13A3}"/>
    <cellStyle name="SAPBEXstdItemX 2 5" xfId="5797" xr:uid="{75104383-46E5-419A-B184-9AF37D07627C}"/>
    <cellStyle name="SAPBEXstdItemX 2 6" xfId="4893" xr:uid="{56D36E13-7D69-4753-87AE-FF46CB68D863}"/>
    <cellStyle name="SAPBEXstdItemX 2 7" xfId="4784" xr:uid="{D507D917-9FB4-45A0-9F62-34B1FC6835A4}"/>
    <cellStyle name="SAPBEXstdItemX 2 8" xfId="6432" xr:uid="{212FF2DB-A066-4983-932C-818F41AA3261}"/>
    <cellStyle name="SAPBEXstdItemX 2 9" xfId="1455" xr:uid="{4B96A406-2176-4691-BC9F-FEE22B16AD24}"/>
    <cellStyle name="SAPBEXstdItemX 3" xfId="3863" xr:uid="{3EEFABE7-27DB-42C5-8277-66AC1BAC4C8F}"/>
    <cellStyle name="SAPBEXstdItemX 3 10" xfId="10113" xr:uid="{02B88C80-01A2-4EB9-A128-15D75C520AF7}"/>
    <cellStyle name="SAPBEXstdItemX 3 11" xfId="8373" xr:uid="{42975D88-41AF-4801-9615-D64BC778DE65}"/>
    <cellStyle name="SAPBEXstdItemX 3 2" xfId="5732" xr:uid="{C13876A0-8EDB-41C2-87E5-61BE8F69B3E7}"/>
    <cellStyle name="SAPBEXstdItemX 3 2 2" xfId="9596" xr:uid="{DD13C9DF-1A75-4E9E-B435-1334C5C23B06}"/>
    <cellStyle name="SAPBEXstdItemX 3 2 3" xfId="10967" xr:uid="{B5F5B4EC-8FD6-42F3-815B-B23AA1226667}"/>
    <cellStyle name="SAPBEXstdItemX 3 2 4" xfId="12043" xr:uid="{D2EEDDC2-84D9-4AFE-BDE5-29FA4E026412}"/>
    <cellStyle name="SAPBEXstdItemX 3 3" xfId="1278" xr:uid="{D04A06A9-27D9-477F-994A-814A1F3187FA}"/>
    <cellStyle name="SAPBEXstdItemX 3 3 2" xfId="9788" xr:uid="{F37FA76E-DD95-49F2-959E-AB1EB7D7587D}"/>
    <cellStyle name="SAPBEXstdItemX 3 3 3" xfId="11159" xr:uid="{BB3F45D7-C9B3-42D9-91AD-3200B73A4591}"/>
    <cellStyle name="SAPBEXstdItemX 3 3 4" xfId="12235" xr:uid="{3DB1C66A-4A86-4F91-AF69-5E3195835373}"/>
    <cellStyle name="SAPBEXstdItemX 3 4" xfId="1191" xr:uid="{6C442715-5886-4AA8-956F-0F2E7052A563}"/>
    <cellStyle name="SAPBEXstdItemX 3 5" xfId="6732" xr:uid="{F92D4473-09AD-4521-9445-A2233D1C4A56}"/>
    <cellStyle name="SAPBEXstdItemX 3 6" xfId="6655" xr:uid="{B2813BC2-D6E0-4219-BA60-0E23926098C6}"/>
    <cellStyle name="SAPBEXstdItemX 3 7" xfId="4902" xr:uid="{10CDEA62-803A-468C-B721-6BC7829D21E6}"/>
    <cellStyle name="SAPBEXstdItemX 3 8" xfId="6867" xr:uid="{BD7089E8-5E72-414F-A79C-6DBA1F33A40F}"/>
    <cellStyle name="SAPBEXstdItemX 3 9" xfId="8562" xr:uid="{B8D721E6-3DB9-42EA-A84F-F4C8189E195C}"/>
    <cellStyle name="SAPBEXstdItemX 4" xfId="5059" xr:uid="{8885209C-8EDF-4033-9FCB-5825A36EB05D}"/>
    <cellStyle name="SAPBEXstdItemX 4 2" xfId="9230" xr:uid="{16285CFB-F84E-4605-9473-7D94917C921D}"/>
    <cellStyle name="SAPBEXstdItemX 4 3" xfId="10601" xr:uid="{CE323F21-BDDB-419F-AE26-6C892F473D85}"/>
    <cellStyle name="SAPBEXstdItemX 4 4" xfId="11677" xr:uid="{DC0B3964-782A-4CF0-AE9F-8620651C128C}"/>
    <cellStyle name="SAPBEXstdItemX 5" xfId="1596" xr:uid="{76C300B8-E30C-4614-898C-25EDBC7A99BF}"/>
    <cellStyle name="SAPBEXstdItemX 5 2" xfId="9381" xr:uid="{C68931FA-389D-4DD8-87E2-B037F0F2CBC0}"/>
    <cellStyle name="SAPBEXstdItemX 5 3" xfId="10752" xr:uid="{8530C6F6-373F-4A71-B802-3AF6D02B3F1B}"/>
    <cellStyle name="SAPBEXstdItemX 5 4" xfId="11828" xr:uid="{44176AB1-3DDF-4DDA-946E-93E18C831657}"/>
    <cellStyle name="SAPBEXstdItemX 6" xfId="5879" xr:uid="{CE57AC33-BD0E-48AD-92E8-CAE2E93DF67E}"/>
    <cellStyle name="SAPBEXstdItemX 7" xfId="5499" xr:uid="{DD562704-FD8A-4430-A057-7B36311CBF5F}"/>
    <cellStyle name="SAPBEXstdItemX 8" xfId="6892" xr:uid="{89E37748-FE4F-49F2-B2A8-3D72B69DBD8F}"/>
    <cellStyle name="SAPBEXstdItemX 9" xfId="1412" xr:uid="{F8744823-406D-4E93-B92E-B7C098585673}"/>
    <cellStyle name="SAPBEXtitle" xfId="2819" xr:uid="{42E821D6-AD0B-44D1-98A3-45E7F6BB7505}"/>
    <cellStyle name="SAPBEXundefined" xfId="2820" xr:uid="{EEF961DA-D829-4CD2-953E-5B939FF139B3}"/>
    <cellStyle name="SAPBEXundefined 10" xfId="8121" xr:uid="{9682574B-C350-4621-917B-37C2631260E3}"/>
    <cellStyle name="SAPBEXundefined 11" xfId="7902" xr:uid="{12498E54-0B78-4DBD-BF28-20978B43C199}"/>
    <cellStyle name="SAPBEXundefined 12" xfId="7964" xr:uid="{3523442D-9D23-4BBD-B044-72FDFDBA79E7}"/>
    <cellStyle name="SAPBEXundefined 2" xfId="3623" xr:uid="{6F38EA99-8FBE-45A8-9FE5-897FC91BB927}"/>
    <cellStyle name="SAPBEXundefined 2 10" xfId="10018" xr:uid="{A9A3A6A6-00C1-43C8-A681-EF1863457350}"/>
    <cellStyle name="SAPBEXundefined 2 11" xfId="8884" xr:uid="{1EC8485E-C97A-4BB3-BAFE-9C64EA605426}"/>
    <cellStyle name="SAPBEXundefined 2 2" xfId="5538" xr:uid="{4EC9CD89-E2AE-4279-85E5-D2C5E65E0843}"/>
    <cellStyle name="SAPBEXundefined 2 2 2" xfId="9417" xr:uid="{8238421A-5B54-469A-9C38-7F5F384F3C29}"/>
    <cellStyle name="SAPBEXundefined 2 2 3" xfId="10788" xr:uid="{9AFF0FAE-66E9-4548-89F1-0E475FAE8E76}"/>
    <cellStyle name="SAPBEXundefined 2 2 4" xfId="11864" xr:uid="{3666005F-219F-42A9-A93B-A9FC594C1765}"/>
    <cellStyle name="SAPBEXundefined 2 3" xfId="5966" xr:uid="{A7C5B976-66E6-4795-B681-2BC5E0DDB880}"/>
    <cellStyle name="SAPBEXundefined 2 3 2" xfId="9082" xr:uid="{E2735C79-C187-4EE5-95F1-F22940229BBC}"/>
    <cellStyle name="SAPBEXundefined 2 3 3" xfId="10453" xr:uid="{9B560F39-0BE8-496E-8BE9-761B9D368BC7}"/>
    <cellStyle name="SAPBEXundefined 2 3 4" xfId="11529" xr:uid="{3BF84496-9D1F-43E4-9AEC-BE25D75CA68B}"/>
    <cellStyle name="SAPBEXundefined 2 4" xfId="5111" xr:uid="{C952237B-F330-4BB7-A09D-B1BBAFF87812}"/>
    <cellStyle name="SAPBEXundefined 2 5" xfId="1233" xr:uid="{EF043679-546E-436D-8E69-E74BB16776E6}"/>
    <cellStyle name="SAPBEXundefined 2 6" xfId="4684" xr:uid="{18BFA68E-C93D-4642-A2E6-6B9CF8DEDF47}"/>
    <cellStyle name="SAPBEXundefined 2 7" xfId="5559" xr:uid="{FB11AB1E-2E4D-457B-84F3-15DDE81E1536}"/>
    <cellStyle name="SAPBEXundefined 2 8" xfId="6980" xr:uid="{FCD2EB3D-5F90-4A8A-A8A1-F05E904DE912}"/>
    <cellStyle name="SAPBEXundefined 2 9" xfId="8350" xr:uid="{099ABB37-1A38-4883-A88D-E82E26CFA3B9}"/>
    <cellStyle name="SAPBEXundefined 3" xfId="5061" xr:uid="{6F20C34B-4712-4F8C-A05D-752C671A060F}"/>
    <cellStyle name="SAPBEXundefined 3 2" xfId="9232" xr:uid="{3CE2F27B-D230-4582-9F27-25D0331AFE9C}"/>
    <cellStyle name="SAPBEXundefined 3 3" xfId="10603" xr:uid="{F6CC8D48-73F5-438F-BF5E-6138255562B3}"/>
    <cellStyle name="SAPBEXundefined 3 4" xfId="11679" xr:uid="{BE052B32-EDEE-432D-8479-1E2FAD90F4DF}"/>
    <cellStyle name="SAPBEXundefined 4" xfId="1443" xr:uid="{ACC51A98-A6D6-451B-A07A-E2096A09AD83}"/>
    <cellStyle name="SAPBEXundefined 4 2" xfId="9145" xr:uid="{97723148-D188-4953-A0FA-ADCF7E9EABED}"/>
    <cellStyle name="SAPBEXundefined 4 3" xfId="10516" xr:uid="{44A6F524-5AAB-4FD6-9FDC-FD0E8C754881}"/>
    <cellStyle name="SAPBEXundefined 4 4" xfId="11592" xr:uid="{2557BFC3-06D3-4CA3-AC72-0489D38FDAB4}"/>
    <cellStyle name="SAPBEXundefined 5" xfId="5438" xr:uid="{E9A14836-635E-4AC4-B7A7-F7F49E1F9BE0}"/>
    <cellStyle name="SAPBEXundefined 6" xfId="1284" xr:uid="{1172D5DE-B3D3-4143-953E-52EC5CD3F3AE}"/>
    <cellStyle name="SAPBEXundefined 7" xfId="6627" xr:uid="{B4D7878C-D8D2-4C5D-9650-2A477AB8147F}"/>
    <cellStyle name="SAPBEXundefined 8" xfId="4900" xr:uid="{4BF98077-3EA1-4E8B-9CC9-2985DE1279D5}"/>
    <cellStyle name="SAPBEXundefined 9" xfId="1407" xr:uid="{47285146-53D0-4EB7-8832-9EDAFD027239}"/>
    <cellStyle name="section head" xfId="845" xr:uid="{00000000-0005-0000-0000-0000C3030000}"/>
    <cellStyle name="Separador de milhares [0]_Person" xfId="2821" xr:uid="{9F4D60D5-3568-428C-B180-96E8BCF98AF4}"/>
    <cellStyle name="Separador de milhares_Person" xfId="2822" xr:uid="{99C37ECD-EAC8-4113-A312-0BFB0F912180}"/>
    <cellStyle name="SHADEDSTORES" xfId="2823" xr:uid="{9F485134-3F45-421D-8024-969E5F6DFB49}"/>
    <cellStyle name="SHADEDSTORES 10" xfId="8123" xr:uid="{24CE3456-E18A-4AB9-BE6D-8126E366A0EB}"/>
    <cellStyle name="SHADEDSTORES 11" xfId="8807" xr:uid="{6139FFAA-6540-4E82-ADC2-57E3BE8554DE}"/>
    <cellStyle name="SHADEDSTORES 12" xfId="7798" xr:uid="{24C42254-4C1A-4027-BB16-EC95D643FB16}"/>
    <cellStyle name="SHADEDSTORES 2" xfId="3700" xr:uid="{71EDC2E9-86DF-4D30-9FD8-E4B576607C9A}"/>
    <cellStyle name="SHADEDSTORES 2 10" xfId="7998" xr:uid="{9BD0858B-FD0A-4344-BB83-8D7B0574B534}"/>
    <cellStyle name="SHADEDSTORES 2 2" xfId="4472" xr:uid="{F59D2737-ADA3-464B-8D83-9AD52285421C}"/>
    <cellStyle name="SHADEDSTORES 2 2 2" xfId="9457" xr:uid="{FC03441C-BE15-4C8C-9F4E-180DE89772E2}"/>
    <cellStyle name="SHADEDSTORES 2 2 3" xfId="10828" xr:uid="{69CB6065-AB2F-4A3B-B1D0-3346025AE941}"/>
    <cellStyle name="SHADEDSTORES 2 2 4" xfId="11904" xr:uid="{1B6C42CA-3A73-4A86-BDA1-6D1935A9EBFB}"/>
    <cellStyle name="SHADEDSTORES 2 3" xfId="4914" xr:uid="{DE23BE05-C379-45CA-BB77-115CF3C5F15A}"/>
    <cellStyle name="SHADEDSTORES 2 3 2" xfId="8928" xr:uid="{408DBF41-D285-4791-B94E-C9C5DEC3A334}"/>
    <cellStyle name="SHADEDSTORES 2 3 3" xfId="10299" xr:uid="{09259AF0-ABF9-4001-BE9E-0B3CF594EEF0}"/>
    <cellStyle name="SHADEDSTORES 2 3 4" xfId="11375" xr:uid="{6E8F5574-33C8-4189-973B-9084136CF175}"/>
    <cellStyle name="SHADEDSTORES 2 4" xfId="6654" xr:uid="{1878BCAF-3D6E-461D-AA31-4F97B2C3E91E}"/>
    <cellStyle name="SHADEDSTORES 2 5" xfId="5202" xr:uid="{BE378B35-9EBC-456C-9945-4101782DC557}"/>
    <cellStyle name="SHADEDSTORES 2 6" xfId="6252" xr:uid="{3400C2EC-A108-4B0A-B675-8621614BB59A}"/>
    <cellStyle name="SHADEDSTORES 2 7" xfId="6565" xr:uid="{CE26CE56-FE05-464D-A22D-80A2CF86DD42}"/>
    <cellStyle name="SHADEDSTORES 2 8" xfId="8403" xr:uid="{7B01A542-F94F-4A90-9489-F68997B06BC1}"/>
    <cellStyle name="SHADEDSTORES 2 9" xfId="10046" xr:uid="{CEB2A51D-D4C6-4F8F-BC61-945651BE1E64}"/>
    <cellStyle name="SHADEDSTORES 3" xfId="5063" xr:uid="{080F2B37-56D5-407B-BD90-8F2E14A573FF}"/>
    <cellStyle name="SHADEDSTORES 3 2" xfId="9233" xr:uid="{EABB334D-4666-432E-92E0-BBB8343BAE94}"/>
    <cellStyle name="SHADEDSTORES 3 3" xfId="10604" xr:uid="{1802A59C-DC70-491F-B632-1A1A23B313E7}"/>
    <cellStyle name="SHADEDSTORES 3 4" xfId="11680" xr:uid="{24CEE74A-9242-4C77-815B-A6F2F043A869}"/>
    <cellStyle name="SHADEDSTORES 4" xfId="1598" xr:uid="{B3860AA7-8131-406C-AE53-7A130BA14DCD}"/>
    <cellStyle name="SHADEDSTORES 4 2" xfId="9144" xr:uid="{A7E3CB24-E67B-412F-9B7D-3F9926C5DF72}"/>
    <cellStyle name="SHADEDSTORES 4 3" xfId="10515" xr:uid="{9EAD5010-EB1D-45DA-B51A-4980D7B8D2E9}"/>
    <cellStyle name="SHADEDSTORES 4 4" xfId="11591" xr:uid="{63945B94-686F-4912-AB54-79F556FDAAFC}"/>
    <cellStyle name="SHADEDSTORES 5" xfId="5429" xr:uid="{156E553B-5AA1-4038-AE75-4812B15CE68E}"/>
    <cellStyle name="SHADEDSTORES 6" xfId="1586" xr:uid="{7D4267F3-8488-49E9-8AFA-F45E006196A4}"/>
    <cellStyle name="SHADEDSTORES 7" xfId="6684" xr:uid="{8788ACFC-EE24-46D5-AE57-032B202581D6}"/>
    <cellStyle name="SHADEDSTORES 8" xfId="7125" xr:uid="{FC9EE61E-09EA-40A6-8CA4-BF3CB23CD57C}"/>
    <cellStyle name="SHADEDSTORES 9" xfId="6747" xr:uid="{332AA08B-71D1-45D7-9742-5659A932297C}"/>
    <cellStyle name="SINGLINE" xfId="2824" xr:uid="{55911971-2F80-4C0F-846C-ECE14EC144A4}"/>
    <cellStyle name="specstores" xfId="2825" xr:uid="{C07E4948-27AD-41CF-9236-2938E48B30BC}"/>
    <cellStyle name="STANDARD" xfId="2826" xr:uid="{29332F19-0ABE-4E8C-9578-CB44A8C6561B}"/>
    <cellStyle name="StandardInput" xfId="846" xr:uid="{00000000-0005-0000-0000-0000C5030000}"/>
    <cellStyle name="StandardInput 2" xfId="2827" xr:uid="{B45B54F1-83F3-403D-A801-76721E2AE576}"/>
    <cellStyle name="StandardInput 2 10" xfId="8127" xr:uid="{C81D11BB-7210-4661-9150-3B5284B542EE}"/>
    <cellStyle name="StandardInput 2 2" xfId="3727" xr:uid="{351F8169-A539-4620-B1BC-93C3136A38FD}"/>
    <cellStyle name="StandardInput 2 2 2" xfId="4467" xr:uid="{0FF22EB4-572F-41D4-9C80-42C42364FDAF}"/>
    <cellStyle name="StandardInput 2 2 2 2" xfId="9473" xr:uid="{0A484B47-FFAD-4047-ABC4-EDCB8F60D318}"/>
    <cellStyle name="StandardInput 2 2 2 3" xfId="10844" xr:uid="{218CE22A-072A-40F8-8F3C-33BA5370CBAE}"/>
    <cellStyle name="StandardInput 2 2 2 4" xfId="11920" xr:uid="{1888CEE3-D66F-4BAB-A966-73478BF6ABF4}"/>
    <cellStyle name="StandardInput 2 2 3" xfId="6338" xr:uid="{BD6560AA-0B4B-45E8-B793-AB1609C370C4}"/>
    <cellStyle name="StandardInput 2 2 3 2" xfId="9058" xr:uid="{BBCF189C-C0A0-4441-97C9-86C8C3CFB7E2}"/>
    <cellStyle name="StandardInput 2 2 3 3" xfId="10429" xr:uid="{E21C45B8-B1B3-4B7D-A9AE-270487263EFC}"/>
    <cellStyle name="StandardInput 2 2 3 4" xfId="11505" xr:uid="{4EC5EB18-FB81-4734-A6DB-ECCE0F3EC8C0}"/>
    <cellStyle name="StandardInput 2 2 4" xfId="5507" xr:uid="{E7783596-CE7B-435E-96EB-AE1E9F63020C}"/>
    <cellStyle name="StandardInput 2 2 5" xfId="6047" xr:uid="{C9486679-3C89-4CBC-AEFE-43862713FA5C}"/>
    <cellStyle name="StandardInput 2 2 6" xfId="1335" xr:uid="{E0328C34-3C5C-4E2E-ADB9-61231F20B8B2}"/>
    <cellStyle name="StandardInput 2 2 7" xfId="6599" xr:uid="{DF81DD7F-55BF-494A-8217-F3D2FEF1E978}"/>
    <cellStyle name="StandardInput 2 2 8" xfId="8429" xr:uid="{05525D01-5FEE-48F8-8BBE-6C5EE6F37E37}"/>
    <cellStyle name="StandardInput 2 3" xfId="5065" xr:uid="{B2C8B22E-8928-4CA7-9F75-1AD3E988CC2A}"/>
    <cellStyle name="StandardInput 2 3 2" xfId="9234" xr:uid="{186095E0-E20A-4DCC-B5A4-5F48ADFC11D6}"/>
    <cellStyle name="StandardInput 2 3 3" xfId="10605" xr:uid="{46D447E1-2E8E-4182-8324-684014D20539}"/>
    <cellStyle name="StandardInput 2 3 4" xfId="11681" xr:uid="{E2774879-277F-4DBD-8886-25DD2335A025}"/>
    <cellStyle name="StandardInput 2 4" xfId="1130" xr:uid="{A8434CD5-B821-4070-AD32-19EAEAF5F81E}"/>
    <cellStyle name="StandardInput 2 4 2" xfId="9323" xr:uid="{A2DBD4EA-383B-449B-8288-3EEAFCEB6D0F}"/>
    <cellStyle name="StandardInput 2 4 3" xfId="10694" xr:uid="{C859CE3B-990B-4EF3-A4F4-1CE9BD203F05}"/>
    <cellStyle name="StandardInput 2 4 4" xfId="11770" xr:uid="{CC97AC73-FA3F-40C4-9B1A-F5C07526E30C}"/>
    <cellStyle name="StandardInput 2 5" xfId="1340" xr:uid="{666C7523-FDA2-4CCC-A465-89324B3FDFE3}"/>
    <cellStyle name="StandardInput 2 6" xfId="1333" xr:uid="{82B7ECBB-30B6-4590-A6CF-95C5F94A989D}"/>
    <cellStyle name="StandardInput 2 7" xfId="5953" xr:uid="{6EED261E-60AF-496A-B5E8-BB4501E07636}"/>
    <cellStyle name="StandardInput 2 8" xfId="4899" xr:uid="{21EFB1E3-98DB-43B6-9208-E8D5F2313217}"/>
    <cellStyle name="StandardInput 2 9" xfId="1313" xr:uid="{3DD997CB-81AC-4DB7-8E3C-EC2E874CAF46}"/>
    <cellStyle name="StandardInput 3" xfId="1364" xr:uid="{00C6ABBF-514F-4985-B895-AE135A776534}"/>
    <cellStyle name="StandardInput 3 2" xfId="8982" xr:uid="{C27A618A-11CF-4C5C-940E-985C2DFC381F}"/>
    <cellStyle name="StandardInput 3 3" xfId="10353" xr:uid="{E324E2C4-C084-4C84-BDBC-014DF9EB9204}"/>
    <cellStyle name="StandardInput 3 4" xfId="11429" xr:uid="{3B644E59-61AC-4FB3-9BEB-A17D34762F48}"/>
    <cellStyle name="StandardInput 4" xfId="7805" xr:uid="{CF937248-A2AA-4648-B796-A0D3F15D942E}"/>
    <cellStyle name="Style 1" xfId="437" xr:uid="{00000000-0005-0000-0000-0000C6030000}"/>
    <cellStyle name="Style 1 2" xfId="847" xr:uid="{00000000-0005-0000-0000-0000C7030000}"/>
    <cellStyle name="Style 1 3" xfId="2828" xr:uid="{A89E49E8-6E94-4128-B5B0-3F874620EAB4}"/>
    <cellStyle name="Style 1 4" xfId="2829" xr:uid="{AC1D384A-1D29-4A3E-BAEF-2323DF2D4EEE}"/>
    <cellStyle name="Style 2" xfId="2830" xr:uid="{7A7F04AD-471D-4969-A1C9-46FB29CAA39C}"/>
    <cellStyle name="STYLE1" xfId="2831" xr:uid="{6CAC62FC-C4B8-40EF-8855-37331C5B256C}"/>
    <cellStyle name="Subtotal" xfId="319" xr:uid="{00000000-0005-0000-0000-0000C8030000}"/>
    <cellStyle name="Subtotal 2" xfId="848" xr:uid="{00000000-0005-0000-0000-0000C9030000}"/>
    <cellStyle name="Subtotal 3" xfId="2832" xr:uid="{712A5FDD-167D-4F23-8EF8-3968DCB36521}"/>
    <cellStyle name="Table Head" xfId="55" xr:uid="{00000000-0005-0000-0000-0000CA030000}"/>
    <cellStyle name="Table Head 2" xfId="2833" xr:uid="{DE822FD1-16EE-48CE-BF44-4A8B0FBC6D47}"/>
    <cellStyle name="Table Head 3" xfId="2834" xr:uid="{87242819-9BEE-4558-8213-0C2DAC8C3F1E}"/>
    <cellStyle name="Table Source" xfId="56" xr:uid="{00000000-0005-0000-0000-0000CB030000}"/>
    <cellStyle name="Table Source 2" xfId="2835" xr:uid="{94BABAE3-4820-420E-B48C-1FDB964A4631}"/>
    <cellStyle name="Table Source 3" xfId="2836" xr:uid="{DDF77956-B60A-403E-9D52-388018E05E36}"/>
    <cellStyle name="Table Text" xfId="57" xr:uid="{00000000-0005-0000-0000-0000CC030000}"/>
    <cellStyle name="Table Title" xfId="58" xr:uid="{00000000-0005-0000-0000-0000CD030000}"/>
    <cellStyle name="Table Title 2" xfId="2837" xr:uid="{D3530C7E-8B2C-4251-9B3A-93B1DE4C4AD5}"/>
    <cellStyle name="Table Title 3" xfId="2838" xr:uid="{CE2122CC-F2D7-4CF5-B060-74B2979DD393}"/>
    <cellStyle name="Table Units" xfId="59" xr:uid="{00000000-0005-0000-0000-0000CE030000}"/>
    <cellStyle name="Table Units 2" xfId="2839" xr:uid="{A369A7CC-68D6-498D-ACBE-882436A20404}"/>
    <cellStyle name="Table Units 3" xfId="2840" xr:uid="{49554B73-68F3-4E99-8D35-9D1A66496C08}"/>
    <cellStyle name="Text" xfId="454" xr:uid="{00000000-0005-0000-0000-0000CF030000}"/>
    <cellStyle name="Text 1" xfId="60" xr:uid="{00000000-0005-0000-0000-0000D0030000}"/>
    <cellStyle name="Text 1 2" xfId="2841" xr:uid="{A39F5679-A3AA-40B0-9439-2F9F0E9D6B2F}"/>
    <cellStyle name="Text 1 3" xfId="2842" xr:uid="{9528A7FE-5328-4890-B7EF-010F529FA8B3}"/>
    <cellStyle name="Text 2" xfId="61" xr:uid="{00000000-0005-0000-0000-0000D1030000}"/>
    <cellStyle name="Text 2 2" xfId="2843" xr:uid="{CF026B75-E61B-41B3-A8CA-CEFF44F2F463}"/>
    <cellStyle name="Text 2 3" xfId="2844" xr:uid="{B17FF69B-DF42-4FC8-8844-142CA6E0C363}"/>
    <cellStyle name="Text 3" xfId="2845" xr:uid="{8B865FD5-D23F-4FB7-923B-52FC4764EBCA}"/>
    <cellStyle name="Text 4" xfId="2846" xr:uid="{8AA7C3D7-31F3-4922-9905-E669A4A26501}"/>
    <cellStyle name="Text 5" xfId="2847" xr:uid="{B39B67F4-9DB1-4530-BBB4-9B558F3B72FD}"/>
    <cellStyle name="Text 6" xfId="2848" xr:uid="{BEC2B25F-07F8-437D-A672-7F733D2D77E0}"/>
    <cellStyle name="Text Head 1" xfId="62" xr:uid="{00000000-0005-0000-0000-0000D2030000}"/>
    <cellStyle name="Text Head 1 2" xfId="2849" xr:uid="{4814EF8C-2202-47DD-BC71-058DBA74AC60}"/>
    <cellStyle name="Text Head 1 3" xfId="2850" xr:uid="{1B403FBE-A647-47E4-A5BD-2E5FEEB7B43F}"/>
    <cellStyle name="Text Head 2" xfId="63" xr:uid="{00000000-0005-0000-0000-0000D3030000}"/>
    <cellStyle name="Text Head 2 2" xfId="2851" xr:uid="{93EDEABE-D182-4D97-9B96-3E8E35B53B21}"/>
    <cellStyle name="Text Head 2 3" xfId="2852" xr:uid="{6E405653-4644-443F-A098-4960E74A9882}"/>
    <cellStyle name="Text Indent 1" xfId="64" xr:uid="{00000000-0005-0000-0000-0000D4030000}"/>
    <cellStyle name="Text Indent 1 2" xfId="2853" xr:uid="{0F72FD89-73E5-4B51-B561-AF9907A3DD53}"/>
    <cellStyle name="Text Indent 1 3" xfId="2854" xr:uid="{EA5E25D0-6269-47CB-8894-B35368F9E7BD}"/>
    <cellStyle name="Text Indent 2" xfId="65" xr:uid="{00000000-0005-0000-0000-0000D5030000}"/>
    <cellStyle name="Text Indent 2 2" xfId="2855" xr:uid="{0EB844E1-6DAB-43CF-8C99-5154C7D7078C}"/>
    <cellStyle name="Text Indent 2 3" xfId="2856" xr:uid="{93A3557C-F77E-4624-9FAC-AAF7B7182C0E}"/>
    <cellStyle name="Text Indent A" xfId="849" xr:uid="{00000000-0005-0000-0000-0000D6030000}"/>
    <cellStyle name="Text Indent A 2" xfId="2857" xr:uid="{DAF9ADF5-EBC0-4503-AC24-36AFF6613BBD}"/>
    <cellStyle name="Text Indent B" xfId="850" xr:uid="{00000000-0005-0000-0000-0000D7030000}"/>
    <cellStyle name="Text Indent B 2" xfId="2858" xr:uid="{C67B23A1-35E6-4CF9-9840-DD41D4868B81}"/>
    <cellStyle name="Text Indent B 3" xfId="2859" xr:uid="{BFBFC6F9-087D-4CD0-B394-70F97B5CE3C4}"/>
    <cellStyle name="Text Indent C" xfId="851" xr:uid="{00000000-0005-0000-0000-0000D8030000}"/>
    <cellStyle name="Text Indent C 2" xfId="2860" xr:uid="{A86C832F-AB30-4CFE-B59D-234813225410}"/>
    <cellStyle name="Text Indent C 3" xfId="2861" xr:uid="{69E5F34A-A1E9-4AB6-BC34-B5339675273A}"/>
    <cellStyle name="Text_C294_2007_Q2_Lead" xfId="2862" xr:uid="{F4CDA9AC-3151-4AD9-A276-A378321B5135}"/>
    <cellStyle name="thousand" xfId="2863" xr:uid="{0C240475-AE01-4E0F-AFD5-54F1380025D5}"/>
    <cellStyle name="Tickmark" xfId="852" xr:uid="{00000000-0005-0000-0000-0000DA030000}"/>
    <cellStyle name="Tickmark 2" xfId="2864" xr:uid="{848A5085-BC5B-4AD8-9080-7F55E471A511}"/>
    <cellStyle name="Tickmark 3" xfId="2865" xr:uid="{53FBD63B-8B3D-4335-8E8E-6FED603F3B8A}"/>
    <cellStyle name="Times New Roman" xfId="2866" xr:uid="{A42A6187-0DAD-4676-8891-CE5898594169}"/>
    <cellStyle name="Title 10" xfId="2867" xr:uid="{0F1697A6-5633-4E47-8CC0-A96FDCEC942E}"/>
    <cellStyle name="Title 11" xfId="2868" xr:uid="{A4496E70-4101-44FA-98A8-4A4FE5002E91}"/>
    <cellStyle name="Title 12" xfId="2869" xr:uid="{17E2A3FD-ED99-474F-9755-995D2624614E}"/>
    <cellStyle name="Title 13" xfId="2870" xr:uid="{87E0B846-03D0-40DA-AA59-A825517DA123}"/>
    <cellStyle name="Title 2" xfId="321" xr:uid="{00000000-0005-0000-0000-0000DB030000}"/>
    <cellStyle name="Title 2 2" xfId="2871" xr:uid="{177E7C83-5813-4687-8C37-DBC73A1B1CE4}"/>
    <cellStyle name="Title 2_2149000-Q1'10" xfId="2872" xr:uid="{61B46B40-6BB1-49FD-8438-A2A595E5250B}"/>
    <cellStyle name="Title 3" xfId="684" xr:uid="{00000000-0005-0000-0000-0000DC030000}"/>
    <cellStyle name="Title 4" xfId="929" xr:uid="{00000000-0005-0000-0000-0000DD030000}"/>
    <cellStyle name="Title 5" xfId="1001" xr:uid="{00000000-0005-0000-0000-0000DE030000}"/>
    <cellStyle name="Title 6" xfId="320" xr:uid="{00000000-0005-0000-0000-0000DF030000}"/>
    <cellStyle name="Title 7" xfId="2873" xr:uid="{9FB72AAB-AC42-4181-B7EE-CDD1257DA20F}"/>
    <cellStyle name="Title 8" xfId="2874" xr:uid="{5B651D31-8884-4C15-84AE-1D711ED080A4}"/>
    <cellStyle name="Title 9" xfId="2875" xr:uid="{D19518D7-B0C4-4841-9297-CB8BFF934710}"/>
    <cellStyle name="TOC 1" xfId="66" xr:uid="{00000000-0005-0000-0000-0000E0030000}"/>
    <cellStyle name="TOC 1 2" xfId="2876" xr:uid="{D963A0B3-8E38-4967-AC1D-71974206827E}"/>
    <cellStyle name="TOC 1 3" xfId="2877" xr:uid="{FD19C765-97ED-46AE-B1EC-F41A468F702F}"/>
    <cellStyle name="TOC 2" xfId="67" xr:uid="{00000000-0005-0000-0000-0000E1030000}"/>
    <cellStyle name="TOC 2 2" xfId="2878" xr:uid="{BED961AB-4C57-4186-AF43-3EE64334282B}"/>
    <cellStyle name="TOC 2 3" xfId="2879" xr:uid="{62F1137F-BADA-4090-BEBA-5BE7E047D46F}"/>
    <cellStyle name="Total 10" xfId="2880" xr:uid="{74411478-B09F-488A-AF60-A1A3DE48F6E3}"/>
    <cellStyle name="Total 10 10" xfId="8147" xr:uid="{D68FB5F9-313B-4106-A351-801BAA8A9FE0}"/>
    <cellStyle name="Total 10 11" xfId="7734" xr:uid="{BE95DD16-4B62-4BE8-93E7-321F4AC4CB29}"/>
    <cellStyle name="Total 10 12" xfId="7758" xr:uid="{48938060-9CE6-4776-834F-F3E13F53A10B}"/>
    <cellStyle name="Total 10 2" xfId="3748" xr:uid="{D5BF7699-E84D-4504-B81E-51D801877CAB}"/>
    <cellStyle name="Total 10 2 10" xfId="10064" xr:uid="{0C846F5E-AF4D-496D-AC2F-0EB1378D1303}"/>
    <cellStyle name="Total 10 2 11" xfId="8074" xr:uid="{26378F92-D804-484C-8F38-7FD68F8A3894}"/>
    <cellStyle name="Total 10 2 2" xfId="5627" xr:uid="{0D4D3FB5-1A37-4BF2-BEC9-D96AEE17D66B}"/>
    <cellStyle name="Total 10 2 2 2" xfId="9493" xr:uid="{7E28408D-A784-42B5-ABE8-59D66EB67AF3}"/>
    <cellStyle name="Total 10 2 2 3" xfId="10864" xr:uid="{22726291-D7A7-4C3E-A73F-A6741CDC7FB2}"/>
    <cellStyle name="Total 10 2 2 4" xfId="11940" xr:uid="{8BFED3B4-6A60-4DDB-844A-E4A1243FF7B4}"/>
    <cellStyle name="Total 10 2 3" xfId="4465" xr:uid="{104B9CF7-296C-45BA-A2A9-3248D5361676}"/>
    <cellStyle name="Total 10 2 3 2" xfId="9042" xr:uid="{0BF71EA2-8A82-4F03-B8A0-3503AFE8638C}"/>
    <cellStyle name="Total 10 2 3 3" xfId="10413" xr:uid="{D23E8BE0-CFD8-4E18-A459-CD60DDBE255B}"/>
    <cellStyle name="Total 10 2 3 4" xfId="11489" xr:uid="{6D894FEA-E0C1-411A-8A1C-FDCBBCDE29B7}"/>
    <cellStyle name="Total 10 2 4" xfId="5309" xr:uid="{46E42284-4B0A-45A1-BB4B-DC72993DEB7C}"/>
    <cellStyle name="Total 10 2 5" xfId="5300" xr:uid="{6523887A-EF39-473C-9E09-0310B9AD995E}"/>
    <cellStyle name="Total 10 2 6" xfId="5868" xr:uid="{5019B1B8-2C7B-42F1-B83D-6AB210D29199}"/>
    <cellStyle name="Total 10 2 7" xfId="6501" xr:uid="{FAF6C0DE-5594-4468-8634-33C69209DFFA}"/>
    <cellStyle name="Total 10 2 8" xfId="6483" xr:uid="{93A7DE7A-9B4E-4612-8EC0-88D5FE8A5C4A}"/>
    <cellStyle name="Total 10 2 9" xfId="8449" xr:uid="{1B9DA003-C326-4F8B-B693-1ACB77E20F63}"/>
    <cellStyle name="Total 10 3" xfId="5092" xr:uid="{CAF09667-FD11-431D-9C6C-C36C545287B2}"/>
    <cellStyle name="Total 10 3 2" xfId="9235" xr:uid="{2D04E25E-B05C-4134-B646-3DAFF4B7CE8D}"/>
    <cellStyle name="Total 10 3 3" xfId="10606" xr:uid="{71AF132E-DBCC-49F3-A590-EBECD668CBEE}"/>
    <cellStyle name="Total 10 3 4" xfId="11682" xr:uid="{0D060686-1FDE-482B-894D-E359F5AB1EE8}"/>
    <cellStyle name="Total 10 4" xfId="1222" xr:uid="{CC4B6F27-9572-4F2E-9919-108760E06FC4}"/>
    <cellStyle name="Total 10 4 2" xfId="8904" xr:uid="{4D958B5B-304A-4D60-A6D3-BB1024FB7A16}"/>
    <cellStyle name="Total 10 4 3" xfId="10275" xr:uid="{49AB6346-3E55-480A-B9FA-14EB6E5376CD}"/>
    <cellStyle name="Total 10 4 4" xfId="11351" xr:uid="{9025A2B2-A7F0-4F92-BB21-078E3B3709BA}"/>
    <cellStyle name="Total 10 5" xfId="5006" xr:uid="{44F0DF4B-A8A1-47E2-8865-9214BB72DDB5}"/>
    <cellStyle name="Total 10 6" xfId="4746" xr:uid="{DBA9DD1C-53C5-4A78-A776-A98AF12BD266}"/>
    <cellStyle name="Total 10 7" xfId="4485" xr:uid="{F0CEAC46-9D8C-4554-B255-767840CC28CB}"/>
    <cellStyle name="Total 10 8" xfId="1419" xr:uid="{D9093633-F888-4A18-AD2C-BD59AB1D6454}"/>
    <cellStyle name="Total 10 9" xfId="5151" xr:uid="{17E8BE68-0D9D-4366-A7CD-92AAE9BF2ACE}"/>
    <cellStyle name="Total 11" xfId="2881" xr:uid="{040BE340-F230-4D8C-AC66-7B66AAA0D4AB}"/>
    <cellStyle name="Total 11 10" xfId="8148" xr:uid="{42C4E4AE-BF39-4F0F-8ACB-FC7642524243}"/>
    <cellStyle name="Total 11 11" xfId="7540" xr:uid="{5F3B7712-4B36-4178-B96E-FC3D53BF421E}"/>
    <cellStyle name="Total 11 12" xfId="8064" xr:uid="{188A3763-AAEF-45C4-A5BD-340834352228}"/>
    <cellStyle name="Total 11 2" xfId="3683" xr:uid="{55AC5B9E-1A29-4F9D-84A3-4DCC7680121C}"/>
    <cellStyle name="Total 11 2 10" xfId="10036" xr:uid="{D4479CA5-9CD1-4686-9AA7-5F756BC4FEAC}"/>
    <cellStyle name="Total 11 2 11" xfId="7994" xr:uid="{2D9D0FAE-0B20-474E-98F8-00842BC0D8F6}"/>
    <cellStyle name="Total 11 2 2" xfId="5576" xr:uid="{674AECA8-F2E4-4EB6-AA1D-21206E497945}"/>
    <cellStyle name="Total 11 2 2 2" xfId="9445" xr:uid="{A1A52185-887C-4536-9F0E-7F1809E20D1F}"/>
    <cellStyle name="Total 11 2 2 3" xfId="10816" xr:uid="{B7B38C22-C72F-409C-A784-6D43D3C349DC}"/>
    <cellStyle name="Total 11 2 2 4" xfId="11892" xr:uid="{E5A3C2B0-8708-438F-AD81-98B29CB1C09E}"/>
    <cellStyle name="Total 11 2 3" xfId="5963" xr:uid="{06B45673-5DE0-4F88-ABC2-93A305443E56}"/>
    <cellStyle name="Total 11 2 3 2" xfId="9748" xr:uid="{E7BC4A04-0F9B-4D5A-BDE4-4C54FDAD16EF}"/>
    <cellStyle name="Total 11 2 3 3" xfId="11119" xr:uid="{DFF2CFCC-F1BC-45E9-ABE1-C451180C9634}"/>
    <cellStyle name="Total 11 2 3 4" xfId="12195" xr:uid="{D47365FB-F180-4C8F-B06E-3D2A85809111}"/>
    <cellStyle name="Total 11 2 4" xfId="4572" xr:uid="{20189BFD-1EF1-49BB-A908-281D667EA2DC}"/>
    <cellStyle name="Total 11 2 5" xfId="4620" xr:uid="{15CF1252-FBC3-4A7E-9513-2F1AC46F09A7}"/>
    <cellStyle name="Total 11 2 6" xfId="4728" xr:uid="{2BE7DE2D-860C-4AA5-B46B-EC313317E58C}"/>
    <cellStyle name="Total 11 2 7" xfId="6372" xr:uid="{40125871-B18C-46DC-A33C-C478803EE824}"/>
    <cellStyle name="Total 11 2 8" xfId="6661" xr:uid="{93058DE9-C07A-4106-B5BC-AFCDB84F6A29}"/>
    <cellStyle name="Total 11 2 9" xfId="8386" xr:uid="{448A8F0E-DAFF-440C-873D-4D0D025BC66C}"/>
    <cellStyle name="Total 11 3" xfId="5093" xr:uid="{2438A669-EE75-46E4-A4E0-021CCE4E34AC}"/>
    <cellStyle name="Total 11 3 2" xfId="9236" xr:uid="{4CE2AAF2-78AC-475C-9420-D15BAF5508BF}"/>
    <cellStyle name="Total 11 3 3" xfId="10607" xr:uid="{6E0CB511-69E5-486E-8864-45A861CFEEF0}"/>
    <cellStyle name="Total 11 3 4" xfId="11683" xr:uid="{C79B262F-7A01-46C7-B1E3-7CF43138D786}"/>
    <cellStyle name="Total 11 4" xfId="1446" xr:uid="{DCC444AC-56AC-4D86-93B2-DC34C6BCD3DA}"/>
    <cellStyle name="Total 11 4 2" xfId="9380" xr:uid="{16487423-A1ED-40A0-A174-2826CBFD4B61}"/>
    <cellStyle name="Total 11 4 3" xfId="10751" xr:uid="{2C49FDDA-A605-4430-A30A-A19B6C9A5F39}"/>
    <cellStyle name="Total 11 4 4" xfId="11827" xr:uid="{A4F930CA-E66D-48BC-B83E-481614AE86D1}"/>
    <cellStyle name="Total 11 5" xfId="5007" xr:uid="{644CA47A-38F6-4835-96E4-DA46D5C42F9A}"/>
    <cellStyle name="Total 11 6" xfId="5484" xr:uid="{B953AB1E-ED19-4681-A247-5CACFE829099}"/>
    <cellStyle name="Total 11 7" xfId="1564" xr:uid="{3F152A83-7014-4991-9D60-BA8A45EC537C}"/>
    <cellStyle name="Total 11 8" xfId="5138" xr:uid="{D59088C4-C7A7-4F3D-AFC9-F0496F8AFB97}"/>
    <cellStyle name="Total 11 9" xfId="6643" xr:uid="{6098A843-E1D2-4675-8D23-12B51D69176E}"/>
    <cellStyle name="Total 12" xfId="2882" xr:uid="{3CFE5D9D-5628-4E5D-A729-E2E6FF2B3BE1}"/>
    <cellStyle name="Total 12 10" xfId="8149" xr:uid="{97D34B8E-205D-4241-A4F9-FB85C2C8EEF5}"/>
    <cellStyle name="Total 12 11" xfId="7901" xr:uid="{B2E21D19-3EEC-440B-8A42-6900D9C0021F}"/>
    <cellStyle name="Total 12 12" xfId="7831" xr:uid="{9333B607-BE07-46DA-8412-826CA70A5D7D}"/>
    <cellStyle name="Total 12 2" xfId="3682" xr:uid="{A51388F3-B906-4411-97D4-D85B72637670}"/>
    <cellStyle name="Total 12 2 10" xfId="10035" xr:uid="{81EC1B1E-B749-43F5-95CB-2F6E42B47B06}"/>
    <cellStyle name="Total 12 2 11" xfId="7993" xr:uid="{DE023138-F464-42AC-B043-A3EF5D28E4B7}"/>
    <cellStyle name="Total 12 2 2" xfId="5575" xr:uid="{957B5EA3-A148-440E-B53F-A00B2344DF78}"/>
    <cellStyle name="Total 12 2 2 2" xfId="9444" xr:uid="{C3C5CA7B-9E67-4DA2-8A00-00B4C0DC4A0E}"/>
    <cellStyle name="Total 12 2 2 3" xfId="10815" xr:uid="{6CA119F8-ED13-4A5F-9AC8-A70586A67F4B}"/>
    <cellStyle name="Total 12 2 2 4" xfId="11891" xr:uid="{08BDFAC9-44AD-4219-9721-C7DE2EED7763}"/>
    <cellStyle name="Total 12 2 3" xfId="4478" xr:uid="{C12A0AE7-70E6-4BDD-B080-6E757B2C9EAF}"/>
    <cellStyle name="Total 12 2 3 2" xfId="9337" xr:uid="{53699AF1-2A73-471F-9270-59DAB23E503C}"/>
    <cellStyle name="Total 12 2 3 3" xfId="10708" xr:uid="{4DFF547F-CC04-4B16-987E-C0F8063ECFB8}"/>
    <cellStyle name="Total 12 2 3 4" xfId="11784" xr:uid="{1A05B214-B33E-422F-A63D-8A53597A4CA9}"/>
    <cellStyle name="Total 12 2 4" xfId="5119" xr:uid="{BA35DA9B-5E1F-4E05-800C-52F006148FD8}"/>
    <cellStyle name="Total 12 2 5" xfId="4711" xr:uid="{B57FBC16-A932-45BA-9218-B2F53B9EC18B}"/>
    <cellStyle name="Total 12 2 6" xfId="4828" xr:uid="{5A60087B-C12F-4317-AA57-76FC9DF04D69}"/>
    <cellStyle name="Total 12 2 7" xfId="4997" xr:uid="{EB9BA5C8-1D57-4A65-AAFC-418DB0B359DA}"/>
    <cellStyle name="Total 12 2 8" xfId="6630" xr:uid="{EC561D05-83AA-41A2-918F-D6E3FC5749B8}"/>
    <cellStyle name="Total 12 2 9" xfId="8385" xr:uid="{281810AA-E041-447E-9401-6224367A31AF}"/>
    <cellStyle name="Total 12 3" xfId="5094" xr:uid="{2CD77169-CB22-4FC4-A68A-027D2D5ED1CA}"/>
    <cellStyle name="Total 12 3 2" xfId="9237" xr:uid="{9D4D6388-B8AB-4D3A-A4A8-F966E3DA6158}"/>
    <cellStyle name="Total 12 3 3" xfId="10608" xr:uid="{0AE6B27E-330B-449B-8A61-D7220F33B0B8}"/>
    <cellStyle name="Total 12 3 4" xfId="11684" xr:uid="{7E410163-8F34-4828-8E3E-8788272BB56F}"/>
    <cellStyle name="Total 12 4" xfId="1447" xr:uid="{4D782938-240C-4041-8B73-94975FDCAF34}"/>
    <cellStyle name="Total 12 4 2" xfId="9143" xr:uid="{CD649CA1-F171-464A-B5E1-D9CA1B1B0FF7}"/>
    <cellStyle name="Total 12 4 3" xfId="10514" xr:uid="{4B9ED2FA-2C94-4933-A9EC-295BB3E8F1A9}"/>
    <cellStyle name="Total 12 4 4" xfId="11590" xr:uid="{837941BC-576D-455F-96F3-96DE0F12B9D2}"/>
    <cellStyle name="Total 12 5" xfId="5334" xr:uid="{4C3B332A-678E-4DD7-9F1B-1472A2812A0C}"/>
    <cellStyle name="Total 12 6" xfId="4950" xr:uid="{3CD2554A-08E1-4DAF-886A-B59A21863313}"/>
    <cellStyle name="Total 12 7" xfId="1643" xr:uid="{54CDBF4F-F994-44D2-AE0A-01FF2D951EBE}"/>
    <cellStyle name="Total 12 8" xfId="1454" xr:uid="{3BF154FB-8A38-44FA-8E15-3DA984E13F18}"/>
    <cellStyle name="Total 12 9" xfId="5395" xr:uid="{0222DA53-5C80-464F-8902-C6491A46860D}"/>
    <cellStyle name="Total 13" xfId="2883" xr:uid="{5996B487-9C65-4EDA-BC59-92EFA51818CF}"/>
    <cellStyle name="Total 13 10" xfId="8150" xr:uid="{FC96957C-E9B3-4550-B2CE-9560364F3640}"/>
    <cellStyle name="Total 13 11" xfId="7733" xr:uid="{33B82818-9243-4BB8-B002-F28DDC9A13BD}"/>
    <cellStyle name="Total 13 12" xfId="8065" xr:uid="{4EBF8074-4E2B-4711-BF76-6083E88BA23F}"/>
    <cellStyle name="Total 13 2" xfId="3681" xr:uid="{AE6064DB-F1E5-469A-BD6B-38E34158657D}"/>
    <cellStyle name="Total 13 2 10" xfId="10034" xr:uid="{1105ABEB-064A-4AE4-9768-3B0635F79DA7}"/>
    <cellStyle name="Total 13 2 11" xfId="8882" xr:uid="{4E25C29F-8949-4675-9473-FD076C07FCE3}"/>
    <cellStyle name="Total 13 2 2" xfId="5574" xr:uid="{7A768008-3A49-43C5-9E14-B23653CBE12E}"/>
    <cellStyle name="Total 13 2 2 2" xfId="9443" xr:uid="{36567E3D-70B1-4F59-9037-5157E44FC742}"/>
    <cellStyle name="Total 13 2 2 3" xfId="10814" xr:uid="{0497F053-F1E2-4D95-AFBD-C6E798C91AAD}"/>
    <cellStyle name="Total 13 2 2 4" xfId="11890" xr:uid="{E4E0D012-7162-447D-A2EE-233C175855A8}"/>
    <cellStyle name="Total 13 2 3" xfId="4479" xr:uid="{10B7AACC-B29F-4FC0-AEB0-E590F2EEA544}"/>
    <cellStyle name="Total 13 2 3 2" xfId="8932" xr:uid="{D176B444-D5CE-4EEB-83AC-95063AF6B028}"/>
    <cellStyle name="Total 13 2 3 3" xfId="10303" xr:uid="{02310D67-6B7F-4D0F-B814-B6F40D5E60FD}"/>
    <cellStyle name="Total 13 2 3 4" xfId="11379" xr:uid="{7B4E1633-D0EB-4325-9199-5B15BCC3AF56}"/>
    <cellStyle name="Total 13 2 4" xfId="5118" xr:uid="{D8C95192-0577-4F99-9FF0-C115163858D3}"/>
    <cellStyle name="Total 13 2 5" xfId="5977" xr:uid="{E22BE537-B56B-4BC6-BB24-20B46994D974}"/>
    <cellStyle name="Total 13 2 6" xfId="6068" xr:uid="{5847F9D2-B924-4655-B82F-032973A3A133}"/>
    <cellStyle name="Total 13 2 7" xfId="1287" xr:uid="{86415626-D48A-4314-B2AB-0B5CD84F1E66}"/>
    <cellStyle name="Total 13 2 8" xfId="5756" xr:uid="{BD380CD4-FBC6-4A53-907A-A9F183BF30A6}"/>
    <cellStyle name="Total 13 2 9" xfId="8384" xr:uid="{345F3C52-1FED-4722-819C-FAD2016F31F2}"/>
    <cellStyle name="Total 13 3" xfId="5095" xr:uid="{C5C5BABC-7141-469E-BDFA-180C1149F2BC}"/>
    <cellStyle name="Total 13 3 2" xfId="9238" xr:uid="{F44239F3-863A-40AA-A7C1-A7D6841A5073}"/>
    <cellStyle name="Total 13 3 3" xfId="10609" xr:uid="{D1B83D92-4C4D-4F44-BE67-523C16FC3397}"/>
    <cellStyle name="Total 13 3 4" xfId="11685" xr:uid="{35E5290D-73A2-41F7-8174-6C40E408AF00}"/>
    <cellStyle name="Total 13 4" xfId="1448" xr:uid="{934E829C-36EE-4E1D-B704-8F283849BDF2}"/>
    <cellStyle name="Total 13 4 2" xfId="8950" xr:uid="{91F08038-8338-4CF7-89EC-DDC7FBCC7FE7}"/>
    <cellStyle name="Total 13 4 3" xfId="10321" xr:uid="{652A2F52-1A9A-4BAE-8882-1641AD167538}"/>
    <cellStyle name="Total 13 4 4" xfId="11397" xr:uid="{1F638FBC-22E0-4655-B2C0-CBB22BF95F7A}"/>
    <cellStyle name="Total 13 5" xfId="1483" xr:uid="{739E943E-9BB4-4CD5-8011-982487F3AC9A}"/>
    <cellStyle name="Total 13 6" xfId="1148" xr:uid="{E800FCFA-E85E-4277-9870-1DD1F7C0EBC0}"/>
    <cellStyle name="Total 13 7" xfId="4511" xr:uid="{04D6CFB1-1A00-4D88-BB87-3FEB5FC3194E}"/>
    <cellStyle name="Total 13 8" xfId="5196" xr:uid="{C037ED16-C3B4-43B0-A3C2-391619FF858B}"/>
    <cellStyle name="Total 13 9" xfId="4868" xr:uid="{FD6AC6E8-73EE-4FA7-9A27-CB028FF111BB}"/>
    <cellStyle name="Total 14" xfId="3265" xr:uid="{FEBD2067-436B-4A8F-8B1E-8C35B9A34E3C}"/>
    <cellStyle name="Total 14 10" xfId="8284" xr:uid="{B5504179-D6A2-4744-88CB-F1940F602DD6}"/>
    <cellStyle name="Total 14 11" xfId="7843" xr:uid="{CACC0753-C417-49B3-A321-B436CBF4236C}"/>
    <cellStyle name="Total 14 12" xfId="10259" xr:uid="{8D538AD0-FB96-409B-BCC6-2CE04188EEBF}"/>
    <cellStyle name="Total 14 2" xfId="3793" xr:uid="{1EE36DAF-2205-47FC-90F4-F3952D3E44FE}"/>
    <cellStyle name="Total 14 2 10" xfId="10080" xr:uid="{1BA45FBE-3590-419D-9164-FA7EC8904BAC}"/>
    <cellStyle name="Total 14 2 2" xfId="5665" xr:uid="{BD22B375-34FF-4515-A5B2-5D20FA718AE7}"/>
    <cellStyle name="Total 14 2 2 2" xfId="9529" xr:uid="{06D2FAC7-8E84-426F-8A00-3C67B1D1BB12}"/>
    <cellStyle name="Total 14 2 2 3" xfId="10900" xr:uid="{D0AE243E-2ABB-4CBF-B4B0-EC4BA845A710}"/>
    <cellStyle name="Total 14 2 2 4" xfId="11976" xr:uid="{A7DEF99E-3269-45CF-832E-E80E390C6534}"/>
    <cellStyle name="Total 14 2 3" xfId="1626" xr:uid="{E6269B6D-C6D5-4DA8-916B-82429ED0BA3B}"/>
    <cellStyle name="Total 14 2 3 2" xfId="9347" xr:uid="{D5BE6627-7985-4333-A4C7-A8CB9F2B38AE}"/>
    <cellStyle name="Total 14 2 3 3" xfId="10718" xr:uid="{E5E87697-5D3B-44DE-A140-0B9E3076E612}"/>
    <cellStyle name="Total 14 2 3 4" xfId="11794" xr:uid="{4B7C8DCE-785C-4BBC-86FD-FABDC1B870C6}"/>
    <cellStyle name="Total 14 2 4" xfId="1381" xr:uid="{9CE7DB11-485E-4E52-8DD7-FC59F5FAB900}"/>
    <cellStyle name="Total 14 2 5" xfId="1646" xr:uid="{4EA033BC-8D03-4D25-92A4-65B9523B0C9C}"/>
    <cellStyle name="Total 14 2 6" xfId="5184" xr:uid="{440A7B3E-517A-4A24-A38B-C0F4C64BCAE6}"/>
    <cellStyle name="Total 14 2 7" xfId="6428" xr:uid="{92222797-5EEF-4C9C-BA2D-72EFF593E327}"/>
    <cellStyle name="Total 14 2 8" xfId="7171" xr:uid="{3799E15E-8491-4508-8C5E-64E3D59B7383}"/>
    <cellStyle name="Total 14 2 9" xfId="8493" xr:uid="{79C81B13-B9CD-4DAD-9A69-0A586432ADF5}"/>
    <cellStyle name="Total 14 3" xfId="5335" xr:uid="{06493327-E9FE-42DF-A5F2-A8EAF6E9C7A0}"/>
    <cellStyle name="Total 14 3 2" xfId="9331" xr:uid="{277CE6D3-A771-44D3-85EE-F6BEC82661CB}"/>
    <cellStyle name="Total 14 3 3" xfId="10702" xr:uid="{B15140C0-3E92-4F43-9EC7-1C35BB4549F7}"/>
    <cellStyle name="Total 14 3 4" xfId="11778" xr:uid="{5157A178-4923-45FB-838A-E9937F8C8543}"/>
    <cellStyle name="Total 14 4" xfId="1471" xr:uid="{ABF13557-B71F-4962-9C52-298E11A458FF}"/>
    <cellStyle name="Total 14 4 2" xfId="9099" xr:uid="{F03A61E6-8D85-447E-AD0E-8F95FA115514}"/>
    <cellStyle name="Total 14 4 3" xfId="10470" xr:uid="{E7C8C3FA-E367-4194-BE04-F9D6396D82A8}"/>
    <cellStyle name="Total 14 4 4" xfId="11546" xr:uid="{62BA8987-BD86-4D15-BF08-F025236B703C}"/>
    <cellStyle name="Total 14 5" xfId="1231" xr:uid="{9E29BE0E-13D4-4BFC-92C4-7E327EDAA363}"/>
    <cellStyle name="Total 14 6" xfId="6337" xr:uid="{35EC822B-3689-4CEE-BA50-EC69CCE22DA0}"/>
    <cellStyle name="Total 14 7" xfId="6645" xr:uid="{D7D6321C-B4CD-4DD7-8161-C164C4202C1C}"/>
    <cellStyle name="Total 14 8" xfId="5959" xr:uid="{CDB4F776-AFEC-42AB-AB15-20D225A8AD95}"/>
    <cellStyle name="Total 14 9" xfId="6669" xr:uid="{10292AB0-991D-4198-98DA-92B5274AF845}"/>
    <cellStyle name="Total 15" xfId="4017" xr:uid="{ACF6E9CA-9E7F-4D0E-A504-7229676B30B6}"/>
    <cellStyle name="Total 15 10" xfId="10200" xr:uid="{8B436492-F4BC-46D2-AE53-C9B7B1443B5D}"/>
    <cellStyle name="Total 15 11" xfId="8848" xr:uid="{4620E690-0D0A-4471-9B63-A2F5AAE25FCA}"/>
    <cellStyle name="Total 15 2" xfId="5861" xr:uid="{4158B22B-0D3A-4A7C-8A4B-D2F1F5E306F9}"/>
    <cellStyle name="Total 15 2 2" xfId="9697" xr:uid="{77381C44-E000-4D97-9038-04E2EAC62F24}"/>
    <cellStyle name="Total 15 2 3" xfId="11068" xr:uid="{F5A86CC8-7403-4267-B584-111F07798534}"/>
    <cellStyle name="Total 15 2 4" xfId="12144" xr:uid="{1ABDBE0E-29F2-499D-9DCD-59C991E4FFF8}"/>
    <cellStyle name="Total 15 3" xfId="6204" xr:uid="{1CD432CA-8F97-4F6D-AB57-896920C74C9A}"/>
    <cellStyle name="Total 15 3 2" xfId="9888" xr:uid="{39063865-DBC5-43AD-A688-329568C17278}"/>
    <cellStyle name="Total 15 3 3" xfId="11259" xr:uid="{0C58C02C-C606-45BC-8FE9-7F1F8E8423FB}"/>
    <cellStyle name="Total 15 3 4" xfId="12335" xr:uid="{3B1B0B57-D3B2-4B46-9F2D-F9DD643DFF1F}"/>
    <cellStyle name="Total 15 4" xfId="6540" xr:uid="{126A48CD-A532-4E98-9B66-E3467F8991CB}"/>
    <cellStyle name="Total 15 5" xfId="6844" xr:uid="{62E52182-C91F-4E32-84A7-5DA9FB3751E7}"/>
    <cellStyle name="Total 15 6" xfId="7074" xr:uid="{17624998-123B-4F31-8C9F-73CE88F93426}"/>
    <cellStyle name="Total 15 7" xfId="7295" xr:uid="{8F29CA36-DE36-46A8-BB5A-1706BE5C85A9}"/>
    <cellStyle name="Total 15 8" xfId="7463" xr:uid="{EA79195C-F137-46D9-AD4E-6DCF410D78D1}"/>
    <cellStyle name="Total 15 9" xfId="8698" xr:uid="{91938AE7-3D9A-4783-BFF0-30274255EDC0}"/>
    <cellStyle name="Total 2" xfId="323" xr:uid="{00000000-0005-0000-0000-0000E2030000}"/>
    <cellStyle name="Total 2 2" xfId="2884" xr:uid="{7F2AF33F-C3AC-4796-A4E4-95BF43DF74D0}"/>
    <cellStyle name="Total 2 2 2" xfId="3822" xr:uid="{C54DD4A2-670C-4983-925D-5E25CBB0D29D}"/>
    <cellStyle name="Total 2 2 2 10" xfId="10089" xr:uid="{67E497BB-E8E9-4756-A546-96BBA5255313}"/>
    <cellStyle name="Total 2 2 2 11" xfId="8013" xr:uid="{E528DD89-3E1C-453F-A492-78B2D61A8AC6}"/>
    <cellStyle name="Total 2 2 2 2" xfId="5692" xr:uid="{2A23312D-C78A-46D7-839E-EEDD54462193}"/>
    <cellStyle name="Total 2 2 2 2 2" xfId="9555" xr:uid="{9ABDD491-E6D9-4259-8153-902099827BBD}"/>
    <cellStyle name="Total 2 2 2 2 3" xfId="10926" xr:uid="{D109E457-3059-4C98-8622-20CCB89B1A30}"/>
    <cellStyle name="Total 2 2 2 2 4" xfId="12002" xr:uid="{525DA2EF-B0AE-42EA-AB8E-314C73D3E1A9}"/>
    <cellStyle name="Total 2 2 2 3" xfId="4424" xr:uid="{CA78EE92-D58E-461E-AE98-9DB79EA2ADEE}"/>
    <cellStyle name="Total 2 2 2 3 2" xfId="9003" xr:uid="{430D410A-E8F5-42D4-B9C4-6F543D529CF7}"/>
    <cellStyle name="Total 2 2 2 3 3" xfId="10374" xr:uid="{77B105D5-BED3-4CB1-9E94-8F17B65F88AA}"/>
    <cellStyle name="Total 2 2 2 3 4" xfId="11450" xr:uid="{52745F54-8462-4B6E-A750-E49C3BC02973}"/>
    <cellStyle name="Total 2 2 2 4" xfId="4926" xr:uid="{47907430-39EF-4E75-9F8E-F8EA5A8E4891}"/>
    <cellStyle name="Total 2 2 2 5" xfId="6317" xr:uid="{2918DF61-8C05-40C3-A5AD-060F6039AD06}"/>
    <cellStyle name="Total 2 2 2 6" xfId="5394" xr:uid="{5C8F2FAF-B9B0-4D04-BC02-39BC4626B194}"/>
    <cellStyle name="Total 2 2 2 7" xfId="6939" xr:uid="{E0094BFF-5317-4CD9-9E02-A7C628EE3511}"/>
    <cellStyle name="Total 2 2 2 8" xfId="5064" xr:uid="{A8FD245E-C965-4E7D-A558-8C162F191ABB}"/>
    <cellStyle name="Total 2 2 2 9" xfId="8521" xr:uid="{3ED78C2E-BD76-4CAC-970B-07D2726C77A7}"/>
    <cellStyle name="Total 2 2 3" xfId="5096" xr:uid="{D83BFB95-2C03-4C5C-BB66-9BA2BE2DFC0A}"/>
    <cellStyle name="Total 2 2 3 2" xfId="9239" xr:uid="{730066F7-DCB5-45D5-B3E3-D0AD872BBB2A}"/>
    <cellStyle name="Total 2 2 3 3" xfId="10610" xr:uid="{40BEA4CD-EA94-4F77-AF15-A82947DA96A3}"/>
    <cellStyle name="Total 2 2 3 4" xfId="11686" xr:uid="{0A907CD8-ABC4-4561-9C9A-7B9175DC2AE2}"/>
    <cellStyle name="Total 2 2 4" xfId="4823" xr:uid="{8C23FC85-3D2D-4652-92DA-00C7CFF933D2}"/>
    <cellStyle name="Total 2 3" xfId="3428" xr:uid="{7EDB04F9-5F68-4E64-82AC-1030E467C041}"/>
    <cellStyle name="Total 2 3 10" xfId="8321" xr:uid="{73062D98-B561-47BF-9301-B1F4184CF782}"/>
    <cellStyle name="Total 2 3 11" xfId="7827" xr:uid="{CD73EABE-F67E-423D-92D2-60A569D99F4A}"/>
    <cellStyle name="Total 2 3 12" xfId="8903" xr:uid="{4E41D513-180C-40F8-8687-C3C4AAEC250C}"/>
    <cellStyle name="Total 2 3 2" xfId="3852" xr:uid="{5526C0BA-B978-4789-A6F2-088EFE4798FC}"/>
    <cellStyle name="Total 2 3 2 10" xfId="10107" xr:uid="{13F45247-3757-4751-9BD9-C2EE80E69EFB}"/>
    <cellStyle name="Total 2 3 2 2" xfId="5722" xr:uid="{E32A02A1-51CA-4A90-BD67-D0396C2BC952}"/>
    <cellStyle name="Total 2 3 2 2 2" xfId="9585" xr:uid="{36DA0909-B723-4AF7-A05D-79CCA797AEA1}"/>
    <cellStyle name="Total 2 3 2 2 3" xfId="10956" xr:uid="{A311C130-2133-4B4A-8EB8-4A23EB74D365}"/>
    <cellStyle name="Total 2 3 2 2 4" xfId="12032" xr:uid="{6FF62BB1-AAB0-4A63-86A8-036D70A611E1}"/>
    <cellStyle name="Total 2 3 2 3" xfId="4402" xr:uid="{18AC3584-2C13-4B59-B3EF-BE1474EF0518}"/>
    <cellStyle name="Total 2 3 2 3 2" xfId="9778" xr:uid="{9B0640E2-5983-4DF0-83A7-2E15606C6E54}"/>
    <cellStyle name="Total 2 3 2 3 3" xfId="11149" xr:uid="{205D3FD3-9A62-4B97-B23B-96F929FFB3F5}"/>
    <cellStyle name="Total 2 3 2 3 4" xfId="12225" xr:uid="{213EE84E-BB28-4891-A301-77BEB71FD8A7}"/>
    <cellStyle name="Total 2 3 2 4" xfId="5983" xr:uid="{2A6A4CF2-A74D-4A72-B1F3-470850C029B7}"/>
    <cellStyle name="Total 2 3 2 5" xfId="2145" xr:uid="{F34F72E2-BF64-4A20-BA12-9D3EF35211D9}"/>
    <cellStyle name="Total 2 3 2 6" xfId="6387" xr:uid="{260C60C9-C318-411D-B1DA-A338A5CC0637}"/>
    <cellStyle name="Total 2 3 2 7" xfId="6439" xr:uid="{4D4DBD63-3712-4B15-BBC3-358C84466BBF}"/>
    <cellStyle name="Total 2 3 2 8" xfId="5389" xr:uid="{A91999C5-C132-4EA0-AADC-EBD27C264113}"/>
    <cellStyle name="Total 2 3 2 9" xfId="8551" xr:uid="{E11F9D5A-D7CB-414D-A90F-AFDACE5DE72F}"/>
    <cellStyle name="Total 2 3 3" xfId="5430" xr:uid="{6659B7C8-EB73-48BE-A303-852F43DA9597}"/>
    <cellStyle name="Total 2 3 3 2" xfId="9372" xr:uid="{A0A75924-0047-4FDF-96AF-A0F11CF98440}"/>
    <cellStyle name="Total 2 3 3 3" xfId="10743" xr:uid="{88C01163-1A14-41B6-B81A-AD00AECCE320}"/>
    <cellStyle name="Total 2 3 3 4" xfId="11819" xr:uid="{26F26A9B-C0BC-4714-AECA-222C6DF65A59}"/>
    <cellStyle name="Total 2 3 4" xfId="6024" xr:uid="{6C692E96-1B7C-467D-9DAA-EA0AD67AF6A1}"/>
    <cellStyle name="Total 2 3 4 2" xfId="8938" xr:uid="{BA1933FC-3586-4A39-9A8D-C2063EB070F5}"/>
    <cellStyle name="Total 2 3 4 3" xfId="10309" xr:uid="{620084A6-6C93-4C8B-A461-0B26E79840D3}"/>
    <cellStyle name="Total 2 3 4 4" xfId="11385" xr:uid="{80D71848-CA94-420C-A36D-C69AB1904369}"/>
    <cellStyle name="Total 2 3 5" xfId="5090" xr:uid="{C719E352-3560-4D6D-9A70-EE4616835293}"/>
    <cellStyle name="Total 2 3 6" xfId="4945" xr:uid="{EEF54059-5A49-4A47-AEE5-44C9F2980AEB}"/>
    <cellStyle name="Total 2 3 7" xfId="6346" xr:uid="{B9E80B50-4AD4-4C22-BCFC-E20A8926A97E}"/>
    <cellStyle name="Total 2 3 8" xfId="5592" xr:uid="{4ADC346B-049B-49EE-BF09-2FF96C97E9DB}"/>
    <cellStyle name="Total 2 3 9" xfId="5411" xr:uid="{FC054D65-3177-42A9-98CB-0AD177AB6D3C}"/>
    <cellStyle name="Total 2 4" xfId="4062" xr:uid="{F59C4D00-7DE5-4280-97FF-D370D1A0035E}"/>
    <cellStyle name="Total 2 4 10" xfId="10228" xr:uid="{A456AAC1-40B5-44E2-9B80-D181CA739424}"/>
    <cellStyle name="Total 2 4 11" xfId="11331" xr:uid="{9F6E7E45-B1BB-4182-946B-D61C265352B7}"/>
    <cellStyle name="Total 2 4 2" xfId="5891" xr:uid="{6B6CD0DC-43FE-4844-A191-EFF9473473D3}"/>
    <cellStyle name="Total 2 4 2 2" xfId="9720" xr:uid="{09AE230C-838C-4B6E-AB6E-4A77A811DB17}"/>
    <cellStyle name="Total 2 4 2 3" xfId="11091" xr:uid="{31E232E2-C671-48CB-B558-6228A9BF3595}"/>
    <cellStyle name="Total 2 4 2 4" xfId="12167" xr:uid="{9037BE5F-599C-4F6A-97B6-BA01999576F0}"/>
    <cellStyle name="Total 2 4 3" xfId="6236" xr:uid="{B005324C-4BE2-49FD-A324-0703A6FE3FB0}"/>
    <cellStyle name="Total 2 4 3 2" xfId="9911" xr:uid="{BD35AD6C-1168-4502-8AED-57A87E827631}"/>
    <cellStyle name="Total 2 4 3 3" xfId="11282" xr:uid="{B6F6D1E3-063A-4467-AA28-45006DB0196C}"/>
    <cellStyle name="Total 2 4 3 4" xfId="12358" xr:uid="{E05B044B-2612-4889-8A4F-99716DF74E7A}"/>
    <cellStyle name="Total 2 4 4" xfId="6573" xr:uid="{2DAFF325-12A3-441A-8431-05FB363A4A6C}"/>
    <cellStyle name="Total 2 4 5" xfId="6872" xr:uid="{242C7342-0CB8-4DF1-AE88-E539603CDE03}"/>
    <cellStyle name="Total 2 4 6" xfId="7101" xr:uid="{6CEBC6C6-484A-4F8F-B049-5F51FE8FDA10}"/>
    <cellStyle name="Total 2 4 7" xfId="7320" xr:uid="{65BCEC4C-CC2A-4FF6-BAF0-3C4D353EB65E}"/>
    <cellStyle name="Total 2 4 8" xfId="7486" xr:uid="{D60348D9-05C9-4741-9F6B-D8FA41928A57}"/>
    <cellStyle name="Total 2 4 9" xfId="8732" xr:uid="{EFE06928-0024-4F26-9DA2-4DD62710A318}"/>
    <cellStyle name="Total 2_2149000-Q1'10" xfId="2885" xr:uid="{3C00F827-605F-4565-BC8E-26E39A07C161}"/>
    <cellStyle name="Total 3" xfId="686" xr:uid="{00000000-0005-0000-0000-0000E3030000}"/>
    <cellStyle name="Total 3 2" xfId="3721" xr:uid="{6F25681F-8C19-4CCF-8293-6E258694C8B0}"/>
    <cellStyle name="Total 3 2 10" xfId="10052" xr:uid="{8B2D5469-B1B7-4D70-84CF-4143BF8B0654}"/>
    <cellStyle name="Total 3 2 11" xfId="10246" xr:uid="{ABF32F93-1A4E-4AE4-AE4D-EEE7739098EC}"/>
    <cellStyle name="Total 3 2 2" xfId="5602" xr:uid="{6CD25E17-4B49-487A-879B-2575DEEA424F}"/>
    <cellStyle name="Total 3 2 2 2" xfId="9467" xr:uid="{44091EE5-B49C-4D9B-8B1A-D4CA766FABBA}"/>
    <cellStyle name="Total 3 2 2 3" xfId="10838" xr:uid="{47C22AC1-4365-43C5-B3CB-C8D637A16D84}"/>
    <cellStyle name="Total 3 2 2 4" xfId="11914" xr:uid="{E2C1FF44-1E45-4E4C-829F-844B0F98F115}"/>
    <cellStyle name="Total 3 2 3" xfId="1505" xr:uid="{AB6E2DEE-1221-409F-9AFD-BB703FD149BD}"/>
    <cellStyle name="Total 3 2 3 2" xfId="8925" xr:uid="{AD4AB1A5-8733-47D8-9141-E187C8A650F5}"/>
    <cellStyle name="Total 3 2 3 3" xfId="10296" xr:uid="{44C3AF38-64B1-4EB7-92FC-15B96FB0054E}"/>
    <cellStyle name="Total 3 2 3 4" xfId="11372" xr:uid="{450DD804-7362-4462-82D2-5382557FEC74}"/>
    <cellStyle name="Total 3 2 4" xfId="1475" xr:uid="{3AF5827A-2867-44BF-A30D-374181B44D14}"/>
    <cellStyle name="Total 3 2 5" xfId="6680" xr:uid="{FC094FB5-0D14-4264-ABF0-0A3C42A29DED}"/>
    <cellStyle name="Total 3 2 6" xfId="1188" xr:uid="{66211986-CAEE-4B18-8762-52083697197B}"/>
    <cellStyle name="Total 3 2 7" xfId="5003" xr:uid="{7438C4C1-CE29-4D53-9015-E8CEE92373A8}"/>
    <cellStyle name="Total 3 2 8" xfId="5455" xr:uid="{867D29D6-0019-413E-9BF6-15A569632349}"/>
    <cellStyle name="Total 3 2 9" xfId="8423" xr:uid="{B6CBC667-6812-4BB1-A008-47F99D5017F7}"/>
    <cellStyle name="Total 3 3" xfId="4078" xr:uid="{636F74AC-21A3-46FD-8FFD-B6F82C4736D2}"/>
    <cellStyle name="Total 3 3 10" xfId="10233" xr:uid="{69DBE819-B805-4B60-A58D-413598645B46}"/>
    <cellStyle name="Total 3 3 11" xfId="11333" xr:uid="{3E7B1A71-61CA-4AC2-81D9-4B6A638280EA}"/>
    <cellStyle name="Total 3 3 2" xfId="5901" xr:uid="{AD04A40E-B948-46C7-8A7A-253DCFE433D5}"/>
    <cellStyle name="Total 3 3 2 2" xfId="9722" xr:uid="{B04E5952-9D3D-4577-A13D-7B0731CB8F40}"/>
    <cellStyle name="Total 3 3 2 3" xfId="11093" xr:uid="{526A0C95-4E2E-4986-860B-290317687494}"/>
    <cellStyle name="Total 3 3 2 4" xfId="12169" xr:uid="{2A6DF992-2B81-44B8-A0D0-4102118F05D3}"/>
    <cellStyle name="Total 3 3 3" xfId="6242" xr:uid="{17918197-8A42-4BF9-9751-015C3AEC5FF0}"/>
    <cellStyle name="Total 3 3 3 2" xfId="9913" xr:uid="{AE270367-9840-4852-8389-D8266786384F}"/>
    <cellStyle name="Total 3 3 3 3" xfId="11284" xr:uid="{D47BB023-2249-4F3C-BD72-3B8D49570A7E}"/>
    <cellStyle name="Total 3 3 3 4" xfId="12360" xr:uid="{DC205295-7828-4F87-94E2-485EB05EE8D0}"/>
    <cellStyle name="Total 3 3 4" xfId="6579" xr:uid="{6213AAE0-8DB4-4447-AF1E-7755A216C8BE}"/>
    <cellStyle name="Total 3 3 5" xfId="6878" xr:uid="{EAE0235A-E246-4CF0-A6A6-004B99DA4730}"/>
    <cellStyle name="Total 3 3 6" xfId="7106" xr:uid="{BD89953A-B8F8-4277-960A-D42586C03090}"/>
    <cellStyle name="Total 3 3 7" xfId="7323" xr:uid="{1CD83774-DA0E-48D1-BC1A-A4A1DFD906BE}"/>
    <cellStyle name="Total 3 3 8" xfId="7488" xr:uid="{A76CDF5C-4D92-48A1-9755-EC3A3BB290A5}"/>
    <cellStyle name="Total 3 3 9" xfId="8744" xr:uid="{9A9F992C-EBA5-4651-969B-146C089AB5B8}"/>
    <cellStyle name="Total 4" xfId="930" xr:uid="{00000000-0005-0000-0000-0000E4030000}"/>
    <cellStyle name="Total 4 2" xfId="2886" xr:uid="{85A41503-8DB6-4825-AF21-0102A74D3840}"/>
    <cellStyle name="Total 4 2 2" xfId="3823" xr:uid="{9E683668-8F0B-4835-9CAD-212F42BC778B}"/>
    <cellStyle name="Total 4 2 2 10" xfId="10090" xr:uid="{53336671-8126-401F-9C49-A7C436DC5DFF}"/>
    <cellStyle name="Total 4 2 2 11" xfId="7818" xr:uid="{05DDEBAB-952A-4228-9929-7A1FC18C4CBB}"/>
    <cellStyle name="Total 4 2 2 2" xfId="5693" xr:uid="{94F28E5B-2A8F-47AC-A49E-1FB600AEA5B0}"/>
    <cellStyle name="Total 4 2 2 2 2" xfId="9556" xr:uid="{89F721B9-1E7A-42F2-B1F4-60E6ECF23901}"/>
    <cellStyle name="Total 4 2 2 2 3" xfId="10927" xr:uid="{B89D11FA-5B80-4359-8DAC-EA323BF6A475}"/>
    <cellStyle name="Total 4 2 2 2 4" xfId="12003" xr:uid="{C4C29094-76C2-43D7-91D9-38E1286537EA}"/>
    <cellStyle name="Total 4 2 2 3" xfId="1277" xr:uid="{A87F4708-5693-42E9-A992-C6C6427C0EF2}"/>
    <cellStyle name="Total 4 2 2 3 2" xfId="9002" xr:uid="{84960B42-2257-472E-95D8-DBD379340BE8}"/>
    <cellStyle name="Total 4 2 2 3 3" xfId="10373" xr:uid="{F845FF24-BB15-4701-B1E2-B1C0B9AA36F8}"/>
    <cellStyle name="Total 4 2 2 3 4" xfId="11449" xr:uid="{96DAAB5C-217A-48B7-B92A-1CEA2AC0BBF2}"/>
    <cellStyle name="Total 4 2 2 4" xfId="4927" xr:uid="{7EEB893F-F7B2-459A-B9B0-5C121660868E}"/>
    <cellStyle name="Total 4 2 2 5" xfId="1322" xr:uid="{40E34037-0FA2-48BD-9154-9907889E7B41}"/>
    <cellStyle name="Total 4 2 2 6" xfId="6690" xr:uid="{8DF6B2DB-6119-474D-833B-EFB91A16F6A6}"/>
    <cellStyle name="Total 4 2 2 7" xfId="6694" xr:uid="{EB2EEA2E-EA75-4EA1-AC08-F6891EE6C181}"/>
    <cellStyle name="Total 4 2 2 8" xfId="4458" xr:uid="{005A16FA-8209-493F-92D7-53874D69CE4F}"/>
    <cellStyle name="Total 4 2 2 9" xfId="8522" xr:uid="{D9441793-B0D8-4AF9-98D0-D4D8DC950850}"/>
    <cellStyle name="Total 4 2 3" xfId="5097" xr:uid="{35DA4902-0DD0-4C9B-9546-DA06FFBCE79F}"/>
    <cellStyle name="Total 4 2 3 2" xfId="9240" xr:uid="{B05C07C7-75F5-45D2-9D4E-BAD5B2A41F6C}"/>
    <cellStyle name="Total 4 2 3 3" xfId="10611" xr:uid="{CD612C51-CADC-42B4-8C28-BA1B12EC123E}"/>
    <cellStyle name="Total 4 2 3 4" xfId="11687" xr:uid="{AFE6572E-83B9-458F-A308-BC049C607D73}"/>
    <cellStyle name="Total 4 2 4" xfId="4538" xr:uid="{A5C4196B-06BA-4087-92AB-C505A067EADE}"/>
    <cellStyle name="Total 4 3" xfId="3722" xr:uid="{A51EBB73-9107-4C7F-B837-8AF0F8B3EDA1}"/>
    <cellStyle name="Total 4 3 10" xfId="10053" xr:uid="{1207145D-D921-480D-9F85-3308D7C5B4BE}"/>
    <cellStyle name="Total 4 3 11" xfId="8820" xr:uid="{00480314-B4BA-49FF-B63F-429176CEA303}"/>
    <cellStyle name="Total 4 3 2" xfId="5603" xr:uid="{DACD92A1-AF33-4EFC-A184-173F24149225}"/>
    <cellStyle name="Total 4 3 2 2" xfId="9468" xr:uid="{BE03C316-E8BA-45A0-8835-2932C9BC71B9}"/>
    <cellStyle name="Total 4 3 2 3" xfId="10839" xr:uid="{FE1C0DEE-2902-4F11-99AB-9D11D90D9307}"/>
    <cellStyle name="Total 4 3 2 4" xfId="11915" xr:uid="{168FE4FF-22C1-42B1-BAFC-6EE80D4AE7EF}"/>
    <cellStyle name="Total 4 3 3" xfId="5346" xr:uid="{9B5EA9D2-6EAD-40B3-970F-BF2154533DCE}"/>
    <cellStyle name="Total 4 3 3 2" xfId="9063" xr:uid="{786C0818-BA13-4375-96A1-1F6332908DE3}"/>
    <cellStyle name="Total 4 3 3 3" xfId="10434" xr:uid="{F88164E1-60CE-4827-9E70-536227CBF589}"/>
    <cellStyle name="Total 4 3 3 4" xfId="11510" xr:uid="{DFFB6B44-ED43-4939-9B7E-A5A74B9E81B2}"/>
    <cellStyle name="Total 4 3 4" xfId="5445" xr:uid="{F89613A0-4060-4107-BE8B-68F56ABDAAF4}"/>
    <cellStyle name="Total 4 3 5" xfId="5081" xr:uid="{CEF3E6B1-7DCF-447C-A2CE-F434541900B6}"/>
    <cellStyle name="Total 4 3 6" xfId="4881" xr:uid="{0E3B7B50-61CF-4B37-A1FD-B4F411139EA0}"/>
    <cellStyle name="Total 4 3 7" xfId="7149" xr:uid="{BD4A0475-76AA-4FA0-95B1-7093C17A26D8}"/>
    <cellStyle name="Total 4 3 8" xfId="7112" xr:uid="{9AF9007D-956C-41FA-8DB9-EE4CDA3D5481}"/>
    <cellStyle name="Total 4 3 9" xfId="8424" xr:uid="{C2BCAE6C-969D-4178-9539-5F7AF9D95E3A}"/>
    <cellStyle name="Total 4 4" xfId="4018" xr:uid="{974ECC50-E3FD-4692-8CA4-B861FFBD12DB}"/>
    <cellStyle name="Total 4 4 10" xfId="10201" xr:uid="{7212E04C-F9E3-4549-AD73-039BF217DBB3}"/>
    <cellStyle name="Total 4 4 11" xfId="8034" xr:uid="{C2A94A95-1A0F-4ECC-A998-174F103A0CBC}"/>
    <cellStyle name="Total 4 4 2" xfId="5862" xr:uid="{0F78652C-4000-4032-A92C-6BD3A1E025C2}"/>
    <cellStyle name="Total 4 4 2 2" xfId="9698" xr:uid="{177ADBC3-8FB8-450A-BC0F-5CC58D5B1D37}"/>
    <cellStyle name="Total 4 4 2 3" xfId="11069" xr:uid="{59C1C9AF-3DF3-4916-8493-61A0DA3C2487}"/>
    <cellStyle name="Total 4 4 2 4" xfId="12145" xr:uid="{99A354DC-26B0-4E3E-8016-2FEB39920088}"/>
    <cellStyle name="Total 4 4 3" xfId="6205" xr:uid="{4FEABBC5-2AD7-4CA1-B124-B578D4E52541}"/>
    <cellStyle name="Total 4 4 3 2" xfId="9889" xr:uid="{5B242BFA-3C9C-4854-B211-FDEB5ADF8ADC}"/>
    <cellStyle name="Total 4 4 3 3" xfId="11260" xr:uid="{DECE4CA3-D90D-4C45-87DC-5E4D71FAFDB2}"/>
    <cellStyle name="Total 4 4 3 4" xfId="12336" xr:uid="{66E417A0-0A27-4811-9400-2E6449FE26E1}"/>
    <cellStyle name="Total 4 4 4" xfId="6541" xr:uid="{13F299C1-6248-43C3-B0EB-18171C13EBF7}"/>
    <cellStyle name="Total 4 4 5" xfId="6845" xr:uid="{1D727EDE-0294-4D3D-BBDF-219CE7598727}"/>
    <cellStyle name="Total 4 4 6" xfId="7075" xr:uid="{47F9F21E-B037-4FDC-AF43-AB8D9C487511}"/>
    <cellStyle name="Total 4 4 7" xfId="7296" xr:uid="{7A9B9170-B215-41BE-B46F-8DF60C9FBA45}"/>
    <cellStyle name="Total 4 4 8" xfId="7464" xr:uid="{61B7B875-74D2-47CE-821A-1DA4FF50F356}"/>
    <cellStyle name="Total 4 4 9" xfId="8699" xr:uid="{13480417-BA6D-4761-8FB2-1DB18191487F}"/>
    <cellStyle name="Total 5" xfId="1002" xr:uid="{00000000-0005-0000-0000-0000E5030000}"/>
    <cellStyle name="Total 5 2" xfId="3723" xr:uid="{1C718DAC-5592-44CA-8753-4151CE9988E3}"/>
    <cellStyle name="Total 5 2 10" xfId="10054" xr:uid="{AF8DA10D-4162-45D0-9377-B44D8AA339E9}"/>
    <cellStyle name="Total 5 2 11" xfId="7817" xr:uid="{27B1875E-F7ED-4C0A-8E6F-66304E100D66}"/>
    <cellStyle name="Total 5 2 2" xfId="5604" xr:uid="{1E6C9D53-1AA6-4205-927E-2E90EF26803C}"/>
    <cellStyle name="Total 5 2 2 2" xfId="9469" xr:uid="{1176705C-599A-4B8F-AB06-A02E8564470B}"/>
    <cellStyle name="Total 5 2 2 3" xfId="10840" xr:uid="{1F6A80FE-17A4-4034-968F-48938E381680}"/>
    <cellStyle name="Total 5 2 2 4" xfId="11916" xr:uid="{F857CD87-D3BC-4378-AD2E-3C380FA44866}"/>
    <cellStyle name="Total 5 2 3" xfId="5996" xr:uid="{63B28193-87AC-43E3-B570-78A825B2D629}"/>
    <cellStyle name="Total 5 2 3 2" xfId="9062" xr:uid="{3472B7D9-5676-433D-A8E1-E1FCE1B40610}"/>
    <cellStyle name="Total 5 2 3 3" xfId="10433" xr:uid="{04FFAB7E-802E-44A3-9B56-270C97BDA2BA}"/>
    <cellStyle name="Total 5 2 3 4" xfId="11509" xr:uid="{8EA51AE9-060C-4C64-BDE3-4C54CB97D351}"/>
    <cellStyle name="Total 5 2 4" xfId="5124" xr:uid="{4C232EB8-D142-45A3-A04A-CA83E7B17C58}"/>
    <cellStyle name="Total 5 2 5" xfId="1266" xr:uid="{96BE7216-4EE5-4288-87E3-EE11CECF9383}"/>
    <cellStyle name="Total 5 2 6" xfId="5012" xr:uid="{E33751EF-B518-4DE5-BE6D-2EC576E526C5}"/>
    <cellStyle name="Total 5 2 7" xfId="6574" xr:uid="{814E8FCD-9B61-4AA9-AE87-7B057CC40BE2}"/>
    <cellStyle name="Total 5 2 8" xfId="6044" xr:uid="{6500F8AB-BCC7-4E81-91C9-1968B9A02437}"/>
    <cellStyle name="Total 5 2 9" xfId="8425" xr:uid="{BF225D70-9B82-488D-85B5-404F3F1B3A3D}"/>
    <cellStyle name="Total 5 3" xfId="4025" xr:uid="{4027A67D-3135-4AC0-A585-C0FE0A0F88A5}"/>
    <cellStyle name="Total 5 3 10" xfId="10207" xr:uid="{5F3DE10B-B935-42DC-A254-FEE66FFAC605}"/>
    <cellStyle name="Total 5 3 11" xfId="7778" xr:uid="{C793AAD3-93E8-4D6E-831E-4C88B1553A37}"/>
    <cellStyle name="Total 5 3 2" xfId="5867" xr:uid="{74D995AD-CEE4-41FD-BF1F-CF26DCCAAB2C}"/>
    <cellStyle name="Total 5 3 2 2" xfId="9703" xr:uid="{F63E148D-53E5-45E8-9C67-93D6554C4030}"/>
    <cellStyle name="Total 5 3 2 3" xfId="11074" xr:uid="{496E5675-5873-47BE-93BD-5D6091098F42}"/>
    <cellStyle name="Total 5 3 2 4" xfId="12150" xr:uid="{74BCB8B8-7440-441B-8A55-6166CFC94B7B}"/>
    <cellStyle name="Total 5 3 3" xfId="6210" xr:uid="{0F21A7F2-7443-490E-BDD8-9C2A8D339736}"/>
    <cellStyle name="Total 5 3 3 2" xfId="9894" xr:uid="{5054E6FE-D75B-47B0-AD74-5A1078136D0C}"/>
    <cellStyle name="Total 5 3 3 3" xfId="11265" xr:uid="{D5A66B39-9135-4123-8C05-B02E80BDA2E2}"/>
    <cellStyle name="Total 5 3 3 4" xfId="12341" xr:uid="{5385A389-EBE5-4271-90CA-15A05A734296}"/>
    <cellStyle name="Total 5 3 4" xfId="6548" xr:uid="{F259BE7E-06B2-4F14-AB1F-1538E7798F3F}"/>
    <cellStyle name="Total 5 3 5" xfId="6850" xr:uid="{E451D8E5-F61A-4770-8AC7-C5A9BE01FE8E}"/>
    <cellStyle name="Total 5 3 6" xfId="7080" xr:uid="{218F37A2-1357-4988-B2CC-DB1721C18839}"/>
    <cellStyle name="Total 5 3 7" xfId="7301" xr:uid="{4C82A3F9-60B5-46B0-8C91-F20731B7F598}"/>
    <cellStyle name="Total 5 3 8" xfId="7469" xr:uid="{F4D14B9B-C030-460C-9736-7EE0B2574A98}"/>
    <cellStyle name="Total 5 3 9" xfId="8705" xr:uid="{5BE7E65B-6F75-4169-AD01-76E8FA3C4191}"/>
    <cellStyle name="Total 6" xfId="322" xr:uid="{00000000-0005-0000-0000-0000E6030000}"/>
    <cellStyle name="Total 6 10" xfId="4512" xr:uid="{FC65DF8C-AA7C-4366-905D-7F06A8C9330B}"/>
    <cellStyle name="Total 6 11" xfId="5079" xr:uid="{EA6FC05B-7550-46F0-A042-227CF5C5B6EB}"/>
    <cellStyle name="Total 6 12" xfId="6707" xr:uid="{BDA48E03-658E-45B5-98F8-C25DF882F5B6}"/>
    <cellStyle name="Total 6 13" xfId="8151" xr:uid="{115888EF-9B37-4C3B-AACF-4FA30EA5D104}"/>
    <cellStyle name="Total 6 14" xfId="7538" xr:uid="{FFB4B8AB-6E66-4DCD-BC16-BCC725F13FF5}"/>
    <cellStyle name="Total 6 15" xfId="8288" xr:uid="{D73AD38F-64A9-4931-B7D8-CB78AA5B3214}"/>
    <cellStyle name="Total 6 2" xfId="3747" xr:uid="{2A70672F-150B-46EF-8164-68C349C12007}"/>
    <cellStyle name="Total 6 2 10" xfId="10063" xr:uid="{DC2FA92F-4BD7-4342-8DB2-E0EBD2774034}"/>
    <cellStyle name="Total 6 2 11" xfId="8827" xr:uid="{4E9BBE1F-5D41-4C3B-9223-B6D76F79BCEF}"/>
    <cellStyle name="Total 6 2 2" xfId="5626" xr:uid="{96D216EA-0412-4DF5-8C8D-14E9166A5B88}"/>
    <cellStyle name="Total 6 2 2 2" xfId="9492" xr:uid="{0063842F-BA3D-471F-A13D-17DE0ACFF1EE}"/>
    <cellStyle name="Total 6 2 2 3" xfId="10863" xr:uid="{694C1348-DCC3-4F2E-94B1-127D2B768731}"/>
    <cellStyle name="Total 6 2 2 4" xfId="11939" xr:uid="{80FF4F7E-27B7-485A-A671-55CE7A04A7DA}"/>
    <cellStyle name="Total 6 2 3" xfId="1511" xr:uid="{2E3B95F9-73F9-4F74-9815-C838EC55D54B}"/>
    <cellStyle name="Total 6 2 3 2" xfId="9043" xr:uid="{F0C9CDBF-EED6-4C4D-949E-97259A73C0BF}"/>
    <cellStyle name="Total 6 2 3 3" xfId="10414" xr:uid="{CF18647E-9D89-49E5-B437-9624E4C42199}"/>
    <cellStyle name="Total 6 2 3 4" xfId="11490" xr:uid="{12313B3F-D5B6-4A32-97C4-FF2816D2737C}"/>
    <cellStyle name="Total 6 2 4" xfId="4919" xr:uid="{6ED71FB1-8A0A-4D79-92F6-7481F5DA1747}"/>
    <cellStyle name="Total 6 2 5" xfId="6348" xr:uid="{156F521C-6B1E-405E-AD62-EFC07DD1713B}"/>
    <cellStyle name="Total 6 2 6" xfId="1397" xr:uid="{0A6518CE-8AAF-45D6-8D76-A831179C4E3E}"/>
    <cellStyle name="Total 6 2 7" xfId="6882" xr:uid="{6E9D6581-502C-4E86-AE50-86A2F0DEF2AC}"/>
    <cellStyle name="Total 6 2 8" xfId="5388" xr:uid="{5FCA5F7B-6DC9-48E7-96B3-5A34C574E659}"/>
    <cellStyle name="Total 6 2 9" xfId="8448" xr:uid="{AEC6F085-6484-409E-B098-B4E9DAEDF6E2}"/>
    <cellStyle name="Total 6 3" xfId="4232" xr:uid="{2F3C2728-B8F1-4FB4-999A-03A4ADB92A12}"/>
    <cellStyle name="Total 6 3 10" xfId="10245" xr:uid="{D831FA19-A87C-408D-94DB-2D3DEC1476F9}"/>
    <cellStyle name="Total 6 3 2" xfId="5990" xr:uid="{A38F35DD-854F-471F-974F-6D4FF2503958}"/>
    <cellStyle name="Total 6 3 2 2" xfId="9745" xr:uid="{AD4652FF-51E5-4EF7-AA42-314D05D16683}"/>
    <cellStyle name="Total 6 3 2 3" xfId="11116" xr:uid="{46AFF378-09B4-4AA5-BF27-B75835EC3362}"/>
    <cellStyle name="Total 6 3 2 4" xfId="12192" xr:uid="{8C962FBD-E471-46AA-A855-3C2F7AF162FD}"/>
    <cellStyle name="Total 6 3 3" xfId="6323" xr:uid="{C820AA79-02F8-434F-A5F0-6EE9BEA1A4AD}"/>
    <cellStyle name="Total 6 3 3 2" xfId="9919" xr:uid="{11412505-9742-459E-B935-B480DB7334F4}"/>
    <cellStyle name="Total 6 3 3 3" xfId="11290" xr:uid="{5F8BA57B-AB0C-4A14-A6DB-C3D69EA01CE8}"/>
    <cellStyle name="Total 6 3 3 4" xfId="12366" xr:uid="{5295C09A-1832-488C-ACBD-5163CBE82F32}"/>
    <cellStyle name="Total 6 3 4" xfId="6648" xr:uid="{DEA0015E-C8CC-4402-AD23-05ACE482BDC1}"/>
    <cellStyle name="Total 6 3 5" xfId="6915" xr:uid="{EC66D7F4-5D5B-4E43-8888-3CEFB9F8817D}"/>
    <cellStyle name="Total 6 3 6" xfId="7145" xr:uid="{26E6617F-0780-498E-8124-975E7F0CD2A2}"/>
    <cellStyle name="Total 6 3 7" xfId="7337" xr:uid="{4AFA42B4-693A-4381-8395-1536D93C31C3}"/>
    <cellStyle name="Total 6 3 8" xfId="7494" xr:uid="{94FDB891-F2E3-4F58-88F5-757481ACEEE1}"/>
    <cellStyle name="Total 6 3 9" xfId="8818" xr:uid="{7D41CF03-08F7-4999-AF8A-27B9CFF5D7BB}"/>
    <cellStyle name="Total 6 4" xfId="4391" xr:uid="{CCB7EAB5-E5E8-4A4A-BF98-EB588C875CEF}"/>
    <cellStyle name="Total 6 4 10" xfId="10270" xr:uid="{CEC85EBE-C55F-496A-B999-9172A891F440}"/>
    <cellStyle name="Total 6 4 11" xfId="11347" xr:uid="{DA07A7B3-2DE0-47F7-8E7B-F61E7A19E82D}"/>
    <cellStyle name="Total 6 4 2" xfId="6087" xr:uid="{DFDC7137-1509-4AD9-8D62-D081B97195F2}"/>
    <cellStyle name="Total 6 4 2 2" xfId="9774" xr:uid="{E077B971-4968-4ED5-8E31-CD62BB1B1CB7}"/>
    <cellStyle name="Total 6 4 2 3" xfId="11145" xr:uid="{E7821CD4-F3FD-43DB-AB8B-222836798043}"/>
    <cellStyle name="Total 6 4 2 4" xfId="12221" xr:uid="{4C9DCFD0-CC3C-4D8E-9E8A-67F979347590}"/>
    <cellStyle name="Total 6 4 3" xfId="6421" xr:uid="{8DE170F7-343C-42D8-A4BD-2CF97C2390AB}"/>
    <cellStyle name="Total 6 4 3 2" xfId="9931" xr:uid="{48C217C8-AF32-4A9A-B921-EC668D63E234}"/>
    <cellStyle name="Total 6 4 3 3" xfId="11302" xr:uid="{548EACF5-BEB9-491D-A9F2-D05BBBC4EFFC}"/>
    <cellStyle name="Total 6 4 3 4" xfId="12378" xr:uid="{24A39ACE-D960-4903-B074-8A51E8B16269}"/>
    <cellStyle name="Total 6 4 4" xfId="6716" xr:uid="{598B5865-C6CD-416A-9BD1-2220F6E76D72}"/>
    <cellStyle name="Total 6 4 5" xfId="6974" xr:uid="{E4D6ADB3-36B0-425B-8B94-CC31A7B4324C}"/>
    <cellStyle name="Total 6 4 6" xfId="7197" xr:uid="{127F27C0-BB7B-4F7B-A1C7-5D8B70593A2E}"/>
    <cellStyle name="Total 6 4 7" xfId="7372" xr:uid="{B2125A5F-B4AE-48AD-ABDA-20B228DD5650}"/>
    <cellStyle name="Total 6 4 8" xfId="7506" xr:uid="{F170DC0F-28EF-4CB0-84C9-68CB6E9A5162}"/>
    <cellStyle name="Total 6 4 9" xfId="8898" xr:uid="{C79C7506-76B0-4083-99D7-7CE945309743}"/>
    <cellStyle name="Total 6 5" xfId="2887" xr:uid="{13093320-A167-4BF9-BD58-8D27503443C7}"/>
    <cellStyle name="Total 6 5 2" xfId="9241" xr:uid="{40E1B535-C859-41BA-ABA4-DAB14488486C}"/>
    <cellStyle name="Total 6 5 3" xfId="10612" xr:uid="{287AE396-9BC1-4AFD-87DC-8E9EA4EFD9F8}"/>
    <cellStyle name="Total 6 5 4" xfId="11688" xr:uid="{559BD591-9842-4266-97A5-E8B785D95141}"/>
    <cellStyle name="Total 6 6" xfId="5098" xr:uid="{1D233D24-3B0D-4F80-BD75-23B92B791EE7}"/>
    <cellStyle name="Total 6 6 2" xfId="9142" xr:uid="{E9F2BCCE-AB00-4E6D-A4A1-9083F06D70C9}"/>
    <cellStyle name="Total 6 6 3" xfId="10513" xr:uid="{01B02A17-DF04-425B-8126-2D52D0D87CFF}"/>
    <cellStyle name="Total 6 6 4" xfId="11589" xr:uid="{1DE69F35-2B4F-4EA3-92F6-2BBB7C26DD47}"/>
    <cellStyle name="Total 6 7" xfId="1137" xr:uid="{9FD7F1A3-C970-4EB1-A9DF-6D57377EDF4B}"/>
    <cellStyle name="Total 6 8" xfId="4824" xr:uid="{51F2230D-658B-4318-A96B-4DD57CDE242C}"/>
    <cellStyle name="Total 6 9" xfId="4745" xr:uid="{61AAC71F-0F48-495A-BFFA-7484996B2202}"/>
    <cellStyle name="Total 7" xfId="2888" xr:uid="{383BB847-B997-4065-9439-59EBDE232BE3}"/>
    <cellStyle name="Total 7 10" xfId="8152" xr:uid="{179F3E02-19BE-4471-8E52-AED6830AEF73}"/>
    <cellStyle name="Total 7 11" xfId="7900" xr:uid="{318D4F39-458E-4C9A-9F80-1DC77FED4E3B}"/>
    <cellStyle name="Total 7 12" xfId="10255" xr:uid="{8662F8B9-5666-4501-8FBA-FB9E549AC8FF}"/>
    <cellStyle name="Total 7 2" xfId="3746" xr:uid="{67400744-EF7C-474D-9A3B-C1D18BADC8C6}"/>
    <cellStyle name="Total 7 2 10" xfId="10062" xr:uid="{2E55F7B1-CB20-4445-B03D-41DE61BB8231}"/>
    <cellStyle name="Total 7 2 11" xfId="7833" xr:uid="{2CD0A443-ECCC-4861-9539-F2A1344B7CA8}"/>
    <cellStyle name="Total 7 2 2" xfId="5625" xr:uid="{F340ABB3-3E5C-416A-8202-A2A525251F95}"/>
    <cellStyle name="Total 7 2 2 2" xfId="9491" xr:uid="{29820420-34F7-4065-86EB-8585F117CCCC}"/>
    <cellStyle name="Total 7 2 2 3" xfId="10862" xr:uid="{6CDCD0A5-4292-4140-89FA-52B269B48909}"/>
    <cellStyle name="Total 7 2 2 4" xfId="11938" xr:uid="{FA025AC3-0A24-4267-AE6D-6A67916ACEE5}"/>
    <cellStyle name="Total 7 2 3" xfId="1624" xr:uid="{5532973D-7449-4C44-AA0D-01D167288F93}"/>
    <cellStyle name="Total 7 2 3 2" xfId="9044" xr:uid="{4DCACE51-6541-4D11-A733-91B0300599D3}"/>
    <cellStyle name="Total 7 2 3 3" xfId="10415" xr:uid="{2ABE997E-F643-4081-BC26-73EB057EDE44}"/>
    <cellStyle name="Total 7 2 3 4" xfId="11491" xr:uid="{13CCAC78-F027-4CFA-A568-4D64D812CCF0}"/>
    <cellStyle name="Total 7 2 4" xfId="4918" xr:uid="{5CD2D107-7BA3-49A1-A267-F7145E766920}"/>
    <cellStyle name="Total 7 2 5" xfId="4540" xr:uid="{F62E49BF-98AC-4515-9E62-76AECD016941}"/>
    <cellStyle name="Total 7 2 6" xfId="6943" xr:uid="{EA2A3DDD-A782-4B4F-92FF-9A3CF8D42D30}"/>
    <cellStyle name="Total 7 2 7" xfId="1597" xr:uid="{45F1CEE4-6C78-4D1E-B02E-D3CA54AE25BF}"/>
    <cellStyle name="Total 7 2 8" xfId="7354" xr:uid="{F850B473-FB55-41B5-969F-FFD725803704}"/>
    <cellStyle name="Total 7 2 9" xfId="8447" xr:uid="{4D836AA7-2D46-46F2-8D9F-713A6CD61A7B}"/>
    <cellStyle name="Total 7 3" xfId="5099" xr:uid="{CF6EF0A6-9F1A-42D5-877F-81A126180BE1}"/>
    <cellStyle name="Total 7 3 2" xfId="9242" xr:uid="{39900BC1-1CA5-4612-95E5-1FF6AE440024}"/>
    <cellStyle name="Total 7 3 3" xfId="10613" xr:uid="{D7A26944-F703-47F9-B5B7-29FCFACFBAE4}"/>
    <cellStyle name="Total 7 3 4" xfId="11689" xr:uid="{A44B847F-DCC7-4993-954A-6524C0C24AD4}"/>
    <cellStyle name="Total 7 4" xfId="5457" xr:uid="{D2CD00BC-4AF9-434A-A90D-E2F574435E40}"/>
    <cellStyle name="Total 7 4 2" xfId="8949" xr:uid="{0A14AF69-4E9B-44F5-8891-B29E2B76F4DC}"/>
    <cellStyle name="Total 7 4 3" xfId="10320" xr:uid="{6F729168-A114-460E-B71B-9A5AF2A5F1A2}"/>
    <cellStyle name="Total 7 4 4" xfId="11396" xr:uid="{30FD0E57-6F34-4F7E-9638-F03C46730053}"/>
    <cellStyle name="Total 7 5" xfId="6051" xr:uid="{D39001FD-8FA3-4FEC-B72D-620728E0C819}"/>
    <cellStyle name="Total 7 6" xfId="1214" xr:uid="{B69AF54D-139C-49AA-B375-06D86F585695}"/>
    <cellStyle name="Total 7 7" xfId="5947" xr:uid="{E67218C9-33E0-4105-AC30-297F83CF6DC8}"/>
    <cellStyle name="Total 7 8" xfId="1225" xr:uid="{9F98A864-8AB2-4365-9F5A-1FBF4625CB9E}"/>
    <cellStyle name="Total 7 9" xfId="4782" xr:uid="{BD377574-BB9D-401C-8F40-3269910930A6}"/>
    <cellStyle name="Total 8" xfId="2889" xr:uid="{8DF9BDBD-DB9B-4B0F-87FE-BB7ACAC37D77}"/>
    <cellStyle name="Total 8 10" xfId="8153" xr:uid="{FAEE11A9-E583-4204-8279-9BBB49F5266F}"/>
    <cellStyle name="Total 8 11" xfId="7732" xr:uid="{B367319A-EDC1-4B67-BE04-20FDCDEEBB2A}"/>
    <cellStyle name="Total 8 12" xfId="8066" xr:uid="{946C72F2-F3D9-4B69-AD8D-4F2EB07FB9BD}"/>
    <cellStyle name="Total 8 2" xfId="3680" xr:uid="{A0B95B87-D176-4BEF-B6A9-5A4182387599}"/>
    <cellStyle name="Total 8 2 10" xfId="10033" xr:uid="{6CF3C57F-67CD-472B-8AE0-28A177BA3CAE}"/>
    <cellStyle name="Total 8 2 11" xfId="7992" xr:uid="{88F5754E-C410-4AAC-909F-35D36DDE4FDE}"/>
    <cellStyle name="Total 8 2 2" xfId="5573" xr:uid="{33D7C4FC-0B22-44E1-B19C-FD6377D846B5}"/>
    <cellStyle name="Total 8 2 2 2" xfId="9442" xr:uid="{6AFD7038-5E97-44ED-8401-BE7B11DDBC32}"/>
    <cellStyle name="Total 8 2 2 3" xfId="10813" xr:uid="{958A9BDD-4F7E-44D1-8FE3-FCDF00380E28}"/>
    <cellStyle name="Total 8 2 2 4" xfId="11889" xr:uid="{C7C8EF20-02D1-47CF-BD9D-250C2729438E}"/>
    <cellStyle name="Total 8 2 3" xfId="4480" xr:uid="{B1AACB55-13BB-410B-AEA5-9ADDC8C3029A}"/>
    <cellStyle name="Total 8 2 3 2" xfId="9066" xr:uid="{582DB3D9-C5C3-483C-A9EA-0CA155F8B289}"/>
    <cellStyle name="Total 8 2 3 3" xfId="10437" xr:uid="{7724670E-D937-4E3F-8E88-F84FB6B77D3C}"/>
    <cellStyle name="Total 8 2 3 4" xfId="11513" xr:uid="{E39371A5-90CE-42E5-84CC-D4A6C6BBA49D}"/>
    <cellStyle name="Total 8 2 4" xfId="6299" xr:uid="{3B4BBC58-2890-4934-8E2F-90E84DDC0F55}"/>
    <cellStyle name="Total 8 2 5" xfId="4712" xr:uid="{B7B93A8D-4598-41A4-A986-5EA93025CCB9}"/>
    <cellStyle name="Total 8 2 6" xfId="4879" xr:uid="{CF80B514-B22B-48EA-93CB-7D91B23891D9}"/>
    <cellStyle name="Total 8 2 7" xfId="4941" xr:uid="{4ADEAFDC-A9AD-4289-B46A-CA059404D457}"/>
    <cellStyle name="Total 8 2 8" xfId="7202" xr:uid="{E59AF2F3-68DF-405F-BA71-776FB9EFB6D5}"/>
    <cellStyle name="Total 8 2 9" xfId="8383" xr:uid="{312F43C9-269E-432F-A114-CE7885944C2B}"/>
    <cellStyle name="Total 8 3" xfId="5100" xr:uid="{A96E8067-EACF-43DD-BCF6-7FB1BEF82224}"/>
    <cellStyle name="Total 8 3 2" xfId="9243" xr:uid="{9EAD0B0C-FF4F-4DFD-8278-045B3A5374BB}"/>
    <cellStyle name="Total 8 3 3" xfId="10614" xr:uid="{02CF0BA8-5086-49EC-8E32-B5058D1FA2CC}"/>
    <cellStyle name="Total 8 3 4" xfId="11690" xr:uid="{C37D7CF6-8926-41BB-8147-9F2D3D667FAB}"/>
    <cellStyle name="Total 8 4" xfId="4673" xr:uid="{2A236E26-DD50-4655-BCEA-FB56682133F1}"/>
    <cellStyle name="Total 8 4 2" xfId="9361" xr:uid="{BFB13135-5EFF-4FA5-B10E-589D05132400}"/>
    <cellStyle name="Total 8 4 3" xfId="10732" xr:uid="{8B975D44-8007-4524-BB4E-090827B64B97}"/>
    <cellStyle name="Total 8 4 4" xfId="11808" xr:uid="{919C3213-BC88-4840-B3D7-E644E25D6ACE}"/>
    <cellStyle name="Total 8 5" xfId="4825" xr:uid="{A8E1F2FB-C9FC-4D1D-8B84-F3C56546C7CB}"/>
    <cellStyle name="Total 8 6" xfId="4889" xr:uid="{F7F5EAF6-C4D1-438B-8AD1-F1A768DEA4FC}"/>
    <cellStyle name="Total 8 7" xfId="4518" xr:uid="{E6318322-2285-451F-9CC2-4F8433A1F242}"/>
    <cellStyle name="Total 8 8" xfId="4898" xr:uid="{C3A78FA0-3FF4-4130-B26A-E54AD478421A}"/>
    <cellStyle name="Total 8 9" xfId="5077" xr:uid="{31BF0C17-27AE-46D9-90DB-FF287ADE8A39}"/>
    <cellStyle name="Total 9" xfId="2890" xr:uid="{2440FE87-AD9D-44EE-9C70-3087D90EF78D}"/>
    <cellStyle name="Total 9 10" xfId="8154" xr:uid="{EC6119A1-6420-4D17-B05B-C87A2E298D84}"/>
    <cellStyle name="Total 9 11" xfId="7537" xr:uid="{1C25B7E8-2396-4FFE-B3CA-1AD470C97EB7}"/>
    <cellStyle name="Total 9 12" xfId="8067" xr:uid="{0B6D25CF-FA97-450C-9765-2F415BAC4539}"/>
    <cellStyle name="Total 9 2" xfId="3745" xr:uid="{1E2D0972-6222-477D-9405-DF9B9901BB61}"/>
    <cellStyle name="Total 9 2 10" xfId="10061" xr:uid="{2EC5E3A5-4845-401A-B614-CB6ACCE7CCD8}"/>
    <cellStyle name="Total 9 2 11" xfId="10250" xr:uid="{BC70262F-D633-4A27-B034-55D708C64D97}"/>
    <cellStyle name="Total 9 2 2" xfId="5624" xr:uid="{8D6E1861-D7E2-4899-B147-A0A5312CDF58}"/>
    <cellStyle name="Total 9 2 2 2" xfId="9490" xr:uid="{866A65B9-1A66-4179-A0BD-7D1951C84D4A}"/>
    <cellStyle name="Total 9 2 2 3" xfId="10861" xr:uid="{609FF0E9-1E22-4CEB-B18B-BE6C143E6CE9}"/>
    <cellStyle name="Total 9 2 2 4" xfId="11937" xr:uid="{77C2DA17-4F81-43A1-87E2-282EB2E04E72}"/>
    <cellStyle name="Total 9 2 3" xfId="5375" xr:uid="{A7AB1AC4-371D-442D-ADA8-5236EF256C2B}"/>
    <cellStyle name="Total 9 2 3 2" xfId="9045" xr:uid="{97B205B8-EF89-47D7-8BBB-6D1846969B9F}"/>
    <cellStyle name="Total 9 2 3 3" xfId="10416" xr:uid="{C3B25FF3-F9BD-4A4F-A023-25CA00FBAC80}"/>
    <cellStyle name="Total 9 2 3 4" xfId="11492" xr:uid="{3BC73964-3996-40BD-8757-F4142DD8D867}"/>
    <cellStyle name="Total 9 2 4" xfId="4917" xr:uid="{C53304A6-1251-459C-9633-9D201130848A}"/>
    <cellStyle name="Total 9 2 5" xfId="4965" xr:uid="{B439EE1A-D495-447C-9AEB-A69F70787A84}"/>
    <cellStyle name="Total 9 2 6" xfId="6212" xr:uid="{81F3E031-00CB-445B-8BCE-1DD8B402F0C8}"/>
    <cellStyle name="Total 9 2 7" xfId="1398" xr:uid="{74029EA9-DE50-48C3-8EED-7EC51E9A643F}"/>
    <cellStyle name="Total 9 2 8" xfId="4748" xr:uid="{68810EAA-7544-4EF3-951E-46756DC512F6}"/>
    <cellStyle name="Total 9 2 9" xfId="8446" xr:uid="{543E64CE-CB46-4761-A3CC-FB68965ED6CE}"/>
    <cellStyle name="Total 9 3" xfId="5101" xr:uid="{D1E41E8E-1C3C-46BC-946F-37FBD02690AC}"/>
    <cellStyle name="Total 9 3 2" xfId="9244" xr:uid="{1237C01F-44FE-49B0-9373-D9C76A5E5CB1}"/>
    <cellStyle name="Total 9 3 3" xfId="10615" xr:uid="{5DD4A87E-B8A7-493E-B50D-45EBE6F39772}"/>
    <cellStyle name="Total 9 3 4" xfId="11691" xr:uid="{C3837DAB-1001-4683-8AF6-621487F5BE09}"/>
    <cellStyle name="Total 9 4" xfId="1223" xr:uid="{0165E4D5-E81A-4E95-BC78-B3AF78CFF9BF}"/>
    <cellStyle name="Total 9 4 2" xfId="9141" xr:uid="{769C3CF8-E965-4C33-8BF9-28B165958DB0}"/>
    <cellStyle name="Total 9 4 3" xfId="10512" xr:uid="{E2647CEA-E151-465C-97DB-B619441ED918}"/>
    <cellStyle name="Total 9 4 4" xfId="11588" xr:uid="{BC906655-5E67-4175-BCC8-7BF86E47D6F2}"/>
    <cellStyle name="Total 9 5" xfId="4826" xr:uid="{2649DD17-AA21-40F1-8860-FDC6D3F62443}"/>
    <cellStyle name="Total 9 6" xfId="1421" xr:uid="{EC2416AA-503C-4DD7-9DB9-49B6C5126ADC}"/>
    <cellStyle name="Total 9 7" xfId="5564" xr:uid="{EE909E75-B7D1-4A7F-8167-075FB1425304}"/>
    <cellStyle name="Total 9 8" xfId="6161" xr:uid="{DFE9926B-5D18-4CBA-A697-E620D5724B9B}"/>
    <cellStyle name="Total 9 9" xfId="5068" xr:uid="{F7FCCC3D-60E8-43AB-A118-E38A96EFA753}"/>
    <cellStyle name="UR" xfId="324" xr:uid="{00000000-0005-0000-0000-0000E7030000}"/>
    <cellStyle name="UR 2" xfId="2891" xr:uid="{69EE3D35-91C5-4DC8-9024-71C1F474A6DB}"/>
    <cellStyle name="W" xfId="2892" xr:uid="{BDF18C46-2913-4C7B-BDE9-1B01C1416BAE}"/>
    <cellStyle name="W?rung [0]_OPTIMIR1 (deutsch)" xfId="2893" xr:uid="{F463DDAA-6C3D-4896-B2E9-A8477C1F5835}"/>
    <cellStyle name="W?rung_OPTIMIR1 (deutsch)" xfId="2894" xr:uid="{4A28335A-04B9-4880-A81D-12D4E3DC0C37}"/>
    <cellStyle name="Warning Text 2" xfId="326" xr:uid="{00000000-0005-0000-0000-0000E8030000}"/>
    <cellStyle name="Warning Text 2 2" xfId="2895" xr:uid="{EDDC5A56-5FBF-44E4-9FD1-13196985450F}"/>
    <cellStyle name="Warning Text 3" xfId="687" xr:uid="{00000000-0005-0000-0000-0000E9030000}"/>
    <cellStyle name="Warning Text 4" xfId="931" xr:uid="{00000000-0005-0000-0000-0000EA030000}"/>
    <cellStyle name="Warning Text 5" xfId="1003" xr:uid="{00000000-0005-0000-0000-0000EB030000}"/>
    <cellStyle name="Warning Text 6" xfId="325" xr:uid="{00000000-0005-0000-0000-0000EC030000}"/>
    <cellStyle name="wrap" xfId="327" xr:uid="{00000000-0005-0000-0000-0000ED030000}"/>
    <cellStyle name="Wไhrung [0]_35ERI8T2gbIEMixb4v26icuOo" xfId="328" xr:uid="{00000000-0005-0000-0000-0000EE030000}"/>
    <cellStyle name="Wไhrung_35ERI8T2gbIEMixb4v26icuOo" xfId="329" xr:uid="{00000000-0005-0000-0000-0000EF030000}"/>
    <cellStyle name="W臧rung [0]_OPTIMIR1 (deutsch)" xfId="2896" xr:uid="{1AD01428-E38D-43E5-A315-7BE2A1A58465}"/>
    <cellStyle name="W臧rung_OPTIMIR1 (deutsch)" xfId="2897" xr:uid="{6B94C6AC-FADF-4838-BB01-3B55CA1A0602}"/>
    <cellStyle name="アクセント 1" xfId="2898" xr:uid="{8A342089-D80D-4ED6-9AF7-BB8159AEFC31}"/>
    <cellStyle name="アクセント 1 2" xfId="2899" xr:uid="{89055F08-AC4E-4624-A857-BE051D24DC68}"/>
    <cellStyle name="アクセント 2" xfId="2900" xr:uid="{A5326B64-EC36-426E-9876-4AE239355B0E}"/>
    <cellStyle name="アクセント 2 2" xfId="2901" xr:uid="{694A3EF2-8403-4A1D-8757-4E2D40C1BF96}"/>
    <cellStyle name="アクセント 3" xfId="2902" xr:uid="{600DE3D9-2E42-454E-9F90-98624605F49D}"/>
    <cellStyle name="アクセント 3 2" xfId="2903" xr:uid="{558C3572-959B-4803-B56E-3A7577118836}"/>
    <cellStyle name="アクセント 4" xfId="2904" xr:uid="{0E10AE1C-6BF0-4CFC-B870-C199474F67F4}"/>
    <cellStyle name="アクセント 4 2" xfId="2905" xr:uid="{B8ED3893-5C78-4AF3-A84E-452EC8D34193}"/>
    <cellStyle name="アクセント 5" xfId="2906" xr:uid="{1F66ED2E-EDDF-4080-8493-B000B7F6E623}"/>
    <cellStyle name="アクセント 5 2" xfId="2907" xr:uid="{B03A88FD-DDFB-45B6-9CCD-1B4064391FE1}"/>
    <cellStyle name="アクセント 6" xfId="2908" xr:uid="{77281E4A-442A-4BCF-81DA-B262F5BA5B3B}"/>
    <cellStyle name="アクセント 6 2" xfId="2909" xr:uid="{93E13DDC-4BCF-493C-9E64-29E71BA6FAAE}"/>
    <cellStyle name="ｹ鮗ﾐﾀｲ_95" xfId="2910" xr:uid="{3971251B-4DDD-42F8-B0FA-1750E6C0EEAF}"/>
    <cellStyle name="タイトル" xfId="2911" xr:uid="{A6275298-017E-4016-BF75-A32D9E5A1AD0}"/>
    <cellStyle name="タイトル 2" xfId="2912" xr:uid="{6316FFB8-99EE-4B08-970A-551D55F5C737}"/>
    <cellStyle name="チェック セル" xfId="2913" xr:uid="{86CA1942-D510-4D55-995D-5B13CA5758F7}"/>
    <cellStyle name="チェック セル 2" xfId="2914" xr:uid="{B95766FC-D687-4780-B4E6-2FC954F98F04}"/>
    <cellStyle name="ﾄﾞｸｶ [0]_95" xfId="2915" xr:uid="{E496AF5B-1189-4E39-876D-30E09CC2E76E}"/>
    <cellStyle name="ﾄﾞｸｶ_95" xfId="2916" xr:uid="{9B686D89-CC97-476A-9DF1-D8D77BA1A1AC}"/>
    <cellStyle name="どちらでもない" xfId="2917" xr:uid="{830C67D9-32A6-478D-AD85-A8D857C9C539}"/>
    <cellStyle name="どちらでもない 2" xfId="2918" xr:uid="{6B5C00DC-27B4-4607-AEF2-74EBFB20F3FA}"/>
    <cellStyle name="ﾅ・ｭ [0]_95" xfId="2919" xr:uid="{51F1CA9B-7DA0-4627-B838-B0D6C8A1D388}"/>
    <cellStyle name="ﾅ・ｭ_95" xfId="2920" xr:uid="{555EE3C0-DEE6-4838-8D3D-DC3471F14707}"/>
    <cellStyle name="ﾇ･ﾁﾘ_4ｿﾇﾀ " xfId="2921" xr:uid="{CFED6CF5-74F9-4B18-A1E8-5578DA2AD55B}"/>
    <cellStyle name="パーセント 20" xfId="2922" xr:uid="{E596217A-6284-4425-B556-B976DA9ED198}"/>
    <cellStyle name="パーセント 21" xfId="2923" xr:uid="{6D5F8DC3-D18E-4EC8-8B2F-C94AB737D0F6}"/>
    <cellStyle name="ハイパーリンク" xfId="2924" xr:uid="{97B25AF9-19DC-4806-8DD3-A0FFA10DCE28}"/>
    <cellStyle name="メモ" xfId="2925" xr:uid="{8CEC4481-6C37-4A30-AFDD-873E434001C3}"/>
    <cellStyle name="メモ 2" xfId="2926" xr:uid="{F5F37998-0E62-4F53-B5E0-852D464C572F}"/>
    <cellStyle name="メモ 2 2" xfId="3833" xr:uid="{53692B72-62B9-4319-9341-E9EAB29651D6}"/>
    <cellStyle name="メモ 2 2 10" xfId="10096" xr:uid="{77E02AC1-CC73-4703-9B62-9FDD96837CDB}"/>
    <cellStyle name="メモ 2 2 11" xfId="11310" xr:uid="{9C6C22B8-A2AC-47A5-BC4D-0FBB01592D5A}"/>
    <cellStyle name="メモ 2 2 2" xfId="5703" xr:uid="{9AA0B983-9656-4339-8018-05FF3418DA03}"/>
    <cellStyle name="メモ 2 2 2 2" xfId="9566" xr:uid="{0490EAC8-D1B1-45AA-8F69-7AB78F9EC694}"/>
    <cellStyle name="メモ 2 2 2 3" xfId="10937" xr:uid="{634143F8-CD28-438D-AFD6-C8FD904984E5}"/>
    <cellStyle name="メモ 2 2 2 4" xfId="12013" xr:uid="{EE7C68BB-0B8A-4385-9340-7F5708A244C9}"/>
    <cellStyle name="メモ 2 2 3" xfId="1523" xr:uid="{3BDCF31D-825B-4CD5-9AB5-806F0CD3CE07}"/>
    <cellStyle name="メモ 2 2 3 2" xfId="8992" xr:uid="{4C213921-1753-471E-AF1F-9361715A70A9}"/>
    <cellStyle name="メモ 2 2 3 3" xfId="10363" xr:uid="{BA8DABDB-F774-4172-A2CA-886C01D537EE}"/>
    <cellStyle name="メモ 2 2 3 4" xfId="11439" xr:uid="{FA8474DA-915B-4EA7-9BE1-C5198545592E}"/>
    <cellStyle name="メモ 2 2 4" xfId="1144" xr:uid="{3ACE8AA4-A4D7-411C-B6DB-F1A078DDE276}"/>
    <cellStyle name="メモ 2 2 5" xfId="4533" xr:uid="{4D4EDC4D-76A5-4E01-BB98-1CD96878925D}"/>
    <cellStyle name="メモ 2 2 6" xfId="5577" xr:uid="{CE01C3FF-2D26-4416-B83E-4192787C5849}"/>
    <cellStyle name="メモ 2 2 7" xfId="6909" xr:uid="{F152AA9E-35CA-4F6F-BF5A-81FF6798E210}"/>
    <cellStyle name="メモ 2 2 8" xfId="7164" xr:uid="{3FC477AF-B4AD-44FE-846F-DB4BF7E2F54C}"/>
    <cellStyle name="メモ 2 2 9" xfId="8532" xr:uid="{4B9C8208-F477-4D1E-9B5F-1D0409FECE75}"/>
    <cellStyle name="メモ 2 3" xfId="5117" xr:uid="{5A37136E-F5B2-4D83-9D8B-BF121FB39495}"/>
    <cellStyle name="メモ 2 3 2" xfId="9246" xr:uid="{DF3D6E73-4F77-430E-80AB-EF5414B7A4BC}"/>
    <cellStyle name="メモ 2 3 3" xfId="10617" xr:uid="{2C2EC16E-55B2-4CA5-A207-EB105789E9CA}"/>
    <cellStyle name="メモ 2 3 4" xfId="11693" xr:uid="{3F98156F-B1F3-4E2B-AE0C-1C0AE985AC4A}"/>
    <cellStyle name="メモ 2 4" xfId="4667" xr:uid="{76CFABE9-3D07-4768-B7B6-F228344C7A8D}"/>
    <cellStyle name="メモ 2 5" xfId="5011" xr:uid="{5D4CD74F-616D-4E55-8BC4-7F61A124A9B2}"/>
    <cellStyle name="メモ 3" xfId="3832" xr:uid="{EB7F4D15-4C02-4048-B117-D39C3AABE786}"/>
    <cellStyle name="メモ 3 10" xfId="10095" xr:uid="{6AFAE1E4-B9B7-442C-8B1F-1E18794A652A}"/>
    <cellStyle name="メモ 3 11" xfId="8124" xr:uid="{5501F261-8536-4D41-8EC5-8E9D99CF231F}"/>
    <cellStyle name="メモ 3 2" xfId="5702" xr:uid="{C4E9E63F-EAB1-41C8-8494-ECBA93CA841C}"/>
    <cellStyle name="メモ 3 2 2" xfId="9565" xr:uid="{3F38D292-19B4-4A28-A3CC-95B83AAE884A}"/>
    <cellStyle name="メモ 3 2 3" xfId="10936" xr:uid="{2E267047-56BB-4C88-8806-83A7799712C4}"/>
    <cellStyle name="メモ 3 2 4" xfId="12012" xr:uid="{D9D4AA78-79F6-403C-A0B5-9F23883728FC}"/>
    <cellStyle name="メモ 3 3" xfId="4416" xr:uid="{905D4490-0DCC-40A8-97A7-356674396BAD}"/>
    <cellStyle name="メモ 3 3 2" xfId="8993" xr:uid="{2A17DAEF-219C-4C7E-9CAB-33188192FE10}"/>
    <cellStyle name="メモ 3 3 3" xfId="10364" xr:uid="{DA972E85-1A1F-4FCE-BCE9-9AFC4BC99A76}"/>
    <cellStyle name="メモ 3 3 4" xfId="11440" xr:uid="{058DC94F-48DC-45AA-95BB-602D4964929B}"/>
    <cellStyle name="メモ 3 4" xfId="1141" xr:uid="{102A71AD-4B77-41D5-BD6E-CA531042DD51}"/>
    <cellStyle name="メモ 3 5" xfId="1360" xr:uid="{AAB67C2C-51F4-470C-8E28-E790C411F077}"/>
    <cellStyle name="メモ 3 6" xfId="6663" xr:uid="{6C068867-0FE3-4282-8D62-58FAEE11DAFF}"/>
    <cellStyle name="メモ 3 7" xfId="4758" xr:uid="{7C718B70-DFBF-4F79-9275-369641B4C333}"/>
    <cellStyle name="メモ 3 8" xfId="6677" xr:uid="{678AC5DC-06EA-4906-9195-E8DBEE084111}"/>
    <cellStyle name="メモ 3 9" xfId="8531" xr:uid="{3EBAC4C8-2A2E-4529-B949-F2D4133815CC}"/>
    <cellStyle name="メモ 4" xfId="5116" xr:uid="{3B324592-D5EB-428A-ADFD-5A385204451B}"/>
    <cellStyle name="メモ 4 2" xfId="9245" xr:uid="{92C998C3-ECDE-471E-87C8-6360A8F54318}"/>
    <cellStyle name="メモ 4 3" xfId="10616" xr:uid="{9A515A60-07F5-4FD2-B62E-CBD436898EA7}"/>
    <cellStyle name="メモ 4 4" xfId="11692" xr:uid="{B35BA906-A3D7-4213-B9BE-D9F2D37CBF7C}"/>
    <cellStyle name="メモ 5" xfId="4668" xr:uid="{C50D0892-0280-4BF1-A5F5-DD015864F592}"/>
    <cellStyle name="メモ 6" xfId="1338" xr:uid="{876FA442-D00C-491C-8F37-196179D9A6E8}"/>
    <cellStyle name="リンク セル" xfId="2927" xr:uid="{943042FB-6F8A-4B56-BCFE-FC17B8C4F594}"/>
    <cellStyle name="リンク セル 2" xfId="2928" xr:uid="{EEA98975-8DC2-4035-9793-50D1734709CB}"/>
    <cellStyle name="เครื่องหมายเปอร์เซ็นต์_NRV Q4-48" xfId="2929" xr:uid="{7C5B28CB-6564-46CF-AE30-5C3F86DEA325}"/>
    <cellStyle name="เครื่องหมายจุลภาค [0]" xfId="853" xr:uid="{00000000-0005-0000-0000-0000F0030000}"/>
    <cellStyle name="เครื่องหมายจุลภาค [0] 2" xfId="2930" xr:uid="{626836F5-CC22-430F-AB28-C164E79311D5}"/>
    <cellStyle name="เครื่องหมายจุลภาค [0]_AIC-รหัสบัญชี" xfId="2931" xr:uid="{FDBA8F24-E2D2-4292-9266-65626707DDA3}"/>
    <cellStyle name="เครื่องหมายจุลภาค [1]" xfId="854" xr:uid="{00000000-0005-0000-0000-0000F1030000}"/>
    <cellStyle name="เครื่องหมายจุลภาค 10" xfId="2932" xr:uid="{8280D12E-366F-43E6-8E46-D985890D4BAA}"/>
    <cellStyle name="เครื่องหมายจุลภาค 10 2" xfId="2933" xr:uid="{0E381F6F-B6CD-4E54-AFF4-7B9E74864664}"/>
    <cellStyle name="เครื่องหมายจุลภาค 11" xfId="2934" xr:uid="{7D4EAE68-3D5D-4091-BF00-6DC8935B31FA}"/>
    <cellStyle name="เครื่องหมายจุลภาค 12" xfId="2935" xr:uid="{E6860076-9927-4B3B-A67D-EC201CB3FEFE}"/>
    <cellStyle name="เครื่องหมายจุลภาค 13" xfId="2936" xr:uid="{74D54BCE-A748-4DD1-BC6D-CDDE1E188E40}"/>
    <cellStyle name="เครื่องหมายจุลภาค 14" xfId="2937" xr:uid="{E2E9854B-0198-48D4-909C-511AAD4BDE89}"/>
    <cellStyle name="เครื่องหมายจุลภาค 14 2" xfId="2938" xr:uid="{15D061CF-7C4D-4E8D-95BA-357DA537FD04}"/>
    <cellStyle name="เครื่องหมายจุลภาค 15" xfId="2939" xr:uid="{F0DD80EF-A61D-4AE2-B553-E4948718BBEA}"/>
    <cellStyle name="เครื่องหมายจุลภาค 2" xfId="338" xr:uid="{00000000-0005-0000-0000-0000F2030000}"/>
    <cellStyle name="เครื่องหมายจุลภาค 2 10" xfId="3255" xr:uid="{971F61A3-33EC-47FA-BC20-A2B3ED6F55DA}"/>
    <cellStyle name="เครื่องหมายจุลภาค 2 11" xfId="1561" xr:uid="{C8F6EFF3-0F2B-4A49-ACE6-D1753A7C5C1A}"/>
    <cellStyle name="เครื่องหมายจุลภาค 2 12" xfId="9972" xr:uid="{04CD5899-4B5B-4204-B07E-EC18786637CD}"/>
    <cellStyle name="เครื่องหมายจุลภาค 2 2" xfId="339" xr:uid="{00000000-0005-0000-0000-0000F3030000}"/>
    <cellStyle name="เครื่องหมายจุลภาค 2 2 2" xfId="2940" xr:uid="{3CC1F2F2-A882-4621-A824-686EC49B271D}"/>
    <cellStyle name="เครื่องหมายจุลภาค 2 2 2 2" xfId="2941" xr:uid="{8FA4EA47-4F39-402D-8850-CA7E19737C27}"/>
    <cellStyle name="เครื่องหมายจุลภาค 2 2 2 3" xfId="4285" xr:uid="{1FBEF4F7-34B5-43CA-9A08-32FB41E737AF}"/>
    <cellStyle name="เครื่องหมายจุลภาค 2 2 3" xfId="3297" xr:uid="{58F8AC57-95E1-43D5-82BD-D9053BB5D2C6}"/>
    <cellStyle name="เครื่องหมายจุลภาค 2 2 4" xfId="7811" xr:uid="{0919A887-39EF-4846-A263-40969ACF15F1}"/>
    <cellStyle name="เครื่องหมายจุลภาค 2 2_Note I_ESS" xfId="2942" xr:uid="{539643F0-E13E-4BC2-BC55-7242FED1A9B2}"/>
    <cellStyle name="เครื่องหมายจุลภาค 2 3" xfId="340" xr:uid="{00000000-0005-0000-0000-0000F4030000}"/>
    <cellStyle name="เครื่องหมายจุลภาค 2 4" xfId="466" xr:uid="{00000000-0005-0000-0000-0000F5030000}"/>
    <cellStyle name="เครื่องหมายจุลภาค 2 5" xfId="530" xr:uid="{00000000-0005-0000-0000-0000F6030000}"/>
    <cellStyle name="เครื่องหมายจุลภาค 2 6" xfId="3133" xr:uid="{2B735C53-3A7E-494C-97FC-0FC737456F9B}"/>
    <cellStyle name="เครื่องหมายจุลภาค 2 6 2" xfId="4290" xr:uid="{BC6AA9C0-BC75-456E-B3FA-8B529CAB2940}"/>
    <cellStyle name="เครื่องหมายจุลภาค 2 7" xfId="3266" xr:uid="{A92B3FB5-6CC9-4A6D-BD8C-0ED309305074}"/>
    <cellStyle name="เครื่องหมายจุลภาค 2 8" xfId="3411" xr:uid="{604E2C1E-EDAD-45D4-90AE-86C5E79F6131}"/>
    <cellStyle name="เครื่องหมายจุลภาค 2 9" xfId="3400" xr:uid="{91AE3B01-CC76-4D3E-BCA9-7655EEFE18AB}"/>
    <cellStyle name="เครื่องหมายจุลภาค 2_ H" xfId="2943" xr:uid="{893E0118-17B1-4B05-8D4D-8D6034C78074}"/>
    <cellStyle name="เครื่องหมายจุลภาค 3" xfId="341" xr:uid="{00000000-0005-0000-0000-0000F7030000}"/>
    <cellStyle name="เครื่องหมายจุลภาค 3 2" xfId="342" xr:uid="{00000000-0005-0000-0000-0000F8030000}"/>
    <cellStyle name="เครื่องหมายจุลภาค 3 3" xfId="2944" xr:uid="{E38EA7F8-059E-4854-9D63-26E11A0DFBF6}"/>
    <cellStyle name="เครื่องหมายจุลภาค 3_IN7" xfId="2945" xr:uid="{102E47E8-F8BB-43F1-A7B0-4E29F75B4CB3}"/>
    <cellStyle name="เครื่องหมายจุลภาค 4" xfId="343" xr:uid="{00000000-0005-0000-0000-0000F9030000}"/>
    <cellStyle name="เครื่องหมายจุลภาค 4 2" xfId="344" xr:uid="{00000000-0005-0000-0000-0000FA030000}"/>
    <cellStyle name="เครื่องหมายจุลภาค 4 3" xfId="2946" xr:uid="{E83D2DDD-5D99-4A07-A790-6AF31F51F7B7}"/>
    <cellStyle name="เครื่องหมายจุลภาค 4_IN7" xfId="2947" xr:uid="{97BEB0B2-24D1-4659-B2E9-B121C885C666}"/>
    <cellStyle name="เครื่องหมายจุลภาค 5" xfId="345" xr:uid="{00000000-0005-0000-0000-0000FB030000}"/>
    <cellStyle name="เครื่องหมายจุลภาค 5 2" xfId="346" xr:uid="{00000000-0005-0000-0000-0000FC030000}"/>
    <cellStyle name="เครื่องหมายจุลภาค 5 3" xfId="2948" xr:uid="{8699AEC0-26FF-4423-8972-F68728E76B51}"/>
    <cellStyle name="เครื่องหมายจุลภาค 5_IN7" xfId="2949" xr:uid="{E569FCDD-DC59-463C-9B04-80EEADB2DCE7}"/>
    <cellStyle name="เครื่องหมายจุลภาค 6" xfId="347" xr:uid="{00000000-0005-0000-0000-0000FD030000}"/>
    <cellStyle name="เครื่องหมายจุลภาค 6 2" xfId="348" xr:uid="{00000000-0005-0000-0000-0000FE030000}"/>
    <cellStyle name="เครื่องหมายจุลภาค 6 3" xfId="2950" xr:uid="{EE292E1D-D990-46A0-8125-EA6D151B9AB4}"/>
    <cellStyle name="เครื่องหมายจุลภาค 6_IN7" xfId="2951" xr:uid="{3265E6CA-2C20-477C-BAE9-CC14258BED19}"/>
    <cellStyle name="เครื่องหมายจุลภาค 7" xfId="433" xr:uid="{00000000-0005-0000-0000-0000FF030000}"/>
    <cellStyle name="เครื่องหมายจุลภาค 7 2" xfId="2952" xr:uid="{589EC617-F168-4E9F-8A32-75399D133EB5}"/>
    <cellStyle name="เครื่องหมายจุลภาค 7 2 2" xfId="3436" xr:uid="{6025F032-0449-4D48-B904-64B4EF9D9565}"/>
    <cellStyle name="เครื่องหมายจุลภาค 7 2 3" xfId="3298" xr:uid="{2B4D8414-3B74-481F-B0DB-47723ABFFCF0}"/>
    <cellStyle name="เครื่องหมายจุลภาค 7 2 4" xfId="8163" xr:uid="{B25DE1C2-A72A-40CB-B400-D73879260BCA}"/>
    <cellStyle name="เครื่องหมายจุลภาค 7 3" xfId="2953" xr:uid="{095BFA15-480F-4E1E-BEEF-B9E10E596F67}"/>
    <cellStyle name="เครื่องหมายจุลภาค 7 3 2" xfId="3437" xr:uid="{8184E997-4957-45A1-BB41-D08403E7A120}"/>
    <cellStyle name="เครื่องหมายจุลภาค 7 3 3" xfId="4228" xr:uid="{1FE887ED-7AA0-4284-A9FB-8E4091936A25}"/>
    <cellStyle name="เครื่องหมายจุลภาค 7 4" xfId="2954" xr:uid="{BCBDAD2E-BCAE-4492-B88F-4FB40FD759CD}"/>
    <cellStyle name="เครื่องหมายจุลภาค 7 4 2" xfId="3435" xr:uid="{8ECAD293-0A95-4E30-BFFF-4F5EBA73651B}"/>
    <cellStyle name="เครื่องหมายจุลภาค 7 5" xfId="3267" xr:uid="{2E7D99E8-6208-41A3-AA0A-65D6B37CECAE}"/>
    <cellStyle name="เครื่องหมายจุลภาค 7 6" xfId="7676" xr:uid="{D3934522-0B66-4B39-BE2E-680DD78E070F}"/>
    <cellStyle name="เครื่องหมายจุลภาค 7_Note I_ESR" xfId="2955" xr:uid="{BB5347AA-77FF-4701-982C-67227F4B8F88}"/>
    <cellStyle name="เครื่องหมายจุลภาค 8" xfId="2956" xr:uid="{CCA1EECF-5179-4CB3-BA6A-2E078E00994F}"/>
    <cellStyle name="เครื่องหมายจุลภาค 8 2" xfId="3268" xr:uid="{427498F8-9CAB-47E0-A60B-CAFF701F3077}"/>
    <cellStyle name="เครื่องหมายจุลภาค 8 3" xfId="8165" xr:uid="{8BC855AD-BFEF-4108-B7FA-90066E316659}"/>
    <cellStyle name="เครื่องหมายจุลภาค 9" xfId="2957" xr:uid="{BFAD4156-1F88-4D04-A83B-A870A215BC51}"/>
    <cellStyle name="เครื่องหมายจุลภาค_(K) working paper Q3'03" xfId="2958" xr:uid="{DD250BE1-0EED-45D1-A6AA-A80C6D310994}"/>
    <cellStyle name="เครื่องหมายสกุลเงิน [0]" xfId="855" xr:uid="{00000000-0005-0000-0000-000001040000}"/>
    <cellStyle name="เครื่องหมายสกุลเงิน [0] 2" xfId="2959" xr:uid="{B31F4361-DD9D-4D2B-861B-CF031F10D102}"/>
    <cellStyle name="เครื่องหมายสกุลเงิน [0]_AIC-รหัสบัญชี" xfId="2960" xr:uid="{178C814C-3C01-4A9F-AC6A-BA7F03304CED}"/>
    <cellStyle name="เครื่องหมายสกุลเงิน_1CONT" xfId="2961" xr:uid="{C596CDF0-9A69-49FD-AE80-B820AF70BF51}"/>
    <cellStyle name="เชื่อมโยงหลายมิติ" xfId="68" xr:uid="{00000000-0005-0000-0000-000003040000}"/>
    <cellStyle name="เชื่อมโยงหลายมิติ 2" xfId="856" xr:uid="{00000000-0005-0000-0000-000004040000}"/>
    <cellStyle name="เชื่อมโยงหลายมิติ 2 2" xfId="3439" xr:uid="{8E673A27-3177-4133-90A4-DB2C398CD875}"/>
    <cellStyle name="เชื่อมโยงหลายมิติ 3" xfId="1047" xr:uid="{00000000-0005-0000-0000-000005040000}"/>
    <cellStyle name="เชื่อมโยงหลายมิติ 3 2" xfId="3206" xr:uid="{E6E4CFF0-276B-47E0-A213-64F8F0B314E9}"/>
    <cellStyle name="เชื่อมโยงหลายมิติ 3 3" xfId="2962" xr:uid="{47FB93FD-FBEA-4DA6-AE00-A238C66D6979}"/>
    <cellStyle name="เชื่อมโยงหลายมิติ 4" xfId="351" xr:uid="{00000000-0005-0000-0000-000006040000}"/>
    <cellStyle name="เชื่อมโยงหลายมิติ 5" xfId="3667" xr:uid="{7B65DF40-E0A4-485B-BE53-40309B5CF470}"/>
    <cellStyle name="เซลล์ตรวจสอบ" xfId="352" xr:uid="{00000000-0005-0000-0000-000007040000}"/>
    <cellStyle name="เซลล์ตรวจสอบ 2" xfId="353" xr:uid="{00000000-0005-0000-0000-000008040000}"/>
    <cellStyle name="เซลล์ตรวจสอบ 2 2" xfId="3440" xr:uid="{906E9351-FBA7-4F55-9331-39ABED1FFCA9}"/>
    <cellStyle name="เซลล์ตรวจสอบ 2 2 2" xfId="4282" xr:uid="{6CF37928-914A-4DCF-9284-6B71F2EEEB27}"/>
    <cellStyle name="เซลล์ตรวจสอบ 2 3" xfId="3299" xr:uid="{233FB78B-FC96-4071-AD70-5F8DA763976B}"/>
    <cellStyle name="เซลล์ตรวจสอบ 2 4" xfId="7677" xr:uid="{2C18A291-1FC8-4D13-87FC-E1D33CF11832}"/>
    <cellStyle name="เซลล์ตรวจสอบ 3" xfId="857" xr:uid="{00000000-0005-0000-0000-000009040000}"/>
    <cellStyle name="เซลล์ตรวจสอบ 4" xfId="2963" xr:uid="{060DB3F4-CFA8-4A46-AB26-A500639BA464}"/>
    <cellStyle name="เซลล์ที่มีการเชื่อมโยง" xfId="354" xr:uid="{00000000-0005-0000-0000-00000A040000}"/>
    <cellStyle name="เซลล์ที่มีการเชื่อมโยง 2" xfId="355" xr:uid="{00000000-0005-0000-0000-00000B040000}"/>
    <cellStyle name="เซลล์ที่มีการเชื่อมโยง 2 2" xfId="3441" xr:uid="{55A96B26-66FB-40F0-92B7-39E0C99B5382}"/>
    <cellStyle name="เซลล์ที่มีการเชื่อมโยง 2 2 2" xfId="4283" xr:uid="{B3163732-EA67-4CAF-B57F-4EE10512AAA2}"/>
    <cellStyle name="เซลล์ที่มีการเชื่อมโยง 2 3" xfId="3300" xr:uid="{9F327F1C-B6EA-4085-A810-3588CCD7BA6F}"/>
    <cellStyle name="เซลล์ที่มีการเชื่อมโยง 2 4" xfId="7678" xr:uid="{FD7D98AD-BE0D-4649-9ECA-2415EBFA93F7}"/>
    <cellStyle name="เซลล์ที่มีการเชื่อมโยง 3" xfId="858" xr:uid="{00000000-0005-0000-0000-00000C040000}"/>
    <cellStyle name="เซลล์ที่มีการเชื่อมโยง 4" xfId="2964" xr:uid="{09F2C1C5-A44E-46DE-AEB9-926B42479C7F}"/>
    <cellStyle name="เปอร์เซ็นต์ 10" xfId="2965" xr:uid="{9B182665-47D4-491D-8A6B-DA8D481AF6EE}"/>
    <cellStyle name="เปอร์เซ็นต์ 2" xfId="373" xr:uid="{00000000-0005-0000-0000-00000D040000}"/>
    <cellStyle name="เปอร์เซ็นต์ 2 2" xfId="2966" xr:uid="{D380093C-3F12-45B1-B5C5-58C589663937}"/>
    <cellStyle name="เปอร์เซ็นต์ 3" xfId="374" xr:uid="{00000000-0005-0000-0000-00000E040000}"/>
    <cellStyle name="เปอร์เซ็นต์ 3 2" xfId="2967" xr:uid="{E918BAC7-42F6-4311-A3D5-F91D00A3ECD2}"/>
    <cellStyle name="เปอร์เซ็นต์ 4" xfId="2968" xr:uid="{3BFFD50C-A8D7-4A9C-A363-F685E6E8E0B2}"/>
    <cellStyle name="เปอร์เซ็นต์ 4 2" xfId="3269" xr:uid="{605C035E-5709-4BE0-96D8-2AF0C6097074}"/>
    <cellStyle name="เปอร์เซ็นต์ 4 3" xfId="8171" xr:uid="{AD449089-D156-4497-AB9B-0595D5F22854}"/>
    <cellStyle name="เปอร์เซ็นต์ 5" xfId="2969" xr:uid="{555BAB2A-50AD-446A-B6AD-BDAD3A88C42B}"/>
    <cellStyle name="เปอร์เซ็นต์ 5 2" xfId="3450" xr:uid="{F03976A7-5115-493F-B16A-D2EC25869755}"/>
    <cellStyle name="เปอร์เซ็นต์ 6" xfId="2970" xr:uid="{A2D8B37F-C0A3-4256-BD7F-E9DC2D7AE5D5}"/>
    <cellStyle name="เปอร์เซ็นต์ 7" xfId="2971" xr:uid="{E6D10ABA-203D-4013-BD9B-9E5BF43D327E}"/>
    <cellStyle name="เปอร์เซ็นต์ 8" xfId="2972" xr:uid="{F6C8FFF9-203F-4AC1-9E86-8CEF67649170}"/>
    <cellStyle name="เปอร์เซ็นต์ 9" xfId="2973" xr:uid="{9994B5C0-A64F-462D-B8A1-5DF4B55D43CF}"/>
    <cellStyle name="เปอร์เซ็นต์_Loan June 2007" xfId="69" xr:uid="{00000000-0005-0000-0000-00000F040000}"/>
    <cellStyle name="แย่" xfId="377" xr:uid="{00000000-0005-0000-0000-000010040000}"/>
    <cellStyle name="แย่ 2" xfId="378" xr:uid="{00000000-0005-0000-0000-000011040000}"/>
    <cellStyle name="แย่ 2 2" xfId="3452" xr:uid="{73DA42AC-66CD-44EA-A5A8-867C8A7CF525}"/>
    <cellStyle name="แย่ 2 2 2" xfId="4269" xr:uid="{0C74D573-C19C-4128-8171-80CBEE3D6502}"/>
    <cellStyle name="แย่ 2 3" xfId="3301" xr:uid="{59ABF0B7-42B6-493D-8880-CE679B47535F}"/>
    <cellStyle name="แย่ 2 4" xfId="7679" xr:uid="{EDDCA671-752E-4374-8407-7EB9D9D88CFE}"/>
    <cellStyle name="แย่ 3" xfId="859" xr:uid="{00000000-0005-0000-0000-000012040000}"/>
    <cellStyle name="แย่ 4" xfId="2974" xr:uid="{522B67DD-145E-4CFE-97E6-C9A12E1FD146}"/>
    <cellStyle name="แสดงผล" xfId="396" xr:uid="{00000000-0005-0000-0000-000013040000}"/>
    <cellStyle name="แสดงผล 2" xfId="397" xr:uid="{00000000-0005-0000-0000-000014040000}"/>
    <cellStyle name="แสดงผล 2 2" xfId="2975" xr:uid="{D7A738FD-8055-4037-8A3D-1109398DC173}"/>
    <cellStyle name="แสดงผล 2 2 2" xfId="3459" xr:uid="{F7FA3F9B-11F2-42BB-ADD3-5D8811996072}"/>
    <cellStyle name="แสดงผล 2 2 2 10" xfId="8332" xr:uid="{BB59CFD5-3E7A-4B47-AC6E-74F0FC214E4F}"/>
    <cellStyle name="แสดงผล 2 2 2 11" xfId="7823" xr:uid="{B4D87503-3610-4276-9364-B8371F678915}"/>
    <cellStyle name="แสดงผล 2 2 2 12" xfId="8852" xr:uid="{F3698294-768E-4ACE-BC07-817211D6ED3E}"/>
    <cellStyle name="แสดงผล 2 2 2 2" xfId="3831" xr:uid="{850FEB89-964E-41E7-B2EB-5C349736FBF0}"/>
    <cellStyle name="แสดงผล 2 2 2 2 10" xfId="10094" xr:uid="{69B9B0F4-BF08-4412-BF2C-2759E7BB9B40}"/>
    <cellStyle name="แสดงผล 2 2 2 2 11" xfId="8287" xr:uid="{12108C45-D594-4C10-A6E6-BDE5F14C05EF}"/>
    <cellStyle name="แสดงผล 2 2 2 2 2" xfId="5701" xr:uid="{0E3ECC70-155F-4BD7-9AB3-1D098323E182}"/>
    <cellStyle name="แสดงผล 2 2 2 2 2 2" xfId="9564" xr:uid="{FCE44ADE-B72E-43C3-A55D-62970FC0025E}"/>
    <cellStyle name="แสดงผล 2 2 2 2 2 3" xfId="10935" xr:uid="{987F4988-E5B0-4E10-A109-6D29360FF223}"/>
    <cellStyle name="แสดงผล 2 2 2 2 2 4" xfId="12011" xr:uid="{9ECAA7EF-B6D3-4957-972C-FCD0A9342963}"/>
    <cellStyle name="แสดงผล 2 2 2 2 3" xfId="5957" xr:uid="{E4EC2A6B-53DD-4EDD-8F79-D45A0DF0FCBA}"/>
    <cellStyle name="แสดงผล 2 2 2 2 3 2" xfId="8994" xr:uid="{E9434090-833B-4760-99CF-C10B22D57627}"/>
    <cellStyle name="แสดงผล 2 2 2 2 3 3" xfId="10365" xr:uid="{0D799AEB-1553-469B-9226-505199EC216C}"/>
    <cellStyle name="แสดงผล 2 2 2 2 3 4" xfId="11441" xr:uid="{423FAD19-0C50-469E-BE08-1BAA81C6996C}"/>
    <cellStyle name="แสดงผล 2 2 2 2 4" xfId="5133" xr:uid="{1CB7E005-2591-4C34-BA6F-E125926A0D61}"/>
    <cellStyle name="แสดงผล 2 2 2 2 5" xfId="4535" xr:uid="{B85925A7-6154-454F-826C-F28849C7CF96}"/>
    <cellStyle name="แสดงผล 2 2 2 2 6" xfId="6230" xr:uid="{4B7B40B4-EF3C-46DD-A3E6-EE5917784331}"/>
    <cellStyle name="แสดงผล 2 2 2 2 7" xfId="4591" xr:uid="{6A149CB2-6017-45F0-95B7-D2498494AEBE}"/>
    <cellStyle name="แสดงผล 2 2 2 2 8" xfId="6596" xr:uid="{139DFD3E-4577-47BE-A531-7EA4B7810841}"/>
    <cellStyle name="แสดงผล 2 2 2 2 9" xfId="8530" xr:uid="{63A529F1-72CF-4E41-8DB4-3DC88F1929F9}"/>
    <cellStyle name="แสดงผล 2 2 2 3" xfId="5447" xr:uid="{D4C59E35-23A0-4F7F-A42E-584884C96580}"/>
    <cellStyle name="แสดงผล 2 2 2 3 2" xfId="9377" xr:uid="{D9AF8485-856A-40DB-A67E-4E4E1DC5923D}"/>
    <cellStyle name="แสดงผล 2 2 2 3 3" xfId="10748" xr:uid="{7B19FEA8-564E-449A-8770-B64DE67927E3}"/>
    <cellStyle name="แสดงผล 2 2 2 3 4" xfId="11824" xr:uid="{0C95A9A1-BCD5-466B-A90E-FFD459AB1CDE}"/>
    <cellStyle name="แสดงผล 2 2 2 4" xfId="1482" xr:uid="{5B6740FE-0CF0-45FC-AF7A-C94A740504E3}"/>
    <cellStyle name="แสดงผล 2 2 2 4 2" xfId="9091" xr:uid="{5D0F78C8-1EE4-471C-81A9-5EB0433E50A7}"/>
    <cellStyle name="แสดงผล 2 2 2 4 3" xfId="10462" xr:uid="{A12FC465-7485-4637-B214-4889AE143F1A}"/>
    <cellStyle name="แสดงผล 2 2 2 4 4" xfId="11538" xr:uid="{B5A47F9A-CA5A-41D8-B34D-2CC7304A87AE}"/>
    <cellStyle name="แสดงผล 2 2 2 5" xfId="1575" xr:uid="{AB0CB91C-A90F-4B1F-B64D-9606075962AE}"/>
    <cellStyle name="แสดงผล 2 2 2 6" xfId="4944" xr:uid="{11EA3BFF-76BC-4FA3-9E19-7A7596A5E88E}"/>
    <cellStyle name="แสดงผล 2 2 2 7" xfId="1250" xr:uid="{441D604B-A972-46EE-B5D4-E48ABE953293}"/>
    <cellStyle name="แสดงผล 2 2 2 8" xfId="6008" xr:uid="{F440333D-EFA4-4F00-8037-62F462F5F7FC}"/>
    <cellStyle name="แสดงผล 2 2 2 9" xfId="1501" xr:uid="{AA461F2F-7EC6-435C-AF46-39987F2AC553}"/>
    <cellStyle name="แสดงผล 2 2 3" xfId="4279" xr:uid="{5FFCE436-CB6C-463C-AB1F-3655E93E6F8D}"/>
    <cellStyle name="แสดงผล 2 2 3 10" xfId="10253" xr:uid="{75FB27F5-C602-4B30-9583-00647E1C136C}"/>
    <cellStyle name="แสดงผล 2 2 3 11" xfId="11339" xr:uid="{FFA2166D-CF36-4A41-B435-A860547966F9}"/>
    <cellStyle name="แสดงผล 2 2 3 2" xfId="6016" xr:uid="{4AEA93EE-66ED-4BC7-AEAA-437B6D3B871F}"/>
    <cellStyle name="แสดงผล 2 2 3 2 2" xfId="9757" xr:uid="{C322B059-D30D-404C-B822-50579A472B2F}"/>
    <cellStyle name="แสดงผล 2 2 3 2 3" xfId="11128" xr:uid="{2062BC0B-579F-4B9F-96B1-3070C055C330}"/>
    <cellStyle name="แสดงผล 2 2 3 2 4" xfId="12204" xr:uid="{49C1291C-588D-4DD3-8EDB-34DEB01A80D2}"/>
    <cellStyle name="แสดงผล 2 2 3 3" xfId="6354" xr:uid="{EE59B10C-4F46-43E4-9275-234EFDECBFE8}"/>
    <cellStyle name="แสดงผล 2 2 3 3 2" xfId="9923" xr:uid="{263F2F0E-38AF-4697-B2D5-9AA98405C976}"/>
    <cellStyle name="แสดงผล 2 2 3 3 3" xfId="11294" xr:uid="{615F0799-1B47-45EB-8BE3-F2B9279AC00E}"/>
    <cellStyle name="แสดงผล 2 2 3 3 4" xfId="12370" xr:uid="{912B8D0E-5DB7-49AD-9828-07B0B467FEAA}"/>
    <cellStyle name="แสดงผล 2 2 3 4" xfId="6667" xr:uid="{883C977E-72E5-4FF9-827C-4BB6FB600913}"/>
    <cellStyle name="แสดงผล 2 2 3 5" xfId="6934" xr:uid="{FE1B2CC5-B0C2-421C-8D8E-EFBB6EB4FF03}"/>
    <cellStyle name="แสดงผล 2 2 3 6" xfId="7161" xr:uid="{950EE5B8-78CC-4030-8A84-375A7BCE2427}"/>
    <cellStyle name="แสดงผล 2 2 3 7" xfId="7349" xr:uid="{318D1777-7E63-48C7-B49A-01807178408B}"/>
    <cellStyle name="แสดงผล 2 2 3 8" xfId="7498" xr:uid="{B79F2F70-8462-4EC7-AB55-9935609A5833}"/>
    <cellStyle name="แสดงผล 2 2 3 9" xfId="8831" xr:uid="{6590070E-0BB3-40E5-8C56-262B01A82454}"/>
    <cellStyle name="แสดงผล 2 2 4" xfId="4395" xr:uid="{3BD7D9B4-B76E-4C16-A8E8-71F278A4682C}"/>
    <cellStyle name="แสดงผล 2 2 4 10" xfId="10273" xr:uid="{765C101F-5A7E-4992-98C5-69DE91602D76}"/>
    <cellStyle name="แสดงผล 2 2 4 11" xfId="11350" xr:uid="{A3792DCF-BE59-4C92-9558-5C99DE4259A3}"/>
    <cellStyle name="แสดงผล 2 2 4 2" xfId="6091" xr:uid="{DF00FF6E-8140-4BA0-A3D2-D05A115D7FCF}"/>
    <cellStyle name="แสดงผล 2 2 4 2 2" xfId="9777" xr:uid="{BF233C9C-0BEF-41B6-B78B-9923454ACA0C}"/>
    <cellStyle name="แสดงผล 2 2 4 2 3" xfId="11148" xr:uid="{474B72EE-1268-4E48-9702-C95499B6478E}"/>
    <cellStyle name="แสดงผล 2 2 4 2 4" xfId="12224" xr:uid="{1843C66B-EA62-4991-8DC8-2C9F21EB16FF}"/>
    <cellStyle name="แสดงผล 2 2 4 3" xfId="6425" xr:uid="{A57F9717-7C96-4AA9-BD2E-0B2E7CAF44A4}"/>
    <cellStyle name="แสดงผล 2 2 4 3 2" xfId="9934" xr:uid="{9E555C99-02E8-4D69-95CA-0DA129E375AF}"/>
    <cellStyle name="แสดงผล 2 2 4 3 3" xfId="11305" xr:uid="{4618DAFA-271A-43C2-85A0-BA35A649C707}"/>
    <cellStyle name="แสดงผล 2 2 4 3 4" xfId="12381" xr:uid="{2CE810A3-738C-4AFC-A549-0116E6CEA392}"/>
    <cellStyle name="แสดงผล 2 2 4 4" xfId="6719" xr:uid="{67EDE495-E82F-40F5-A1EA-64393B7AB18B}"/>
    <cellStyle name="แสดงผล 2 2 4 5" xfId="6977" xr:uid="{5555F74A-3F35-4FDD-AD03-CC9EE9EC8D9F}"/>
    <cellStyle name="แสดงผล 2 2 4 6" xfId="7201" xr:uid="{056CA2E6-1A0C-465B-9E34-2E1075C3DD6D}"/>
    <cellStyle name="แสดงผล 2 2 4 7" xfId="7375" xr:uid="{370507D1-DD09-4077-830A-7334E494891E}"/>
    <cellStyle name="แสดงผล 2 2 4 8" xfId="7509" xr:uid="{569E124D-5121-45FC-A692-A36C713CFC5F}"/>
    <cellStyle name="แสดงผล 2 2 4 9" xfId="8901" xr:uid="{59381168-0187-4836-9323-CA9F34FA6B9E}"/>
    <cellStyle name="แสดงผล 2 2 5" xfId="5145" xr:uid="{3242DC69-D8F0-410F-B0E0-87059CFD9F9F}"/>
    <cellStyle name="แสดงผล 2 2 5 2" xfId="9247" xr:uid="{4F07F4B2-9D44-4BD6-B7AD-6450D76A863A}"/>
    <cellStyle name="แสดงผล 2 2 5 3" xfId="10618" xr:uid="{C932C269-AAB2-47DE-B6A6-6B8FAFDC5EFD}"/>
    <cellStyle name="แสดงผล 2 2 5 4" xfId="11694" xr:uid="{42431857-0896-4110-BDE7-6B7D99C0BAE4}"/>
    <cellStyle name="แสดงผล 2 2 6" xfId="5036" xr:uid="{8F2D8F3E-5250-4C4E-B7F1-9149597F0C66}"/>
    <cellStyle name="แสดงผล 2 3" xfId="3302" xr:uid="{F84BAA0F-75C0-4E71-84D1-72C13ABD6BD7}"/>
    <cellStyle name="แสดงผล 2 3 10" xfId="8291" xr:uid="{CF1C598A-8899-45DD-8E92-FA6D553C69A6}"/>
    <cellStyle name="แสดงผล 2 3 11" xfId="7713" xr:uid="{70D9E96A-8994-4300-B089-B0A52A37404A}"/>
    <cellStyle name="แสดงผล 2 3 12" xfId="7972" xr:uid="{71D05BFB-C358-4191-BF8F-53D2CB5DEA10}"/>
    <cellStyle name="แสดงผล 2 3 2" xfId="3824" xr:uid="{483703E1-CDB8-4D9E-B523-F1E159DF10CC}"/>
    <cellStyle name="แสดงผล 2 3 2 10" xfId="10091" xr:uid="{ADB0B4FC-C2AC-4B76-9667-4120F3AC850C}"/>
    <cellStyle name="แสดงผล 2 3 2 11" xfId="8014" xr:uid="{71F59374-2684-4577-9992-AB4543786E77}"/>
    <cellStyle name="แสดงผล 2 3 2 2" xfId="5694" xr:uid="{75173310-0A8F-4287-A3E8-722B6C160C07}"/>
    <cellStyle name="แสดงผล 2 3 2 2 2" xfId="9557" xr:uid="{483C9253-F131-4A00-8E6B-33FCF6DF47BB}"/>
    <cellStyle name="แสดงผล 2 3 2 2 3" xfId="10928" xr:uid="{941EC47F-5B09-46FA-8FD8-9BD909CF0850}"/>
    <cellStyle name="แสดงผล 2 3 2 2 4" xfId="12004" xr:uid="{1DA09535-537D-49B1-B91A-5B6A3D104A52}"/>
    <cellStyle name="แสดงผล 2 3 2 3" xfId="4423" xr:uid="{A568FF44-DDC5-4EDB-A1DC-9273C40105B5}"/>
    <cellStyle name="แสดงผล 2 3 2 3 2" xfId="9001" xr:uid="{EC193E0F-54A2-40B3-A817-7B101EAB8F21}"/>
    <cellStyle name="แสดงผล 2 3 2 3 3" xfId="10372" xr:uid="{69CB3195-6BCC-4F88-BC57-494DA3C89534}"/>
    <cellStyle name="แสดงผล 2 3 2 3 4" xfId="11448" xr:uid="{7DA97599-A71D-435F-ADC2-B636BFA4D00E}"/>
    <cellStyle name="แสดงผล 2 3 2 4" xfId="4928" xr:uid="{62E90959-D8FC-4F03-9AAB-4BC914851061}"/>
    <cellStyle name="แสดงผล 2 3 2 5" xfId="4706" xr:uid="{0401BA8C-5883-41C2-AE20-07E2DAD4D851}"/>
    <cellStyle name="แสดงผล 2 3 2 6" xfId="6681" xr:uid="{E66D72CD-CEEE-4F76-B9FD-6989FE9FF7AB}"/>
    <cellStyle name="แสดงผล 2 3 2 7" xfId="5483" xr:uid="{6C5B645F-7B24-45B2-A19E-1B44B811F261}"/>
    <cellStyle name="แสดงผล 2 3 2 8" xfId="6914" xr:uid="{D3C042A9-F974-4E14-9304-73352FB3B605}"/>
    <cellStyle name="แสดงผล 2 3 2 9" xfId="8523" xr:uid="{142777B7-7513-4541-9D5B-4A640A78244B}"/>
    <cellStyle name="แสดงผล 2 3 3" xfId="5358" xr:uid="{74D4541B-AFE4-40BD-AC9C-B99276BD93C0}"/>
    <cellStyle name="แสดงผล 2 3 3 2" xfId="9340" xr:uid="{9BF64B9B-2844-4F11-B727-9ED09D3C9632}"/>
    <cellStyle name="แสดงผล 2 3 3 3" xfId="10711" xr:uid="{AE2F6B27-FD8B-4FAD-BE7E-CD63FBA6687E}"/>
    <cellStyle name="แสดงผล 2 3 3 4" xfId="11787" xr:uid="{877C5DF9-B120-4EA0-A36A-B49AABBF61DB}"/>
    <cellStyle name="แสดงผล 2 3 4" xfId="4585" xr:uid="{686FF076-DFF5-4A6C-B14A-0C11C7E08124}"/>
    <cellStyle name="แสดงผล 2 3 4 2" xfId="9738" xr:uid="{B2CC44EB-6E7A-49D4-A045-1F81C6DD1A50}"/>
    <cellStyle name="แสดงผล 2 3 4 3" xfId="11109" xr:uid="{A2019952-866E-4696-8863-57E4AA0A2AB9}"/>
    <cellStyle name="แสดงผล 2 3 4 4" xfId="12185" xr:uid="{3BEB7FCC-7FCA-461E-B0FD-83128A0D6693}"/>
    <cellStyle name="แสดงผล 2 3 5" xfId="5078" xr:uid="{A76985D7-F6F9-40AA-BA21-B043BDACFDB3}"/>
    <cellStyle name="แสดงผล 2 3 6" xfId="6316" xr:uid="{B5F57DAF-B05C-4D39-8C72-C565452675F3}"/>
    <cellStyle name="แสดงผล 2 3 7" xfId="4960" xr:uid="{5F9FFC62-AFDF-49F4-9AA0-09269AD100C3}"/>
    <cellStyle name="แสดงผล 2 3 8" xfId="6405" xr:uid="{5DA5A85B-F321-49A2-855F-6C0735D17B4C}"/>
    <cellStyle name="แสดงผล 2 3 9" xfId="1295" xr:uid="{624635C0-2D6E-462A-83ED-B7F5943714B2}"/>
    <cellStyle name="แสดงผล 2 4" xfId="3972" xr:uid="{C467220D-BBBB-4FE2-ABC0-AA4709970BB5}"/>
    <cellStyle name="แสดงผล 2 4 10" xfId="10160" xr:uid="{59A1FF14-C86D-458C-BC25-854C44CBD750}"/>
    <cellStyle name="แสดงผล 2 4 11" xfId="8733" xr:uid="{1896C8EB-D249-43EE-84C6-FD8ECE993E1B}"/>
    <cellStyle name="แสดงผล 2 4 2" xfId="5818" xr:uid="{AADFC8B0-E645-405C-9943-4D752DB0DC3B}"/>
    <cellStyle name="แสดงผล 2 4 2 2" xfId="9659" xr:uid="{2D8406AE-FA65-4430-BB50-E89A50CC5A52}"/>
    <cellStyle name="แสดงผล 2 4 2 3" xfId="11030" xr:uid="{07DFD5D3-51E2-491C-B419-982EF66522E4}"/>
    <cellStyle name="แสดงผล 2 4 2 4" xfId="12106" xr:uid="{4A3398D1-53E6-4BD1-92C0-19AA6A068BDA}"/>
    <cellStyle name="แสดงผล 2 4 3" xfId="6163" xr:uid="{EBB2E8B8-8379-40BA-9685-08882708EFA2}"/>
    <cellStyle name="แสดงผล 2 4 3 2" xfId="9850" xr:uid="{DA3900CE-01BF-4248-BAD2-01B59B388972}"/>
    <cellStyle name="แสดงผล 2 4 3 3" xfId="11221" xr:uid="{B2438B47-D0E3-49FE-BC6C-48D42174B514}"/>
    <cellStyle name="แสดงผล 2 4 3 4" xfId="12297" xr:uid="{E3AD7FA3-74CD-43A1-8AD2-9E61ECC6E8CE}"/>
    <cellStyle name="แสดงผล 2 4 4" xfId="6499" xr:uid="{09013B92-F9FA-4E68-B8E5-E56B53529A39}"/>
    <cellStyle name="แสดงผล 2 4 5" xfId="6806" xr:uid="{73E781F8-71F9-48E2-849E-175892ADA408}"/>
    <cellStyle name="แสดงผล 2 4 6" xfId="7036" xr:uid="{E9C4D07D-D712-4559-BA23-E54D7652BF00}"/>
    <cellStyle name="แสดงผล 2 4 7" xfId="7257" xr:uid="{8654AB56-C2EA-46D3-A4FC-32E024992F39}"/>
    <cellStyle name="แสดงผล 2 4 8" xfId="7425" xr:uid="{C1A8DC0F-3CCB-4571-ABD3-2C529618627C}"/>
    <cellStyle name="แสดงผล 2 4 9" xfId="8658" xr:uid="{4E07EE21-BEC8-44A0-9815-02BC10F861F6}"/>
    <cellStyle name="แสดงผล 2 5" xfId="7680" xr:uid="{8D1F04E2-E029-4365-B547-7988E59D224D}"/>
    <cellStyle name="แสดงผล 2 5 2" xfId="8143" xr:uid="{39698AC0-99F2-4659-A699-502C72690D70}"/>
    <cellStyle name="แสดงผล 2 5 3" xfId="7536" xr:uid="{33664147-0C7E-4693-9F6B-04DCED0B2AED}"/>
    <cellStyle name="แสดงผล 3" xfId="860" xr:uid="{00000000-0005-0000-0000-000015040000}"/>
    <cellStyle name="แสดงผล 3 2" xfId="3724" xr:uid="{9397AE3B-C8B4-474C-8084-8BB0FFA5851E}"/>
    <cellStyle name="แสดงผล 3 2 10" xfId="10055" xr:uid="{DB538B80-4E3A-4B38-83ED-3AE874576535}"/>
    <cellStyle name="แสดงผล 3 2 11" xfId="8073" xr:uid="{BB27C887-644A-44BB-A197-2C1B54ADA118}"/>
    <cellStyle name="แสดงผล 3 2 2" xfId="5605" xr:uid="{54CA251C-3FD5-4290-BD57-6A4B4B837725}"/>
    <cellStyle name="แสดงผล 3 2 2 2" xfId="9470" xr:uid="{272E76F7-5528-4444-A4C9-310D15158813}"/>
    <cellStyle name="แสดงผล 3 2 2 3" xfId="10841" xr:uid="{6D27B7E7-25BE-4508-B4DD-D572FA344CD7}"/>
    <cellStyle name="แสดงผล 3 2 2 4" xfId="11917" xr:uid="{8321FFCF-47CD-4EA3-9B64-7A8064612315}"/>
    <cellStyle name="แสดงผล 3 2 3" xfId="5378" xr:uid="{0A81A33B-A7E5-42CA-980E-759E331B6BAA}"/>
    <cellStyle name="แสดงผล 3 2 3 2" xfId="9061" xr:uid="{8AAE9427-98FF-4323-810D-4989EC44D65B}"/>
    <cellStyle name="แสดงผล 3 2 3 3" xfId="10432" xr:uid="{076EC964-8782-4BD6-A93D-B9A57EC810EB}"/>
    <cellStyle name="แสดงผล 3 2 3 4" xfId="11508" xr:uid="{43466ABF-16B7-4990-BA2B-84D7C589D239}"/>
    <cellStyle name="แสดงผล 3 2 4" xfId="4915" xr:uid="{9986CD5F-1CAF-4F6C-80DB-844D285B0568}"/>
    <cellStyle name="แสดงผล 3 2 5" xfId="4653" xr:uid="{65A40B2E-09EC-4821-A761-A774E8BD8909}"/>
    <cellStyle name="แสดงผล 3 2 6" xfId="1134" xr:uid="{A5F02741-5876-4819-92C6-E61A0AE21EFD}"/>
    <cellStyle name="แสดงผล 3 2 7" xfId="1642" xr:uid="{D5AF9A47-881B-4EA1-9610-78B365FC3A63}"/>
    <cellStyle name="แสดงผล 3 2 8" xfId="6357" xr:uid="{7510690A-2530-4193-B514-A6E7AEE55869}"/>
    <cellStyle name="แสดงผล 3 2 9" xfId="8426" xr:uid="{79B72808-108F-491C-BA67-64DBBA512505}"/>
    <cellStyle name="แสดงผล 3 3" xfId="3950" xr:uid="{39CF2C60-D64B-4AA7-B248-0E442A1E2757}"/>
    <cellStyle name="แสดงผล 3 3 10" xfId="10144" xr:uid="{706145D1-89FB-4ED5-A2A1-BEB4D7A1260A}"/>
    <cellStyle name="แสดงผล 3 3 11" xfId="8657" xr:uid="{38EBBD83-0A16-4542-A8D0-11C59372A695}"/>
    <cellStyle name="แสดงผล 3 3 2" xfId="5799" xr:uid="{7C6967D0-F04B-4075-9D27-65AEE8F2AD02}"/>
    <cellStyle name="แสดงผล 3 3 2 2" xfId="9643" xr:uid="{44955636-6C18-4AD0-98AA-81397E55E48F}"/>
    <cellStyle name="แสดงผล 3 3 2 3" xfId="11014" xr:uid="{F027A445-72B6-4291-8B7E-557072169423}"/>
    <cellStyle name="แสดงผล 3 3 2 4" xfId="12090" xr:uid="{7AB4CE7F-3192-4BAD-AC28-07EF2DAA8B70}"/>
    <cellStyle name="แสดงผล 3 3 3" xfId="6145" xr:uid="{BCD0DC9F-C859-434C-86C2-DB6826045E1C}"/>
    <cellStyle name="แสดงผล 3 3 3 2" xfId="9835" xr:uid="{3ED7AFA1-CA0A-43C5-AD30-6E1FA652B889}"/>
    <cellStyle name="แสดงผล 3 3 3 3" xfId="11206" xr:uid="{6C78072D-D671-4252-A174-E41ADF06832F}"/>
    <cellStyle name="แสดงผล 3 3 3 4" xfId="12282" xr:uid="{155DEE8B-3353-417F-8EAD-8B1E8A445B22}"/>
    <cellStyle name="แสดงผล 3 3 4" xfId="6480" xr:uid="{4DD092D3-7180-4B85-B1AD-E9F3BB37095D}"/>
    <cellStyle name="แสดงผล 3 3 5" xfId="6787" xr:uid="{31D2018F-769B-4754-8EA8-768F5B595031}"/>
    <cellStyle name="แสดงผล 3 3 6" xfId="7018" xr:uid="{982F7C93-2924-4B50-9CDD-BBCFD30169B4}"/>
    <cellStyle name="แสดงผล 3 3 7" xfId="7239" xr:uid="{72AC30E4-E277-4FB5-A1D8-831FBF0DE3C3}"/>
    <cellStyle name="แสดงผล 3 3 8" xfId="7410" xr:uid="{37A9D6BD-AE8C-4060-BD5E-3F1E5B182178}"/>
    <cellStyle name="แสดงผล 3 3 9" xfId="8641" xr:uid="{D9083679-F24C-4889-A7E0-2D0D61B336A8}"/>
    <cellStyle name="แสดงผล 4" xfId="2976" xr:uid="{7B119C63-5891-4797-8F12-A1A2C963CA9A}"/>
    <cellStyle name="แสดงผล 4 2" xfId="3834" xr:uid="{FC4AC9F6-2C1A-4B70-8AEA-72F9EE5EE321}"/>
    <cellStyle name="แสดงผล 4 2 10" xfId="10097" xr:uid="{F64A2B30-8B79-472E-9423-069E164AFE52}"/>
    <cellStyle name="แสดงผล 4 2 11" xfId="8279" xr:uid="{12CED439-5496-4EAC-B409-E6EE9BF29877}"/>
    <cellStyle name="แสดงผล 4 2 2" xfId="5704" xr:uid="{AA56EB7B-6511-48B5-819D-B38190B9B874}"/>
    <cellStyle name="แสดงผล 4 2 2 2" xfId="9567" xr:uid="{6849A17F-5A4F-4AFB-B83E-D2EDC51ABC61}"/>
    <cellStyle name="แสดงผล 4 2 2 3" xfId="10938" xr:uid="{D91A9A10-18E4-47D8-8628-07424A1B3CDE}"/>
    <cellStyle name="แสดงผล 4 2 2 4" xfId="12014" xr:uid="{006B07D1-6A18-4F47-95EC-6FC6B4A196C4}"/>
    <cellStyle name="แสดงผล 4 2 3" xfId="1524" xr:uid="{63C52499-6434-481A-9D37-F01C294D4BAF}"/>
    <cellStyle name="แสดงผล 4 2 3 2" xfId="8991" xr:uid="{90C0C2EA-131F-4539-A136-A65CF065A0C8}"/>
    <cellStyle name="แสดงผล 4 2 3 3" xfId="10362" xr:uid="{8F9EDADB-2351-49FA-8F14-52E8E4496A74}"/>
    <cellStyle name="แสดงผล 4 2 3 4" xfId="11438" xr:uid="{77ED7B38-3EF6-4B6C-A84A-7EF1157A6965}"/>
    <cellStyle name="แสดงผล 4 2 4" xfId="1569" xr:uid="{CAEEF5B9-89EF-4C0F-87FC-B2D442F023FC}"/>
    <cellStyle name="แสดงผล 4 2 5" xfId="5502" xr:uid="{E5764232-D4A7-415C-9F27-0826C0CA456D}"/>
    <cellStyle name="แสดงผล 4 2 6" xfId="6034" xr:uid="{5B6D21CF-C657-4785-A698-F046D10D3B4B}"/>
    <cellStyle name="แสดงผล 4 2 7" xfId="5417" xr:uid="{D86042AA-14A2-4FC5-8796-6553B15F28A1}"/>
    <cellStyle name="แสดงผล 4 2 8" xfId="4867" xr:uid="{8D97AE2C-018E-4B68-AC87-51087D1DBBD2}"/>
    <cellStyle name="แสดงผล 4 2 9" xfId="8533" xr:uid="{C1C9D374-AEB3-4810-9324-771B0D2AFE71}"/>
    <cellStyle name="แสดงผล 4 3" xfId="5146" xr:uid="{37212A18-E659-4338-BB69-B557D425CD8B}"/>
    <cellStyle name="แสดงผล 4 3 2" xfId="9248" xr:uid="{E13C2306-1A61-459B-A38A-79CD0C94099B}"/>
    <cellStyle name="แสดงผล 4 3 3" xfId="10619" xr:uid="{3F612A32-7B8F-4C93-B0A3-451C997B5784}"/>
    <cellStyle name="แสดงผล 4 3 4" xfId="11695" xr:uid="{FD3A06C0-F304-40C8-8EF5-F5E4BA54AB93}"/>
    <cellStyle name="แสดงผล 4 4" xfId="6194" xr:uid="{12A1902A-5568-42C6-9A9D-134439ECACB1}"/>
    <cellStyle name="แสดงผล 5" xfId="4022" xr:uid="{4BF0A05C-29E5-48E5-B27E-939D3BEE2A13}"/>
    <cellStyle name="แสดงผล 5 10" xfId="10205" xr:uid="{838A93B3-D1E6-40BE-83B0-BA433B90D17E}"/>
    <cellStyle name="แสดงผล 5 11" xfId="7813" xr:uid="{E034CB23-18A8-44B2-871B-518F3253AC30}"/>
    <cellStyle name="แสดงผล 5 2" xfId="5865" xr:uid="{322925EA-C608-46A3-A809-826FE34CAEAD}"/>
    <cellStyle name="แสดงผล 5 2 2" xfId="9701" xr:uid="{C16404C3-D919-421F-A6F0-93BDF12C8C5C}"/>
    <cellStyle name="แสดงผล 5 2 3" xfId="11072" xr:uid="{D1E48041-B290-46B8-8AF3-FD3087129369}"/>
    <cellStyle name="แสดงผล 5 2 4" xfId="12148" xr:uid="{8311D7EB-3295-46A7-8A75-34FA9B5E5079}"/>
    <cellStyle name="แสดงผล 5 3" xfId="6208" xr:uid="{85247410-CD30-4087-AF63-FDB78F38B965}"/>
    <cellStyle name="แสดงผล 5 3 2" xfId="9892" xr:uid="{B6614C1A-AF80-46E4-BAAD-B98E3664EC6A}"/>
    <cellStyle name="แสดงผล 5 3 3" xfId="11263" xr:uid="{4DC2247C-23C2-439C-B3FF-F9D4A4B02E54}"/>
    <cellStyle name="แสดงผล 5 3 4" xfId="12339" xr:uid="{3DD8DF04-3D8C-4E2D-8777-2B0ADDACF53D}"/>
    <cellStyle name="แสดงผล 5 4" xfId="6545" xr:uid="{188D1F8A-10E3-450D-9E4A-473C9D6D6DD2}"/>
    <cellStyle name="แสดงผล 5 5" xfId="6848" xr:uid="{D7AC4F99-515D-4EDA-BAB6-6F5449FE421A}"/>
    <cellStyle name="แสดงผล 5 6" xfId="7078" xr:uid="{954DB98E-9FDA-4639-B900-96F54D75C71F}"/>
    <cellStyle name="แสดงผล 5 7" xfId="7299" xr:uid="{7D729AF9-3EC0-4B96-82CB-38C0E8D1761B}"/>
    <cellStyle name="แสดงผล 5 8" xfId="7467" xr:uid="{BCCBECCF-8440-4229-9036-3326235CC976}"/>
    <cellStyle name="แสดงผล 5 9" xfId="8702" xr:uid="{7FB5F064-4BC5-404F-8574-1A81EA468479}"/>
    <cellStyle name="การคำนวณ" xfId="330" xr:uid="{00000000-0005-0000-0000-000016040000}"/>
    <cellStyle name="การคำนวณ 2" xfId="331" xr:uid="{00000000-0005-0000-0000-000017040000}"/>
    <cellStyle name="การคำนวณ 2 2" xfId="2977" xr:uid="{C0E74390-55EF-485C-AE82-606404FC2633}"/>
    <cellStyle name="การคำนวณ 2 2 2" xfId="3431" xr:uid="{C01E5287-4B60-4901-B6F3-0724D48728ED}"/>
    <cellStyle name="การคำนวณ 2 2 2 10" xfId="8323" xr:uid="{1EA666C3-EB02-4641-9706-7063B95FB3C4}"/>
    <cellStyle name="การคำนวณ 2 2 2 11" xfId="7703" xr:uid="{5D1874F5-6503-4ABA-8F51-12EEC24FA4AD}"/>
    <cellStyle name="การคำนวณ 2 2 2 12" xfId="7769" xr:uid="{A787EBC0-DF2F-46CF-B10C-1F6B03ABA2BD}"/>
    <cellStyle name="การคำนวณ 2 2 2 2" xfId="3830" xr:uid="{989C713D-EE3D-451E-96B1-CB431D9661C0}"/>
    <cellStyle name="การคำนวณ 2 2 2 2 2" xfId="5700" xr:uid="{2F5B1513-A6C9-463E-98DD-B9DC9F894110}"/>
    <cellStyle name="การคำนวณ 2 2 2 2 2 2" xfId="9563" xr:uid="{0F001A11-E940-420E-97D2-89628307F57D}"/>
    <cellStyle name="การคำนวณ 2 2 2 2 2 3" xfId="10934" xr:uid="{6C808468-A327-4333-ACF5-07DE2B2810E0}"/>
    <cellStyle name="การคำนวณ 2 2 2 2 2 4" xfId="12010" xr:uid="{942877E2-D4AC-4FAE-87B5-83992375EF9D}"/>
    <cellStyle name="การคำนวณ 2 2 2 2 3" xfId="4417" xr:uid="{8CD59EFB-7EF8-4798-972D-71575FFB345B}"/>
    <cellStyle name="การคำนวณ 2 2 2 2 3 2" xfId="8995" xr:uid="{2DD921B8-7250-49AB-B371-D06EC44F1EBA}"/>
    <cellStyle name="การคำนวณ 2 2 2 2 3 3" xfId="10366" xr:uid="{083BFBF6-A47D-41D8-B384-8350DE3DA034}"/>
    <cellStyle name="การคำนวณ 2 2 2 2 3 4" xfId="11442" xr:uid="{8563AF18-7450-4BDD-A1AF-98405B5BCABF}"/>
    <cellStyle name="การคำนวณ 2 2 2 2 4" xfId="5132" xr:uid="{5EE8FB96-CC64-4DD3-AE62-E65343AB1AFD}"/>
    <cellStyle name="การคำนวณ 2 2 2 2 5" xfId="5503" xr:uid="{A3FF535F-EE22-4E4E-B24D-1961AA9A4109}"/>
    <cellStyle name="การคำนวณ 2 2 2 2 6" xfId="4891" xr:uid="{D6F532BC-D29A-4614-8E8A-FFB6583E24A4}"/>
    <cellStyle name="การคำนวณ 2 2 2 2 7" xfId="6923" xr:uid="{69682499-2921-4441-864B-98E71C6832DE}"/>
    <cellStyle name="การคำนวณ 2 2 2 2 8" xfId="4839" xr:uid="{439C6C56-F26F-4277-B10E-E70F75B61FB7}"/>
    <cellStyle name="การคำนวณ 2 2 2 2 9" xfId="8529" xr:uid="{6C6CBAEF-1603-471B-9EA5-787F6694D931}"/>
    <cellStyle name="การคำนวณ 2 2 2 3" xfId="5431" xr:uid="{14C30657-26AB-4375-B0A6-2EDFF72AB7D9}"/>
    <cellStyle name="การคำนวณ 2 2 2 3 2" xfId="9373" xr:uid="{ECF530E5-4CC7-4AC8-B2D0-0680144731FD}"/>
    <cellStyle name="การคำนวณ 2 2 2 3 3" xfId="10744" xr:uid="{F89682F2-D631-4D5D-A4D3-E38B5F5B263B}"/>
    <cellStyle name="การคำนวณ 2 2 2 3 4" xfId="11820" xr:uid="{07349BBB-CC57-435B-8A32-A33FBFBCF6B3}"/>
    <cellStyle name="การคำนวณ 2 2 2 4" xfId="1236" xr:uid="{0793A0DD-DF38-44B7-A450-998F33C3C0B2}"/>
    <cellStyle name="การคำนวณ 2 2 2 4 2" xfId="9355" xr:uid="{8F3EABAA-97AA-4335-8FFD-4E3386D08D9A}"/>
    <cellStyle name="การคำนวณ 2 2 2 4 3" xfId="10726" xr:uid="{497F6298-8B50-4137-AFA8-F9BB258EED78}"/>
    <cellStyle name="การคำนวณ 2 2 2 4 4" xfId="11802" xr:uid="{2BC6147C-D395-48B2-A259-57CE2217B3CB}"/>
    <cellStyle name="การคำนวณ 2 2 2 5" xfId="1228" xr:uid="{E2D21135-B119-4E23-AF38-0E683941287E}"/>
    <cellStyle name="การคำนวณ 2 2 2 6" xfId="1566" xr:uid="{B1B2FA4D-5378-41D9-A96A-25B4510F01B0}"/>
    <cellStyle name="การคำนวณ 2 2 2 7" xfId="1294" xr:uid="{3B6157B0-1EA1-4968-AFA2-093F6B6F2B1A}"/>
    <cellStyle name="การคำนวณ 2 2 2 8" xfId="1600" xr:uid="{45DD6FA4-3CCE-4E52-B554-840BCACB8315}"/>
    <cellStyle name="การคำนวณ 2 2 2 9" xfId="1187" xr:uid="{E4610080-8403-4CAB-9BE7-06D30CD11142}"/>
    <cellStyle name="การคำนวณ 2 2 3" xfId="4328" xr:uid="{9C03A522-6C27-426C-B23B-3E621C425500}"/>
    <cellStyle name="การคำนวณ 2 2 3 10" xfId="10258" xr:uid="{FF62F029-A3BF-4D54-9179-C3C69CDBE85B}"/>
    <cellStyle name="การคำนวณ 2 2 3 11" xfId="11340" xr:uid="{893616CF-672E-4183-943F-AFE60DB9DDC4}"/>
    <cellStyle name="การคำนวณ 2 2 3 2" xfId="6046" xr:uid="{8AF2D432-C3ED-47F4-812C-C0FF8F749651}"/>
    <cellStyle name="การคำนวณ 2 2 3 2 2" xfId="9760" xr:uid="{DB7229E2-2D3B-4A57-A764-BF65C9CD67CF}"/>
    <cellStyle name="การคำนวณ 2 2 3 2 3" xfId="11131" xr:uid="{ACDBC56F-3DBC-4FFC-8924-3B05229EA497}"/>
    <cellStyle name="การคำนวณ 2 2 3 2 4" xfId="12207" xr:uid="{059B6A74-4434-4E9D-9338-B4CFA3364AF2}"/>
    <cellStyle name="การคำนวณ 2 2 3 3" xfId="6381" xr:uid="{2D19807C-D525-4FB1-B6CB-4CF97C8331D8}"/>
    <cellStyle name="การคำนวณ 2 2 3 3 2" xfId="9924" xr:uid="{ECCB3FBD-E118-448F-828F-CDD4952F0253}"/>
    <cellStyle name="การคำนวณ 2 2 3 3 3" xfId="11295" xr:uid="{1070B511-B612-415E-B608-3CB9D38CD1E6}"/>
    <cellStyle name="การคำนวณ 2 2 3 3 4" xfId="12371" xr:uid="{A692B7D5-E5AB-4148-BA0F-4D261310C505}"/>
    <cellStyle name="การคำนวณ 2 2 3 4" xfId="6685" xr:uid="{6A5C101B-2C39-4D2E-87D7-2C532D29FE86}"/>
    <cellStyle name="การคำนวณ 2 2 3 5" xfId="6947" xr:uid="{66F4E82C-5E03-4E9A-A4F9-44A18F84DDFD}"/>
    <cellStyle name="การคำนวณ 2 2 3 6" xfId="7174" xr:uid="{BE778D1E-CCA2-49CC-8EB6-28C1EF2C1500}"/>
    <cellStyle name="การคำนวณ 2 2 3 7" xfId="7357" xr:uid="{BA494238-E94A-4B11-AF72-A37F2ED3B3A0}"/>
    <cellStyle name="การคำนวณ 2 2 3 8" xfId="7499" xr:uid="{0E76EF14-1746-412C-AF64-AFA4B48EF72A}"/>
    <cellStyle name="การคำนวณ 2 2 3 9" xfId="8853" xr:uid="{0407EC34-9E3F-4476-825A-4D65CD4E94AB}"/>
    <cellStyle name="การคำนวณ 2 2 4" xfId="5147" xr:uid="{C03154CF-1B66-44AA-9BFD-3174BF8E9530}"/>
    <cellStyle name="การคำนวณ 2 2 4 2" xfId="9249" xr:uid="{F252C361-8AF6-4CCD-95EE-E9DF99D71E64}"/>
    <cellStyle name="การคำนวณ 2 2 4 3" xfId="10620" xr:uid="{AD25D382-9CDE-4525-8D11-DAEEF7EFFE26}"/>
    <cellStyle name="การคำนวณ 2 2 4 4" xfId="11696" xr:uid="{5846DD49-D387-417A-9556-777BB9041865}"/>
    <cellStyle name="การคำนวณ 2 2 5" xfId="1139" xr:uid="{1F393FDC-B600-4442-9A94-7EDFFE957539}"/>
    <cellStyle name="การคำนวณ 2 2 6" xfId="6361" xr:uid="{427C023A-B329-42A4-A000-92F48E2A7F22}"/>
    <cellStyle name="การคำนวณ 2 3" xfId="3132" xr:uid="{54CD2C35-5772-40D7-8791-A1C0DC9BE284}"/>
    <cellStyle name="การคำนวณ 2 3 10" xfId="8194" xr:uid="{B714DC6B-B1D6-457D-A962-92B80682D6A4}"/>
    <cellStyle name="การคำนวณ 2 3 11" xfId="7534" xr:uid="{8381D6CF-3C92-4C73-825F-B394CC72CCD7}"/>
    <cellStyle name="การคำนวณ 2 3 12" xfId="11318" xr:uid="{793E53BF-F41F-4373-970D-2A8D6723007D}"/>
    <cellStyle name="การคำนวณ 2 3 2" xfId="3774" xr:uid="{7E62F59D-5D85-47D5-ADC2-DFC3002F2089}"/>
    <cellStyle name="การคำนวณ 2 3 2 2" xfId="5648" xr:uid="{F2C09DD3-B467-4C8C-A7DF-20613F4CEE44}"/>
    <cellStyle name="การคำนวณ 2 3 2 2 2" xfId="9512" xr:uid="{93F3F3E9-11ED-4D07-BE0C-15FB3B448E1C}"/>
    <cellStyle name="การคำนวณ 2 3 2 2 3" xfId="10883" xr:uid="{069338D5-7E66-4259-9530-38A3CD703194}"/>
    <cellStyle name="การคำนวณ 2 3 2 2 4" xfId="11959" xr:uid="{C62D0F9A-33CA-40FF-84C2-90330059C477}"/>
    <cellStyle name="การคำนวณ 2 3 2 3" xfId="4448" xr:uid="{82EDE17B-6D5E-4374-B60F-7A47A8E0E4D1}"/>
    <cellStyle name="การคำนวณ 2 3 2 3 2" xfId="9030" xr:uid="{E33BB786-CC50-4077-9104-777AEB546F2F}"/>
    <cellStyle name="การคำนวณ 2 3 2 3 3" xfId="10401" xr:uid="{EC9AEEB0-109F-4FC4-8969-FA854062ED59}"/>
    <cellStyle name="การคำนวณ 2 3 2 3 4" xfId="11477" xr:uid="{24458EA8-A471-425C-A9FB-85FBC6F03824}"/>
    <cellStyle name="การคำนวณ 2 3 2 4" xfId="1326" xr:uid="{40BBB275-E90A-40E8-BA6C-4C4C092AAAD7}"/>
    <cellStyle name="การคำนวณ 2 3 2 5" xfId="4537" xr:uid="{7D6B4581-9976-4A45-AA96-B21A6AB218EC}"/>
    <cellStyle name="การคำนวณ 2 3 2 6" xfId="6670" xr:uid="{051E93D1-8254-4337-8EAD-910BE324EA78}"/>
    <cellStyle name="การคำนวณ 2 3 2 7" xfId="1607" xr:uid="{647B523A-DB5F-4A19-8E7D-9C6EABD5DF6F}"/>
    <cellStyle name="การคำนวณ 2 3 2 8" xfId="1177" xr:uid="{7F4EF97F-9C6A-45E3-B186-32DFCBE5AE92}"/>
    <cellStyle name="การคำนวณ 2 3 2 9" xfId="8474" xr:uid="{687F9971-96CB-4BD8-9924-2302D8C1C85E}"/>
    <cellStyle name="การคำนวณ 2 3 3" xfId="5242" xr:uid="{D6F1FC13-A7DA-4813-A252-F87BC8446B49}"/>
    <cellStyle name="การคำนวณ 2 3 3 2" xfId="9272" xr:uid="{680087B8-64CA-4D11-90F7-EBF360094D54}"/>
    <cellStyle name="การคำนวณ 2 3 3 3" xfId="10643" xr:uid="{B39D59C9-5F7F-4F37-848C-A384C3AE9292}"/>
    <cellStyle name="การคำนวณ 2 3 3 4" xfId="11719" xr:uid="{F3E735FC-23CF-48F7-AE76-DC21CCB779DE}"/>
    <cellStyle name="การคำนวณ 2 3 4" xfId="1463" xr:uid="{970D6A35-515B-4658-BACE-903FD91024E0}"/>
    <cellStyle name="การคำนวณ 2 3 4 2" xfId="9136" xr:uid="{C5E24B98-6AD9-4473-B19A-176E7F0FDDEA}"/>
    <cellStyle name="การคำนวณ 2 3 4 3" xfId="10507" xr:uid="{6CC41ABE-DE11-4698-BED3-A784A224958D}"/>
    <cellStyle name="การคำนวณ 2 3 4 4" xfId="11583" xr:uid="{6C387C34-DCDC-49F4-BA00-A135C8757DEA}"/>
    <cellStyle name="การคำนวณ 2 3 5" xfId="5212" xr:uid="{9A181ADE-0B1F-46A9-8626-D26C54DB64C0}"/>
    <cellStyle name="การคำนวณ 2 3 6" xfId="1131" xr:uid="{FE4EB6E9-EA1A-4EEA-8833-CCBE2C0C72C6}"/>
    <cellStyle name="การคำนวณ 2 3 7" xfId="6940" xr:uid="{A051C03A-2F66-4499-A2D5-E0495B0F75D2}"/>
    <cellStyle name="การคำนวณ 2 3 8" xfId="4892" xr:uid="{830A910A-531B-46AE-B49E-DD2CC650C06D}"/>
    <cellStyle name="การคำนวณ 2 3 9" xfId="7351" xr:uid="{763DC919-FCED-49EF-BEE8-F2A094659679}"/>
    <cellStyle name="การคำนวณ 2 4" xfId="3303" xr:uid="{2F523383-08D8-48FE-8AE0-690CDCF5EB57}"/>
    <cellStyle name="การคำนวณ 2 4 10" xfId="8292" xr:uid="{92B4EBDB-2DD0-4701-BC39-58328C39E5FC}"/>
    <cellStyle name="การคำนวณ 2 4 11" xfId="8302" xr:uid="{761319A0-6910-4868-8DBF-3597DB8C1368}"/>
    <cellStyle name="การคำนวณ 2 4 12" xfId="7973" xr:uid="{FF64DE52-3864-4A22-9896-E5E5416EBA12}"/>
    <cellStyle name="การคำนวณ 2 4 2" xfId="3620" xr:uid="{179DF4B7-0B5B-466D-8D62-0BCC758A5BBB}"/>
    <cellStyle name="การคำนวณ 2 4 2 2" xfId="5536" xr:uid="{16252C37-4483-40BC-A592-33DFB16E077B}"/>
    <cellStyle name="การคำนวณ 2 4 2 2 2" xfId="9416" xr:uid="{CE39BBCB-848A-44D4-BDA5-8D5BAF6D80F5}"/>
    <cellStyle name="การคำนวณ 2 4 2 2 3" xfId="10787" xr:uid="{C6164024-D9E9-4FE3-BC39-3900E498FF71}"/>
    <cellStyle name="การคำนวณ 2 4 2 2 4" xfId="11863" xr:uid="{DB44C2E3-E190-4453-BBBE-A8EB679C4E4D}"/>
    <cellStyle name="การคำนวณ 2 4 2 3" xfId="4501" xr:uid="{CB2D51EE-6F7D-499D-ADE6-450139625EF8}"/>
    <cellStyle name="การคำนวณ 2 4 2 3 2" xfId="9083" xr:uid="{414BFF5A-36DE-4DBB-A124-4C59B397BBD5}"/>
    <cellStyle name="การคำนวณ 2 4 2 3 3" xfId="10454" xr:uid="{0ACF6077-6C46-4053-B58F-E8E6BFEBE58B}"/>
    <cellStyle name="การคำนวณ 2 4 2 3 4" xfId="11530" xr:uid="{1504775C-485E-40CA-9D08-C62536F75F63}"/>
    <cellStyle name="การคำนวณ 2 4 2 4" xfId="6301" xr:uid="{45C334EA-26C0-46B8-AFD4-E8356EADC473}"/>
    <cellStyle name="การคำนวณ 2 4 2 5" xfId="5083" xr:uid="{43CE392A-01EE-4D53-909A-1632E2842FF0}"/>
    <cellStyle name="การคำนวณ 2 4 2 6" xfId="5915" xr:uid="{2A04E162-5CAD-4D0A-ADB8-D654467C8218}"/>
    <cellStyle name="การคำนวณ 2 4 2 7" xfId="6875" xr:uid="{50CE4937-51B1-4A60-B322-12ED85FAEE27}"/>
    <cellStyle name="การคำนวณ 2 4 2 8" xfId="7180" xr:uid="{6DAD51E9-F698-4823-B420-140325BB59EE}"/>
    <cellStyle name="การคำนวณ 2 4 2 9" xfId="8349" xr:uid="{30EB82BB-F109-4F7E-9840-EC024D7A0357}"/>
    <cellStyle name="การคำนวณ 2 4 3" xfId="5359" xr:uid="{32C09398-E43E-4E01-BE6A-E35EF83355F9}"/>
    <cellStyle name="การคำนวณ 2 4 3 2" xfId="9341" xr:uid="{ADB39EFE-78E6-4521-8853-F590E006C650}"/>
    <cellStyle name="การคำนวณ 2 4 3 3" xfId="10712" xr:uid="{3C8AA8F4-97EB-4664-A590-D861BA59FE36}"/>
    <cellStyle name="การคำนวณ 2 4 3 4" xfId="11788" xr:uid="{0C76F7F6-A115-463A-80E5-46A7FE61CFB0}"/>
    <cellStyle name="การคำนวณ 2 4 4" xfId="4584" xr:uid="{AA30F737-AB7A-445F-B7A9-995EF95C7655}"/>
    <cellStyle name="การคำนวณ 2 4 4 2" xfId="9097" xr:uid="{B792662E-09E0-4A41-AE34-A16639CE0210}"/>
    <cellStyle name="การคำนวณ 2 4 4 3" xfId="10468" xr:uid="{02D6690B-539A-44BF-B64E-F499535B76EB}"/>
    <cellStyle name="การคำนวณ 2 4 4 4" xfId="11544" xr:uid="{3FA9525F-81B7-4E3B-8A11-DE6F292502DF}"/>
    <cellStyle name="การคำนวณ 2 4 5" xfId="1579" xr:uid="{9CCA8950-B7EA-491F-A0DF-7B2C5C2E45ED}"/>
    <cellStyle name="การคำนวณ 2 4 6" xfId="4486" xr:uid="{68B8E2E6-3E59-4930-B089-BADC40100BAB}"/>
    <cellStyle name="การคำนวณ 2 4 7" xfId="4800" xr:uid="{F730C997-010D-4356-BF70-7EBD676C5F8D}"/>
    <cellStyle name="การคำนวณ 2 4 8" xfId="5537" xr:uid="{8D7BB955-8732-4A2F-91F6-2C9E030A8C93}"/>
    <cellStyle name="การคำนวณ 2 4 9" xfId="7097" xr:uid="{A6399EDC-2519-4229-BCC8-BAFD56339E45}"/>
    <cellStyle name="การคำนวณ 2 5" xfId="3967" xr:uid="{2F8A2790-796D-4086-9892-947AD6827D8E}"/>
    <cellStyle name="การคำนวณ 2 5 10" xfId="10157" xr:uid="{DB844345-3A59-4E77-BCC4-1D032CE74E89}"/>
    <cellStyle name="การคำนวณ 2 5 11" xfId="8902" xr:uid="{FE467BAC-01E2-438D-8DD2-4C829251E203}"/>
    <cellStyle name="การคำนวณ 2 5 2" xfId="5814" xr:uid="{10F37A20-9D7A-43BC-9D06-82EEAF23D5B0}"/>
    <cellStyle name="การคำนวณ 2 5 2 2" xfId="9655" xr:uid="{12EB83E6-8268-4BE2-867A-D532AA40C1A6}"/>
    <cellStyle name="การคำนวณ 2 5 2 3" xfId="11026" xr:uid="{A256D7F6-1D99-4067-BAEF-73AEB1E21D7F}"/>
    <cellStyle name="การคำนวณ 2 5 2 4" xfId="12102" xr:uid="{FF47662B-C126-41E3-B423-806A0BF7CC36}"/>
    <cellStyle name="การคำนวณ 2 5 3" xfId="6158" xr:uid="{2049E12C-182F-43F5-B527-0ADB1FF17B0B}"/>
    <cellStyle name="การคำนวณ 2 5 3 2" xfId="9847" xr:uid="{CE1227CF-C3D5-449C-8BA2-1C65B518F42A}"/>
    <cellStyle name="การคำนวณ 2 5 3 3" xfId="11218" xr:uid="{E76AB63C-B72D-4520-B9D0-74573016FEE3}"/>
    <cellStyle name="การคำนวณ 2 5 3 4" xfId="12294" xr:uid="{EDD95E7C-3BB2-4AA0-895C-21B36276E036}"/>
    <cellStyle name="การคำนวณ 2 5 4" xfId="6495" xr:uid="{452E9373-61B3-4D6B-A5F9-F8E55D069805}"/>
    <cellStyle name="การคำนวณ 2 5 5" xfId="6802" xr:uid="{C7537FDD-538D-49FB-9277-7BC280D219B4}"/>
    <cellStyle name="การคำนวณ 2 5 6" xfId="7031" xr:uid="{E4C8DAFB-DE3D-441A-AA7E-626785F4C686}"/>
    <cellStyle name="การคำนวณ 2 5 7" xfId="7254" xr:uid="{72F90AC4-F8D1-42E8-B433-E79BB17D8E09}"/>
    <cellStyle name="การคำนวณ 2 5 8" xfId="7422" xr:uid="{E7C5AF0E-521E-4A76-97C1-F91C4AC10714}"/>
    <cellStyle name="การคำนวณ 2 5 9" xfId="8654" xr:uid="{04CAF9EE-C997-4E2A-9163-E037AE42D5E9}"/>
    <cellStyle name="การคำนวณ 2 6" xfId="7681" xr:uid="{F291003A-C18C-4F03-8D89-115AAAF77822}"/>
    <cellStyle name="การคำนวณ 2 6 2" xfId="8142" xr:uid="{4E7BB4BD-4E0A-4884-9F3C-172492A21F37}"/>
    <cellStyle name="การคำนวณ 2 6 3" xfId="7730" xr:uid="{4BDD641C-6D73-496A-9F73-2520C5062B8F}"/>
    <cellStyle name="การคำนวณ 3" xfId="861" xr:uid="{00000000-0005-0000-0000-000018040000}"/>
    <cellStyle name="การคำนวณ 3 2" xfId="3185" xr:uid="{7B0015C6-EE0B-48E0-8D30-B91630BFD7BB}"/>
    <cellStyle name="การคำนวณ 3 2 10" xfId="8246" xr:uid="{5ADEB9B7-CC11-4A7A-9FF2-2774D653F2EA}"/>
    <cellStyle name="การคำนวณ 3 2 11" xfId="7854" xr:uid="{90FE3186-58D5-4454-B05F-0568C9F7F145}"/>
    <cellStyle name="การคำนวณ 3 2 12" xfId="7846" xr:uid="{A1A37013-B24D-4F70-94F0-B7404E56CE89}"/>
    <cellStyle name="การคำนวณ 3 2 2" xfId="3788" xr:uid="{D2A235EF-B8B8-4ED3-A0FD-44DDA4529D6B}"/>
    <cellStyle name="การคำนวณ 3 2 2 2" xfId="5660" xr:uid="{A03940FE-E6E2-40AB-9ADD-208AE21B5BBE}"/>
    <cellStyle name="การคำนวณ 3 2 2 2 2" xfId="9524" xr:uid="{3954C7F2-4502-475E-882B-5A0E9328BE50}"/>
    <cellStyle name="การคำนวณ 3 2 2 2 3" xfId="10895" xr:uid="{15DC0CCC-1E16-4BFE-BCE9-0C60FC2FF843}"/>
    <cellStyle name="การคำนวณ 3 2 2 2 4" xfId="11971" xr:uid="{CCAA2420-0DF1-4858-9B06-5C31B56B3410}"/>
    <cellStyle name="การคำนวณ 3 2 2 3" xfId="1516" xr:uid="{5849B0CD-512C-437A-98AE-9F361F86C777}"/>
    <cellStyle name="การคำนวณ 3 2 2 3 2" xfId="9023" xr:uid="{7A18B661-AFBB-42AC-AF4E-5DE6BAC910CB}"/>
    <cellStyle name="การคำนวณ 3 2 2 3 3" xfId="10394" xr:uid="{C7A52604-C0F1-4896-BD4B-C3CBA61C0D8A}"/>
    <cellStyle name="การคำนวณ 3 2 2 3 4" xfId="11470" xr:uid="{3A907E6B-BFBF-4653-80AC-3178B670EEA0}"/>
    <cellStyle name="การคำนวณ 3 2 2 4" xfId="1199" xr:uid="{6962EDF9-0417-4DE5-9DD7-80990E792DF5}"/>
    <cellStyle name="การคำนวณ 3 2 2 5" xfId="5561" xr:uid="{54D2DFBD-6227-446F-AB4F-0DB6EF92EBD8}"/>
    <cellStyle name="การคำนวณ 3 2 2 6" xfId="4548" xr:uid="{062995A1-0044-4BC5-A333-0B14EEE6FAA8}"/>
    <cellStyle name="การคำนวณ 3 2 2 7" xfId="6443" xr:uid="{9D9EEECD-B5F7-49F3-AE1F-6DB26B1E6E51}"/>
    <cellStyle name="การคำนวณ 3 2 2 8" xfId="5565" xr:uid="{2784A7D1-D5F5-4556-A762-4F52885967F0}"/>
    <cellStyle name="การคำนวณ 3 2 2 9" xfId="8488" xr:uid="{21E78694-5697-497C-A9B7-B658A63BD988}"/>
    <cellStyle name="การคำนวณ 3 2 3" xfId="5289" xr:uid="{CFE09A6E-A957-4CC0-8330-01F01BA8A366}"/>
    <cellStyle name="การคำนวณ 3 2 3 2" xfId="9316" xr:uid="{2F91C530-9915-4798-9B1F-764C0C1230DF}"/>
    <cellStyle name="การคำนวณ 3 2 3 3" xfId="10687" xr:uid="{865C633E-06E9-4FF0-A332-783D2EBA875E}"/>
    <cellStyle name="การคำนวณ 3 2 3 4" xfId="11763" xr:uid="{1FC8FCA5-FDE4-481A-8F91-C8E3EB4EC294}"/>
    <cellStyle name="การคำนวณ 3 2 4" xfId="6073" xr:uid="{1C1D537D-2E15-4E3B-B860-73F0936B7018}"/>
    <cellStyle name="การคำนวณ 3 2 4 2" xfId="9114" xr:uid="{E81CE56F-6C1B-438B-A879-A064457581BD}"/>
    <cellStyle name="การคำนวณ 3 2 4 3" xfId="10485" xr:uid="{891EBB92-3196-4E01-AB94-7C2F8D04E16F}"/>
    <cellStyle name="การคำนวณ 3 2 4 4" xfId="11561" xr:uid="{2025CEC6-8544-4ADB-9A42-C55AF5E238E2}"/>
    <cellStyle name="การคำนวณ 3 2 5" xfId="6296" xr:uid="{3273628F-592C-4BB3-80F4-6AC629F25066}"/>
    <cellStyle name="การคำนวณ 3 2 6" xfId="4735" xr:uid="{22961CBA-1F96-41AB-AA67-903FE2889A4F}"/>
    <cellStyle name="การคำนวณ 3 2 7" xfId="4795" xr:uid="{B6A0BEEC-19EB-4BF2-B1CF-FAB33FEE970D}"/>
    <cellStyle name="การคำนวณ 3 2 8" xfId="7155" xr:uid="{4A07688D-127A-453E-98F4-957B6F85D988}"/>
    <cellStyle name="การคำนวณ 3 2 9" xfId="1351" xr:uid="{8E0A4FAF-A31B-4468-84F0-A96481623A3D}"/>
    <cellStyle name="การคำนวณ 3 3" xfId="4040" xr:uid="{364BD050-F2CC-4E96-8CE9-FE7C923A67E0}"/>
    <cellStyle name="การคำนวณ 3 3 10" xfId="10214" xr:uid="{5428D5A0-DAAB-4863-82CF-C9B583C5E72A}"/>
    <cellStyle name="การคำนวณ 3 3 11" xfId="11319" xr:uid="{87F58E25-931F-4F19-B7B1-6189A4895047}"/>
    <cellStyle name="การคำนวณ 3 3 2" xfId="5874" xr:uid="{82F2807D-E531-4C2B-87DA-AE915D05C848}"/>
    <cellStyle name="การคำนวณ 3 3 2 2" xfId="9708" xr:uid="{71B0CC64-AE83-4CDE-B07B-C86997756E89}"/>
    <cellStyle name="การคำนวณ 3 3 2 3" xfId="11079" xr:uid="{1108ABB8-B807-4482-A58E-7397A1CE2898}"/>
    <cellStyle name="การคำนวณ 3 3 2 4" xfId="12155" xr:uid="{E232BA76-03BB-4113-BFD7-811F7564084E}"/>
    <cellStyle name="การคำนวณ 3 3 3" xfId="6220" xr:uid="{F3140AA8-D24B-4E18-82D0-170C577F4DF6}"/>
    <cellStyle name="การคำนวณ 3 3 3 2" xfId="9899" xr:uid="{E973DCD0-2568-4FB0-ACB7-D4EAF3B0F7A8}"/>
    <cellStyle name="การคำนวณ 3 3 3 3" xfId="11270" xr:uid="{EB4FB28A-C8A3-43F7-8F1F-9F133923BEBC}"/>
    <cellStyle name="การคำนวณ 3 3 3 4" xfId="12346" xr:uid="{74855E62-3C0C-44D0-80BB-BC059815F1A0}"/>
    <cellStyle name="การคำนวณ 3 3 4" xfId="6555" xr:uid="{4AFAD8C2-E945-4F2D-8266-31B5D4CAD29A}"/>
    <cellStyle name="การคำนวณ 3 3 5" xfId="6857" xr:uid="{D53A722F-4DD6-4A72-8762-3CD6234BF5B2}"/>
    <cellStyle name="การคำนวณ 3 3 6" xfId="7086" xr:uid="{77F74315-D739-4C04-ADA6-279FC8A19995}"/>
    <cellStyle name="การคำนวณ 3 3 7" xfId="7308" xr:uid="{4F12A3D0-0300-4FFB-BCA0-BBDB22E04C4F}"/>
    <cellStyle name="การคำนวณ 3 3 8" xfId="7474" xr:uid="{29C6340C-6DC1-4A71-AFEB-87F03C0ECD35}"/>
    <cellStyle name="การคำนวณ 3 3 9" xfId="8716" xr:uid="{76A6D645-D45E-44C6-9D2A-FCDDA4EFC1F5}"/>
    <cellStyle name="การคำนวณ 4" xfId="2978" xr:uid="{C123EC46-E4AF-4834-8798-9190D7DF4705}"/>
    <cellStyle name="การคำนวณ 4 2" xfId="3835" xr:uid="{1775050B-4912-4AD3-AE90-7EE8F2681724}"/>
    <cellStyle name="การคำนวณ 4 2 10" xfId="10098" xr:uid="{BD7B0AD4-E0F6-463C-B153-E360B674CC9D}"/>
    <cellStyle name="การคำนวณ 4 2 11" xfId="7553" xr:uid="{A8AF76D5-45DE-4C62-869D-9531DD161900}"/>
    <cellStyle name="การคำนวณ 4 2 2" xfId="5705" xr:uid="{B99522C1-6568-43BC-9BBB-24505D7C885A}"/>
    <cellStyle name="การคำนวณ 4 2 2 2" xfId="9568" xr:uid="{DD43FF14-35A6-4328-A5C7-4D9EA302DB4F}"/>
    <cellStyle name="การคำนวณ 4 2 2 3" xfId="10939" xr:uid="{581A983C-45DF-4619-A8E8-9D052B83DB2F}"/>
    <cellStyle name="การคำนวณ 4 2 2 4" xfId="12015" xr:uid="{C57DFDA7-BF51-419F-8E8C-7D86EF27C31B}"/>
    <cellStyle name="การคำนวณ 4 2 3" xfId="5369" xr:uid="{72376440-D918-46AD-9426-B1DDD2A907B4}"/>
    <cellStyle name="การคำนวณ 4 2 3 2" xfId="8990" xr:uid="{064DA123-6F5D-4E88-AC95-7A1801A68803}"/>
    <cellStyle name="การคำนวณ 4 2 3 3" xfId="10361" xr:uid="{4B096C83-16AB-4F8C-B35B-677788D7EB1C}"/>
    <cellStyle name="การคำนวณ 4 2 3 4" xfId="11437" xr:uid="{CA08A4B0-10DC-4C38-9668-B96D3F799B1C}"/>
    <cellStyle name="การคำนวณ 4 2 4" xfId="1568" xr:uid="{09118D69-52C9-438D-88BB-841DC9C05522}"/>
    <cellStyle name="การคำนวณ 4 2 5" xfId="1647" xr:uid="{E59640FC-8FE9-45B6-86AD-DD9AA6E24E57}"/>
    <cellStyle name="การคำนวณ 4 2 6" xfId="1323" xr:uid="{C5110747-975B-4A1F-95FA-8252A1F78094}"/>
    <cellStyle name="การคำนวณ 4 2 7" xfId="6893" xr:uid="{E71D0911-ECC3-4104-B44C-AA56159D5CF3}"/>
    <cellStyle name="การคำนวณ 4 2 8" xfId="5005" xr:uid="{F36072EF-D4FC-4C23-9E46-0E20DF31D68B}"/>
    <cellStyle name="การคำนวณ 4 2 9" xfId="8534" xr:uid="{8C43AB4E-6E9F-4529-9774-AA49FC765110}"/>
    <cellStyle name="การคำนวณ 4 3" xfId="5148" xr:uid="{52EF6040-B0F3-403F-93D3-7CB0785E04DB}"/>
    <cellStyle name="การคำนวณ 4 3 2" xfId="9250" xr:uid="{B0921C00-BB1C-4E5B-A9D4-3D8400678763}"/>
    <cellStyle name="การคำนวณ 4 3 3" xfId="10621" xr:uid="{769D1862-0B1A-4D41-9E0C-A03EE1DF7345}"/>
    <cellStyle name="การคำนวณ 4 3 4" xfId="11697" xr:uid="{D8DC56E9-85F7-48EC-8170-1EB40FEC65CC}"/>
    <cellStyle name="การคำนวณ 4 4" xfId="5851" xr:uid="{0C28F7DB-EE19-491F-993C-321D0985269F}"/>
    <cellStyle name="การคำนวณ 4 5" xfId="4474" xr:uid="{8DE03949-B0FA-47F5-BEE7-520598DDC090}"/>
    <cellStyle name="การคำนวณ 5" xfId="3131" xr:uid="{E4788000-48A8-4748-9FAB-7C5A736CFA07}"/>
    <cellStyle name="การคำนวณ 5 10" xfId="8193" xr:uid="{12867583-3A55-45D2-B0D9-9934BF7B6E91}"/>
    <cellStyle name="การคำนวณ 5 11" xfId="7877" xr:uid="{5B70FDD4-C6A2-4375-B23A-AFC70FCEECB4}"/>
    <cellStyle name="การคำนวณ 5 12" xfId="8334" xr:uid="{B008B831-CFEB-49DC-886D-FC85E80FEC6F}"/>
    <cellStyle name="การคำนวณ 5 2" xfId="3773" xr:uid="{72F7E71D-234D-4796-856D-9972AD7B3374}"/>
    <cellStyle name="การคำนวณ 5 2 2" xfId="5647" xr:uid="{D83D74EA-5CBC-447C-869B-939A3395BEC4}"/>
    <cellStyle name="การคำนวณ 5 2 2 2" xfId="9511" xr:uid="{D2C906FE-D496-4CE1-8F50-9CB563B98A72}"/>
    <cellStyle name="การคำนวณ 5 2 2 3" xfId="10882" xr:uid="{5E3DDF5F-A6EB-45EE-B6A2-2DCD0DEE98BC}"/>
    <cellStyle name="การคำนวณ 5 2 2 4" xfId="11958" xr:uid="{CE9A2FC7-E2A8-49E4-B73D-424D915EEA0D}"/>
    <cellStyle name="การคำนวณ 5 2 3" xfId="4449" xr:uid="{31FA7B95-7383-4ECB-AE68-4257A5E564AA}"/>
    <cellStyle name="การคำนวณ 5 2 3 2" xfId="9031" xr:uid="{3B0AFD14-BE7D-4DBD-9788-3684E187C288}"/>
    <cellStyle name="การคำนวณ 5 2 3 3" xfId="10402" xr:uid="{E37FA9A3-8E09-4F96-9BF2-BCD47AB77E5D}"/>
    <cellStyle name="การคำนวณ 5 2 3 4" xfId="11478" xr:uid="{82113117-E318-46F0-87B0-C33A32164829}"/>
    <cellStyle name="การคำนวณ 5 2 4" xfId="5130" xr:uid="{B94057C9-089B-4DDA-9E20-69C466215D93}"/>
    <cellStyle name="การคำนวณ 5 2 5" xfId="6383" xr:uid="{B11D3BA1-EEE2-4BC1-9FC9-DE04B2B6F638}"/>
    <cellStyle name="การคำนวณ 5 2 6" xfId="6103" xr:uid="{84038D02-8553-4290-B2D4-E6B1830AF6D0}"/>
    <cellStyle name="การคำนวณ 5 2 7" xfId="1528" xr:uid="{37AF4C6D-29D8-4CBA-A265-AC5AC76CB567}"/>
    <cellStyle name="การคำนวณ 5 2 8" xfId="4785" xr:uid="{34110771-C9E6-43BF-AA99-7DA272E955D1}"/>
    <cellStyle name="การคำนวณ 5 2 9" xfId="8473" xr:uid="{71A24427-BA72-4E39-927B-B401A2647EF3}"/>
    <cellStyle name="การคำนวณ 5 3" xfId="5241" xr:uid="{E54F7122-A5DF-4D53-8785-03D2FC85A3F4}"/>
    <cellStyle name="การคำนวณ 5 3 2" xfId="9271" xr:uid="{684664B7-E7C8-4276-8BFC-8F5D3A9FB170}"/>
    <cellStyle name="การคำนวณ 5 3 3" xfId="10642" xr:uid="{ECD8CA8E-A86D-48CB-8E60-62FBEB8B1EED}"/>
    <cellStyle name="การคำนวณ 5 3 4" xfId="11718" xr:uid="{92F1C0D5-C078-4CC8-8C28-AB335737DEE5}"/>
    <cellStyle name="การคำนวณ 5 4" xfId="5313" xr:uid="{0A77B71F-EB96-4D81-A3BE-523BE79B72D5}"/>
    <cellStyle name="การคำนวณ 5 4 2" xfId="9761" xr:uid="{CAF957ED-2D07-4647-8586-1759D5FFF52E}"/>
    <cellStyle name="การคำนวณ 5 4 3" xfId="11132" xr:uid="{6764BF6D-97FC-4EAF-AABA-35ACB3176BDA}"/>
    <cellStyle name="การคำนวณ 5 4 4" xfId="12208" xr:uid="{CD96E221-BD08-4043-B84F-28EDFF2F3522}"/>
    <cellStyle name="การคำนวณ 5 5" xfId="5659" xr:uid="{7E320AA6-E8AB-4EE2-9B65-E503458C1D1D}"/>
    <cellStyle name="การคำนวณ 5 6" xfId="1588" xr:uid="{4F38296B-E4D4-4D8A-9DE2-1328200ADB04}"/>
    <cellStyle name="การคำนวณ 5 7" xfId="6854" xr:uid="{FFEB7271-3582-4B09-BEDA-B7C7DEDBBB01}"/>
    <cellStyle name="การคำนวณ 5 8" xfId="7116" xr:uid="{B7E165A8-0913-4A89-9852-A78A21D7CD12}"/>
    <cellStyle name="การคำนวณ 5 9" xfId="7305" xr:uid="{D07E8FF1-D552-4B18-9FBD-1DB417C03191}"/>
    <cellStyle name="การคำนวณ 6" xfId="3966" xr:uid="{D95669B4-B5BB-47D7-A82E-A5931B93E43A}"/>
    <cellStyle name="การคำนวณ 6 10" xfId="10156" xr:uid="{871DDBF0-166E-44A6-B15D-0C718640612E}"/>
    <cellStyle name="การคำนวณ 6 11" xfId="8023" xr:uid="{54E19BA5-02C6-4AC8-B8BB-BF17C41A3D2B}"/>
    <cellStyle name="การคำนวณ 6 2" xfId="5813" xr:uid="{3370E804-F73C-4DE2-A895-D54164F2505A}"/>
    <cellStyle name="การคำนวณ 6 2 2" xfId="9654" xr:uid="{803C2FD8-811F-476E-8669-AC865CF6A46B}"/>
    <cellStyle name="การคำนวณ 6 2 3" xfId="11025" xr:uid="{03318177-9649-456D-81C1-9D0B75371068}"/>
    <cellStyle name="การคำนวณ 6 2 4" xfId="12101" xr:uid="{89B58D3C-0489-48B3-8E43-AAC6C198552E}"/>
    <cellStyle name="การคำนวณ 6 3" xfId="6157" xr:uid="{ABE49BED-C2C3-4FAF-96B1-800F443CB6A8}"/>
    <cellStyle name="การคำนวณ 6 3 2" xfId="9846" xr:uid="{5A8813C4-3523-4EAC-86A8-EAD1983D1C37}"/>
    <cellStyle name="การคำนวณ 6 3 3" xfId="11217" xr:uid="{50675A53-EB4E-4DE5-B1A0-C9B81E2B81F1}"/>
    <cellStyle name="การคำนวณ 6 3 4" xfId="12293" xr:uid="{BF0BE166-3A97-42AE-AC00-7200A97BB02D}"/>
    <cellStyle name="การคำนวณ 6 4" xfId="6494" xr:uid="{5D4C6E2B-3FDF-4F84-BDC8-884A12245C1E}"/>
    <cellStyle name="การคำนวณ 6 5" xfId="6801" xr:uid="{0CCE9DA4-B5FD-4E7D-9516-45CAD75F7FF0}"/>
    <cellStyle name="การคำนวณ 6 6" xfId="7030" xr:uid="{0571DB23-DCE8-49C0-9715-A6D7DE5A7156}"/>
    <cellStyle name="การคำนวณ 6 7" xfId="7253" xr:uid="{DD6FDBA8-029A-4206-B49F-C69838BE3585}"/>
    <cellStyle name="การคำนวณ 6 8" xfId="7421" xr:uid="{BF99916D-D748-4D7B-B598-40F6114E6C43}"/>
    <cellStyle name="การคำนวณ 6 9" xfId="8653" xr:uid="{07B344D5-1AED-4144-A85B-75B08296ACE2}"/>
    <cellStyle name="ข้อความเตือน" xfId="332" xr:uid="{00000000-0005-0000-0000-000019040000}"/>
    <cellStyle name="ข้อความเตือน 2" xfId="333" xr:uid="{00000000-0005-0000-0000-00001A040000}"/>
    <cellStyle name="ข้อความเตือน 2 2" xfId="3432" xr:uid="{23221B07-8DB1-472D-B868-6C369D0479C4}"/>
    <cellStyle name="ข้อความเตือน 2 2 2" xfId="4292" xr:uid="{086BC62E-D9C3-4C44-9D03-90E89EC20E60}"/>
    <cellStyle name="ข้อความเตือน 2 3" xfId="3304" xr:uid="{F8690D5F-52D9-4720-B64A-07E12C1ECD3B}"/>
    <cellStyle name="ข้อความเตือน 2 4" xfId="7682" xr:uid="{BCF61FA5-6612-4A06-88B2-26B36348024B}"/>
    <cellStyle name="ข้อความเตือน 3" xfId="862" xr:uid="{00000000-0005-0000-0000-00001B040000}"/>
    <cellStyle name="ข้อความเตือน 4" xfId="2979" xr:uid="{720B4008-3537-4132-A863-2E8A01AB5A8E}"/>
    <cellStyle name="ข้อความอธิบาย" xfId="334" xr:uid="{00000000-0005-0000-0000-00001C040000}"/>
    <cellStyle name="ข้อความอธิบาย 2" xfId="335" xr:uid="{00000000-0005-0000-0000-00001D040000}"/>
    <cellStyle name="ข้อความอธิบาย 2 2" xfId="3433" xr:uid="{A75A9CA3-A998-494F-B3AB-E8FB53127D8A}"/>
    <cellStyle name="ข้อความอธิบาย 2 2 2" xfId="4295" xr:uid="{9E89D2E5-B94A-49C5-B6BB-ED57FEA5FD74}"/>
    <cellStyle name="ข้อความอธิบาย 2 3" xfId="3305" xr:uid="{1495CF6C-9501-431B-BEC3-3B99E0CC0000}"/>
    <cellStyle name="ข้อความอธิบาย 2 4" xfId="7683" xr:uid="{9D0879D3-E8AF-4A9C-AF68-EBFD29215D26}"/>
    <cellStyle name="ข้อความอธิบาย 3" xfId="863" xr:uid="{00000000-0005-0000-0000-00001E040000}"/>
    <cellStyle name="ข้อความอธิบาย 4" xfId="2980" xr:uid="{4EE7AAAE-ED9E-4386-8F14-D1F7208D2C42}"/>
    <cellStyle name="ค@ฏ๋_1111D2111DQ2" xfId="336" xr:uid="{00000000-0005-0000-0000-00001F040000}"/>
    <cellStyle name="คdคภฆ์[0]_1111D2111DQ2" xfId="337" xr:uid="{00000000-0005-0000-0000-000020040000}"/>
    <cellStyle name="คdคภฆ์_1111D2111DQ1" xfId="476" xr:uid="{00000000-0005-0000-0000-000021040000}"/>
    <cellStyle name="ชื่อเรื่อง" xfId="349" xr:uid="{00000000-0005-0000-0000-000022040000}"/>
    <cellStyle name="ชื่อเรื่อง 2" xfId="350" xr:uid="{00000000-0005-0000-0000-000023040000}"/>
    <cellStyle name="ชื่อเรื่อง 2 2" xfId="3438" xr:uid="{6E226847-272A-4B69-8F44-2249006E89F4}"/>
    <cellStyle name="ชื่อเรื่อง 2 2 2" xfId="4286" xr:uid="{ABA65B67-8958-4799-B2CA-FCD2B6EE51B8}"/>
    <cellStyle name="ชื่อเรื่อง 2 3" xfId="3306" xr:uid="{21E35447-6634-46F8-9685-4E7C8646122D}"/>
    <cellStyle name="ชื่อเรื่อง 2 4" xfId="7685" xr:uid="{8C015706-7DE1-4235-A557-BB2C7B12D64E}"/>
    <cellStyle name="ชื่อเรื่อง 3" xfId="864" xr:uid="{00000000-0005-0000-0000-000024040000}"/>
    <cellStyle name="ชื่อเรื่อง 4" xfId="2981" xr:uid="{FB792FF1-B963-4FE7-A8F3-034A526E2F7F}"/>
    <cellStyle name="ณfน๔ [0]_Book1" xfId="356" xr:uid="{00000000-0005-0000-0000-000025040000}"/>
    <cellStyle name="ณfน๔[0]_laroux" xfId="2982" xr:uid="{6E341866-9B54-4579-AFDC-B14DEDDA4ECE}"/>
    <cellStyle name="ณfน๔_Book1" xfId="357" xr:uid="{00000000-0005-0000-0000-000026040000}"/>
    <cellStyle name="ดี" xfId="358" xr:uid="{00000000-0005-0000-0000-000027040000}"/>
    <cellStyle name="ดี 2" xfId="359" xr:uid="{00000000-0005-0000-0000-000028040000}"/>
    <cellStyle name="ดี 2 2" xfId="3442" xr:uid="{086FC618-F254-4F8D-84FE-5BE3EA395D14}"/>
    <cellStyle name="ดี 2 2 2" xfId="4288" xr:uid="{4272789F-8240-4840-9A83-C461BACD662A}"/>
    <cellStyle name="ดี 2 3" xfId="3307" xr:uid="{32ED9525-5894-4EFB-B3BE-AF6435EABE2F}"/>
    <cellStyle name="ดี 2 4" xfId="7686" xr:uid="{F3FAF5EE-E2BE-45F4-BBB5-5E9141CC9DF7}"/>
    <cellStyle name="ดี 3" xfId="866" xr:uid="{00000000-0005-0000-0000-000029040000}"/>
    <cellStyle name="ดี 4" xfId="2983" xr:uid="{7E302CE6-CEF9-451B-BAB5-06466794B6D4}"/>
    <cellStyle name="ตามการเชื่อมโยงหลายมิติ" xfId="70" xr:uid="{00000000-0005-0000-0000-00002A040000}"/>
    <cellStyle name="ตามการเชื่อมโยงหลายมิติ 2" xfId="867" xr:uid="{00000000-0005-0000-0000-00002B040000}"/>
    <cellStyle name="ตามการเชื่อมโยงหลายมิติ 2 2" xfId="3443" xr:uid="{64424BD1-7B16-45CD-8472-DA28CFF72AFA}"/>
    <cellStyle name="ตามการเชื่อมโยงหลายมิติ 3" xfId="1048" xr:uid="{00000000-0005-0000-0000-00002C040000}"/>
    <cellStyle name="ตามการเชื่อมโยงหลายมิติ 3 2" xfId="3207" xr:uid="{7A832AE1-A4CE-448D-BEC2-A6D9B527A515}"/>
    <cellStyle name="ตามการเชื่อมโยงหลายมิติ 3 3" xfId="2984" xr:uid="{E1A5C52C-C7D6-49F3-95B5-2E5C8884FD5C}"/>
    <cellStyle name="ตามการเชื่อมโยงหลายมิติ 4" xfId="360" xr:uid="{00000000-0005-0000-0000-00002D040000}"/>
    <cellStyle name="ตามการเชื่อมโยงหลายมิติ 5" xfId="3668" xr:uid="{29D5E3CA-8236-41AD-9116-A6821E5F99BF}"/>
    <cellStyle name="น้บะภฒ_95" xfId="361" xr:uid="{00000000-0005-0000-0000-00002E040000}"/>
    <cellStyle name="ปกติ 10" xfId="2986" xr:uid="{750C1EE9-B9A5-4745-8244-E2CC4BD45AB7}"/>
    <cellStyle name="ปกติ 11" xfId="2987" xr:uid="{FA393817-8C2C-444F-A4A2-6FE1BDC1E669}"/>
    <cellStyle name="ปกติ 11 2" xfId="2988" xr:uid="{83C18F66-CDAF-409D-ACCE-6F06658EDBB8}"/>
    <cellStyle name="ปกติ 12" xfId="2989" xr:uid="{4DB038AB-24BC-493E-8212-8C8ABDC17F71}"/>
    <cellStyle name="ปกติ 13" xfId="2990" xr:uid="{289B9851-6789-4D0C-B137-8325074B26CC}"/>
    <cellStyle name="ปกติ 14" xfId="2991" xr:uid="{30DCD0FA-732E-4118-9BBB-38FE24F06583}"/>
    <cellStyle name="ปกติ 15" xfId="2992" xr:uid="{2DC1D94D-2913-47DF-A143-D08F81F11E76}"/>
    <cellStyle name="ปกติ 2" xfId="362" xr:uid="{00000000-0005-0000-0000-00002F040000}"/>
    <cellStyle name="ปกติ 2 10" xfId="3276" xr:uid="{981B6BFC-E128-4C1E-A922-C8BB17BEE988}"/>
    <cellStyle name="ปกติ 2 11" xfId="9973" xr:uid="{9C987518-200A-4AB6-A316-F8C812CE3311}"/>
    <cellStyle name="ปกติ 2 2" xfId="363" xr:uid="{00000000-0005-0000-0000-000030040000}"/>
    <cellStyle name="ปกติ 2 2 2" xfId="533" xr:uid="{00000000-0005-0000-0000-000031040000}"/>
    <cellStyle name="ปกติ 2 2 2 2" xfId="2993" xr:uid="{01D301D0-0357-4D58-87F5-106F9A5E0CDB}"/>
    <cellStyle name="ปกติ 2 2 2 3" xfId="2994" xr:uid="{A0364942-96CE-436A-9062-D6FAF6D9A9E0}"/>
    <cellStyle name="ปกติ 2 2 2 4" xfId="2995" xr:uid="{CC46CD1F-BC7B-4B8D-90B9-7F75F2769546}"/>
    <cellStyle name="ปกติ 2 2 2 5" xfId="2996" xr:uid="{B529CA84-8175-4BFB-9C54-603FA812D25B}"/>
    <cellStyle name="ปกติ 2 2 2 6" xfId="2997" xr:uid="{822AF947-756B-4BB9-AEC3-83BCCCE96D0C}"/>
    <cellStyle name="ปกติ 2 2 2_CC+DD+II+R2+I (version 1)" xfId="2998" xr:uid="{921FE901-FDC4-42CC-8504-0D75275FA2DA}"/>
    <cellStyle name="ปกติ 2 2 3" xfId="1070" xr:uid="{00000000-0005-0000-0000-000032040000}"/>
    <cellStyle name="ปกติ 2 2 4" xfId="2999" xr:uid="{97D447CD-07FE-4BCE-9543-FF46D693E507}"/>
    <cellStyle name="ปกติ 2 2 5" xfId="3000" xr:uid="{C892D25D-71A7-4A68-B0AB-A70BEF8016E2}"/>
    <cellStyle name="ปกติ 2 2 6" xfId="3001" xr:uid="{4E624AB3-31D4-4BDE-90C1-BEB1181FA30C}"/>
    <cellStyle name="ปกติ 2 2 7" xfId="3002" xr:uid="{5BBBB3A2-9060-4A08-9768-31FA1B621B72}"/>
    <cellStyle name="ปกติ 2 2_Note I_ESS" xfId="3003" xr:uid="{B8A50AE6-2AE2-43BA-94B0-7637E0E58C7F}"/>
    <cellStyle name="ปกติ 2 3" xfId="434" xr:uid="{00000000-0005-0000-0000-000033040000}"/>
    <cellStyle name="ปกติ 2 3 2" xfId="3004" xr:uid="{8EE54931-4FA2-4537-AEE0-183603DB0021}"/>
    <cellStyle name="ปกติ 2 3 3" xfId="3005" xr:uid="{E1DE4E51-CC05-44EE-9E31-06BF6C3C2F6C}"/>
    <cellStyle name="ปกติ 2 3 4" xfId="3006" xr:uid="{A4BE9F3B-E06F-4A8A-8111-0EBC2029C467}"/>
    <cellStyle name="ปกติ 2 3 5" xfId="3007" xr:uid="{F28D4691-4B7C-4A67-9169-7C7848E505FE}"/>
    <cellStyle name="ปกติ 2 3 6" xfId="3008" xr:uid="{1D478C32-CCC9-4E75-B9E3-AB04C0ED2C2A}"/>
    <cellStyle name="ปกติ 2 4" xfId="3009" xr:uid="{4F321CC0-CFBA-430C-9C49-34A485B2DC5B}"/>
    <cellStyle name="ปกติ 2 4 2" xfId="3444" xr:uid="{09DFEE7E-927E-405A-A16B-5364ADDE6FAF}"/>
    <cellStyle name="ปกติ 2 4 3" xfId="4284" xr:uid="{21C987C3-D23F-4D53-8796-873E8E8E16CA}"/>
    <cellStyle name="ปกติ 2 5" xfId="3010" xr:uid="{892B61E8-A61C-4953-B913-5AF077CCF1D7}"/>
    <cellStyle name="ปกติ 2 6" xfId="3011" xr:uid="{2DE2785F-A406-41CE-82D7-00B702574121}"/>
    <cellStyle name="ปกติ 2 6 2" xfId="3012" xr:uid="{DF981634-EA6C-47F8-AE75-8696546621C3}"/>
    <cellStyle name="ปกติ 2 6_CC+DD+II+R2+I (version 1)" xfId="3013" xr:uid="{0ECEE3F1-71F6-4B1C-82F4-C06F3156F114}"/>
    <cellStyle name="ปกติ 2 7" xfId="3014" xr:uid="{F84C8132-AD66-41C7-A295-B44F684BD562}"/>
    <cellStyle name="ปกติ 2 8" xfId="3270" xr:uid="{7DFD7BA1-21CA-4AEA-B9FD-4640E0BA2ABC}"/>
    <cellStyle name="ปกติ 2 9" xfId="3260" xr:uid="{23B6BD0A-2C90-4CBE-95F4-2459C2E14D8D}"/>
    <cellStyle name="ปกติ 2_ H" xfId="3015" xr:uid="{3259C65B-50DF-4CA7-9F93-4E592CA3564D}"/>
    <cellStyle name="ปกติ 3" xfId="364" xr:uid="{00000000-0005-0000-0000-000034040000}"/>
    <cellStyle name="ปกติ 3 2" xfId="365" xr:uid="{00000000-0005-0000-0000-000035040000}"/>
    <cellStyle name="ปกติ 3 3" xfId="366" xr:uid="{00000000-0005-0000-0000-000036040000}"/>
    <cellStyle name="ปกติ 3 4" xfId="3016" xr:uid="{AF65DD97-EFB3-4669-8A56-ECAAADBAF1A3}"/>
    <cellStyle name="ปกติ 4" xfId="367" xr:uid="{00000000-0005-0000-0000-000037040000}"/>
    <cellStyle name="ปกติ 4 2" xfId="3017" xr:uid="{A9AC7F2E-9B85-4470-8D8C-17FAF5B0E8E9}"/>
    <cellStyle name="ปกติ 4_I Q4'52" xfId="3018" xr:uid="{F30A82B8-B421-4135-B29B-3F07A31DD2E5}"/>
    <cellStyle name="ปกติ 5" xfId="3019" xr:uid="{5B1914FF-A265-4AF3-9F21-9077860494BA}"/>
    <cellStyle name="ปกติ 5 2" xfId="3020" xr:uid="{823A44F9-C35D-4769-A86E-330081589F20}"/>
    <cellStyle name="ปกติ 5 2 2" xfId="3445" xr:uid="{B0E7D9CB-951F-4F3A-AC9B-06EC9BC3158D}"/>
    <cellStyle name="ปกติ 5 3" xfId="3271" xr:uid="{EC74C527-3BC6-4247-B3BA-3D0A80C1B09E}"/>
    <cellStyle name="ปกติ 6" xfId="368" xr:uid="{00000000-0005-0000-0000-000038040000}"/>
    <cellStyle name="ปกติ 6 2" xfId="3446" xr:uid="{F1FB51E0-C18C-4658-A4AB-5788CA75EBF9}"/>
    <cellStyle name="ปกติ 7" xfId="3021" xr:uid="{3AE6AB62-0006-457E-AD62-BE6CACCD6E22}"/>
    <cellStyle name="ปกติ 7 2" xfId="3447" xr:uid="{BFB8575B-3BD9-424F-B1E8-D511F605AE85}"/>
    <cellStyle name="ปกติ 7 3" xfId="3272" xr:uid="{EF6E2DC1-1034-415F-A313-882DFE5CABBC}"/>
    <cellStyle name="ปกติ 7 4" xfId="8179" xr:uid="{D85F1F67-459D-4B74-949B-2FD0AC1D550B}"/>
    <cellStyle name="ปกติ 8" xfId="3022" xr:uid="{22CE7695-C89F-47B7-B718-E52D9BBBFDB3}"/>
    <cellStyle name="ปกติ 8 2" xfId="3273" xr:uid="{89FDF573-3699-4569-AC98-AC4A039F0B36}"/>
    <cellStyle name="ปกติ 8 3" xfId="8180" xr:uid="{D6B01F01-02F4-4B6D-9494-AB78830E1C10}"/>
    <cellStyle name="ปกติ 9" xfId="3023" xr:uid="{F2ACE0DD-6AD9-46F8-83E7-E8923577A15B}"/>
    <cellStyle name="ปกติ_ BS re ตาม auditor" xfId="868" xr:uid="{00000000-0005-0000-0000-000039040000}"/>
    <cellStyle name="ป้อนค่า" xfId="369" xr:uid="{00000000-0005-0000-0000-00003A040000}"/>
    <cellStyle name="ป้อนค่า 2" xfId="370" xr:uid="{00000000-0005-0000-0000-00003B040000}"/>
    <cellStyle name="ป้อนค่า 2 2" xfId="3024" xr:uid="{C9238444-F4A8-498B-98E3-9D6A329AC9B7}"/>
    <cellStyle name="ป้อนค่า 2 2 2" xfId="3448" xr:uid="{3437BC90-D5FA-4F8C-B2B3-10A5E3ADC632}"/>
    <cellStyle name="ป้อนค่า 2 2 2 10" xfId="8328" xr:uid="{A60EECD7-E108-46C9-BF6B-EC74B119B899}"/>
    <cellStyle name="ป้อนค่า 2 2 2 11" xfId="8298" xr:uid="{ED828B87-51A9-4022-8731-DA7EF77CBA91}"/>
    <cellStyle name="ป้อนค่า 2 2 2 12" xfId="8846" xr:uid="{9CE5EA62-9EB5-4F51-AA9A-1809FA55255D}"/>
    <cellStyle name="ป้อนค่า 2 2 2 2" xfId="3797" xr:uid="{6FB7C57B-B74C-4A3E-BCC2-7401D3A6689E}"/>
    <cellStyle name="ป้อนค่า 2 2 2 2 2" xfId="5669" xr:uid="{B7C2ABEC-5D06-46F2-819D-C47A024D33F9}"/>
    <cellStyle name="ป้อนค่า 2 2 2 2 2 2" xfId="9532" xr:uid="{2D4A8584-54B8-475F-97DA-52495C00EF65}"/>
    <cellStyle name="ป้อนค่า 2 2 2 2 2 3" xfId="10903" xr:uid="{43801FF5-581C-4FE5-9FAF-9DACBA7DC3EE}"/>
    <cellStyle name="ป้อนค่า 2 2 2 2 2 4" xfId="11979" xr:uid="{3C6EECDB-4BDE-42C5-BFBF-29B05DF8561C}"/>
    <cellStyle name="ป้อนค่า 2 2 2 2 3" xfId="4438" xr:uid="{415BE2F2-99C2-449E-BE5A-BB0CDEBC3375}"/>
    <cellStyle name="ป้อนค่า 2 2 2 2 3 2" xfId="7636" xr:uid="{4841B765-FE63-4E15-9378-195968B4C55E}"/>
    <cellStyle name="ป้อนค่า 2 2 2 2 3 3" xfId="8159" xr:uid="{852F57E0-C983-4388-96AC-5AD0E7F8FA5D}"/>
    <cellStyle name="ป้อนค่า 2 2 2 2 3 4" xfId="7885" xr:uid="{E00D85E8-3F1E-424D-A06C-9CD6FF229C8F}"/>
    <cellStyle name="ป้อนค่า 2 2 2 2 4" xfId="5318" xr:uid="{8C4E76F2-1BEC-46B7-A8DE-EF1509339A5F}"/>
    <cellStyle name="ป้อนค่า 2 2 2 2 5" xfId="5140" xr:uid="{19482CAB-0D88-4228-A5DA-907F9E21914D}"/>
    <cellStyle name="ป้อนค่า 2 2 2 2 6" xfId="5214" xr:uid="{69E34254-9077-4EB1-8079-88276FD7CBDC}"/>
    <cellStyle name="ป้อนค่า 2 2 2 2 7" xfId="6218" xr:uid="{030C55E9-DF22-488A-98A9-D85A8DD18E80}"/>
    <cellStyle name="ป้อนค่า 2 2 2 2 8" xfId="5463" xr:uid="{E55E3BC1-22FC-4819-BB4E-0A2E72E4D02C}"/>
    <cellStyle name="ป้อนค่า 2 2 2 2 9" xfId="8496" xr:uid="{78F93FA8-8D95-4BD3-9157-8D6E323AA0E8}"/>
    <cellStyle name="ป้อนค่า 2 2 2 3" xfId="5439" xr:uid="{E0CAEBA4-6613-44C4-8D4E-0CD23904332B}"/>
    <cellStyle name="ป้อนค่า 2 2 2 3 2" xfId="9375" xr:uid="{BA71B557-75C8-491A-987E-3B3578A97673}"/>
    <cellStyle name="ป้อนค่า 2 2 2 3 3" xfId="10746" xr:uid="{5F56C593-1D58-46CA-A700-620EA7598D91}"/>
    <cellStyle name="ป้อนค่า 2 2 2 3 4" xfId="11822" xr:uid="{B4A59008-EA8C-4549-997C-E60E19DEBFED}"/>
    <cellStyle name="ป้อนค่า 2 2 2 4" xfId="5352" xr:uid="{E116A2F2-C873-4069-A236-7EDDAE9F19BE}"/>
    <cellStyle name="ป้อนค่า 2 2 2 4 2" xfId="9092" xr:uid="{FB6AC695-1562-4FFA-A56D-DED45A85D5B3}"/>
    <cellStyle name="ป้อนค่า 2 2 2 4 3" xfId="10463" xr:uid="{FD143E1F-3670-4110-A050-1AA2B833A5D4}"/>
    <cellStyle name="ป้อนค่า 2 2 2 4 4" xfId="11539" xr:uid="{1D627481-72BB-4687-9592-01100A46BD82}"/>
    <cellStyle name="ป้อนค่า 2 2 2 5" xfId="1536" xr:uid="{2EAF7F23-57B0-4173-8FE9-405DC42556EB}"/>
    <cellStyle name="ป้อนค่า 2 2 2 6" xfId="1123" xr:uid="{0CB9F7D1-B66E-4C22-BD02-E357E4F10D89}"/>
    <cellStyle name="ป้อนค่า 2 2 2 7" xfId="6007" xr:uid="{979C298B-5F92-4115-8F5F-7837432E0D74}"/>
    <cellStyle name="ป้อนค่า 2 2 2 8" xfId="7179" xr:uid="{686CB5B8-7658-4523-A6F4-0A413139BEB5}"/>
    <cellStyle name="ป้อนค่า 2 2 2 9" xfId="5948" xr:uid="{38B17D4A-827A-4A36-A6F8-36F0BD59B414}"/>
    <cellStyle name="ป้อนค่า 2 2 3" xfId="4267" xr:uid="{7E9FD5FA-8822-47E6-B152-F87FC8F1F9DB}"/>
    <cellStyle name="ป้อนค่า 2 2 3 10" xfId="10251" xr:uid="{14D64517-1363-414F-B2F3-06E7A9F834DA}"/>
    <cellStyle name="ป้อนค่า 2 2 3 11" xfId="11338" xr:uid="{5E2AC6DB-B2D7-4B49-9D08-0032FD74616C}"/>
    <cellStyle name="ป้อนค่า 2 2 3 2" xfId="6009" xr:uid="{686B0BA4-5DB0-42B0-AD4A-C4ED29C3367F}"/>
    <cellStyle name="ป้อนค่า 2 2 3 2 2" xfId="9753" xr:uid="{923A4206-5A03-4B73-83FE-CCC92261F61B}"/>
    <cellStyle name="ป้อนค่า 2 2 3 2 3" xfId="11124" xr:uid="{9B667B27-27BC-4429-A9CE-7CC81A7E190E}"/>
    <cellStyle name="ป้อนค่า 2 2 3 2 4" xfId="12200" xr:uid="{FAC3022D-0786-44AA-95D3-F4E80BBD50FF}"/>
    <cellStyle name="ป้อนค่า 2 2 3 3" xfId="6345" xr:uid="{E980AB5D-24BF-4674-893F-7A9377AD9536}"/>
    <cellStyle name="ป้อนค่า 2 2 3 3 2" xfId="9920" xr:uid="{4784446E-F27B-4E33-BCF2-7204E57A3F1C}"/>
    <cellStyle name="ป้อนค่า 2 2 3 3 3" xfId="11291" xr:uid="{0DF5FEF1-14B8-4F08-86FB-96C12DB3815C}"/>
    <cellStyle name="ป้อนค่า 2 2 3 3 4" xfId="12367" xr:uid="{D70ADEE3-6B39-4BC9-AFC2-6F209B5E00AB}"/>
    <cellStyle name="ป้อนค่า 2 2 3 4" xfId="6662" xr:uid="{B4571587-6999-4A79-A31F-296FB90EC764}"/>
    <cellStyle name="ป้อนค่า 2 2 3 5" xfId="6928" xr:uid="{69F59860-2C8B-409C-ACB5-CAC4043A1C69}"/>
    <cellStyle name="ป้อนค่า 2 2 3 6" xfId="7157" xr:uid="{4EC6A83E-52B9-4B61-8BB6-3D25EA28EB19}"/>
    <cellStyle name="ป้อนค่า 2 2 3 7" xfId="7346" xr:uid="{7D97103A-9E63-4845-9EAD-71C2841852E9}"/>
    <cellStyle name="ป้อนค่า 2 2 3 8" xfId="7495" xr:uid="{80AF5A7C-048D-46AE-B258-54138949A5BC}"/>
    <cellStyle name="ป้อนค่า 2 2 3 9" xfId="8828" xr:uid="{2760F07E-E9BE-44DC-BFF9-73416C1B71B8}"/>
    <cellStyle name="ป้อนค่า 2 2 4" xfId="5169" xr:uid="{4802BFDC-8916-4B07-801B-7EA926EFBF95}"/>
    <cellStyle name="ป้อนค่า 2 2 4 2" xfId="9251" xr:uid="{D096372B-4616-447F-AD57-3F6B66BDB3E6}"/>
    <cellStyle name="ป้อนค่า 2 2 4 3" xfId="10622" xr:uid="{94855C74-6FE2-439A-A3A5-E2C8ADAEEF4F}"/>
    <cellStyle name="ป้อนค่า 2 2 4 4" xfId="11698" xr:uid="{8BD86556-AC60-4078-82A0-A5DA9C5C058A}"/>
    <cellStyle name="ป้อนค่า 2 2 5" xfId="5925" xr:uid="{7854AA20-06F1-4164-9E09-85C5F5A5AD17}"/>
    <cellStyle name="ป้อนค่า 2 2 6" xfId="4622" xr:uid="{3E495919-78DF-496E-B12A-8B1AD34DCF50}"/>
    <cellStyle name="ป้อนค่า 2 3" xfId="3135" xr:uid="{5D3AB54F-797F-499A-B164-3EE80FE663AB}"/>
    <cellStyle name="ป้อนค่า 2 3 10" xfId="8196" xr:uid="{1D73D62E-3A9D-47B4-8CE4-F48121DACC45}"/>
    <cellStyle name="ป้อนค่า 2 3 11" xfId="7875" xr:uid="{C7603D1A-DA7A-4907-A54D-43CE92858375}"/>
    <cellStyle name="ป้อนค่า 2 3 12" xfId="11316" xr:uid="{C4A2275C-A1E7-4873-ADE3-934F23F0A895}"/>
    <cellStyle name="ป้อนค่า 2 3 2" xfId="3776" xr:uid="{D90FD469-7F39-4B94-A088-5138E35B381E}"/>
    <cellStyle name="ป้อนค่า 2 3 2 2" xfId="5650" xr:uid="{557FBB77-B8CF-4650-8C2E-F5B394B75EB1}"/>
    <cellStyle name="ป้อนค่า 2 3 2 2 2" xfId="9514" xr:uid="{EDE420A6-2F60-45CD-828E-E12F7A03A944}"/>
    <cellStyle name="ป้อนค่า 2 3 2 2 3" xfId="10885" xr:uid="{8FC110DF-D131-4719-92AE-D659C8F5C20D}"/>
    <cellStyle name="ป้อนค่า 2 3 2 2 4" xfId="11961" xr:uid="{DAF4E18B-0AD8-4B1D-BDBF-871D2497395D}"/>
    <cellStyle name="ป้อนค่า 2 3 2 3" xfId="1245" xr:uid="{F38FC571-EAA6-420D-B94B-E09D0A3EC29B}"/>
    <cellStyle name="ป้อนค่า 2 3 2 3 2" xfId="8918" xr:uid="{5B40FD43-A4FB-436F-83D1-8C4E9726D095}"/>
    <cellStyle name="ป้อนค่า 2 3 2 3 3" xfId="10289" xr:uid="{4782EE59-17C1-4DED-9DDF-18CD0952C34F}"/>
    <cellStyle name="ป้อนค่า 2 3 2 3 4" xfId="11365" xr:uid="{8EB1E716-EC83-4CBB-9B99-495DB622B638}"/>
    <cellStyle name="ป้อนค่า 2 3 2 4" xfId="1325" xr:uid="{08F0BF44-1D6A-4510-A5CD-A53A0B021D01}"/>
    <cellStyle name="ป้อนค่า 2 3 2 5" xfId="6376" xr:uid="{BEB4D4CE-1232-4183-8543-F6CD8D3C006D}"/>
    <cellStyle name="ป้อนค่า 2 3 2 6" xfId="1540" xr:uid="{6F369C0E-6A98-4EF8-A137-94368BCA0D5D}"/>
    <cellStyle name="ป้อนค่า 2 3 2 7" xfId="6543" xr:uid="{B9A2CED5-D547-40BC-8A9C-8BF473157015}"/>
    <cellStyle name="ป้อนค่า 2 3 2 8" xfId="5940" xr:uid="{B0685FA5-7D11-4BE0-A23C-B59652B2F7B6}"/>
    <cellStyle name="ป้อนค่า 2 3 2 9" xfId="8476" xr:uid="{8D9412D9-D2E3-41C2-BD2A-CD6D068DE555}"/>
    <cellStyle name="ป้อนค่า 2 3 3" xfId="5244" xr:uid="{58CFFF4B-388F-43A8-9806-1CAC54C5FBC1}"/>
    <cellStyle name="ป้อนค่า 2 3 3 2" xfId="9274" xr:uid="{B684C15E-3788-4E3D-9A04-C2E08E4F9537}"/>
    <cellStyle name="ป้อนค่า 2 3 3 3" xfId="10645" xr:uid="{0EB77277-F58D-4652-A56C-920B155B77BE}"/>
    <cellStyle name="ป้อนค่า 2 3 3 4" xfId="11721" xr:uid="{20C0ACF9-6E56-47BD-88E8-1F3319231A65}"/>
    <cellStyle name="ป้อนค่า 2 3 4" xfId="4651" xr:uid="{FAD6ADAD-1AF5-4E3A-9DC9-210841F1552B}"/>
    <cellStyle name="ป้อนค่า 2 3 4 2" xfId="9764" xr:uid="{51E8E56F-4C71-4B2E-B6BA-18819634D59D}"/>
    <cellStyle name="ป้อนค่า 2 3 4 3" xfId="11135" xr:uid="{036656F7-87B6-4D18-98D6-09DA58682DDE}"/>
    <cellStyle name="ป้อนค่า 2 3 4 4" xfId="12211" xr:uid="{09A60D41-35CE-4292-A7CF-06F43B18BCEE}"/>
    <cellStyle name="ป้อนค่า 2 3 5" xfId="5215" xr:uid="{F365EAD3-7CBF-4153-AEB1-A3EB19E10293}"/>
    <cellStyle name="ป้อนค่า 2 3 6" xfId="1589" xr:uid="{D2482A67-6603-4538-AE9D-762DE15168C6}"/>
    <cellStyle name="ป้อนค่า 2 3 7" xfId="6745" xr:uid="{7E4964B6-8D63-4D9A-9D8F-598B1B66F022}"/>
    <cellStyle name="ป้อนค่า 2 3 8" xfId="7182" xr:uid="{2FAB02D1-D1B6-48EB-83CB-206BE69DBA40}"/>
    <cellStyle name="ป้อนค่า 2 3 9" xfId="1367" xr:uid="{EDEF1117-9AEA-4AB6-AA8F-0C76D85F33DF}"/>
    <cellStyle name="ป้อนค่า 2 4" xfId="3308" xr:uid="{EC6EDC1A-A874-49BB-966B-DC8C5C67998B}"/>
    <cellStyle name="ป้อนค่า 2 4 10" xfId="8293" xr:uid="{36EF10E0-3B98-4041-96A4-671B0EF29C95}"/>
    <cellStyle name="ป้อนค่า 2 4 11" xfId="7840" xr:uid="{AD6A1D9C-5AC4-4ED7-88E4-6520ED549528}"/>
    <cellStyle name="ป้อนค่า 2 4 12" xfId="7801" xr:uid="{930FF8DC-AAD3-4931-8A59-670F04C0EDC2}"/>
    <cellStyle name="ป้อนค่า 2 4 2" xfId="3825" xr:uid="{00A754DB-8EBC-4842-8292-B10A55F69E9A}"/>
    <cellStyle name="ป้อนค่า 2 4 2 2" xfId="5695" xr:uid="{6232EB82-0EBB-4A75-90D4-F5AF28B0B20A}"/>
    <cellStyle name="ป้อนค่า 2 4 2 2 2" xfId="9558" xr:uid="{FAA60039-A3E4-4882-B63A-37E31A82FF97}"/>
    <cellStyle name="ป้อนค่า 2 4 2 2 3" xfId="10929" xr:uid="{39F4AB31-D6A1-4620-9274-7D9BC1162FC0}"/>
    <cellStyle name="ป้อนค่า 2 4 2 2 4" xfId="12005" xr:uid="{1D92120B-C42D-47A5-BE7A-2BE27B095536}"/>
    <cellStyle name="ป้อนค่า 2 4 2 3" xfId="4422" xr:uid="{5ED50F6E-A820-4E8D-8ECF-0383EE424724}"/>
    <cellStyle name="ป้อนค่า 2 4 2 3 2" xfId="9000" xr:uid="{8C90AB20-C696-4E3C-9385-6EE8D5C4CDB4}"/>
    <cellStyle name="ป้อนค่า 2 4 2 3 3" xfId="10371" xr:uid="{574F7304-06D8-4421-A2D5-27B73D145C03}"/>
    <cellStyle name="ป้อนค่า 2 4 2 3 4" xfId="11447" xr:uid="{C9C36F17-F590-4EBC-9E80-D142718D6C27}"/>
    <cellStyle name="ป้อนค่า 2 4 2 4" xfId="4929" xr:uid="{B625106A-B329-45FA-8606-7331EB0976DB}"/>
    <cellStyle name="ป้อนค่า 2 4 2 5" xfId="6287" xr:uid="{757FAA2E-77C2-4D0D-ADD9-EFA7B54E118B}"/>
    <cellStyle name="ป้อนค่า 2 4 2 6" xfId="5327" xr:uid="{C61AAE1B-0DDA-4A76-8413-EF40BC6B2862}"/>
    <cellStyle name="ป้อนค่า 2 4 2 7" xfId="4802" xr:uid="{F9562AD3-2FB6-4B64-9ABB-1DF2CC0F040E}"/>
    <cellStyle name="ป้อนค่า 2 4 2 8" xfId="6937" xr:uid="{B37E4B05-D7F5-4815-9133-C5CFAEB93BE1}"/>
    <cellStyle name="ป้อนค่า 2 4 2 9" xfId="8524" xr:uid="{78D47F6F-C2D8-4E85-B059-9439BFA977AE}"/>
    <cellStyle name="ป้อนค่า 2 4 3" xfId="5360" xr:uid="{AA15DF84-EDD0-4332-AA34-60358E2D4D5D}"/>
    <cellStyle name="ป้อนค่า 2 4 3 2" xfId="9342" xr:uid="{4B8D0CA3-082E-4330-9665-CAC5E698342E}"/>
    <cellStyle name="ป้อนค่า 2 4 3 3" xfId="10713" xr:uid="{03B40178-1711-4FCC-A38D-BB8E17A0542F}"/>
    <cellStyle name="ป้อนค่า 2 4 3 4" xfId="11789" xr:uid="{4D6292FE-E759-4E76-84E5-EACEEDB41C3C}"/>
    <cellStyle name="ป้อนค่า 2 4 4" xfId="4582" xr:uid="{7AA2A9C1-C580-4E12-ADD0-8FC15F5EAE2A}"/>
    <cellStyle name="ป้อนค่า 2 4 4 2" xfId="9096" xr:uid="{A08B07B2-65F3-4DDB-A7AC-E82798220B03}"/>
    <cellStyle name="ป้อนค่า 2 4 4 3" xfId="10467" xr:uid="{4C756D0C-3E78-4230-96FC-53B9E8B629A8}"/>
    <cellStyle name="ป้อนค่า 2 4 4 4" xfId="11543" xr:uid="{1F4BDE68-836C-4CF6-91EB-6B3504D65238}"/>
    <cellStyle name="ป้อนค่า 2 4 5" xfId="1334" xr:uid="{98864106-69FE-47D3-8A74-92F2F611EADE}"/>
    <cellStyle name="ป้อนค่า 2 4 6" xfId="1186" xr:uid="{93377FE1-D320-41CB-9B4C-404E99500894}"/>
    <cellStyle name="ป้อนค่า 2 4 7" xfId="1339" xr:uid="{ACE2CE71-6123-4967-A354-754D2729E83A}"/>
    <cellStyle name="ป้อนค่า 2 4 8" xfId="6891" xr:uid="{3E31A5A9-D494-45D5-A064-E9D405FE8CF1}"/>
    <cellStyle name="ป้อนค่า 2 4 9" xfId="1256" xr:uid="{1189E055-3378-4BE7-A164-42879F1F2CC0}"/>
    <cellStyle name="ป้อนค่า 2 5" xfId="3969" xr:uid="{1C575AF9-60CA-4157-BB3B-F95649047A9B}"/>
    <cellStyle name="ป้อนค่า 2 5 10" xfId="10159" xr:uid="{D32CC50A-EE18-4014-A02F-0AC917A4BF99}"/>
    <cellStyle name="ป้อนค่า 2 5 11" xfId="8892" xr:uid="{8786A4D3-2B54-4D19-BDBA-72E00FBFA370}"/>
    <cellStyle name="ป้อนค่า 2 5 2" xfId="5816" xr:uid="{352C6429-964B-497F-89D4-5CDA27CDF90F}"/>
    <cellStyle name="ป้อนค่า 2 5 2 2" xfId="9657" xr:uid="{EF9085A3-338F-4489-9316-B4204A3272BC}"/>
    <cellStyle name="ป้อนค่า 2 5 2 3" xfId="11028" xr:uid="{E0D81C55-1C14-437C-8DA6-3BC182777DCB}"/>
    <cellStyle name="ป้อนค่า 2 5 2 4" xfId="12104" xr:uid="{C6C23495-0EEB-4230-A1BB-C89F2B118550}"/>
    <cellStyle name="ป้อนค่า 2 5 3" xfId="6160" xr:uid="{7580EC82-E5EE-480C-932E-F0771DB4E71C}"/>
    <cellStyle name="ป้อนค่า 2 5 3 2" xfId="9849" xr:uid="{7E25058A-5FB9-4EF6-B667-20A77C9E6BAB}"/>
    <cellStyle name="ป้อนค่า 2 5 3 3" xfId="11220" xr:uid="{E1F4DD7B-27E0-4184-89C9-15FEF4DD10DA}"/>
    <cellStyle name="ป้อนค่า 2 5 3 4" xfId="12296" xr:uid="{8089DA2F-9E28-475D-99B5-82A85D732007}"/>
    <cellStyle name="ป้อนค่า 2 5 4" xfId="6497" xr:uid="{D7FE9420-4553-4594-AB67-2466681AEF4F}"/>
    <cellStyle name="ป้อนค่า 2 5 5" xfId="6804" xr:uid="{09A3B431-CA6D-4638-999A-D46736B0BC8E}"/>
    <cellStyle name="ป้อนค่า 2 5 6" xfId="7033" xr:uid="{400C32F4-D059-4493-916E-D17776CB687C}"/>
    <cellStyle name="ป้อนค่า 2 5 7" xfId="7256" xr:uid="{DB54E23E-E028-4BBE-AEA6-DB808457AC29}"/>
    <cellStyle name="ป้อนค่า 2 5 8" xfId="7424" xr:uid="{66899026-6D2D-4058-A519-BA57336AF099}"/>
    <cellStyle name="ป้อนค่า 2 5 9" xfId="8656" xr:uid="{FCEE26B0-C955-4C23-B974-5DCFCB78DFE3}"/>
    <cellStyle name="ป้อนค่า 2 6" xfId="7687" xr:uid="{55D937EA-9588-4D26-B7B4-7B3F5C1C2E18}"/>
    <cellStyle name="ป้อนค่า 2 6 2" xfId="8140" xr:uid="{61F4B2DA-349A-431F-BA30-19E717FFD79F}"/>
    <cellStyle name="ป้อนค่า 2 6 3" xfId="7899" xr:uid="{B5E3CF03-9BCD-48AC-9226-9521C5C6232A}"/>
    <cellStyle name="ป้อนค่า 3" xfId="869" xr:uid="{00000000-0005-0000-0000-00003C040000}"/>
    <cellStyle name="ป้อนค่า 3 2" xfId="3186" xr:uid="{FB44C525-F694-4669-AC6A-9623A14216F1}"/>
    <cellStyle name="ป้อนค่า 3 2 10" xfId="8247" xr:uid="{22429CB0-F9FC-4B56-B257-B0117213C428}"/>
    <cellStyle name="ป้อนค่า 3 2 11" xfId="7853" xr:uid="{60CE7E7E-ECEF-4A42-8475-EBEDECBEB2AD}"/>
    <cellStyle name="ป้อนค่า 3 2 12" xfId="7825" xr:uid="{98CAFCF0-2AAA-4492-9D9D-A36F9AF0EF15}"/>
    <cellStyle name="ป้อนค่า 3 2 2" xfId="3789" xr:uid="{DFB75F15-1DB7-48FE-AAE2-8806378DC7E0}"/>
    <cellStyle name="ป้อนค่า 3 2 2 2" xfId="5661" xr:uid="{1D1BF2D3-9DB7-4B47-B37C-667467388295}"/>
    <cellStyle name="ป้อนค่า 3 2 2 2 2" xfId="9525" xr:uid="{E50510EA-6737-4256-8773-531D4A2C2C2D}"/>
    <cellStyle name="ป้อนค่า 3 2 2 2 3" xfId="10896" xr:uid="{D5233EC0-D05C-4F03-99AB-1C379D42D058}"/>
    <cellStyle name="ป้อนค่า 3 2 2 2 4" xfId="11972" xr:uid="{F636B785-5F62-4927-9CC1-00A22DA48C72}"/>
    <cellStyle name="ป้อนค่า 3 2 2 3" xfId="5372" xr:uid="{C2EFD0CF-824E-48B6-B84A-9069B6A106E4}"/>
    <cellStyle name="ป้อนค่า 3 2 2 3 2" xfId="9022" xr:uid="{386A6F2C-704A-49FA-8E8C-20B57BCFC0B0}"/>
    <cellStyle name="ป้อนค่า 3 2 2 3 3" xfId="10393" xr:uid="{3ACC8671-E66C-4FD8-8D0E-64C4A9A0DA38}"/>
    <cellStyle name="ป้อนค่า 3 2 2 3 4" xfId="11469" xr:uid="{D6A42386-8E8B-418C-8074-20A58965F30D}"/>
    <cellStyle name="ป้อนค่า 3 2 2 4" xfId="1198" xr:uid="{7D2D48CD-4B1E-46E7-BDC4-C55FE9829C8E}"/>
    <cellStyle name="ป้อนค่า 3 2 2 5" xfId="5234" xr:uid="{CCF43C49-5398-40D7-A9A8-72C604A0C3D0}"/>
    <cellStyle name="ป้อนค่า 3 2 2 6" xfId="6594" xr:uid="{705E6290-B7FA-4A35-9428-1C15B29050FB}"/>
    <cellStyle name="ป้อนค่า 3 2 2 7" xfId="4471" xr:uid="{8EF41FCE-AC68-4086-80F5-DFEC323C8780}"/>
    <cellStyle name="ป้อนค่า 3 2 2 8" xfId="7175" xr:uid="{87E751C2-83F3-4C65-ABD4-2DB7C68C9CEA}"/>
    <cellStyle name="ป้อนค่า 3 2 2 9" xfId="8489" xr:uid="{58FBC732-E48D-4E41-970B-012F07FAF8D6}"/>
    <cellStyle name="ป้อนค่า 3 2 3" xfId="5290" xr:uid="{99DA1D5F-1B19-4F05-B570-E83D6F4B6A83}"/>
    <cellStyle name="ป้อนค่า 3 2 3 2" xfId="9317" xr:uid="{A8A40257-7354-4EF5-954C-B753B115EA16}"/>
    <cellStyle name="ป้อนค่า 3 2 3 3" xfId="10688" xr:uid="{511A7793-C4D3-4778-BF0B-03E63A7439DD}"/>
    <cellStyle name="ป้อนค่า 3 2 3 4" xfId="11764" xr:uid="{81D7A27B-2388-4CE7-844B-1CB1E0B13B99}"/>
    <cellStyle name="ป้อนค่า 3 2 4" xfId="4627" xr:uid="{A9DF021B-710E-4F9F-9095-1A0E875A39D9}"/>
    <cellStyle name="ป้อนค่า 3 2 4 2" xfId="9729" xr:uid="{BCE8B670-411C-4ABE-A787-A03DD1E416F8}"/>
    <cellStyle name="ป้อนค่า 3 2 4 3" xfId="11100" xr:uid="{D5C9253D-1F21-4944-89A5-CC032C98FEFB}"/>
    <cellStyle name="ป้อนค่า 3 2 4 4" xfId="12176" xr:uid="{27454027-B033-46D1-BF53-609F8402B70B}"/>
    <cellStyle name="ป้อนค่า 3 2 5" xfId="5316" xr:uid="{AD458C1C-AB25-42AA-B803-8F3E7EE55B88}"/>
    <cellStyle name="ป้อนค่า 3 2 6" xfId="1423" xr:uid="{D810A498-F4CA-4680-99F3-558322F38E3F}"/>
    <cellStyle name="ป้อนค่า 3 2 7" xfId="4796" xr:uid="{277ABE5C-559A-49AA-BEEE-09488BBA3CE2}"/>
    <cellStyle name="ป้อนค่า 3 2 8" xfId="1150" xr:uid="{AA344362-C417-422B-94F9-A2B20E25C329}"/>
    <cellStyle name="ป้อนค่า 3 2 9" xfId="6006" xr:uid="{8D1C6608-5983-46B2-B936-CFBA9C2770CC}"/>
    <cellStyle name="ป้อนค่า 3 3" xfId="4041" xr:uid="{F68C1874-BEB0-47D9-BA36-C96ED5D0AAE5}"/>
    <cellStyle name="ป้อนค่า 3 3 10" xfId="10215" xr:uid="{92F37E8C-708B-42E3-8C86-FEE8BE0BA4E1}"/>
    <cellStyle name="ป้อนค่า 3 3 11" xfId="11320" xr:uid="{9E0F257C-8198-44D0-A3FD-889D963D3DBE}"/>
    <cellStyle name="ป้อนค่า 3 3 2" xfId="5875" xr:uid="{8AF41CF4-F11B-4E12-8B03-4B8C0D30034D}"/>
    <cellStyle name="ป้อนค่า 3 3 2 2" xfId="9709" xr:uid="{CC83BC36-2572-495D-BAC4-7C8ABD33EC6D}"/>
    <cellStyle name="ป้อนค่า 3 3 2 3" xfId="11080" xr:uid="{BE024D58-53BD-4121-BA46-E0605280C76D}"/>
    <cellStyle name="ป้อนค่า 3 3 2 4" xfId="12156" xr:uid="{AEC6751C-828F-42A8-A661-D5828AE1F802}"/>
    <cellStyle name="ป้อนค่า 3 3 3" xfId="6221" xr:uid="{26CE407E-9491-47A4-B2D6-F2EBE321E132}"/>
    <cellStyle name="ป้อนค่า 3 3 3 2" xfId="9900" xr:uid="{DD42DC69-4C70-4DDA-94FC-1EE1CEFD27E1}"/>
    <cellStyle name="ป้อนค่า 3 3 3 3" xfId="11271" xr:uid="{321DCB81-9795-4B1D-8DEF-A1B522ADC44E}"/>
    <cellStyle name="ป้อนค่า 3 3 3 4" xfId="12347" xr:uid="{280F8953-C654-4A00-85A5-FF01F18B7684}"/>
    <cellStyle name="ป้อนค่า 3 3 4" xfId="6556" xr:uid="{97046F73-BB3A-4169-873B-A2F383B39720}"/>
    <cellStyle name="ป้อนค่า 3 3 5" xfId="6858" xr:uid="{F1E0D46B-410C-41E4-9367-71C6C57A9E56}"/>
    <cellStyle name="ป้อนค่า 3 3 6" xfId="7087" xr:uid="{1628CCFF-78EB-4C70-B9CB-0B400342DFA4}"/>
    <cellStyle name="ป้อนค่า 3 3 7" xfId="7309" xr:uid="{D3B50405-8BD4-4287-A903-25A6F747BB14}"/>
    <cellStyle name="ป้อนค่า 3 3 8" xfId="7475" xr:uid="{0FAD6698-3BD1-497B-B4B8-59515EC19885}"/>
    <cellStyle name="ป้อนค่า 3 3 9" xfId="8717" xr:uid="{94B7356A-920E-4687-8AB0-7F1D6017383E}"/>
    <cellStyle name="ป้อนค่า 4" xfId="3025" xr:uid="{26E16FA7-8438-47DE-98EC-7BEDC67AD4AB}"/>
    <cellStyle name="ป้อนค่า 4 2" xfId="3836" xr:uid="{CB8C9170-976F-41D9-9762-ACA04857CEC9}"/>
    <cellStyle name="ป้อนค่า 4 2 10" xfId="10099" xr:uid="{7C4C9809-440A-42C0-9716-C58FA0A69801}"/>
    <cellStyle name="ป้อนค่า 4 2 11" xfId="8335" xr:uid="{B96FC254-75EF-43E8-8BB7-96B75F60D67B}"/>
    <cellStyle name="ป้อนค่า 4 2 2" xfId="5706" xr:uid="{B1091AF4-A36B-4F5A-8B26-0523761E80F0}"/>
    <cellStyle name="ป้อนค่า 4 2 2 2" xfId="9569" xr:uid="{6B53D951-72AC-458D-B716-646FE0D3FEA5}"/>
    <cellStyle name="ป้อนค่า 4 2 2 3" xfId="10940" xr:uid="{E1363B41-329C-432D-B673-CCBE27AF91A9}"/>
    <cellStyle name="ป้อนค่า 4 2 2 4" xfId="12016" xr:uid="{71EA1A94-DD81-49D8-AC69-97151147110A}"/>
    <cellStyle name="ป้อนค่า 4 2 3" xfId="1525" xr:uid="{ABBFB3DC-0E4F-4F7C-8AA8-5130C7776CC2}"/>
    <cellStyle name="ป้อนค่า 4 2 3 2" xfId="7579" xr:uid="{EA01476F-9B93-465F-A243-D3221DF9974E}"/>
    <cellStyle name="ป้อนค่า 4 2 3 3" xfId="8169" xr:uid="{2F01B4D2-3F01-4AB4-B05A-B2B3BE97DDEE}"/>
    <cellStyle name="ป้อนค่า 4 2 3 4" xfId="10079" xr:uid="{165CE18E-5BF4-4B14-9BE2-716C0CB45AA1}"/>
    <cellStyle name="ป้อนค่า 4 2 4" xfId="5366" xr:uid="{0D947653-FF9E-4EF4-BB5C-E35B963EF11C}"/>
    <cellStyle name="ป้อนค่า 4 2 5" xfId="4531" xr:uid="{9C0E5C38-8877-4EA3-93F2-F60AF060E551}"/>
    <cellStyle name="ป้อนค่า 4 2 6" xfId="1478" xr:uid="{2421E8C3-0F6A-481C-BD70-0C2EEE783524}"/>
    <cellStyle name="ป้อนค่า 4 2 7" xfId="6391" xr:uid="{62B0E099-8255-4881-A4DF-1E26D55795B5}"/>
    <cellStyle name="ป้อนค่า 4 2 8" xfId="7151" xr:uid="{7E0C0480-0775-4092-94BA-C87F8D143290}"/>
    <cellStyle name="ป้อนค่า 4 2 9" xfId="8535" xr:uid="{CE07C5F2-4272-49C5-90A9-7690D069A3B2}"/>
    <cellStyle name="ป้อนค่า 4 3" xfId="5170" xr:uid="{9602580B-BE86-4B20-9F6E-6F4FD9C71AAD}"/>
    <cellStyle name="ป้อนค่า 4 3 2" xfId="9252" xr:uid="{95FD1318-A3CC-40E5-85F4-36F408AAFE19}"/>
    <cellStyle name="ป้อนค่า 4 3 3" xfId="10623" xr:uid="{A354E74A-318F-4EA4-84B3-CA6FC528E983}"/>
    <cellStyle name="ป้อนค่า 4 3 4" xfId="11699" xr:uid="{B3BA2D81-3164-4550-9454-909A8022B6F3}"/>
    <cellStyle name="ป้อนค่า 4 4" xfId="4663" xr:uid="{685E6CCF-3248-4B1A-B1D1-650A82C656CD}"/>
    <cellStyle name="ป้อนค่า 4 5" xfId="4834" xr:uid="{D355AF1D-84E2-4B13-A930-EE235F4CA1EF}"/>
    <cellStyle name="ป้อนค่า 5" xfId="3134" xr:uid="{F86D9C9A-B611-434B-91AD-7E5E0198947B}"/>
    <cellStyle name="ป้อนค่า 5 10" xfId="8195" xr:uid="{F2059D19-B6B3-4B5E-8C55-60125488020D}"/>
    <cellStyle name="ป้อนค่า 5 11" xfId="7876" xr:uid="{52EFD79B-8F3F-407A-84F3-7A397EE03F2D}"/>
    <cellStyle name="ป้อนค่า 5 12" xfId="11317" xr:uid="{EFE79363-C3E0-4F9C-93B3-F4697448AB0F}"/>
    <cellStyle name="ป้อนค่า 5 2" xfId="3775" xr:uid="{3689B9B9-B033-4CF2-88E0-71453F35D5B1}"/>
    <cellStyle name="ป้อนค่า 5 2 2" xfId="5649" xr:uid="{D74361BC-0E3C-4B46-AA3A-4D32A557AA25}"/>
    <cellStyle name="ป้อนค่า 5 2 2 2" xfId="9513" xr:uid="{A9C520D5-2315-4BC2-82DE-4D9C9A2345B2}"/>
    <cellStyle name="ป้อนค่า 5 2 2 3" xfId="10884" xr:uid="{1D880A62-F7AE-4465-9CDE-09339D91D1D7}"/>
    <cellStyle name="ป้อนค่า 5 2 2 4" xfId="11960" xr:uid="{2D85FEFD-4211-47B1-ACF0-ED6EA682801D}"/>
    <cellStyle name="ป้อนค่า 5 2 3" xfId="5960" xr:uid="{711A9728-373F-43F2-BDF3-2CD6144F4BAB}"/>
    <cellStyle name="ป้อนค่า 5 2 3 2" xfId="9029" xr:uid="{F6E80D8B-82A3-4FE0-818C-FE5F29C185BE}"/>
    <cellStyle name="ป้อนค่า 5 2 3 3" xfId="10400" xr:uid="{DDE699F0-1F2B-40BB-9728-32336671DE42}"/>
    <cellStyle name="ป้อนค่า 5 2 3 4" xfId="11476" xr:uid="{22F26F8A-AEEB-4DC7-BD19-D273DF8E4EE6}"/>
    <cellStyle name="ป้อนค่า 5 2 4" xfId="5971" xr:uid="{5617398F-2B5A-4E7D-A105-ED4103FF9730}"/>
    <cellStyle name="ป้อนค่า 5 2 5" xfId="6388" xr:uid="{672E7BCC-D041-4F38-88EC-86CB41FF4C14}"/>
    <cellStyle name="ป้อนค่า 5 2 6" xfId="5460" xr:uid="{7042A805-3CFA-4D4C-8A25-583E68F68A9B}"/>
    <cellStyle name="ป้อนค่า 5 2 7" xfId="6609" xr:uid="{AFAF712B-61A9-484A-B997-86DC28D312E1}"/>
    <cellStyle name="ป้อนค่า 5 2 8" xfId="1183" xr:uid="{4CBD4E08-B3BB-4345-B182-FECE1C3A0DA1}"/>
    <cellStyle name="ป้อนค่า 5 2 9" xfId="8475" xr:uid="{F8916909-AA1C-4940-9CEA-D38F546ABB5A}"/>
    <cellStyle name="ป้อนค่า 5 3" xfId="5243" xr:uid="{E38BFE6F-7514-4F50-968B-A5F1E3F1015D}"/>
    <cellStyle name="ป้อนค่า 5 3 2" xfId="9273" xr:uid="{53368C80-63BA-42B0-8A62-9984B8622888}"/>
    <cellStyle name="ป้อนค่า 5 3 3" xfId="10644" xr:uid="{5D69F003-C07C-4639-B11B-465C98071574}"/>
    <cellStyle name="ป้อนค่า 5 3 4" xfId="11720" xr:uid="{A2788400-63FB-4F0E-830D-B234B91F8047}"/>
    <cellStyle name="ป้อนค่า 5 4" xfId="4652" xr:uid="{59F22E8E-9A1F-4DF8-AB32-B80AC8299B15}"/>
    <cellStyle name="ป้อนค่า 5 4 2" xfId="9135" xr:uid="{86178831-4129-42DE-A1A8-FDA450E4B988}"/>
    <cellStyle name="ป้อนค่า 5 4 3" xfId="10506" xr:uid="{A2E1BB0B-7F40-4C99-ABB5-D5FB11C2BDCE}"/>
    <cellStyle name="ป้อนค่า 5 4 4" xfId="11582" xr:uid="{A413E386-259B-4004-87A5-BE645606DC78}"/>
    <cellStyle name="ป้อนค่า 5 5" xfId="6380" xr:uid="{3F294F0D-0113-4C40-B78D-BDA6F3449748}"/>
    <cellStyle name="ป้อนค่า 5 6" xfId="6687" xr:uid="{B3A8F43B-86A7-445D-9956-0E22734EFA9F}"/>
    <cellStyle name="ป้อนค่า 5 7" xfId="6885" xr:uid="{4AB75527-A371-4917-82A8-9BFCEB483F68}"/>
    <cellStyle name="ป้อนค่า 5 8" xfId="7105" xr:uid="{8D3F6B28-233F-496F-9743-2A87CB9DC8C8}"/>
    <cellStyle name="ป้อนค่า 5 9" xfId="7327" xr:uid="{4CF571FB-F08C-4BAE-838F-91EC6C773BAD}"/>
    <cellStyle name="ป้อนค่า 6" xfId="3968" xr:uid="{B9ADBD55-1EB6-4F61-ACD2-DD58F3267B8F}"/>
    <cellStyle name="ป้อนค่า 6 10" xfId="10158" xr:uid="{7D4BD6EA-A97C-47B7-B73C-B29EFF1C81E0}"/>
    <cellStyle name="ป้อนค่า 6 11" xfId="8709" xr:uid="{2BC79E02-1A20-4CF0-848A-7DD35356BFCD}"/>
    <cellStyle name="ป้อนค่า 6 2" xfId="5815" xr:uid="{5EEB85FE-9B70-459D-9E80-955C1DD1DFCA}"/>
    <cellStyle name="ป้อนค่า 6 2 2" xfId="9656" xr:uid="{E5AFD231-FA6C-4A8E-8D8D-E00E3C825C3A}"/>
    <cellStyle name="ป้อนค่า 6 2 3" xfId="11027" xr:uid="{9D73D93B-63E8-4A87-BEF8-6F2D80D2A93E}"/>
    <cellStyle name="ป้อนค่า 6 2 4" xfId="12103" xr:uid="{1FECC5B4-58E5-42EC-AA66-75760294467A}"/>
    <cellStyle name="ป้อนค่า 6 3" xfId="6159" xr:uid="{2C646EF3-FDF8-42C3-99B9-887140C7711C}"/>
    <cellStyle name="ป้อนค่า 6 3 2" xfId="9848" xr:uid="{5E862B20-5E14-4167-9C03-8891DC562B5C}"/>
    <cellStyle name="ป้อนค่า 6 3 3" xfId="11219" xr:uid="{381DA819-A0C5-4478-8100-75FEF53C34AA}"/>
    <cellStyle name="ป้อนค่า 6 3 4" xfId="12295" xr:uid="{59DA2CCD-3CA9-45AC-828C-93AA8CE487BE}"/>
    <cellStyle name="ป้อนค่า 6 4" xfId="6496" xr:uid="{77CDDB19-35B3-4E47-969E-39160C379407}"/>
    <cellStyle name="ป้อนค่า 6 5" xfId="6803" xr:uid="{EB154E17-6400-4332-8DCF-FBBB1BC89F8D}"/>
    <cellStyle name="ป้อนค่า 6 6" xfId="7032" xr:uid="{43B3A0B5-E27C-4CB8-A476-CE76E782EA68}"/>
    <cellStyle name="ป้อนค่า 6 7" xfId="7255" xr:uid="{73F59115-074B-4582-8BC3-4F22EF9C1CF5}"/>
    <cellStyle name="ป้อนค่า 6 8" xfId="7423" xr:uid="{0B54BB49-5213-4B11-89F2-8FAF00FC274F}"/>
    <cellStyle name="ป้อนค่า 6 9" xfId="8655" xr:uid="{CFBA81E8-996F-43BE-9CD4-87A88ECBFCC3}"/>
    <cellStyle name="ปานกลาง" xfId="371" xr:uid="{00000000-0005-0000-0000-00003D040000}"/>
    <cellStyle name="ปานกลาง 2" xfId="372" xr:uid="{00000000-0005-0000-0000-00003E040000}"/>
    <cellStyle name="ปานกลาง 2 2" xfId="3449" xr:uid="{CDF9212E-A468-405A-A334-25D2C0B2B552}"/>
    <cellStyle name="ปานกลาง 2 2 2" xfId="4227" xr:uid="{5650C618-7E2B-4898-BCC2-5D318C0094B6}"/>
    <cellStyle name="ปานกลาง 2 3" xfId="3309" xr:uid="{E38510A3-FFD0-4A1D-AE47-4DE51094AA5A}"/>
    <cellStyle name="ปานกลาง 2 4" xfId="7688" xr:uid="{0B685929-7584-4C76-A2C5-F42CF08B6ED9}"/>
    <cellStyle name="ปานกลาง 3" xfId="870" xr:uid="{00000000-0005-0000-0000-00003F040000}"/>
    <cellStyle name="ปานกลาง 4" xfId="3026" xr:uid="{CCFB34FD-E531-477C-9503-D679FDC7EA88}"/>
    <cellStyle name="ผลรวม" xfId="375" xr:uid="{00000000-0005-0000-0000-000040040000}"/>
    <cellStyle name="ผลรวม 2" xfId="376" xr:uid="{00000000-0005-0000-0000-000041040000}"/>
    <cellStyle name="ผลรวม 2 2" xfId="3027" xr:uid="{2FF7746B-7D89-44A4-90F9-98B65391A335}"/>
    <cellStyle name="ผลรวม 2 2 2" xfId="3451" xr:uid="{2D3FB659-1EF3-4699-B131-5B315464CA01}"/>
    <cellStyle name="ผลรวม 2 2 2 10" xfId="8330" xr:uid="{DEF6411D-5743-45D0-B931-CD4158A288C2}"/>
    <cellStyle name="ผลรวม 2 2 2 11" xfId="7824" xr:uid="{A1D7048F-D474-4AF7-A9FB-BDAC1FE01906}"/>
    <cellStyle name="ผลรวม 2 2 2 12" xfId="7770" xr:uid="{91C1F52F-6D1D-45FB-8039-70C88FCE24C3}"/>
    <cellStyle name="ผลรวม 2 2 2 2" xfId="3637" xr:uid="{6E2AC3E1-540F-465E-8166-97C5194CA25D}"/>
    <cellStyle name="ผลรวม 2 2 2 2 10" xfId="10027" xr:uid="{8784585B-8D41-441B-87B5-4106D092C87F}"/>
    <cellStyle name="ผลรวม 2 2 2 2 2" xfId="5549" xr:uid="{3B2619B0-9B60-42DF-80D9-B87A730BD296}"/>
    <cellStyle name="ผลรวม 2 2 2 2 2 2" xfId="9428" xr:uid="{7C119187-020C-4BF3-8BA0-D0FC35EEEC07}"/>
    <cellStyle name="ผลรวม 2 2 2 2 2 3" xfId="10799" xr:uid="{DF218039-F33E-4FD4-97B0-6242E4FC7426}"/>
    <cellStyle name="ผลรวม 2 2 2 2 2 4" xfId="11875" xr:uid="{06049F05-C295-4931-A805-7C8E68B2BE33}"/>
    <cellStyle name="ผลรวม 2 2 2 2 3" xfId="4491" xr:uid="{20226EC6-ED98-4049-A205-505EC7D3338E}"/>
    <cellStyle name="ผลรวม 2 2 2 2 3 2" xfId="7571" xr:uid="{E60B595F-5824-4C64-9FD3-19415C7A7F47}"/>
    <cellStyle name="ผลรวม 2 2 2 2 3 3" xfId="8173" xr:uid="{3DE73BF1-C8E4-4D8E-892C-58AE488A51BB}"/>
    <cellStyle name="ผลรวม 2 2 2 2 3 4" xfId="8141" xr:uid="{6D90D426-822A-4E3A-9E4F-BC61A459484E}"/>
    <cellStyle name="ผลรวม 2 2 2 2 4" xfId="5935" xr:uid="{F11D533A-02B9-4BE0-B467-4ECC5881155D}"/>
    <cellStyle name="ผลรวม 2 2 2 2 5" xfId="1450" xr:uid="{7CEA5A38-D5E3-4E41-8F21-7B45059EB1A4}"/>
    <cellStyle name="ผลรวม 2 2 2 2 6" xfId="4563" xr:uid="{64C1AFE6-D904-4328-9AA8-78397B4F8AED}"/>
    <cellStyle name="ผลรวม 2 2 2 2 7" xfId="1427" xr:uid="{F4BF015A-8056-445A-A14C-E8875F401A20}"/>
    <cellStyle name="ผลรวม 2 2 2 2 8" xfId="1545" xr:uid="{2CA9B62A-5F9E-4D04-8E83-337A503A4962}"/>
    <cellStyle name="ผลรวม 2 2 2 2 9" xfId="8362" xr:uid="{1FE5203A-4D3A-4BC3-828C-AB7278CFEAB3}"/>
    <cellStyle name="ผลรวม 2 2 2 3" xfId="5440" xr:uid="{32BC371A-35A4-47D6-824E-6EE12231EBB2}"/>
    <cellStyle name="ผลรวม 2 2 2 3 2" xfId="9376" xr:uid="{1A5EB08C-8E93-4C2E-B7D0-9F180E77496C}"/>
    <cellStyle name="ผลรวม 2 2 2 3 3" xfId="10747" xr:uid="{F4B13FBD-2D42-47E5-B379-A0EE042BD502}"/>
    <cellStyle name="ผลรวม 2 2 2 3 4" xfId="11823" xr:uid="{1B45E366-E7B2-4C96-B93D-BFF7C0D6B3F6}"/>
    <cellStyle name="ผลรวม 2 2 2 4" xfId="1618" xr:uid="{C36DF900-FC79-404A-86E5-D14F33791C0D}"/>
    <cellStyle name="ผลรวม 2 2 2 4 2" xfId="8937" xr:uid="{50BACBB8-0F0D-468B-B6AD-4801224C020C}"/>
    <cellStyle name="ผลรวม 2 2 2 4 3" xfId="10308" xr:uid="{7DC3AFF4-12DE-4F31-93E0-5690F62D46A6}"/>
    <cellStyle name="ผลรวม 2 2 2 4 4" xfId="11384" xr:uid="{C813AA9D-1722-45EA-B293-5785643814C0}"/>
    <cellStyle name="ผลรวม 2 2 2 5" xfId="1176" xr:uid="{15D20FAB-3C46-43CB-929D-84F96E2F2CDA}"/>
    <cellStyle name="ผลรวม 2 2 2 6" xfId="5236" xr:uid="{51A06C64-B9B4-4005-A0EC-9081F424F1F8}"/>
    <cellStyle name="ผลรวม 2 2 2 7" xfId="6955" xr:uid="{63030B34-D4CF-4E23-B4AD-A706A2407B73}"/>
    <cellStyle name="ผลรวม 2 2 2 8" xfId="4875" xr:uid="{A1F014ED-BA52-4CE2-A6D0-EB1441DACD82}"/>
    <cellStyle name="ผลรวม 2 2 2 9" xfId="7361" xr:uid="{F138D597-2A79-4530-9112-BCBE9DB2B0B6}"/>
    <cellStyle name="ผลรวม 2 2 3" xfId="4274" xr:uid="{8A04CDCB-5F8A-4B2F-8C8D-1EC497458677}"/>
    <cellStyle name="ผลรวม 2 2 3 10" xfId="10252" xr:uid="{C3B5C228-AE9B-49BD-A31D-D30C71A2048F}"/>
    <cellStyle name="ผลรวม 2 2 3 2" xfId="6013" xr:uid="{6184FFFF-BA83-4E27-AAA9-8C5447C49749}"/>
    <cellStyle name="ผลรวม 2 2 3 2 2" xfId="9754" xr:uid="{B964A419-E7E1-40E1-9B0E-C8A9E6D7B7DD}"/>
    <cellStyle name="ผลรวม 2 2 3 2 3" xfId="11125" xr:uid="{63A7E3AC-BC10-4EE9-B51F-BF6C8346C46D}"/>
    <cellStyle name="ผลรวม 2 2 3 2 4" xfId="12201" xr:uid="{4D6AB2F3-3168-493E-8F64-1D6C162772F4}"/>
    <cellStyle name="ผลรวม 2 2 3 3" xfId="6350" xr:uid="{351F7F01-7E5D-49E1-8521-D4B40A046E5B}"/>
    <cellStyle name="ผลรวม 2 2 3 3 2" xfId="9921" xr:uid="{7A3AD45A-C8D8-4C01-89A1-7A1F2D383C22}"/>
    <cellStyle name="ผลรวม 2 2 3 3 3" xfId="11292" xr:uid="{DC4172BD-C2F5-4E6F-9833-BF3E2C7568B2}"/>
    <cellStyle name="ผลรวม 2 2 3 3 4" xfId="12368" xr:uid="{D070F7F6-49BA-448B-9736-BD1273A66CF0}"/>
    <cellStyle name="ผลรวม 2 2 3 4" xfId="6664" xr:uid="{A1499ADA-F03D-4547-928A-B51A545C19DD}"/>
    <cellStyle name="ผลรวม 2 2 3 5" xfId="6932" xr:uid="{39884DE1-7892-4DC4-AC3C-B86BCFDBD327}"/>
    <cellStyle name="ผลรวม 2 2 3 6" xfId="7159" xr:uid="{214DABFE-826C-4308-9739-CED2F7267E7E}"/>
    <cellStyle name="ผลรวม 2 2 3 7" xfId="7347" xr:uid="{95A99B0E-70B1-457D-8DD2-FC3363DDB470}"/>
    <cellStyle name="ผลรวม 2 2 3 8" xfId="7496" xr:uid="{380CAE87-BD66-4C75-A07F-EF2E5550F66E}"/>
    <cellStyle name="ผลรวม 2 2 3 9" xfId="8829" xr:uid="{CFD8C1DE-0334-4F8A-827C-7536A65BD675}"/>
    <cellStyle name="ผลรวม 2 2 4" xfId="4393" xr:uid="{DC79B5A8-97D3-4064-B116-B9BBA7470A12}"/>
    <cellStyle name="ผลรวม 2 2 4 10" xfId="10271" xr:uid="{B6A27D98-4711-443B-B023-62A6077ED09D}"/>
    <cellStyle name="ผลรวม 2 2 4 11" xfId="11348" xr:uid="{691EF9DD-D8E9-4A72-AC04-AFA9114D5DA4}"/>
    <cellStyle name="ผลรวม 2 2 4 2" xfId="6089" xr:uid="{83823CAD-ADC9-4789-88B0-54115F01AA8C}"/>
    <cellStyle name="ผลรวม 2 2 4 2 2" xfId="9775" xr:uid="{47B61946-6F53-4E8A-9C1F-8C50E149B347}"/>
    <cellStyle name="ผลรวม 2 2 4 2 3" xfId="11146" xr:uid="{2B5B2DB9-0477-498A-8ED9-6AB069AF5590}"/>
    <cellStyle name="ผลรวม 2 2 4 2 4" xfId="12222" xr:uid="{30F345C1-2DBA-437B-8BFD-3C149C77888C}"/>
    <cellStyle name="ผลรวม 2 2 4 3" xfId="6423" xr:uid="{A9624BD5-96CF-4229-8968-4335ABA104BC}"/>
    <cellStyle name="ผลรวม 2 2 4 3 2" xfId="9932" xr:uid="{7E2D8A22-4493-4461-8823-65B72C522C87}"/>
    <cellStyle name="ผลรวม 2 2 4 3 3" xfId="11303" xr:uid="{50B97C53-272C-41AC-91BC-F36607587790}"/>
    <cellStyle name="ผลรวม 2 2 4 3 4" xfId="12379" xr:uid="{DAC99250-69E7-4FD5-8D3D-E607DB250339}"/>
    <cellStyle name="ผลรวม 2 2 4 4" xfId="6717" xr:uid="{5B7E6F56-60DD-4508-8E6D-82A6B39F3871}"/>
    <cellStyle name="ผลรวม 2 2 4 5" xfId="6975" xr:uid="{47F780B6-7F5E-4647-950E-F17BFA30ED51}"/>
    <cellStyle name="ผลรวม 2 2 4 6" xfId="7199" xr:uid="{E09DCC0A-1946-4B16-8D57-922D6AA1C6D0}"/>
    <cellStyle name="ผลรวม 2 2 4 7" xfId="7373" xr:uid="{243605EA-A7E8-41C9-9025-D6DEA3516DD5}"/>
    <cellStyle name="ผลรวม 2 2 4 8" xfId="7507" xr:uid="{89BB8DDD-7CB9-477E-A1C4-5F3F9C53A684}"/>
    <cellStyle name="ผลรวม 2 2 4 9" xfId="8899" xr:uid="{752CD6B1-5220-43E9-B95A-34F98D5D7078}"/>
    <cellStyle name="ผลรวม 2 2 5" xfId="5171" xr:uid="{F0FBBBB6-AA42-417D-8D25-8B0222A55041}"/>
    <cellStyle name="ผลรวม 2 2 5 2" xfId="9253" xr:uid="{7F907958-7499-46DB-AB19-80E6C9CE51BC}"/>
    <cellStyle name="ผลรวม 2 2 5 3" xfId="10624" xr:uid="{CF8A6778-E48C-46DF-A6D6-6059BDAD094D}"/>
    <cellStyle name="ผลรวม 2 2 5 4" xfId="11700" xr:uid="{3F064E85-97E8-4E9F-8C4E-C53E481B8F55}"/>
    <cellStyle name="ผลรวม 2 2 6" xfId="1337" xr:uid="{04A57BAD-4122-4F71-BD66-9174B29F95ED}"/>
    <cellStyle name="ผลรวม 2 3" xfId="3310" xr:uid="{61AC67B6-570A-47E3-A4D4-985F49335A9B}"/>
    <cellStyle name="ผลรวม 2 3 10" xfId="8294" xr:uid="{8D6E0875-F1E5-4616-AF72-3A5FA28207BD}"/>
    <cellStyle name="ผลรวม 2 3 11" xfId="7839" xr:uid="{90BF3065-D241-48D0-A980-24B04A6F5212}"/>
    <cellStyle name="ผลรวม 2 3 12" xfId="7802" xr:uid="{3E619724-2217-4A35-89ED-8F45997F6A6D}"/>
    <cellStyle name="ผลรวม 2 3 2" xfId="3738" xr:uid="{985C2036-0C44-44AA-9793-976D2E0B920B}"/>
    <cellStyle name="ผลรวม 2 3 2 10" xfId="10060" xr:uid="{F637DA95-146D-4196-AA2A-EDE8AE95AE01}"/>
    <cellStyle name="ผลรวม 2 3 2 2" xfId="5617" xr:uid="{30EDF10C-7A74-440B-B909-9B72D8746F4D}"/>
    <cellStyle name="ผลรวม 2 3 2 2 2" xfId="9484" xr:uid="{C784D2BD-B3D3-436B-814A-5E5A198F3C12}"/>
    <cellStyle name="ผลรวม 2 3 2 2 3" xfId="10855" xr:uid="{D1B01895-DF9F-4E38-B47D-23763198CABA}"/>
    <cellStyle name="ผลรวม 2 3 2 2 4" xfId="11931" xr:uid="{AE0545F4-42CF-41B9-8067-76DD21CC0DC3}"/>
    <cellStyle name="ผลรวม 2 3 2 3" xfId="5376" xr:uid="{66DEF6E0-4BDB-4EDB-9DF5-0DA8CF1B05CC}"/>
    <cellStyle name="ผลรวม 2 3 2 3 2" xfId="8924" xr:uid="{BFB1157E-6731-47A3-815F-FA4CD2329965}"/>
    <cellStyle name="ผลรวม 2 3 2 3 3" xfId="10295" xr:uid="{3E2C6D19-3196-4480-87B5-F115B12FBDC7}"/>
    <cellStyle name="ผลรวม 2 3 2 3 4" xfId="11371" xr:uid="{F727D468-30FB-488D-9742-B8A6A2EE21E0}"/>
    <cellStyle name="ผลรวม 2 3 2 4" xfId="1204" xr:uid="{CED1AFEA-51DF-44D7-AA33-597D1505DE86}"/>
    <cellStyle name="ผลรวม 2 3 2 5" xfId="5192" xr:uid="{5F0E26FD-6060-490F-BAB3-D29E5A97E4FA}"/>
    <cellStyle name="ผลรวม 2 3 2 6" xfId="6415" xr:uid="{C5936A53-70FD-42C8-BE1F-22A11E8404B7}"/>
    <cellStyle name="ผลรวม 2 3 2 7" xfId="6720" xr:uid="{7C646BB9-0D9A-46B7-8EDF-F24588180328}"/>
    <cellStyle name="ผลรวม 2 3 2 8" xfId="1374" xr:uid="{60929EBC-7561-4556-8380-B056C85BB220}"/>
    <cellStyle name="ผลรวม 2 3 2 9" xfId="8440" xr:uid="{EE19371E-C024-49E4-BE3D-3A31221DD017}"/>
    <cellStyle name="ผลรวม 2 3 3" xfId="5362" xr:uid="{CF1A7F88-9C03-4639-9A5C-A7C3DB73529F}"/>
    <cellStyle name="ผลรวม 2 3 3 2" xfId="9343" xr:uid="{622D8751-CD43-4EC9-A146-72EA9B738656}"/>
    <cellStyle name="ผลรวม 2 3 3 3" xfId="10714" xr:uid="{6037D88B-8656-46C5-8523-4CDA1ECF5E52}"/>
    <cellStyle name="ผลรวม 2 3 3 4" xfId="11790" xr:uid="{52264CED-A0DD-4B25-A437-2E3C2911B624}"/>
    <cellStyle name="ผลรวม 2 3 4" xfId="4581" xr:uid="{57AF10F4-5E6F-4589-82F3-1742842B1CA2}"/>
    <cellStyle name="ผลรวม 2 3 4 2" xfId="7607" xr:uid="{FB2A018A-2568-41BE-BCEA-CE1DA365FCAB}"/>
    <cellStyle name="ผลรวม 2 3 4 3" xfId="8164" xr:uid="{456F6C50-06F0-4DDD-9346-5BBAB8415EE0}"/>
    <cellStyle name="ผลรวม 2 3 4 4" xfId="7884" xr:uid="{11F594F1-B39F-4506-9F5B-AF812681AD16}"/>
    <cellStyle name="ผลรวม 2 3 5" xfId="4565" xr:uid="{729ABD2B-B473-4C55-B327-7F118D929DC6}"/>
    <cellStyle name="ผลรวม 2 3 6" xfId="4955" xr:uid="{B5ADD0D9-2B59-4ACB-B045-28BC084023CB}"/>
    <cellStyle name="ผลรวม 2 3 7" xfId="6475" xr:uid="{C7D5F2CC-2FCA-4C35-B08B-1C7008932F31}"/>
    <cellStyle name="ผลรวม 2 3 8" xfId="1634" xr:uid="{8DE9BD3E-D9A4-4379-8C08-5C1CD894B661}"/>
    <cellStyle name="ผลรวม 2 3 9" xfId="1515" xr:uid="{600914AF-FB5A-478D-B8EF-18F7A5915EC5}"/>
    <cellStyle name="ผลรวม 2 4" xfId="3961" xr:uid="{0189BDF7-C210-40FE-802F-8FFB32137A79}"/>
    <cellStyle name="ผลรวม 2 4 10" xfId="10152" xr:uid="{2DB3EC53-A625-48A1-8D3E-3D23E9AFD25A}"/>
    <cellStyle name="ผลรวม 2 4 11" xfId="8132" xr:uid="{C8BEBA07-86E6-4FA3-A820-D1AB0CF1B3B1}"/>
    <cellStyle name="ผลรวม 2 4 2" xfId="5808" xr:uid="{D9CDD283-5B7C-4E06-A591-5D38AC30CA1B}"/>
    <cellStyle name="ผลรวม 2 4 2 2" xfId="9650" xr:uid="{4084D833-5FDA-4308-80F0-038AEE17176D}"/>
    <cellStyle name="ผลรวม 2 4 2 3" xfId="11021" xr:uid="{AB536BDB-E9D1-4A2F-868A-D3DD15B9AE1A}"/>
    <cellStyle name="ผลรวม 2 4 2 4" xfId="12097" xr:uid="{408A1C45-3323-4869-825F-D930BDC2B810}"/>
    <cellStyle name="ผลรวม 2 4 3" xfId="6153" xr:uid="{7922FAD4-4606-46A8-A614-D11BF797B5B7}"/>
    <cellStyle name="ผลรวม 2 4 3 2" xfId="9842" xr:uid="{7E409047-CE53-469B-81C2-B01653899F10}"/>
    <cellStyle name="ผลรวม 2 4 3 3" xfId="11213" xr:uid="{E085DB7A-D342-4C5A-BBB3-BD7F21321D0B}"/>
    <cellStyle name="ผลรวม 2 4 3 4" xfId="12289" xr:uid="{1FD6FFC7-B0A8-40ED-A918-DB2511D4485C}"/>
    <cellStyle name="ผลรวม 2 4 4" xfId="6489" xr:uid="{42BAD776-23C5-4FEA-881F-8B6355B4F347}"/>
    <cellStyle name="ผลรวม 2 4 5" xfId="6797" xr:uid="{AD70F788-6604-45CD-BAF7-8FB3F95E2A2F}"/>
    <cellStyle name="ผลรวม 2 4 6" xfId="7026" xr:uid="{A0686879-C2EB-4360-9701-88532E1DBD37}"/>
    <cellStyle name="ผลรวม 2 4 7" xfId="7249" xr:uid="{804D3807-2EA8-4672-9D94-9E059A5D6399}"/>
    <cellStyle name="ผลรวม 2 4 8" xfId="7417" xr:uid="{EBDA7D59-93CA-4713-BB50-C5850D8BD2BD}"/>
    <cellStyle name="ผลรวม 2 4 9" xfId="8649" xr:uid="{59CC3776-959A-4C7D-AD21-2C87D9335505}"/>
    <cellStyle name="ผลรวม 2 5" xfId="7689" xr:uid="{55B1940E-D1B6-42FB-A52F-4151C5AADAEF}"/>
    <cellStyle name="ผลรวม 2 5 2" xfId="7808" xr:uid="{658C3621-0CD2-44FF-B600-4A789E050FFF}"/>
    <cellStyle name="ผลรวม 2 5 3" xfId="7731" xr:uid="{4077A694-30BB-4D36-9E97-932F73332A21}"/>
    <cellStyle name="ผลรวม 3" xfId="871" xr:uid="{00000000-0005-0000-0000-000042040000}"/>
    <cellStyle name="ผลรวม 3 2" xfId="3726" xr:uid="{8F385934-1770-4807-B32E-EBFB8141EDE1}"/>
    <cellStyle name="ผลรวม 3 2 10" xfId="10056" xr:uid="{295853D5-ED67-4C2F-8A1E-C54F4BB18BA6}"/>
    <cellStyle name="ผลรวม 3 2 11" xfId="7670" xr:uid="{6B7E8578-7473-45C8-89B5-0306F3CD43B7}"/>
    <cellStyle name="ผลรวม 3 2 2" xfId="5606" xr:uid="{CFA53057-141D-4E32-94DD-6C92472E6536}"/>
    <cellStyle name="ผลรวม 3 2 2 2" xfId="9472" xr:uid="{5DB40BDC-5A2D-41D9-BFED-AB453450F4CC}"/>
    <cellStyle name="ผลรวม 3 2 2 3" xfId="10843" xr:uid="{6CB369A3-978A-4ED1-980F-793742B483DE}"/>
    <cellStyle name="ผลรวม 3 2 2 4" xfId="11919" xr:uid="{FFF86E39-5E2B-47C6-83C1-61C1F558EA5F}"/>
    <cellStyle name="ผลรวม 3 2 3" xfId="1506" xr:uid="{95672006-C7A3-4A03-AF12-CB5F1F434688}"/>
    <cellStyle name="ผลรวม 3 2 3 2" xfId="9059" xr:uid="{2F7E10DF-E7F4-48A8-B2A4-51B58253F98C}"/>
    <cellStyle name="ผลรวม 3 2 3 3" xfId="10430" xr:uid="{4F931FE4-677D-49F1-A294-1A6FC743900D}"/>
    <cellStyle name="ผลรวม 3 2 3 4" xfId="11506" xr:uid="{5E17C062-A800-4D55-A6DB-CE9CE5F5BD67}"/>
    <cellStyle name="ผลรวม 3 2 4" xfId="4596" xr:uid="{7D6175B4-50A7-4367-A17E-D55B9971D161}"/>
    <cellStyle name="ผลรวม 3 2 5" xfId="1635" xr:uid="{8708C6EE-8D27-44DD-AB83-982BBF0244B0}"/>
    <cellStyle name="ผลรวม 3 2 6" xfId="1293" xr:uid="{DA1FC387-4B62-4E35-9CE3-A03EF799BE89}"/>
    <cellStyle name="ผลรวม 3 2 7" xfId="5651" xr:uid="{50FEC23E-5A58-4305-BEB1-E9FEB42BAD30}"/>
    <cellStyle name="ผลรวม 3 2 8" xfId="7134" xr:uid="{2426515C-1827-43F4-B824-B3BCD18FA300}"/>
    <cellStyle name="ผลรวม 3 2 9" xfId="8428" xr:uid="{FE75B9CF-276C-4978-A375-994799F65312}"/>
    <cellStyle name="ผลรวม 3 3" xfId="4032" xr:uid="{F056F156-5DE3-4A6F-8CAC-AC93CCC4BCA2}"/>
    <cellStyle name="ผลรวม 3 3 10" xfId="10209" xr:uid="{0F3FCD97-7384-4F3E-AD37-CCEC3B22CBCE}"/>
    <cellStyle name="ผลรวม 3 3 11" xfId="8259" xr:uid="{499BC572-1560-4FBF-94E1-F0C19D846577}"/>
    <cellStyle name="ผลรวม 3 3 2" xfId="5870" xr:uid="{05628093-BB0D-4CBF-AF36-3ACE71936AE5}"/>
    <cellStyle name="ผลรวม 3 3 2 2" xfId="9705" xr:uid="{CC554D1B-025F-46F0-9859-4A9708CC61B0}"/>
    <cellStyle name="ผลรวม 3 3 2 3" xfId="11076" xr:uid="{07866AF0-E440-47B4-8F5E-D4519717566C}"/>
    <cellStyle name="ผลรวม 3 3 2 4" xfId="12152" xr:uid="{AE678E8C-168C-40FD-BA8C-84A7C340F64B}"/>
    <cellStyle name="ผลรวม 3 3 3" xfId="6214" xr:uid="{EB771313-0267-4CA3-97D8-CE4D3810601D}"/>
    <cellStyle name="ผลรวม 3 3 3 2" xfId="9896" xr:uid="{A506EF6F-7EDA-45F6-8A5F-14DB2AC03FF0}"/>
    <cellStyle name="ผลรวม 3 3 3 3" xfId="11267" xr:uid="{955C9ABB-84C5-434C-B078-03F0A30CCDFA}"/>
    <cellStyle name="ผลรวม 3 3 3 4" xfId="12343" xr:uid="{D42951E4-0C29-46DE-A8FB-ADD104AB4F50}"/>
    <cellStyle name="ผลรวม 3 3 4" xfId="6552" xr:uid="{696210B7-C0A4-4BD5-AABA-22A6BDFBBD2B}"/>
    <cellStyle name="ผลรวม 3 3 5" xfId="6852" xr:uid="{55B0F80F-B7A7-4156-BB7A-BD647C24264B}"/>
    <cellStyle name="ผลรวม 3 3 6" xfId="7082" xr:uid="{1B456BAA-207B-467C-BC40-655F89D64FFB}"/>
    <cellStyle name="ผลรวม 3 3 7" xfId="7303" xr:uid="{431B06E9-FC0B-4965-BFE4-F8DF645B335D}"/>
    <cellStyle name="ผลรวม 3 3 8" xfId="7471" xr:uid="{E54A06B0-F8C3-4E50-901C-CA8BB6BE4720}"/>
    <cellStyle name="ผลรวม 3 3 9" xfId="8711" xr:uid="{D59F0C8B-5D37-438E-A51E-34C46A6A950A}"/>
    <cellStyle name="ผลรวม 4" xfId="3028" xr:uid="{A4F71345-DE8C-468F-84E2-95C085220314}"/>
    <cellStyle name="ผลรวม 4 2" xfId="3837" xr:uid="{CF62811D-98B8-4FAB-B881-B6A8058B79E3}"/>
    <cellStyle name="ผลรวม 4 2 10" xfId="10100" xr:uid="{C76C2689-BB73-47CB-AD8A-A25C23E30C97}"/>
    <cellStyle name="ผลรวม 4 2 11" xfId="8344" xr:uid="{3B4150C4-2BEC-46E7-B4FF-CD3B08AFF36B}"/>
    <cellStyle name="ผลรวม 4 2 2" xfId="5707" xr:uid="{A480D2D7-A9D4-4DFD-82AE-803294A83FAE}"/>
    <cellStyle name="ผลรวม 4 2 2 2" xfId="9570" xr:uid="{A7916651-4659-4214-8D76-84F4B1ABF166}"/>
    <cellStyle name="ผลรวม 4 2 2 3" xfId="10941" xr:uid="{FE7F7509-1DAE-4F75-A127-458E604A3D9E}"/>
    <cellStyle name="ผลรวม 4 2 2 4" xfId="12017" xr:uid="{1612945A-25A8-4F66-B1C0-74E490D39BC1}"/>
    <cellStyle name="ผลรวม 4 2 3" xfId="4415" xr:uid="{3977E411-FCD4-419F-A265-00F56833301D}"/>
    <cellStyle name="ผลรวม 4 2 3 2" xfId="7580" xr:uid="{593AE9B0-E902-4F08-9821-F64190C9BE66}"/>
    <cellStyle name="ผลรวม 4 2 3 3" xfId="7548" xr:uid="{09F99330-B2AA-4B10-8590-07D98DA5A4DE}"/>
    <cellStyle name="ผลรวม 4 2 3 4" xfId="8037" xr:uid="{3EBB6411-01E8-4AE5-962B-097AD871D496}"/>
    <cellStyle name="ผลรวม 4 2 4" xfId="1376" xr:uid="{3A124C4E-309F-4768-9F78-1E266DE194BB}"/>
    <cellStyle name="ผลรวม 4 2 5" xfId="1361" xr:uid="{F6FBDC13-A61E-41A1-A0D5-87668B1D1045}"/>
    <cellStyle name="ผลรวม 4 2 6" xfId="5945" xr:uid="{A2B97C42-1D5F-4A0D-A34F-1AEC704710F3}"/>
    <cellStyle name="ผลรวม 4 2 7" xfId="7126" xr:uid="{6D2D7676-E365-44AB-B144-BFCDD8DB2356}"/>
    <cellStyle name="ผลรวม 4 2 8" xfId="4957" xr:uid="{9A938902-AD24-4802-9226-44C57007A77E}"/>
    <cellStyle name="ผลรวม 4 2 9" xfId="8536" xr:uid="{3F3AAAE2-177D-4311-A073-57261AC52A4E}"/>
    <cellStyle name="ผลรวม 4 3" xfId="5172" xr:uid="{1BC5C663-21DB-48F8-9855-3DA1B0747DF8}"/>
    <cellStyle name="ผลรวม 4 3 2" xfId="9254" xr:uid="{7DD7C9BB-33BD-4398-914C-84DF4A67E9D3}"/>
    <cellStyle name="ผลรวม 4 3 3" xfId="10625" xr:uid="{C7E88A5D-23D2-4422-B17C-7C1DBD2F84C4}"/>
    <cellStyle name="ผลรวม 4 3 4" xfId="11701" xr:uid="{879BC9B7-22F2-4885-95A9-575F9DBEDCBF}"/>
    <cellStyle name="ผลรวม 4 4" xfId="6326" xr:uid="{9E48046E-2D1D-4963-AACD-D8EF3264A233}"/>
    <cellStyle name="ผลรวม 5" xfId="3974" xr:uid="{C48DEBD2-49EA-4740-9D34-A7912DA32F44}"/>
    <cellStyle name="ผลรวม 5 10" xfId="10161" xr:uid="{1115C23B-5D7E-4C32-B566-0A861C7F3D7D}"/>
    <cellStyle name="ผลรวม 5 11" xfId="8133" xr:uid="{AD2720A0-F5D7-4084-9155-D5E671CAD0FB}"/>
    <cellStyle name="ผลรวม 5 2" xfId="5820" xr:uid="{03828769-BB73-45F5-BA6F-184E09173169}"/>
    <cellStyle name="ผลรวม 5 2 2" xfId="9660" xr:uid="{98B0F6B9-61C3-4B45-8A4F-F5CBC9EF802E}"/>
    <cellStyle name="ผลรวม 5 2 3" xfId="11031" xr:uid="{13C7E20E-FEC3-4C9C-96E1-A2AA4D8D21C2}"/>
    <cellStyle name="ผลรวม 5 2 4" xfId="12107" xr:uid="{14B21A35-4B2B-41C7-8856-E09446EF2566}"/>
    <cellStyle name="ผลรวม 5 3" xfId="6164" xr:uid="{67F6C351-E454-4CCA-B422-729D4131ECA9}"/>
    <cellStyle name="ผลรวม 5 3 2" xfId="9851" xr:uid="{17FDB0D8-90C5-444F-90D7-44DA295A0855}"/>
    <cellStyle name="ผลรวม 5 3 3" xfId="11222" xr:uid="{2B7C73A5-77CA-4E02-9E56-D38C39330572}"/>
    <cellStyle name="ผลรวม 5 3 4" xfId="12298" xr:uid="{F1632025-DD11-4715-8AB0-F800E6AC6360}"/>
    <cellStyle name="ผลรวม 5 4" xfId="6500" xr:uid="{E4B9E0E4-0526-41E3-809D-0064DF84C858}"/>
    <cellStyle name="ผลรวม 5 5" xfId="6807" xr:uid="{5B91422C-03D9-4D67-87AD-83E619A87EAA}"/>
    <cellStyle name="ผลรวม 5 6" xfId="7037" xr:uid="{04AD754D-2EEF-4570-BD53-C46CFEC731FB}"/>
    <cellStyle name="ผลรวม 5 7" xfId="7258" xr:uid="{AFBE21F2-F14B-4E4E-9C37-71BDA5AB77A4}"/>
    <cellStyle name="ผลรวม 5 8" xfId="7426" xr:uid="{3DBEC2A8-4C64-4CF3-839F-7937C08C4CC0}"/>
    <cellStyle name="ผลรวม 5 9" xfId="8659" xr:uid="{CAF38098-8244-4DE8-B9FD-541BBE7954C8}"/>
    <cellStyle name="ฤธถ [0]_95" xfId="379" xr:uid="{00000000-0005-0000-0000-000043040000}"/>
    <cellStyle name="ฤธถ_95" xfId="380" xr:uid="{00000000-0005-0000-0000-000044040000}"/>
    <cellStyle name="ล๋ศญ [0]_95" xfId="381" xr:uid="{00000000-0005-0000-0000-000045040000}"/>
    <cellStyle name="ล๋ศญ_95" xfId="382" xr:uid="{00000000-0005-0000-0000-000046040000}"/>
    <cellStyle name="ลักษณะ 1" xfId="3029" xr:uid="{F86B4432-67B1-444A-963E-E700B2389CEA}"/>
    <cellStyle name="วฅมุ_4ฟ๙ฝวภ๛" xfId="383" xr:uid="{00000000-0005-0000-0000-000047040000}"/>
    <cellStyle name="ส่วนที่ถูกเน้น1" xfId="384" xr:uid="{00000000-0005-0000-0000-000048040000}"/>
    <cellStyle name="ส่วนที่ถูกเน้น1 2" xfId="385" xr:uid="{00000000-0005-0000-0000-000049040000}"/>
    <cellStyle name="ส่วนที่ถูกเน้น1 2 2" xfId="3453" xr:uid="{BCDD766B-1E65-42E1-BF45-6679C51B049D}"/>
    <cellStyle name="ส่วนที่ถูกเน้น1 2 2 2" xfId="4307" xr:uid="{D66F2ED4-C844-4123-8CFD-A2CFAE22A5EE}"/>
    <cellStyle name="ส่วนที่ถูกเน้น1 2 3" xfId="3311" xr:uid="{7641E8F5-65C4-48C8-9945-993352EBBE2F}"/>
    <cellStyle name="ส่วนที่ถูกเน้น1 2 4" xfId="7690" xr:uid="{39D0C0E0-4452-410A-AE65-F6A607FA4595}"/>
    <cellStyle name="ส่วนที่ถูกเน้น1 3" xfId="872" xr:uid="{00000000-0005-0000-0000-00004A040000}"/>
    <cellStyle name="ส่วนที่ถูกเน้น1 4" xfId="3030" xr:uid="{605E496D-F00A-4CF9-A1B0-CA4ED1356AC4}"/>
    <cellStyle name="ส่วนที่ถูกเน้น2" xfId="386" xr:uid="{00000000-0005-0000-0000-00004B040000}"/>
    <cellStyle name="ส่วนที่ถูกเน้น2 2" xfId="387" xr:uid="{00000000-0005-0000-0000-00004C040000}"/>
    <cellStyle name="ส่วนที่ถูกเน้น2 2 2" xfId="3454" xr:uid="{4F27169F-EB37-4FBE-977E-F2D5B6BA28BB}"/>
    <cellStyle name="ส่วนที่ถูกเน้น2 2 2 2" xfId="4309" xr:uid="{270D8A3A-CD7E-45C0-B6B8-CBFC7B5DBCA3}"/>
    <cellStyle name="ส่วนที่ถูกเน้น2 2 3" xfId="3312" xr:uid="{97140F86-7B72-4514-ACF6-6CE159241864}"/>
    <cellStyle name="ส่วนที่ถูกเน้น2 2 4" xfId="7691" xr:uid="{1C3893EF-FBF2-4422-9E1A-578177F5AE11}"/>
    <cellStyle name="ส่วนที่ถูกเน้น2 3" xfId="873" xr:uid="{00000000-0005-0000-0000-00004D040000}"/>
    <cellStyle name="ส่วนที่ถูกเน้น2 4" xfId="3031" xr:uid="{92C1B6CE-A47A-4D24-88CC-551FEE5934E3}"/>
    <cellStyle name="ส่วนที่ถูกเน้น3" xfId="388" xr:uid="{00000000-0005-0000-0000-00004E040000}"/>
    <cellStyle name="ส่วนที่ถูกเน้น3 2" xfId="389" xr:uid="{00000000-0005-0000-0000-00004F040000}"/>
    <cellStyle name="ส่วนที่ถูกเน้น3 2 2" xfId="3455" xr:uid="{4A13059C-6274-4A6E-AA89-8FE11D6A0758}"/>
    <cellStyle name="ส่วนที่ถูกเน้น3 2 2 2" xfId="4308" xr:uid="{D013271C-03D9-4AFE-BA7D-29F5F90977D4}"/>
    <cellStyle name="ส่วนที่ถูกเน้น3 2 3" xfId="3313" xr:uid="{DD19B859-E0B4-4D37-B4E8-C05A07AA3A00}"/>
    <cellStyle name="ส่วนที่ถูกเน้น3 2 4" xfId="7692" xr:uid="{47610A3B-23B2-42CB-BADE-11F68CA63508}"/>
    <cellStyle name="ส่วนที่ถูกเน้น3 3" xfId="874" xr:uid="{00000000-0005-0000-0000-000050040000}"/>
    <cellStyle name="ส่วนที่ถูกเน้น3 4" xfId="3032" xr:uid="{33F77074-ACD6-4A6B-9442-D39D43C3B606}"/>
    <cellStyle name="ส่วนที่ถูกเน้น4" xfId="390" xr:uid="{00000000-0005-0000-0000-000051040000}"/>
    <cellStyle name="ส่วนที่ถูกเน้น4 2" xfId="391" xr:uid="{00000000-0005-0000-0000-000052040000}"/>
    <cellStyle name="ส่วนที่ถูกเน้น4 2 2" xfId="3456" xr:uid="{D31A5570-592D-4753-A15C-27084190E571}"/>
    <cellStyle name="ส่วนที่ถูกเน้น4 2 2 2" xfId="4266" xr:uid="{4F832096-AAC5-4E96-85A8-A043C3DAB136}"/>
    <cellStyle name="ส่วนที่ถูกเน้น4 2 3" xfId="3314" xr:uid="{BF8D1A5F-1126-46C5-AEA0-951ABE7D9157}"/>
    <cellStyle name="ส่วนที่ถูกเน้น4 2 4" xfId="7693" xr:uid="{7D84AE09-2C84-4974-BA9A-EE33D7428A4A}"/>
    <cellStyle name="ส่วนที่ถูกเน้น4 3" xfId="875" xr:uid="{00000000-0005-0000-0000-000053040000}"/>
    <cellStyle name="ส่วนที่ถูกเน้น4 4" xfId="3033" xr:uid="{740D2A34-997E-4C31-8CFA-4553EB13CCA2}"/>
    <cellStyle name="ส่วนที่ถูกเน้น5" xfId="392" xr:uid="{00000000-0005-0000-0000-000054040000}"/>
    <cellStyle name="ส่วนที่ถูกเน้น5 2" xfId="393" xr:uid="{00000000-0005-0000-0000-000055040000}"/>
    <cellStyle name="ส่วนที่ถูกเน้น5 2 2" xfId="3457" xr:uid="{65BCA6D8-E5B4-4535-8350-C9D9F64022AD}"/>
    <cellStyle name="ส่วนที่ถูกเน้น5 2 2 2" xfId="4226" xr:uid="{A24CEBBB-42D8-4F72-9DF1-8A258C22F03A}"/>
    <cellStyle name="ส่วนที่ถูกเน้น5 2 3" xfId="3315" xr:uid="{5678AF31-DE42-4A3D-87DF-22D5360BA46D}"/>
    <cellStyle name="ส่วนที่ถูกเน้น5 2 4" xfId="7694" xr:uid="{8C8149B5-09FB-4258-9F55-7952E8FE08A3}"/>
    <cellStyle name="ส่วนที่ถูกเน้น5 3" xfId="876" xr:uid="{00000000-0005-0000-0000-000056040000}"/>
    <cellStyle name="ส่วนที่ถูกเน้น5 4" xfId="3034" xr:uid="{E455335E-9D0C-474C-9CF2-DCB1318909C8}"/>
    <cellStyle name="ส่วนที่ถูกเน้น6" xfId="394" xr:uid="{00000000-0005-0000-0000-000057040000}"/>
    <cellStyle name="ส่วนที่ถูกเน้น6 2" xfId="395" xr:uid="{00000000-0005-0000-0000-000058040000}"/>
    <cellStyle name="ส่วนที่ถูกเน้น6 2 2" xfId="3458" xr:uid="{8A6CD640-2178-4BF0-8D3D-6AA0EF353ADD}"/>
    <cellStyle name="ส่วนที่ถูกเน้น6 2 2 2" xfId="4271" xr:uid="{ED6F4AA1-F802-4E3F-97D9-F803BF3A4C62}"/>
    <cellStyle name="ส่วนที่ถูกเน้น6 2 3" xfId="3316" xr:uid="{E62213E2-660B-4E38-9B1C-0FDBFA3EBDCD}"/>
    <cellStyle name="ส่วนที่ถูกเน้น6 2 4" xfId="7695" xr:uid="{85814DBE-7F35-46A6-9AAA-C2063F299E84}"/>
    <cellStyle name="ส่วนที่ถูกเน้น6 3" xfId="877" xr:uid="{00000000-0005-0000-0000-000059040000}"/>
    <cellStyle name="ส่วนที่ถูกเน้น6 4" xfId="3035" xr:uid="{867F1936-2D31-40F9-8241-2EAF92A65D0C}"/>
    <cellStyle name="หมายเหตุ" xfId="398" xr:uid="{00000000-0005-0000-0000-00005A040000}"/>
    <cellStyle name="หมายเหตุ 2" xfId="399" xr:uid="{00000000-0005-0000-0000-00005B040000}"/>
    <cellStyle name="หมายเหตุ 2 2" xfId="3036" xr:uid="{DDE51B50-88FA-4918-983B-3A18F4252181}"/>
    <cellStyle name="หมายเหตุ 2 2 2" xfId="3460" xr:uid="{92561368-3581-4F21-97A2-6493E5A81C21}"/>
    <cellStyle name="หมายเหตุ 2 2 2 10" xfId="8333" xr:uid="{437F92F3-1DE2-4419-951B-B25471299D1D}"/>
    <cellStyle name="หมายเหตุ 2 2 2 11" xfId="8798" xr:uid="{3D83E9AE-B862-4504-96B4-3A2A066FAE43}"/>
    <cellStyle name="หมายเหตุ 2 2 2 12" xfId="8286" xr:uid="{D0A1A250-91EF-4826-A759-0C1B2BD76FA5}"/>
    <cellStyle name="หมายเหตุ 2 2 2 2" xfId="3740" xr:uid="{2E8DA3C5-8AC1-49E0-96CC-D7D57C1EEA0E}"/>
    <cellStyle name="หมายเหตุ 2 2 2 2 2" xfId="5619" xr:uid="{1DEAF25A-1AB6-4823-BBEB-2016DF6837BE}"/>
    <cellStyle name="หมายเหตุ 2 2 2 2 2 2" xfId="9486" xr:uid="{60B38D5C-8D3A-4558-B789-BE17410ABCC3}"/>
    <cellStyle name="หมายเหตุ 2 2 2 2 2 3" xfId="10857" xr:uid="{8C66DB45-248D-499A-B5D2-0B57CB5A4558}"/>
    <cellStyle name="หมายเหตุ 2 2 2 2 2 4" xfId="11933" xr:uid="{4CD27A81-5D30-4F0D-AAE1-C86054A9D910}"/>
    <cellStyle name="หมายเหตุ 2 2 2 2 3" xfId="3232" xr:uid="{603F234B-9840-4C15-831B-CFDC94AAAB43}"/>
    <cellStyle name="หมายเหตุ 2 2 2 2 3 2" xfId="9350" xr:uid="{936ADD4E-C347-45D4-BDFB-CF7817BECBDF}"/>
    <cellStyle name="หมายเหตุ 2 2 2 2 3 3" xfId="10721" xr:uid="{29F46215-98FA-47AB-8925-ACC797573E7C}"/>
    <cellStyle name="หมายเหตุ 2 2 2 2 3 4" xfId="11797" xr:uid="{DD889C1F-D15C-4DC4-BC19-09C19A466DC9}"/>
    <cellStyle name="หมายเหตุ 2 2 2 2 4" xfId="1473" xr:uid="{AE3B0B74-99BC-4064-9FA3-C53A058022DA}"/>
    <cellStyle name="หมายเหตุ 2 2 2 2 5" xfId="4541" xr:uid="{F372DFE2-100A-4A3A-9988-0D88C6470E80}"/>
    <cellStyle name="หมายเหตุ 2 2 2 2 6" xfId="5182" xr:uid="{C497AD9B-B3A9-46FC-87A6-78C79A1327CF}"/>
    <cellStyle name="หมายเหตุ 2 2 2 2 7" xfId="6260" xr:uid="{12A942DB-DF8D-4176-8C3E-233123A8801D}"/>
    <cellStyle name="หมายเหตุ 2 2 2 2 8" xfId="4464" xr:uid="{E58FAE33-8A9A-4EF3-94FD-93E48BC97743}"/>
    <cellStyle name="หมายเหตุ 2 2 2 2 9" xfId="8442" xr:uid="{3094A8D5-73A6-4A79-B864-BE43E892E0E4}"/>
    <cellStyle name="หมายเหตุ 2 2 2 3" xfId="5448" xr:uid="{3CAFD709-3A22-478D-859B-801695352BAB}"/>
    <cellStyle name="หมายเหตุ 2 2 2 3 2" xfId="9378" xr:uid="{CE081D5D-87C2-46AC-BDA3-A0253FB178FC}"/>
    <cellStyle name="หมายเหตุ 2 2 2 3 3" xfId="10749" xr:uid="{B6A5E3CC-DD21-47ED-96EA-3F3D3DA643BD}"/>
    <cellStyle name="หมายเหตุ 2 2 2 3 4" xfId="11825" xr:uid="{4C849BE5-A5ED-4CF2-ACB6-D49327A58617}"/>
    <cellStyle name="หมายเหตุ 2 2 2 4" xfId="4545" xr:uid="{D478FE2A-8DFF-4A7C-99D6-FBD418F9FBCA}"/>
    <cellStyle name="หมายเหตุ 2 2 2 4 2" xfId="9090" xr:uid="{C9FC7AB6-0045-4EA9-9BAD-632AAFC876DB}"/>
    <cellStyle name="หมายเหตุ 2 2 2 4 3" xfId="10461" xr:uid="{B72B9D98-3213-4F90-B2D7-75B44A82C12D}"/>
    <cellStyle name="หมายเหตุ 2 2 2 4 4" xfId="11537" xr:uid="{F5A981C3-F913-44C1-9690-11FC22BB4EE9}"/>
    <cellStyle name="หมายเหตุ 2 2 2 5" xfId="1394" xr:uid="{B083B372-C149-409E-920C-53D6CA922CF6}"/>
    <cellStyle name="หมายเหตุ 2 2 2 6" xfId="1530" xr:uid="{E8330855-A89F-49EF-9086-7AC874950E49}"/>
    <cellStyle name="หมายเหตุ 2 2 2 7" xfId="1451" xr:uid="{51237EE1-4E4A-46CC-9C05-947F43956BFF}"/>
    <cellStyle name="หมายเหตุ 2 2 2 8" xfId="1396" xr:uid="{E18DF58D-8283-49C4-9394-92259F591A26}"/>
    <cellStyle name="หมายเหตุ 2 2 2 9" xfId="5746" xr:uid="{9044744A-9B02-44E1-9970-2C82B5916811}"/>
    <cellStyle name="หมายเหตุ 2 2 3" xfId="4276" xr:uid="{9F32EA7E-E12F-43EB-8C5C-868652616ED2}"/>
    <cellStyle name="หมายเหตุ 2 2 3 2" xfId="6015" xr:uid="{3976D011-B40F-4378-B3FF-B0BEA163C82C}"/>
    <cellStyle name="หมายเหตุ 2 2 3 2 2" xfId="9756" xr:uid="{38B3B66B-21D1-4206-A665-92DD7646A9D8}"/>
    <cellStyle name="หมายเหตุ 2 2 3 2 3" xfId="11127" xr:uid="{EBEC5BB3-9B99-4E34-9ED7-EAD06691F450}"/>
    <cellStyle name="หมายเหตุ 2 2 3 2 4" xfId="12203" xr:uid="{E43304FF-521E-4C7D-B094-1D2611A64C2B}"/>
    <cellStyle name="หมายเหตุ 2 2 3 3" xfId="6352" xr:uid="{3872847E-E769-4BBC-9E11-3F98C1BBE3CB}"/>
    <cellStyle name="หมายเหตุ 2 2 3 3 2" xfId="9922" xr:uid="{8DF863D3-9F0B-462F-A7BE-CF43BF1058B2}"/>
    <cellStyle name="หมายเหตุ 2 2 3 3 3" xfId="11293" xr:uid="{F13CA351-1D2C-44D9-8E60-52A9C2A2EAB5}"/>
    <cellStyle name="หมายเหตุ 2 2 3 3 4" xfId="12369" xr:uid="{F990BD23-9267-48FB-8599-CD2902770060}"/>
    <cellStyle name="หมายเหตุ 2 2 3 4" xfId="6666" xr:uid="{3AB70217-1B15-465B-95F2-D9B0E91DFD88}"/>
    <cellStyle name="หมายเหตุ 2 2 3 5" xfId="6933" xr:uid="{598DEF52-F2DD-4C4D-BAA1-A1F55AED75A0}"/>
    <cellStyle name="หมายเหตุ 2 2 3 6" xfId="7160" xr:uid="{76556CB5-43E2-43F0-AF67-3D9A5BD3D44B}"/>
    <cellStyle name="หมายเหตุ 2 2 3 7" xfId="7348" xr:uid="{3F8997A3-459E-42A5-A7D1-CB40B5F1892B}"/>
    <cellStyle name="หมายเหตุ 2 2 3 8" xfId="7497" xr:uid="{45C3728B-3218-48D9-9861-21DD5FD36E8B}"/>
    <cellStyle name="หมายเหตุ 2 2 3 9" xfId="8830" xr:uid="{CEE1A82F-C3B6-4E98-BC1C-AE24181D45E4}"/>
    <cellStyle name="หมายเหตุ 2 2 4" xfId="4394" xr:uid="{CA153E3C-55BD-4F61-BB19-FE62E98AF811}"/>
    <cellStyle name="หมายเหตุ 2 2 4 10" xfId="10272" xr:uid="{F0C22F4C-98AF-46E0-B9F7-E2127A44B780}"/>
    <cellStyle name="หมายเหตุ 2 2 4 11" xfId="11349" xr:uid="{6BE91979-D9CC-4DB1-9B31-38ED95B8CEBA}"/>
    <cellStyle name="หมายเหตุ 2 2 4 2" xfId="6090" xr:uid="{F6C40772-C996-41F2-828B-2C5CA01D97FF}"/>
    <cellStyle name="หมายเหตุ 2 2 4 2 2" xfId="9776" xr:uid="{28AEE9BF-8901-4407-8C33-669830061266}"/>
    <cellStyle name="หมายเหตุ 2 2 4 2 3" xfId="11147" xr:uid="{0C1B3040-F0B3-4B52-BD09-5DB7C3EE1F74}"/>
    <cellStyle name="หมายเหตุ 2 2 4 2 4" xfId="12223" xr:uid="{227DD4BB-7808-4FE8-B3E6-698F6F26F83A}"/>
    <cellStyle name="หมายเหตุ 2 2 4 3" xfId="6424" xr:uid="{4EEB36A9-3AD0-4E13-AC87-2B1B0656BDFA}"/>
    <cellStyle name="หมายเหตุ 2 2 4 3 2" xfId="9933" xr:uid="{53A2A32D-82C6-4B59-BE46-AD0E01E60B00}"/>
    <cellStyle name="หมายเหตุ 2 2 4 3 3" xfId="11304" xr:uid="{BC2ACAED-5D46-4998-91D5-D7FFB1D0249D}"/>
    <cellStyle name="หมายเหตุ 2 2 4 3 4" xfId="12380" xr:uid="{B2C185D6-C2FB-426D-89F5-EA81244B95F6}"/>
    <cellStyle name="หมายเหตุ 2 2 4 4" xfId="6718" xr:uid="{C123C03D-14A5-4F01-8D31-F74D6D7E2579}"/>
    <cellStyle name="หมายเหตุ 2 2 4 5" xfId="6976" xr:uid="{784D26FE-30EE-449F-B221-97718FBC3FC2}"/>
    <cellStyle name="หมายเหตุ 2 2 4 6" xfId="7200" xr:uid="{E100FD26-E5F4-496B-923A-AB92A39E4D89}"/>
    <cellStyle name="หมายเหตุ 2 2 4 7" xfId="7374" xr:uid="{15D60E4B-7AC2-4E14-9E7D-34C046989B5D}"/>
    <cellStyle name="หมายเหตุ 2 2 4 8" xfId="7508" xr:uid="{32F8C0BE-6E2C-48E3-B80A-75620FDB3EBD}"/>
    <cellStyle name="หมายเหตุ 2 2 4 9" xfId="8900" xr:uid="{5CB9DC03-482A-4F47-A002-9D9552905E45}"/>
    <cellStyle name="หมายเหตุ 2 2 5" xfId="5179" xr:uid="{C7CFE298-2276-4737-A41D-131BBEA4322E}"/>
    <cellStyle name="หมายเหตุ 2 2 5 2" xfId="9255" xr:uid="{4013F153-F2C9-4942-8B01-FA9F89F5347A}"/>
    <cellStyle name="หมายเหตุ 2 2 5 3" xfId="10626" xr:uid="{E65AF151-BF41-41F7-B4E2-5EE59A33B107}"/>
    <cellStyle name="หมายเหตุ 2 2 5 4" xfId="11702" xr:uid="{09D4CEA3-4C74-4DE6-B8EE-141E6E412B5B}"/>
    <cellStyle name="หมายเหตุ 2 2 6" xfId="1460" xr:uid="{04D9914F-CAF1-46E9-BE37-366950D369BF}"/>
    <cellStyle name="หมายเหตุ 2 2 7" xfId="6290" xr:uid="{D5A1F985-623E-4ECD-8E5E-886A4AB716E4}"/>
    <cellStyle name="หมายเหตุ 2 3" xfId="3317" xr:uid="{952B1348-20F3-4A4E-99E4-7463D8961A45}"/>
    <cellStyle name="หมายเหตุ 2 3 10" xfId="8297" xr:uid="{43805387-75A1-4A6B-A904-EB869F835FD9}"/>
    <cellStyle name="หมายเหตุ 2 3 11" xfId="7838" xr:uid="{554792A1-42EB-4890-A653-7D6B8EA16DF8}"/>
    <cellStyle name="หมายเหตุ 2 3 12" xfId="7666" xr:uid="{35F50C07-704E-4258-967A-4E51D34EFB06}"/>
    <cellStyle name="หมายเหตุ 2 3 2" xfId="3928" xr:uid="{183974DB-56C5-4E39-A4DA-3FA4D424DEA5}"/>
    <cellStyle name="หมายเหตุ 2 3 2 2" xfId="5778" xr:uid="{F78F5420-8CC6-4F66-807E-4C897077C52E}"/>
    <cellStyle name="หมายเหตุ 2 3 2 2 2" xfId="9626" xr:uid="{9BE9B4AF-3D7C-481F-B1A1-15F09072F060}"/>
    <cellStyle name="หมายเหตุ 2 3 2 2 3" xfId="10997" xr:uid="{B0EAA80B-A0D8-44AF-922C-5B4491C91A6A}"/>
    <cellStyle name="หมายเหตุ 2 3 2 2 4" xfId="12073" xr:uid="{D36B26F8-E638-4D29-9E2E-86F470424FFA}"/>
    <cellStyle name="หมายเหตุ 2 3 2 3" xfId="6126" xr:uid="{349D4F41-BDF8-42C7-8299-0311C77509CD}"/>
    <cellStyle name="หมายเหตุ 2 3 2 3 2" xfId="9818" xr:uid="{67A2E9D6-F8E9-4F77-8A5F-B8ECF7B857F9}"/>
    <cellStyle name="หมายเหตุ 2 3 2 3 3" xfId="11189" xr:uid="{F6D78F81-56EA-4247-8F11-BCED086FAB19}"/>
    <cellStyle name="หมายเหตุ 2 3 2 3 4" xfId="12265" xr:uid="{E50D4240-66DE-4E63-8EBE-04AE9739AFF6}"/>
    <cellStyle name="หมายเหตุ 2 3 2 4" xfId="6460" xr:uid="{9957B242-01EA-4EEA-A59D-7840403C3D9B}"/>
    <cellStyle name="หมายเหตุ 2 3 2 5" xfId="6768" xr:uid="{DBB8DBBA-2554-4F3F-99D9-C5401BAD8AE8}"/>
    <cellStyle name="หมายเหตุ 2 3 2 6" xfId="6999" xr:uid="{D6F2E98D-046E-4632-AF4C-13A0E896D835}"/>
    <cellStyle name="หมายเหตุ 2 3 2 7" xfId="7221" xr:uid="{D47B8334-9C48-4D0D-8B12-13648C2A6C83}"/>
    <cellStyle name="หมายเหตุ 2 3 2 8" xfId="7393" xr:uid="{25BE2476-0CB6-431E-8CC8-7C05B0419899}"/>
    <cellStyle name="หมายเหตุ 2 3 2 9" xfId="8624" xr:uid="{74FF0CEF-B631-4813-AB3C-7ABFA3DB4D4A}"/>
    <cellStyle name="หมายเหตุ 2 3 3" xfId="5367" xr:uid="{CEE8EA8D-73BD-4466-9D70-846496B8F881}"/>
    <cellStyle name="หมายเหตุ 2 3 3 2" xfId="9344" xr:uid="{2FB7E62D-BF65-44D3-B824-570BFC40C488}"/>
    <cellStyle name="หมายเหตุ 2 3 3 3" xfId="10715" xr:uid="{2E450839-A3D3-4199-8F5D-522F54BAC296}"/>
    <cellStyle name="หมายเหตุ 2 3 3 4" xfId="11791" xr:uid="{C03B7B00-2BFB-4728-9E3C-B371EF9D2AC0}"/>
    <cellStyle name="หมายเหตุ 2 3 4" xfId="1262" xr:uid="{B8E7E649-ED2E-41D2-A969-656B66181610}"/>
    <cellStyle name="หมายเหตุ 2 3 4 2" xfId="8940" xr:uid="{CB7C1113-91B9-45EF-84C7-7D246165B332}"/>
    <cellStyle name="หมายเหตุ 2 3 4 3" xfId="10311" xr:uid="{D4375C0B-B3B2-408D-BAFC-9955A49B468E}"/>
    <cellStyle name="หมายเหตุ 2 3 4 4" xfId="11387" xr:uid="{0FA4928A-9941-4A40-A6B1-D370662B0E36}"/>
    <cellStyle name="หมายเหตุ 2 3 5" xfId="5829" xr:uid="{324D452B-B84B-4D05-927D-EA6829FABE26}"/>
    <cellStyle name="หมายเหตุ 2 3 6" xfId="6333" xr:uid="{99F818CC-F417-468E-B669-3446D9CD013D}"/>
    <cellStyle name="หมายเหตุ 2 3 7" xfId="5450" xr:uid="{92942595-18F6-4DE7-93E3-EE618465FC4F}"/>
    <cellStyle name="หมายเหตุ 2 3 8" xfId="4837" xr:uid="{F2CFF8ED-EA06-4233-B88D-CC3AFE26DD43}"/>
    <cellStyle name="หมายเหตุ 2 3 9" xfId="6607" xr:uid="{0389BAAC-5CFB-4252-810F-204F1BA37012}"/>
    <cellStyle name="หมายเหตุ 2 4" xfId="4030" xr:uid="{88B0FE58-5DAB-4995-BD3A-72F0981B6B2D}"/>
    <cellStyle name="หมายเหตุ 2 4 10" xfId="10208" xr:uid="{FB646F86-FF07-4A49-9F08-435118BA52A2}"/>
    <cellStyle name="หมายเหตุ 2 4 11" xfId="7821" xr:uid="{2E6EC566-C3AE-46D7-98B8-EDED00715099}"/>
    <cellStyle name="หมายเหตุ 2 4 2" xfId="5869" xr:uid="{ECB3C115-19FF-4D5A-89C1-FCDE1EDCDA38}"/>
    <cellStyle name="หมายเหตุ 2 4 2 2" xfId="9704" xr:uid="{02F13DEC-1378-461C-96B3-33515CAE887A}"/>
    <cellStyle name="หมายเหตุ 2 4 2 3" xfId="11075" xr:uid="{A47FD041-E9B6-4E80-9060-1FFE9BC41242}"/>
    <cellStyle name="หมายเหตุ 2 4 2 4" xfId="12151" xr:uid="{1B14410F-F908-42C8-A416-B0EF4DC8B18C}"/>
    <cellStyle name="หมายเหตุ 2 4 3" xfId="6213" xr:uid="{C8055429-BDA7-4080-A74C-84D6DA16D5E6}"/>
    <cellStyle name="หมายเหตุ 2 4 3 2" xfId="9895" xr:uid="{8A1F7722-73ED-4006-B43D-FC171DED77C9}"/>
    <cellStyle name="หมายเหตุ 2 4 3 3" xfId="11266" xr:uid="{BD72E6A1-6279-4A12-ACB2-D4519649436A}"/>
    <cellStyle name="หมายเหตุ 2 4 3 4" xfId="12342" xr:uid="{09F500B6-CC5B-4BC8-ADBA-30E3C5154A5B}"/>
    <cellStyle name="หมายเหตุ 2 4 4" xfId="6550" xr:uid="{09F29D91-F12F-42E8-AFE8-92C27171490B}"/>
    <cellStyle name="หมายเหตุ 2 4 5" xfId="6851" xr:uid="{FFA81E39-B03A-4FC0-B5E7-DC533E133942}"/>
    <cellStyle name="หมายเหตุ 2 4 6" xfId="7081" xr:uid="{8FDE6978-E1E8-4E6F-80F9-8188681B59F2}"/>
    <cellStyle name="หมายเหตุ 2 4 7" xfId="7302" xr:uid="{DA8305A9-5CDA-4D02-80C0-500AF3D76CA9}"/>
    <cellStyle name="หมายเหตุ 2 4 8" xfId="7470" xr:uid="{C59CA70C-F539-4EAE-8320-6D9789EB8266}"/>
    <cellStyle name="หมายเหตุ 2 4 9" xfId="8710" xr:uid="{82868740-4C53-457D-A903-F965BD2C0BB4}"/>
    <cellStyle name="หมายเหตุ 2 5" xfId="7696" xr:uid="{72A8289C-7C05-4066-A576-211B7C692239}"/>
    <cellStyle name="หมายเหตุ 2 5 2" xfId="8139" xr:uid="{27A09F35-77CC-4F7D-87E4-EC47D7F4DBCC}"/>
    <cellStyle name="หมายเหตุ 2 5 3" xfId="7539" xr:uid="{F4CF66C6-B20E-4A58-92B6-A880B1836781}"/>
    <cellStyle name="หมายเหตุ 3" xfId="878" xr:uid="{00000000-0005-0000-0000-00005C040000}"/>
    <cellStyle name="หมายเหตุ 3 2" xfId="3728" xr:uid="{3923CCEE-47CB-48AE-BFAE-B01F1EACE997}"/>
    <cellStyle name="หมายเหตุ 3 2 10" xfId="10057" xr:uid="{5A6BB239-B37D-4D1B-86E7-706DAEC2B79B}"/>
    <cellStyle name="หมายเหตุ 3 2 11" xfId="7714" xr:uid="{27B39672-0B77-4F5F-8888-4566D84657D1}"/>
    <cellStyle name="หมายเหตุ 3 2 2" xfId="5608" xr:uid="{5B7D135A-5E2A-4A1C-A21D-B6ACCB297C1B}"/>
    <cellStyle name="หมายเหตุ 3 2 2 2" xfId="9474" xr:uid="{DFC811E5-1B97-4085-A2B3-0A943CAD24DF}"/>
    <cellStyle name="หมายเหตุ 3 2 2 3" xfId="10845" xr:uid="{2A0DC697-4A16-43DF-BB27-F868372ACCD8}"/>
    <cellStyle name="หมายเหตุ 3 2 2 4" xfId="11921" xr:uid="{E6E11862-5497-445A-817F-D2CE841A0FE4}"/>
    <cellStyle name="หมายเหตุ 3 2 3" xfId="1507" xr:uid="{9D1A4EFF-C237-4F68-87AA-214E6861076D}"/>
    <cellStyle name="หมายเหตุ 3 2 3 2" xfId="9057" xr:uid="{1831DB99-42C7-46AF-9E04-A4AE391735D1}"/>
    <cellStyle name="หมายเหตุ 3 2 3 3" xfId="10428" xr:uid="{89E1FDC7-A8F6-420C-8D3E-39E4192F7175}"/>
    <cellStyle name="หมายเหตุ 3 2 3 4" xfId="11504" xr:uid="{71461B4B-66C7-49CC-A638-7F8F0B93C1AA}"/>
    <cellStyle name="หมายเหตุ 3 2 4" xfId="5396" xr:uid="{E36A55C2-0B1E-43C1-A060-3D707602430D}"/>
    <cellStyle name="หมายเหตุ 3 2 5" xfId="4552" xr:uid="{B391B389-8B00-41B6-9C34-B14D411CAE9F}"/>
    <cellStyle name="หมายเหตุ 3 2 6" xfId="1495" xr:uid="{E73067A3-2D16-48CE-A556-F737EB3A12AD}"/>
    <cellStyle name="หมายเหตุ 3 2 7" xfId="5470" xr:uid="{B2BD5369-5F75-4B40-999C-EAB274675FA2}"/>
    <cellStyle name="หมายเหตุ 3 2 8" xfId="1558" xr:uid="{47DB06BC-1AD8-42D6-B3DE-BF64A3D2733D}"/>
    <cellStyle name="หมายเหตุ 3 2 9" xfId="8430" xr:uid="{B34F0E81-C2F3-47DE-B941-E678D2555B1D}"/>
    <cellStyle name="หมายเหตุ 3 3" xfId="3949" xr:uid="{C6BE6175-F5ED-47C9-8334-97350118DB6F}"/>
    <cellStyle name="หมายเหตุ 3 3 10" xfId="10143" xr:uid="{263E4FD2-3B77-4A81-AD3D-52AD74671DE6}"/>
    <cellStyle name="หมายเหตุ 3 3 11" xfId="8296" xr:uid="{B5BD0ED3-0574-4BBA-AC56-49A3FF0FFFE2}"/>
    <cellStyle name="หมายเหตุ 3 3 2" xfId="5798" xr:uid="{92EDCF6C-A8C9-461A-8365-A6FA22606881}"/>
    <cellStyle name="หมายเหตุ 3 3 2 2" xfId="9642" xr:uid="{CBC2C869-DDED-4167-BAE9-DF54755214E7}"/>
    <cellStyle name="หมายเหตุ 3 3 2 3" xfId="11013" xr:uid="{7C30CAA8-FB6A-422C-9482-E03D8A727C5D}"/>
    <cellStyle name="หมายเหตุ 3 3 2 4" xfId="12089" xr:uid="{BC1E1004-49DC-4EFD-B5CC-D89CEDC71EDB}"/>
    <cellStyle name="หมายเหตุ 3 3 3" xfId="6144" xr:uid="{359E1928-7469-47BF-BEA5-7842F4CC898E}"/>
    <cellStyle name="หมายเหตุ 3 3 3 2" xfId="9834" xr:uid="{84E15984-4E76-4A43-A155-765BCD1668DA}"/>
    <cellStyle name="หมายเหตุ 3 3 3 3" xfId="11205" xr:uid="{B2F60D03-AA7D-4D53-B702-809666C32AA7}"/>
    <cellStyle name="หมายเหตุ 3 3 3 4" xfId="12281" xr:uid="{71C4529B-5884-4598-ACC0-697AFDA11451}"/>
    <cellStyle name="หมายเหตุ 3 3 4" xfId="6479" xr:uid="{4DBF928E-BA21-4577-8116-EB9DDCF59E76}"/>
    <cellStyle name="หมายเหตุ 3 3 5" xfId="6786" xr:uid="{62087AD1-50D9-49CC-ABA4-AAC97EC07202}"/>
    <cellStyle name="หมายเหตุ 3 3 6" xfId="7017" xr:uid="{2E9801CF-C5E6-4BB6-AAF3-BB077CAF83F3}"/>
    <cellStyle name="หมายเหตุ 3 3 7" xfId="7238" xr:uid="{6B69A955-2EB5-4D60-ACD9-A30A44B07EA9}"/>
    <cellStyle name="หมายเหตุ 3 3 8" xfId="7409" xr:uid="{D21B62C4-43FE-40AA-9D58-67AF1B99F5F0}"/>
    <cellStyle name="หมายเหตุ 3 3 9" xfId="8640" xr:uid="{34A3BAC6-3A4C-41B9-890D-8B62ABD95471}"/>
    <cellStyle name="หมายเหตุ 4" xfId="3037" xr:uid="{D5FAABC7-AB7E-4747-865B-29F26177FE4B}"/>
    <cellStyle name="หมายเหตุ 4 2" xfId="3838" xr:uid="{B59AFC2E-07A7-4769-8770-7D5FE7EFB45D}"/>
    <cellStyle name="หมายเหตุ 4 2 10" xfId="10101" xr:uid="{6987BA4A-554A-4F16-BF8B-AC410EC80B7D}"/>
    <cellStyle name="หมายเหตุ 4 2 11" xfId="8322" xr:uid="{46054D29-E2AB-4511-AEBF-321E21497D32}"/>
    <cellStyle name="หมายเหตุ 4 2 2" xfId="5708" xr:uid="{0B7B32FE-95F8-424A-BF7D-24694AA0F8FB}"/>
    <cellStyle name="หมายเหตุ 4 2 2 2" xfId="9571" xr:uid="{91B68704-64F3-4782-AC8E-A7BC9F831527}"/>
    <cellStyle name="หมายเหตุ 4 2 2 3" xfId="10942" xr:uid="{73E3BC22-C015-4AA2-B759-3C4475ACB57D}"/>
    <cellStyle name="หมายเหตุ 4 2 2 4" xfId="12018" xr:uid="{1AD4E9B8-EEBC-4BF6-9E35-9AF21C1AB155}"/>
    <cellStyle name="หมายเหตุ 4 2 3" xfId="4414" xr:uid="{1502222F-76F4-4890-BCA6-D5F17A7C8BB4}"/>
    <cellStyle name="หมายเหตุ 4 2 3 2" xfId="7638" xr:uid="{F016FFCA-54EC-4759-8E09-B9029FD1A5BB}"/>
    <cellStyle name="หมายเหตุ 4 2 3 3" xfId="8157" xr:uid="{4426A533-F475-4779-95DA-CB399B0D9E81}"/>
    <cellStyle name="หมายเหตุ 4 2 3 4" xfId="8145" xr:uid="{E64E2532-2F1B-4714-ACD8-993DADC41AF6}"/>
    <cellStyle name="หมายเหตุ 4 2 4" xfId="1196" xr:uid="{EDFA18CC-65F6-4565-AEAA-FFFA6449E69B}"/>
    <cellStyle name="หมายเหตุ 4 2 5" xfId="4703" xr:uid="{007E4903-3577-4445-A226-7FFBCE01A415}"/>
    <cellStyle name="หมายเหตุ 4 2 6" xfId="5161" xr:uid="{F895E15D-0CF7-4F52-BC49-D6F1F987BE33}"/>
    <cellStyle name="หมายเหตุ 4 2 7" xfId="4757" xr:uid="{04725910-A443-49AF-B23F-DC3C6F4C7158}"/>
    <cellStyle name="หมายเหตุ 4 2 8" xfId="1542" xr:uid="{7F429458-F04B-4877-9D1A-D5FE556A426F}"/>
    <cellStyle name="หมายเหตุ 4 2 9" xfId="8537" xr:uid="{50771479-BC98-43F9-B604-D0C9CF8220C5}"/>
    <cellStyle name="หมายเหตุ 4 3" xfId="5180" xr:uid="{C0F82FFD-A53F-487F-8F0E-8617D76683AC}"/>
    <cellStyle name="หมายเหตุ 4 3 2" xfId="9256" xr:uid="{CBCFE138-6020-4A31-92B4-2ED4F706D127}"/>
    <cellStyle name="หมายเหตุ 4 3 3" xfId="10627" xr:uid="{1D6E221D-1D76-480F-9F7C-A2154C3E2FA5}"/>
    <cellStyle name="หมายเหตุ 4 3 4" xfId="11703" xr:uid="{6FB1E55D-20FE-4189-B185-EA5F5AB84C5C}"/>
    <cellStyle name="หมายเหตุ 4 4" xfId="4662" xr:uid="{A9A318DB-D8BC-4E8F-8143-D833DE86B267}"/>
    <cellStyle name="หมายเหตุ 4 5" xfId="4836" xr:uid="{6D2D560F-A263-45D5-B8E7-629E7F9E4363}"/>
    <cellStyle name="หมายเหตุ 5" xfId="4073" xr:uid="{18EA5C26-6C87-46E2-84B4-15981C876A3F}"/>
    <cellStyle name="หมายเหตุ 5 10" xfId="10232" xr:uid="{ABD8DC03-E24B-491A-B19F-92F4EC7009E0}"/>
    <cellStyle name="หมายเหตุ 5 11" xfId="11332" xr:uid="{545C987F-A3D5-4170-92CE-E6D7F0C769E6}"/>
    <cellStyle name="หมายเหตุ 5 2" xfId="5898" xr:uid="{3095483A-53D5-4E02-A113-653C0CDCB9A1}"/>
    <cellStyle name="หมายเหตุ 5 2 2" xfId="9721" xr:uid="{D6CEDF46-306F-4F43-9F36-38F75B8865A8}"/>
    <cellStyle name="หมายเหตุ 5 2 3" xfId="11092" xr:uid="{274871D2-BA81-40CC-8443-AF95C78C2A09}"/>
    <cellStyle name="หมายเหตุ 5 2 4" xfId="12168" xr:uid="{77B53148-7455-4AE2-9314-1BCCAAC0DC56}"/>
    <cellStyle name="หมายเหตุ 5 3" xfId="6241" xr:uid="{B406DE25-DF2E-472D-B895-4044A4DAD9C2}"/>
    <cellStyle name="หมายเหตุ 5 3 2" xfId="9912" xr:uid="{533EAF8D-1D72-44D8-86EB-1737C0042EBE}"/>
    <cellStyle name="หมายเหตุ 5 3 3" xfId="11283" xr:uid="{E0BD026B-524B-4EC0-B29C-29F1ACE70657}"/>
    <cellStyle name="หมายเหตุ 5 3 4" xfId="12359" xr:uid="{84A9C2EB-4F3C-44D7-A5D9-B10947231ADB}"/>
    <cellStyle name="หมายเหตุ 5 4" xfId="6576" xr:uid="{F82B14DB-4366-4C3D-8FC1-F2EB09ED78D6}"/>
    <cellStyle name="หมายเหตุ 5 5" xfId="6876" xr:uid="{30978BD6-5C99-4794-9F88-9F31C5934B3D}"/>
    <cellStyle name="หมายเหตุ 5 6" xfId="7104" xr:uid="{47ABF885-0DBC-45FE-A346-886488D37C3A}"/>
    <cellStyle name="หมายเหตุ 5 7" xfId="7321" xr:uid="{2C2C4740-E93F-409A-A62F-7C18CCF26EB9}"/>
    <cellStyle name="หมายเหตุ 5 8" xfId="7487" xr:uid="{DE958977-061C-4A7B-AFC0-E1E411BE243A}"/>
    <cellStyle name="หมายเหตุ 5 9" xfId="8739" xr:uid="{79D16F0C-B76E-4016-8E9C-3819652CDCAC}"/>
    <cellStyle name="หัวเรื่อง 1" xfId="400" xr:uid="{00000000-0005-0000-0000-00005D040000}"/>
    <cellStyle name="หัวเรื่อง 1 2" xfId="401" xr:uid="{00000000-0005-0000-0000-00005E040000}"/>
    <cellStyle name="หัวเรื่อง 1 2 2" xfId="3461" xr:uid="{E89651F6-707B-4B34-995C-341F0B78973F}"/>
    <cellStyle name="หัวเรื่อง 1 2 2 2" xfId="4272" xr:uid="{2602BF3C-03DD-4250-9F9B-1351F49F862F}"/>
    <cellStyle name="หัวเรื่อง 1 2 3" xfId="3318" xr:uid="{F28DCA6F-EDFE-4DB3-90CE-96C33AB7E484}"/>
    <cellStyle name="หัวเรื่อง 1 2 4" xfId="7697" xr:uid="{840AC3B6-A4C2-4870-8148-3A1CE671E462}"/>
    <cellStyle name="หัวเรื่อง 1 3" xfId="879" xr:uid="{00000000-0005-0000-0000-00005F040000}"/>
    <cellStyle name="หัวเรื่อง 1 4" xfId="3038" xr:uid="{6A3342CD-CB7C-4041-BFE8-1034EE93C230}"/>
    <cellStyle name="หัวเรื่อง 2" xfId="402" xr:uid="{00000000-0005-0000-0000-000060040000}"/>
    <cellStyle name="หัวเรื่อง 2 2" xfId="403" xr:uid="{00000000-0005-0000-0000-000061040000}"/>
    <cellStyle name="หัวเรื่อง 2 2 2" xfId="3462" xr:uid="{AD38FE98-1BD0-44CD-A1F6-A8D18521A14B}"/>
    <cellStyle name="หัวเรื่อง 2 2 2 2" xfId="4280" xr:uid="{1A2EAB76-1A13-452F-ADD5-46B93D09DBE4}"/>
    <cellStyle name="หัวเรื่อง 2 2 3" xfId="3319" xr:uid="{168FA4ED-3EAA-4470-806F-27361EBCAB4C}"/>
    <cellStyle name="หัวเรื่อง 2 2 4" xfId="7698" xr:uid="{F6D468B7-3D6E-43B9-AEC7-C180B79E6DC8}"/>
    <cellStyle name="หัวเรื่อง 2 3" xfId="880" xr:uid="{00000000-0005-0000-0000-000062040000}"/>
    <cellStyle name="หัวเรื่อง 2 4" xfId="3039" xr:uid="{ED633DBF-86BA-471A-AC8C-C17C6E1DCA44}"/>
    <cellStyle name="หัวเรื่อง 3" xfId="404" xr:uid="{00000000-0005-0000-0000-000063040000}"/>
    <cellStyle name="หัวเรื่อง 3 2" xfId="405" xr:uid="{00000000-0005-0000-0000-000064040000}"/>
    <cellStyle name="หัวเรื่อง 3 2 2" xfId="3463" xr:uid="{A1FE8DB2-84E2-4A55-A3CA-E73208ED0FC9}"/>
    <cellStyle name="หัวเรื่อง 3 2 2 2" xfId="4268" xr:uid="{8A085444-3264-4BFA-AFDA-C19EA6D5854D}"/>
    <cellStyle name="หัวเรื่อง 3 2 3" xfId="3320" xr:uid="{E8526D73-C036-463A-BF0F-DDF79F54019D}"/>
    <cellStyle name="หัวเรื่อง 3 2 4" xfId="7699" xr:uid="{9AC3505F-77D1-4D2B-B009-1BC15CA88105}"/>
    <cellStyle name="หัวเรื่อง 3 3" xfId="881" xr:uid="{00000000-0005-0000-0000-000065040000}"/>
    <cellStyle name="หัวเรื่อง 3 4" xfId="3040" xr:uid="{16CAAAC8-CD87-473D-988B-3F823158CCE9}"/>
    <cellStyle name="หัวเรื่อง 4" xfId="406" xr:uid="{00000000-0005-0000-0000-000066040000}"/>
    <cellStyle name="หัวเรื่อง 4 2" xfId="407" xr:uid="{00000000-0005-0000-0000-000067040000}"/>
    <cellStyle name="หัวเรื่อง 4 2 2" xfId="3465" xr:uid="{E2043309-A7FD-4FA3-AFBF-0EFA165E527B}"/>
    <cellStyle name="หัวเรื่อง 4 2 2 2" xfId="4277" xr:uid="{98EB6436-45D3-4B3E-A849-B3C881077BF4}"/>
    <cellStyle name="หัวเรื่อง 4 2 3" xfId="3321" xr:uid="{9A61A007-5951-4803-BDD2-80A6A0F6DC56}"/>
    <cellStyle name="หัวเรื่อง 4 2 4" xfId="7700" xr:uid="{645A0A9A-787E-4FC6-B45B-D742A577C285}"/>
    <cellStyle name="หัวเรื่อง 4 3" xfId="882" xr:uid="{00000000-0005-0000-0000-000068040000}"/>
    <cellStyle name="หัวเรื่อง 4 4" xfId="3041" xr:uid="{2FCA3831-9396-49A2-8B51-32EE1CD43003}"/>
    <cellStyle name="_x001d_๐9_x000c_$_x0009__x000d__x0017_U_x0001_๘_x0004_–_x0006__x0007__x0001__x0001_" xfId="883" xr:uid="{00000000-0005-0000-0000-000069040000}"/>
    <cellStyle name="一般_05 JUL" xfId="3042" xr:uid="{86F7ADA1-906A-484F-8B2E-CDEF747FDCBF}"/>
    <cellStyle name="入力" xfId="3043" xr:uid="{A6F8810D-B21B-4825-A97F-EA6D80EC770F}"/>
    <cellStyle name="入力 2" xfId="3044" xr:uid="{4C7FD8DB-18E9-49D5-AF42-C9A778255D51}"/>
    <cellStyle name="入力 2 2" xfId="3841" xr:uid="{C9290989-E86B-4ECF-AE6C-DA648E614B63}"/>
    <cellStyle name="入力 2 2 10" xfId="10103" xr:uid="{E92EA232-C781-4455-A470-50D456831134}"/>
    <cellStyle name="入力 2 2 11" xfId="8125" xr:uid="{7E5B411B-7936-4A8E-B5A8-AE846CBCDD43}"/>
    <cellStyle name="入力 2 2 2" xfId="5711" xr:uid="{B6FDFB10-BEA2-4598-A997-F4F35CA1B76F}"/>
    <cellStyle name="入力 2 2 2 2" xfId="9574" xr:uid="{5F6A5956-149B-421E-8F5C-F07A497E366D}"/>
    <cellStyle name="入力 2 2 2 3" xfId="10945" xr:uid="{B20730E5-BECB-4CDE-8D6C-9348F4777BDF}"/>
    <cellStyle name="入力 2 2 2 4" xfId="12021" xr:uid="{934420AC-3785-4799-84A6-D736AE574A01}"/>
    <cellStyle name="入力 2 2 3" xfId="4412" xr:uid="{CD2A2379-364E-49A7-9A63-F45EBDCBEE27}"/>
    <cellStyle name="入力 2 2 3 2" xfId="7582" xr:uid="{B392DD60-CB83-473E-9CAD-E405026A144A}"/>
    <cellStyle name="入力 2 2 3 3" xfId="8167" xr:uid="{3EF1B3D9-29BF-4F1E-AF72-AD997A62ACF8}"/>
    <cellStyle name="入力 2 2 3 4" xfId="10078" xr:uid="{0DC63EC1-5A53-4318-9530-9F66A5A0EF6C}"/>
    <cellStyle name="入力 2 2 4" xfId="4933" xr:uid="{C1D17D59-9E86-48A6-A2C5-753DD3E7423F}"/>
    <cellStyle name="入力 2 2 5" xfId="1556" xr:uid="{2F62CFC3-BE89-4359-81E2-E4808E87040B}"/>
    <cellStyle name="入力 2 2 6" xfId="4489" xr:uid="{2537B723-B6CF-416C-9B14-23BE8133FE0D}"/>
    <cellStyle name="入力 2 2 7" xfId="4801" xr:uid="{3999E6C9-AF08-4495-B67E-64D4813AED78}"/>
    <cellStyle name="入力 2 2 8" xfId="1431" xr:uid="{5F369CD3-86F8-4272-BDFD-B6CB6F4EB59A}"/>
    <cellStyle name="入力 2 2 9" xfId="8540" xr:uid="{D787D16F-4C48-4311-8F1D-65BFB2D0729C}"/>
    <cellStyle name="入力 2 3" xfId="5186" xr:uid="{12C49FFD-C2CB-4C3F-B388-B0F1F66830E0}"/>
    <cellStyle name="入力 2 3 2" xfId="9258" xr:uid="{F8607610-DB6E-4D3F-BE64-8F952C53CE02}"/>
    <cellStyle name="入力 2 3 3" xfId="10629" xr:uid="{0A2B25CC-672F-42EF-930E-1FE9BB4B5156}"/>
    <cellStyle name="入力 2 3 4" xfId="11705" xr:uid="{2353F935-4E1C-43A3-9660-3B3B963C0A10}"/>
    <cellStyle name="入力 2 4" xfId="1604" xr:uid="{9ADB07B6-D5A8-4734-9C9D-6486B6E416F0}"/>
    <cellStyle name="入力 2 5" xfId="1620" xr:uid="{14A1EBA4-09AB-454B-8AC8-EF70D9B2A359}"/>
    <cellStyle name="入力 3" xfId="3840" xr:uid="{EC5CAFFA-2738-4AB1-B5E0-FF058643D6D9}"/>
    <cellStyle name="入力 3 10" xfId="10102" xr:uid="{6C47C794-3E9B-431B-9B93-36834B1CD2FD}"/>
    <cellStyle name="入力 3 11" xfId="8343" xr:uid="{5270D5B1-47D1-4FBC-89C9-581032D259D3}"/>
    <cellStyle name="入力 3 2" xfId="5710" xr:uid="{EF0F2993-BC31-4D06-86CF-B305CE4BECD5}"/>
    <cellStyle name="入力 3 2 2" xfId="9573" xr:uid="{34E0F845-55A5-44D6-8E53-61DEC7EEE70E}"/>
    <cellStyle name="入力 3 2 3" xfId="10944" xr:uid="{BC55603D-F7EF-45EB-AE16-D201FDCE455C}"/>
    <cellStyle name="入力 3 2 4" xfId="12020" xr:uid="{37FBA5C9-50AF-4C98-8C59-33C46640546B}"/>
    <cellStyle name="入力 3 3" xfId="4413" xr:uid="{13040B7A-18C2-4339-916C-10DB4D659DFB}"/>
    <cellStyle name="入力 3 3 2" xfId="8989" xr:uid="{EFDF4F22-C3C4-42BD-9F34-66E49945E825}"/>
    <cellStyle name="入力 3 3 3" xfId="10360" xr:uid="{FCD58F68-3A55-465B-B373-4022832E876D}"/>
    <cellStyle name="入力 3 3 4" xfId="11436" xr:uid="{48027B74-808D-463C-8BA6-BB9D4EA9C369}"/>
    <cellStyle name="入力 3 4" xfId="1156" xr:uid="{0405A247-53A8-4985-8369-426C1F21F077}"/>
    <cellStyle name="入力 3 5" xfId="4942" xr:uid="{522B91F4-56EE-4094-8117-AAC91FCD6BA2}"/>
    <cellStyle name="入力 3 6" xfId="6894" xr:uid="{926AD982-320D-4DC3-A506-14144FAEAA81}"/>
    <cellStyle name="入力 3 7" xfId="4721" xr:uid="{22138E0A-516C-41F5-9E79-0927DD0E228C}"/>
    <cellStyle name="入力 3 8" xfId="7329" xr:uid="{405B782F-83C8-4A0B-9A64-BDD0D8D4F45A}"/>
    <cellStyle name="入力 3 9" xfId="8539" xr:uid="{E988EEB1-44CF-41A9-97CE-67CF868AD0E7}"/>
    <cellStyle name="入力 4" xfId="5185" xr:uid="{5282334B-4BB5-4882-8AF9-FE2B21BE1AA4}"/>
    <cellStyle name="入力 4 2" xfId="9257" xr:uid="{EE5BF996-971D-45DF-A6A0-CA17AAD56F61}"/>
    <cellStyle name="入力 4 3" xfId="10628" xr:uid="{26687EC9-B089-4AEB-8093-A853D10364DE}"/>
    <cellStyle name="入力 4 4" xfId="11704" xr:uid="{E2732F07-5970-42C9-8E5E-7822493A28CB}"/>
    <cellStyle name="入力 5" xfId="1462" xr:uid="{A9BAB567-6F5E-4BEC-8DB0-CA519CEFB8C4}"/>
    <cellStyle name="入力 6" xfId="4484" xr:uid="{38C71457-6B0F-4AF2-B69F-C55F7A3EFDE7}"/>
    <cellStyle name="出力" xfId="3045" xr:uid="{8DF3CEC3-4AC1-4EF2-9C2B-99249033D110}"/>
    <cellStyle name="出力 2" xfId="3046" xr:uid="{45A3A68B-EB70-4C2E-976A-C8AB82197599}"/>
    <cellStyle name="出力 2 2" xfId="3843" xr:uid="{F96FF11E-C3AD-4C8C-8773-422186C9FD57}"/>
    <cellStyle name="出力 2 2 10" xfId="10105" xr:uid="{90482D62-C3D9-4108-9CCE-0B2A79DB70F4}"/>
    <cellStyle name="出力 2 2 11" xfId="7709" xr:uid="{277B3DE7-33FC-454E-88E7-A61183FA2307}"/>
    <cellStyle name="出力 2 2 2" xfId="5713" xr:uid="{04A533D5-7298-4024-83A0-F0AB7934778E}"/>
    <cellStyle name="出力 2 2 2 2" xfId="9576" xr:uid="{B376BA03-BCCC-4ABA-96EB-3A6FC52A8D03}"/>
    <cellStyle name="出力 2 2 2 3" xfId="10947" xr:uid="{D750CC1D-4035-46B4-B7D3-BD6203117750}"/>
    <cellStyle name="出力 2 2 2 4" xfId="12023" xr:uid="{32B08623-0FD6-4C5A-AE88-5A9AAB765923}"/>
    <cellStyle name="出力 2 2 3" xfId="4410" xr:uid="{4C3BC5C7-F87E-4445-B713-7EF765A1CE4D}"/>
    <cellStyle name="出力 2 2 3 2" xfId="7639" xr:uid="{C6FD19A3-0B3D-443B-BA92-6D44B17F57B7}"/>
    <cellStyle name="出力 2 2 3 3" xfId="8156" xr:uid="{44C426D9-01C8-4E40-83FC-5839F886645B}"/>
    <cellStyle name="出力 2 2 3 4" xfId="8177" xr:uid="{7CF6865B-242E-4779-8F1B-47C398A3C823}"/>
    <cellStyle name="出力 2 2 4" xfId="1559" xr:uid="{94ED52FF-E715-4ACA-8413-514F8A7BC2AA}"/>
    <cellStyle name="出力 2 2 5" xfId="4529" xr:uid="{AC82EE8B-3A94-47DC-90BC-F0935D3AB2EE}"/>
    <cellStyle name="出力 2 2 6" xfId="5962" xr:uid="{26D663EC-E863-4E27-A3A9-82B86A44E81B}"/>
    <cellStyle name="出力 2 2 7" xfId="6365" xr:uid="{D5AB1B4C-5F91-4E49-9CEC-89E0A689CAA8}"/>
    <cellStyle name="出力 2 2 8" xfId="5987" xr:uid="{2A9CFED6-A06D-465F-8901-6B5DEB0C5308}"/>
    <cellStyle name="出力 2 2 9" xfId="8542" xr:uid="{B5A3D12B-9382-480B-948A-863A94F43F7B}"/>
    <cellStyle name="出力 2 3" xfId="5188" xr:uid="{23202169-B736-475B-9159-46D7AD2D8D4A}"/>
    <cellStyle name="出力 2 3 2" xfId="9260" xr:uid="{810365C5-4711-4BAD-B193-19DDEC28EC74}"/>
    <cellStyle name="出力 2 3 3" xfId="10631" xr:uid="{B07384F6-A7BC-4A60-9242-2767D5AD77BD}"/>
    <cellStyle name="出力 2 3 4" xfId="11707" xr:uid="{AA18C7C6-48E5-4AE4-ACDD-1E233E843E4D}"/>
    <cellStyle name="出力 2 4" xfId="4940" xr:uid="{CAA0F171-83C9-4F3A-9A67-10CB0DEEE821}"/>
    <cellStyle name="出力 3" xfId="3842" xr:uid="{121AD182-ACC8-40C0-A271-B1F1385CDAE6}"/>
    <cellStyle name="出力 3 10" xfId="10104" xr:uid="{0D16912A-98EF-4E45-9F26-95A9036889F8}"/>
    <cellStyle name="出力 3 11" xfId="8126" xr:uid="{26ADC477-5F1F-4E2B-B8B3-F10E5B8C6599}"/>
    <cellStyle name="出力 3 2" xfId="5712" xr:uid="{AE20DB27-1F40-4B80-AE0F-BC62C8C6ADC5}"/>
    <cellStyle name="出力 3 2 2" xfId="9575" xr:uid="{56A97F44-B40D-4E34-B306-3C5F702AD5E0}"/>
    <cellStyle name="出力 3 2 3" xfId="10946" xr:uid="{BA89C6F5-7D85-4F6A-8738-712AE5F1AA0D}"/>
    <cellStyle name="出力 3 2 4" xfId="12022" xr:uid="{2F1D630E-08F2-4DC2-85E7-BE891E186BAF}"/>
    <cellStyle name="出力 3 3" xfId="4411" xr:uid="{0631A527-7539-4BE2-ABD9-B554E7B9740A}"/>
    <cellStyle name="出力 3 3 2" xfId="8988" xr:uid="{D98BD25B-AAF8-4034-9B67-3240C62AC14F}"/>
    <cellStyle name="出力 3 3 3" xfId="10359" xr:uid="{46A672D4-009A-4186-966F-66549BBEB57C}"/>
    <cellStyle name="出力 3 3 4" xfId="11435" xr:uid="{8F2C9757-17DA-4802-98E7-AC837980A0E5}"/>
    <cellStyle name="出力 3 4" xfId="1567" xr:uid="{DFC8B307-BB6A-4A84-816C-C642B77112C1}"/>
    <cellStyle name="出力 3 5" xfId="4544" xr:uid="{8DC34558-5EF7-4AA3-A51E-33715468A8CE}"/>
    <cellStyle name="出力 3 6" xfId="6390" xr:uid="{FF4065CC-7D8F-441B-8752-21584CC9BCA3}"/>
    <cellStyle name="出力 3 7" xfId="6912" xr:uid="{5FBB49D4-AC5C-49D0-9B10-048B371731DB}"/>
    <cellStyle name="出力 3 8" xfId="6889" xr:uid="{5CF05B46-F64A-4C3E-8836-74C01C89AC08}"/>
    <cellStyle name="出力 3 9" xfId="8541" xr:uid="{9E62231B-DE92-4419-A43B-BC91D8B6906B}"/>
    <cellStyle name="出力 4" xfId="5187" xr:uid="{7CC3517C-56F9-442B-A775-7BCEB2EBBBD1}"/>
    <cellStyle name="出力 4 2" xfId="9259" xr:uid="{3AA73004-B1EB-402E-B418-F185335FD5FE}"/>
    <cellStyle name="出力 4 3" xfId="10630" xr:uid="{66F5FD28-CA0E-41EE-86E4-C7A20155C81B}"/>
    <cellStyle name="出力 4 4" xfId="11706" xr:uid="{256539AB-F5B4-4647-8193-AAF3437B34AA}"/>
    <cellStyle name="出力 5" xfId="6028" xr:uid="{0CC30376-0B41-4149-B10A-FB9AC6E29FBD}"/>
    <cellStyle name="千位分隔_IPE(T) 2003'12 J" xfId="3047" xr:uid="{29F5011C-EA53-4D2E-A90E-B375ABF56396}"/>
    <cellStyle name="千分位[0]_DEPRECT2003" xfId="3048" xr:uid="{369366DC-0829-4C77-AF13-B5E27636D0A7}"/>
    <cellStyle name="千分位_05 JUL" xfId="3049" xr:uid="{3BEC17FE-E305-429D-ADFB-75456463511B}"/>
    <cellStyle name="常规_0511TB" xfId="3050" xr:uid="{FD85A613-B849-4761-BD31-870131DCE954}"/>
    <cellStyle name="悪い" xfId="3051" xr:uid="{D51113D6-02EF-40AF-8AD7-3B2981C595DF}"/>
    <cellStyle name="悪い 2" xfId="3052" xr:uid="{601C35F6-D6BE-4FB6-AEF9-EFB107FCF39F}"/>
    <cellStyle name="未定義" xfId="885" xr:uid="{00000000-0005-0000-0000-00006D040000}"/>
    <cellStyle name="未定義 2" xfId="3053" xr:uid="{44B85A09-442F-4043-9E6F-CF87790C4669}"/>
    <cellStyle name="桁区切り [0.00] 31" xfId="3054" xr:uid="{11F30E7D-970F-4D4D-A8B1-E687952EC72E}"/>
    <cellStyle name="桁区切り [0.00] 32" xfId="3055" xr:uid="{DAADA35B-A5D6-48E7-8EFA-11224E30F37A}"/>
    <cellStyle name="桁区切り [0.00] 33" xfId="3056" xr:uid="{B10470F4-DA39-49C3-80C6-8DFE1A1A50B4}"/>
    <cellStyle name="桁区切り [0.00] 34" xfId="3057" xr:uid="{0B66D64F-726E-4D5C-AC7A-D1762624BC06}"/>
    <cellStyle name="桁区切り [0.00] 35" xfId="3058" xr:uid="{95C37030-11D1-4F27-92CF-A87A5E33F5A1}"/>
    <cellStyle name="桁区切り [0.00] 36" xfId="3059" xr:uid="{492BA7A2-C934-424A-A421-57DBFC71C888}"/>
    <cellStyle name="桁区切り [0.00] 37" xfId="3060" xr:uid="{1DB6D428-77F6-4B67-BFFA-BA3BEF6D1F58}"/>
    <cellStyle name="桁区切り [0.00] 39" xfId="3061" xr:uid="{A7B3DDB5-81FE-4BE5-89C7-40A5520501BA}"/>
    <cellStyle name="桁区切り [0.00] 40" xfId="3062" xr:uid="{2554DE1C-701D-4758-96F3-186A990506E9}"/>
    <cellStyle name="桁区切り [0.00] 41" xfId="3063" xr:uid="{FE73B3EB-D796-4892-A631-C32D78AC03D8}"/>
    <cellStyle name="桁区切り_BF Mid Term SaleY07-Y08_070226-InputTable" xfId="3064" xr:uid="{5B68FC7E-782E-4962-A312-14F7762F6CCC}"/>
    <cellStyle name="標準 11" xfId="3065" xr:uid="{88CF0796-7EDD-4F76-9468-54C582C932E8}"/>
    <cellStyle name="標準 2" xfId="3066" xr:uid="{657080E0-9AFD-46A3-9BDD-1A1CAC5858E7}"/>
    <cellStyle name="標準 3" xfId="3067" xr:uid="{21F2F141-DCB1-4082-9EA6-94796FD0EFC9}"/>
    <cellStyle name="標準 4" xfId="3068" xr:uid="{CB3BF746-A026-4A6D-8F96-532855808C62}"/>
    <cellStyle name="標準 5" xfId="3069" xr:uid="{FC0C5F70-323E-4E3D-9C42-FC9B73321F98}"/>
    <cellStyle name="標準 6" xfId="3070" xr:uid="{FB5FB0CF-2193-4591-9629-FAB867D4019F}"/>
    <cellStyle name="標準 7" xfId="3071" xr:uid="{A8C4A703-E772-4BE2-AA69-FF2BE25F4703}"/>
    <cellStyle name="標準 8" xfId="3072" xr:uid="{92EB657B-FBB8-43A8-B62D-DFFA26B2030D}"/>
    <cellStyle name="標準 9" xfId="3073" xr:uid="{D9BDC128-01C0-4B3A-B8E0-5DD6E603DF6E}"/>
    <cellStyle name="標準_（新）ＳＰＢ予算月次表０３Ｂ 030917" xfId="3074" xr:uid="{D689922C-BDAF-4811-95E5-D8F0F5E22365}"/>
    <cellStyle name="磨葬e義" xfId="3075" xr:uid="{68162739-5376-4C8F-A298-F8D8E1D7E653}"/>
    <cellStyle name="良い" xfId="3076" xr:uid="{E0E0ED17-F175-455F-9AA4-D5F7E75B4344}"/>
    <cellStyle name="良い 2" xfId="3077" xr:uid="{5567E70C-1B9C-494A-8D94-BAAC6AF3367C}"/>
    <cellStyle name="表示済みのハイパーリンク" xfId="3078" xr:uid="{2F9FE2B9-5A53-4007-9C5F-CA0ACFE2E7F0}"/>
    <cellStyle name="見出し 1" xfId="3079" xr:uid="{96E56679-FBED-4182-B95D-0E73BB97B8CE}"/>
    <cellStyle name="見出し 1 2" xfId="3080" xr:uid="{5D7EDBDB-3CB5-4C42-B0A7-EC6EBACC7C64}"/>
    <cellStyle name="見出し 2" xfId="3081" xr:uid="{A405C251-2D84-4AF4-8051-2D93C5A5D7F5}"/>
    <cellStyle name="見出し 2 2" xfId="3082" xr:uid="{ED29EA15-FDEA-416B-824E-41E31EB77E39}"/>
    <cellStyle name="見出し 3" xfId="3083" xr:uid="{7D657914-9121-476E-835A-D6FC45126BAD}"/>
    <cellStyle name="見出し 3 2" xfId="3084" xr:uid="{FABCD41D-3D5D-417B-A56F-EC11F070B36C}"/>
    <cellStyle name="見出し 4" xfId="3085" xr:uid="{3C3162FA-D203-4513-89B0-A0E91F9D90D5}"/>
    <cellStyle name="見出し 4 2" xfId="3086" xr:uid="{B5A4B155-5220-460D-B0E7-FB790EC7ABF0}"/>
    <cellStyle name="計算" xfId="3087" xr:uid="{7145DE67-4C4B-4F7B-A524-EA23DC588635}"/>
    <cellStyle name="計算 2" xfId="3088" xr:uid="{5E177A09-ACF7-416A-A68C-33D933F4016F}"/>
    <cellStyle name="計算 2 2" xfId="3855" xr:uid="{95F0D43D-1121-43D7-AEDF-C03643F56349}"/>
    <cellStyle name="計算 2 2 10" xfId="10109" xr:uid="{38DF25E5-D271-4008-82CA-A9F2B0BB7CF6}"/>
    <cellStyle name="計算 2 2 11" xfId="8166" xr:uid="{560D2819-0925-4124-9636-FBA029AD6B05}"/>
    <cellStyle name="計算 2 2 2" xfId="5725" xr:uid="{B04A2E5C-2DF8-4638-AB3D-D4212D3F2AE7}"/>
    <cellStyle name="計算 2 2 2 2" xfId="9588" xr:uid="{425C3E93-4E96-4106-A421-16A845D11C2C}"/>
    <cellStyle name="計算 2 2 2 3" xfId="10959" xr:uid="{F5C61033-9006-42E3-BEFB-FB9CA33BFA8A}"/>
    <cellStyle name="計算 2 2 2 4" xfId="12035" xr:uid="{19BCB901-70B3-4223-8AE8-06D139BA05F8}"/>
    <cellStyle name="計算 2 2 3" xfId="1159" xr:uid="{F329011E-0A8B-43EB-8E36-2B923B3049A2}"/>
    <cellStyle name="計算 2 2 3 2" xfId="9781" xr:uid="{43169CFC-6690-4576-8A9F-C3AD01E909B0}"/>
    <cellStyle name="計算 2 2 3 3" xfId="11152" xr:uid="{BE529406-5EF5-4708-8BCC-5DDB010B90E2}"/>
    <cellStyle name="計算 2 2 3 4" xfId="12228" xr:uid="{C36E2965-4BF5-40A8-AB0B-25BBBBF9F35F}"/>
    <cellStyle name="計算 2 2 4" xfId="4937" xr:uid="{06E1F2B6-4FB2-45FC-8416-5A228B6224F2}"/>
    <cellStyle name="計算 2 2 5" xfId="6725" xr:uid="{F28F1269-BCFC-457B-AD60-1F174F2162B0}"/>
    <cellStyle name="計算 2 2 6" xfId="5247" xr:uid="{F5DEC1B4-0E31-4FA7-99B9-F20E16F62967}"/>
    <cellStyle name="計算 2 2 7" xfId="6393" xr:uid="{3EB1FE00-125D-4D56-8427-4DF301C7A6E1}"/>
    <cellStyle name="計算 2 2 8" xfId="6749" xr:uid="{A8427CC8-50C8-4BBD-9765-7C4623E6AE18}"/>
    <cellStyle name="計算 2 2 9" xfId="8554" xr:uid="{51E251E2-EBE5-4276-AD3D-10F22EC31AAA}"/>
    <cellStyle name="計算 2 3" xfId="5206" xr:uid="{D6B087AB-A3D4-473F-A4DD-2FD52D07F5AA}"/>
    <cellStyle name="計算 2 3 2" xfId="9262" xr:uid="{1767BF01-E52E-4E69-922D-CEF7EEDEE5A4}"/>
    <cellStyle name="計算 2 3 3" xfId="10633" xr:uid="{177B9B34-4221-444B-B373-9828BA07A191}"/>
    <cellStyle name="計算 2 3 4" xfId="11709" xr:uid="{5C931758-EBFF-497F-B5B9-AFD7FA48650A}"/>
    <cellStyle name="計算 2 4" xfId="4658" xr:uid="{D7D6E3BB-0D9D-4FC9-9264-A1A230244DBB}"/>
    <cellStyle name="計算 2 5" xfId="4554" xr:uid="{E0E5F9EE-001E-4B69-93BB-B8090A240636}"/>
    <cellStyle name="計算 3" xfId="3854" xr:uid="{269B0C72-0B7A-41F7-B3B9-8A9DECCB8747}"/>
    <cellStyle name="計算 3 10" xfId="10108" xr:uid="{E7A477CF-D499-4217-89DE-54142F4B541C}"/>
    <cellStyle name="計算 3 11" xfId="7806" xr:uid="{1AA3FB75-20F2-4554-A69E-D3DA412ED1AA}"/>
    <cellStyle name="計算 3 2" xfId="5724" xr:uid="{C0FDD54B-0EF8-4F37-84F6-E538BFA5B86D}"/>
    <cellStyle name="計算 3 2 2" xfId="9587" xr:uid="{D074FCD0-BDB2-4043-BF7E-38CE2C179AD2}"/>
    <cellStyle name="計算 3 2 3" xfId="10958" xr:uid="{2F3995F2-C5BD-45FC-BFA5-C7E9291E5BD9}"/>
    <cellStyle name="計算 3 2 4" xfId="12034" xr:uid="{8BB24CDF-A024-415D-AFE0-67E6B485F490}"/>
    <cellStyle name="計算 3 3" xfId="1158" xr:uid="{DFAFF46F-1A1D-4FB7-B6EA-8F2648CC5A34}"/>
    <cellStyle name="計算 3 3 2" xfId="9780" xr:uid="{5F5F01EA-943D-41F3-A31B-97711A689858}"/>
    <cellStyle name="計算 3 3 3" xfId="11151" xr:uid="{8EEF8C81-231C-4303-9BD0-3FDA477BDCB5}"/>
    <cellStyle name="計算 3 3 4" xfId="12227" xr:uid="{4CECC2C7-A290-455E-9661-5F4C6009C6DF}"/>
    <cellStyle name="計算 3 4" xfId="5951" xr:uid="{83D08EED-6576-4DAA-837F-FFC9318DE03C}"/>
    <cellStyle name="計算 3 5" xfId="1237" xr:uid="{FF0AF64B-5F25-492F-A54F-BD3F4A034D7A}"/>
    <cellStyle name="計算 3 6" xfId="6037" xr:uid="{AE795E1B-ECA5-4E51-827F-34035B075993}"/>
    <cellStyle name="計算 3 7" xfId="6558" xr:uid="{72529B10-B806-45DC-A863-402EA0A42EF7}"/>
    <cellStyle name="計算 3 8" xfId="4755" xr:uid="{FEF8C9FB-A472-4E74-B523-DCBCBE37A04A}"/>
    <cellStyle name="計算 3 9" xfId="8553" xr:uid="{E5C20369-37C0-437E-964D-94432B603729}"/>
    <cellStyle name="計算 4" xfId="5205" xr:uid="{113C0653-7AB7-47F8-97E3-1E8F59C4B1EC}"/>
    <cellStyle name="計算 4 2" xfId="9261" xr:uid="{99EB74DE-9928-4C45-B3E3-8AD4894CFF4A}"/>
    <cellStyle name="計算 4 3" xfId="10632" xr:uid="{5545E667-6EBA-4544-AF4D-AE1D8DF3EC19}"/>
    <cellStyle name="計算 4 4" xfId="11708" xr:uid="{DD0ED5BD-316E-4CE9-9F2C-F0B7F03AB3E0}"/>
    <cellStyle name="計算 5" xfId="5526" xr:uid="{DF1BFA97-7A0F-432B-B54A-127E4831EEDD}"/>
    <cellStyle name="計算 6" xfId="5339" xr:uid="{9C57809F-C4A2-49B1-B565-9D66CD149B01}"/>
    <cellStyle name="説明文" xfId="3089" xr:uid="{A8BA478D-51CD-44A3-B438-813E0BE9DA85}"/>
    <cellStyle name="説明文 2" xfId="3090" xr:uid="{196DB649-A542-4B7C-968B-29453EE680C7}"/>
    <cellStyle name="警告文" xfId="3091" xr:uid="{3473D755-7994-4629-B4E6-7C32BAE618D7}"/>
    <cellStyle name="警告文 2" xfId="3092" xr:uid="{7AAB747F-DDA3-4F8B-90FE-B3B53729D7BC}"/>
    <cellStyle name="貨幣 [0]_liz-ss" xfId="408" xr:uid="{00000000-0005-0000-0000-00006F040000}"/>
    <cellStyle name="貨幣_liz-ss" xfId="409" xr:uid="{00000000-0005-0000-0000-000070040000}"/>
    <cellStyle name="超連結_Mgt Nov 03" xfId="3093" xr:uid="{1BB38153-7171-4BBF-95B3-4DBBABBAE36B}"/>
    <cellStyle name="集計" xfId="3094" xr:uid="{DF87FAA2-D3D7-44C0-8AC3-0D4D71078901}"/>
    <cellStyle name="集計 2" xfId="3095" xr:uid="{6B5E447E-C8A4-40A6-B74E-26D04318B148}"/>
    <cellStyle name="集計 2 2" xfId="3858" xr:uid="{EB35B5A3-8A2E-423B-84D5-9D1ED36BA0CA}"/>
    <cellStyle name="集計 2 2 10" xfId="10111" xr:uid="{3E2369B1-0149-4E16-8959-896B32F1422C}"/>
    <cellStyle name="集計 2 2 11" xfId="7834" xr:uid="{EE003102-5858-40F7-B88C-1578D801704C}"/>
    <cellStyle name="集計 2 2 2" xfId="5728" xr:uid="{EBFA0A75-9245-49CC-A0C2-68C525680336}"/>
    <cellStyle name="集計 2 2 2 2" xfId="9591" xr:uid="{E86CBE16-0B54-4132-920E-253DCA74A01C}"/>
    <cellStyle name="集計 2 2 2 3" xfId="10962" xr:uid="{22392384-AC2A-45EF-B498-3B247066A030}"/>
    <cellStyle name="集計 2 2 2 4" xfId="12038" xr:uid="{0A48B620-5D1C-4008-89BF-B8770A218CD5}"/>
    <cellStyle name="集計 2 2 3" xfId="1161" xr:uid="{C0BA3D22-F144-4EFA-8902-171BC1D83629}"/>
    <cellStyle name="集計 2 2 3 2" xfId="9783" xr:uid="{446CE904-0B69-42E5-92D7-E0BD5ACF911F}"/>
    <cellStyle name="集計 2 2 3 3" xfId="11154" xr:uid="{49A58B1B-33D3-4B4B-9F6B-09125A4DD443}"/>
    <cellStyle name="集計 2 2 3 4" xfId="12230" xr:uid="{01EEFA1A-F978-4DC4-961E-7958792F3747}"/>
    <cellStyle name="集計 2 2 4" xfId="5462" xr:uid="{3E0D104A-C3C1-4467-AC65-720A3E81AE6E}"/>
    <cellStyle name="集計 2 2 5" xfId="6727" xr:uid="{AA8D59BE-10EB-47FC-93E0-A146972063ED}"/>
    <cellStyle name="集計 2 2 6" xfId="6272" xr:uid="{42C01658-ACC8-4E2E-A2E0-63F2AACCF002}"/>
    <cellStyle name="集計 2 2 7" xfId="1417" xr:uid="{4A55B796-EEEC-421E-9F2D-C6A3AC6E7A58}"/>
    <cellStyle name="集計 2 2 8" xfId="4781" xr:uid="{40CFBF2E-B6B7-4C81-8FC6-E96A133E42DB}"/>
    <cellStyle name="集計 2 2 9" xfId="8557" xr:uid="{EE68E98F-3699-4B11-8155-E53AD3111499}"/>
    <cellStyle name="集計 2 3" xfId="5211" xr:uid="{5D44E45E-52EF-4D90-A8BD-07DE36BDF93E}"/>
    <cellStyle name="集計 2 3 2" xfId="9264" xr:uid="{87391155-2A2C-4D96-9EE0-5F5A237D032B}"/>
    <cellStyle name="集計 2 3 3" xfId="10635" xr:uid="{FBFA0749-15F3-4C6F-AF26-AE1A5C3209A9}"/>
    <cellStyle name="集計 2 3 4" xfId="11711" xr:uid="{8060F908-22D1-44B3-9F56-7D49FE705E05}"/>
    <cellStyle name="集計 2 4" xfId="1616" xr:uid="{134EB0EB-2417-4366-ADBC-0A1CDAFFF480}"/>
    <cellStyle name="集計 3" xfId="3857" xr:uid="{D0827672-8E34-409C-BF9B-8F427DF7DF87}"/>
    <cellStyle name="集計 3 10" xfId="10110" xr:uid="{52E8F7F4-1D89-4E98-BFA6-C06DAA27A777}"/>
    <cellStyle name="集計 3 11" xfId="10247" xr:uid="{14F7CAD3-C518-4DA5-81CA-9ECC8FEF2E6A}"/>
    <cellStyle name="集計 3 2" xfId="5727" xr:uid="{AC419704-D697-44BB-8933-F1ADAB400EC2}"/>
    <cellStyle name="集計 3 2 2" xfId="9590" xr:uid="{03DBC013-1302-479E-9736-39E1797F9C82}"/>
    <cellStyle name="集計 3 2 3" xfId="10961" xr:uid="{A3FF7BFD-60C7-4996-B298-8509DA86E57F}"/>
    <cellStyle name="集計 3 2 4" xfId="12037" xr:uid="{CB8CAE36-1255-475E-B22D-E3C478B04D5A}"/>
    <cellStyle name="集計 3 3" xfId="1160" xr:uid="{22B60CA0-53B2-428D-917D-B70F7955F5A3}"/>
    <cellStyle name="集計 3 3 2" xfId="9782" xr:uid="{29F2EC58-51B4-4C22-99E1-FF58404C9740}"/>
    <cellStyle name="集計 3 3 3" xfId="11153" xr:uid="{210FE198-C45D-4D69-B14A-7CA03E4E44A9}"/>
    <cellStyle name="集計 3 3 4" xfId="12229" xr:uid="{834308D6-84FF-474D-A4DC-5F60D0A7C032}"/>
    <cellStyle name="集計 3 4" xfId="1192" xr:uid="{87CEBAC8-D202-4A0D-B347-949882882C61}"/>
    <cellStyle name="集計 3 5" xfId="6726" xr:uid="{BAF2FE57-F97B-431E-9B1D-19D62BA7ECB3}"/>
    <cellStyle name="集計 3 6" xfId="4954" xr:uid="{95EA808F-8BC0-42FF-B717-B7141115BAF8}"/>
    <cellStyle name="集計 3 7" xfId="1205" xr:uid="{8704FB66-493E-4E9E-9132-0DB168DA566E}"/>
    <cellStyle name="集計 3 8" xfId="5391" xr:uid="{A6AE772F-7ED9-40DE-A3F6-6202A042ED44}"/>
    <cellStyle name="集計 3 9" xfId="8556" xr:uid="{7D5EDF94-223B-4AC7-97D0-EDF6C3C072C8}"/>
    <cellStyle name="集計 4" xfId="5210" xr:uid="{9FE2F92E-8203-4280-947E-E42BE5990BC3}"/>
    <cellStyle name="集計 4 2" xfId="9263" xr:uid="{8F4B9874-D365-4936-B259-CA80F8A3B66A}"/>
    <cellStyle name="集計 4 3" xfId="10634" xr:uid="{58B06950-004B-40EB-B9FA-19B89515061F}"/>
    <cellStyle name="集計 4 4" xfId="11710" xr:uid="{BE5BAFBF-19EB-4D68-A031-2D982E173148}"/>
    <cellStyle name="集計 5" xfId="4613" xr:uid="{E3319874-F324-4AE1-BF5F-3E230BFFDEDE}"/>
  </cellStyles>
  <dxfs count="0"/>
  <tableStyles count="0" defaultTableStyle="TableStyleMedium9" defaultPivotStyle="PivotStyleLight16"/>
  <colors>
    <mruColors>
      <color rgb="FFCFFDE7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BFE00B6-3ABD-450A-948D-54622DD5B719}"/>
            </a:ext>
          </a:extLst>
        </xdr:cNvPr>
        <xdr:cNvSpPr>
          <a:spLocks noChangeShapeType="1"/>
        </xdr:cNvSpPr>
      </xdr:nvSpPr>
      <xdr:spPr bwMode="auto">
        <a:xfrm flipH="1">
          <a:off x="10241280" y="97078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FFDE7"/>
  </sheetPr>
  <dimension ref="A1:N92"/>
  <sheetViews>
    <sheetView showGridLines="0" view="pageBreakPreview" topLeftCell="A67" zoomScale="85" zoomScaleNormal="100" zoomScaleSheetLayoutView="85" workbookViewId="0">
      <selection activeCell="D83" sqref="D83"/>
    </sheetView>
  </sheetViews>
  <sheetFormatPr defaultColWidth="9.42578125" defaultRowHeight="22.5" customHeight="1"/>
  <cols>
    <col min="1" max="1" width="46.5703125" style="39" customWidth="1"/>
    <col min="2" max="2" width="6.5703125" style="39" customWidth="1"/>
    <col min="3" max="3" width="5" style="39" customWidth="1"/>
    <col min="4" max="4" width="16.42578125" style="10" customWidth="1"/>
    <col min="5" max="5" width="2.42578125" style="10" customWidth="1"/>
    <col min="6" max="6" width="16.5703125" style="10" bestFit="1" customWidth="1"/>
    <col min="7" max="7" width="2.42578125" style="10" customWidth="1"/>
    <col min="8" max="8" width="16.42578125" style="10" bestFit="1" customWidth="1"/>
    <col min="9" max="9" width="2.42578125" style="10" customWidth="1"/>
    <col min="10" max="10" width="16.42578125" style="10" bestFit="1" customWidth="1"/>
    <col min="11" max="11" width="15.5703125" style="39" bestFit="1" customWidth="1"/>
    <col min="12" max="15" width="13.140625" style="39" bestFit="1" customWidth="1"/>
    <col min="16" max="16384" width="9.42578125" style="39"/>
  </cols>
  <sheetData>
    <row r="1" spans="1:10" ht="22.5" customHeight="1">
      <c r="A1" s="37" t="s">
        <v>0</v>
      </c>
      <c r="B1" s="38"/>
      <c r="C1" s="38"/>
      <c r="D1" s="19"/>
      <c r="E1" s="19"/>
      <c r="F1" s="19"/>
      <c r="G1" s="19"/>
      <c r="H1" s="19"/>
      <c r="I1" s="19"/>
      <c r="J1" s="19"/>
    </row>
    <row r="2" spans="1:10" ht="22.5" customHeight="1">
      <c r="A2" s="37" t="s">
        <v>1</v>
      </c>
      <c r="B2" s="38"/>
      <c r="C2" s="38"/>
      <c r="D2" s="19"/>
      <c r="E2" s="19"/>
      <c r="F2" s="19"/>
      <c r="G2" s="19"/>
      <c r="H2" s="19"/>
      <c r="I2" s="19"/>
      <c r="J2" s="19"/>
    </row>
    <row r="3" spans="1:10" ht="22.5" customHeight="1">
      <c r="A3" s="37" t="s">
        <v>2</v>
      </c>
      <c r="B3" s="38"/>
      <c r="C3" s="38"/>
      <c r="D3" s="19"/>
      <c r="E3" s="19"/>
      <c r="F3" s="19"/>
      <c r="G3" s="19"/>
      <c r="H3" s="19"/>
      <c r="I3" s="19"/>
      <c r="J3" s="19"/>
    </row>
    <row r="4" spans="1:10" ht="22.5" customHeight="1">
      <c r="B4" s="40"/>
      <c r="C4" s="40"/>
      <c r="D4" s="16"/>
      <c r="F4" s="16"/>
      <c r="J4" s="17" t="s">
        <v>3</v>
      </c>
    </row>
    <row r="5" spans="1:10" s="41" customFormat="1" ht="22.5" customHeight="1">
      <c r="B5" s="42"/>
      <c r="C5" s="42"/>
      <c r="D5" s="124" t="s">
        <v>4</v>
      </c>
      <c r="E5" s="124"/>
      <c r="F5" s="124"/>
      <c r="G5" s="29"/>
      <c r="H5" s="124" t="s">
        <v>5</v>
      </c>
      <c r="I5" s="124"/>
      <c r="J5" s="124"/>
    </row>
    <row r="6" spans="1:10" s="41" customFormat="1" ht="22.5" customHeight="1">
      <c r="B6" s="43" t="s">
        <v>6</v>
      </c>
      <c r="C6" s="42"/>
      <c r="D6" s="30" t="s">
        <v>7</v>
      </c>
      <c r="E6" s="31"/>
      <c r="F6" s="30" t="s">
        <v>8</v>
      </c>
      <c r="G6" s="32"/>
      <c r="H6" s="30" t="s">
        <v>7</v>
      </c>
      <c r="I6" s="31"/>
      <c r="J6" s="30" t="s">
        <v>8</v>
      </c>
    </row>
    <row r="7" spans="1:10" ht="22.5" customHeight="1">
      <c r="A7" s="41" t="s">
        <v>9</v>
      </c>
    </row>
    <row r="8" spans="1:10" ht="22.5" customHeight="1">
      <c r="A8" s="41" t="s">
        <v>10</v>
      </c>
      <c r="B8" s="40"/>
      <c r="C8" s="40"/>
      <c r="D8" s="16"/>
      <c r="F8" s="16"/>
      <c r="J8" s="16"/>
    </row>
    <row r="9" spans="1:10" ht="22.5" customHeight="1">
      <c r="A9" s="39" t="s">
        <v>11</v>
      </c>
      <c r="B9" s="44">
        <v>7</v>
      </c>
      <c r="C9" s="40"/>
      <c r="D9" s="11">
        <v>375605586</v>
      </c>
      <c r="E9" s="11"/>
      <c r="F9" s="11">
        <v>307452971</v>
      </c>
      <c r="G9" s="11"/>
      <c r="H9" s="11">
        <v>372057074</v>
      </c>
      <c r="I9" s="11"/>
      <c r="J9" s="11">
        <v>300345386</v>
      </c>
    </row>
    <row r="10" spans="1:10" ht="22.5" customHeight="1">
      <c r="A10" s="39" t="s">
        <v>12</v>
      </c>
      <c r="B10" s="44">
        <v>8</v>
      </c>
      <c r="C10" s="40"/>
      <c r="D10" s="11">
        <v>42829848</v>
      </c>
      <c r="E10" s="11"/>
      <c r="F10" s="11">
        <v>30310552</v>
      </c>
      <c r="G10" s="11"/>
      <c r="H10" s="34">
        <v>0</v>
      </c>
      <c r="I10" s="11"/>
      <c r="J10" s="34">
        <v>0</v>
      </c>
    </row>
    <row r="11" spans="1:10" ht="22.5" customHeight="1">
      <c r="A11" s="39" t="s">
        <v>13</v>
      </c>
      <c r="B11" s="44" t="s">
        <v>14</v>
      </c>
      <c r="C11" s="40"/>
      <c r="D11" s="11">
        <v>10353776</v>
      </c>
      <c r="E11" s="11"/>
      <c r="F11" s="11">
        <v>8871170</v>
      </c>
      <c r="G11" s="11"/>
      <c r="H11" s="11">
        <v>12535561</v>
      </c>
      <c r="I11" s="11"/>
      <c r="J11" s="11">
        <v>12012339</v>
      </c>
    </row>
    <row r="12" spans="1:10" ht="22.5" customHeight="1">
      <c r="A12" s="39" t="s">
        <v>15</v>
      </c>
      <c r="B12" s="44">
        <v>10</v>
      </c>
      <c r="C12" s="40"/>
      <c r="D12" s="39">
        <v>4108955756</v>
      </c>
      <c r="E12" s="12"/>
      <c r="F12" s="39">
        <v>2970504902</v>
      </c>
      <c r="G12" s="12"/>
      <c r="H12" s="39">
        <v>4112637206</v>
      </c>
      <c r="I12" s="12"/>
      <c r="J12" s="39">
        <v>2974321919</v>
      </c>
    </row>
    <row r="13" spans="1:10" ht="22.5" customHeight="1">
      <c r="A13" s="39" t="s">
        <v>16</v>
      </c>
      <c r="B13" s="44"/>
      <c r="C13" s="40"/>
      <c r="D13" s="33">
        <v>48814075</v>
      </c>
      <c r="E13" s="11"/>
      <c r="F13" s="33">
        <v>127913279</v>
      </c>
      <c r="G13" s="11"/>
      <c r="H13" s="33">
        <v>48814075</v>
      </c>
      <c r="I13" s="11"/>
      <c r="J13" s="33">
        <v>127913279</v>
      </c>
    </row>
    <row r="14" spans="1:10" ht="22.5" customHeight="1">
      <c r="A14" s="39" t="s">
        <v>17</v>
      </c>
      <c r="B14" s="44">
        <v>17</v>
      </c>
      <c r="C14" s="40"/>
      <c r="D14" s="33">
        <v>33271668</v>
      </c>
      <c r="E14" s="11"/>
      <c r="F14" s="33">
        <v>41824557</v>
      </c>
      <c r="G14" s="11"/>
      <c r="H14" s="33">
        <v>33271668</v>
      </c>
      <c r="I14" s="11"/>
      <c r="J14" s="33">
        <v>41824557</v>
      </c>
    </row>
    <row r="15" spans="1:10" ht="22.5" customHeight="1">
      <c r="A15" s="39" t="s">
        <v>18</v>
      </c>
      <c r="B15" s="40"/>
      <c r="C15" s="40"/>
      <c r="D15" s="11">
        <f>8821348</f>
        <v>8821348</v>
      </c>
      <c r="E15" s="11"/>
      <c r="F15" s="11">
        <v>11900677</v>
      </c>
      <c r="G15" s="11"/>
      <c r="H15" s="11">
        <v>7736293</v>
      </c>
      <c r="I15" s="11"/>
      <c r="J15" s="11">
        <v>9807432</v>
      </c>
    </row>
    <row r="16" spans="1:10" ht="22.5" customHeight="1">
      <c r="A16" s="41" t="s">
        <v>19</v>
      </c>
      <c r="B16" s="40"/>
      <c r="C16" s="40"/>
      <c r="D16" s="20">
        <f>SUM(D9:D15)</f>
        <v>4628652057</v>
      </c>
      <c r="E16" s="11"/>
      <c r="F16" s="20">
        <f>SUM(F9:F15)</f>
        <v>3498778108</v>
      </c>
      <c r="G16" s="11"/>
      <c r="H16" s="20">
        <f>SUM(H9:H15)</f>
        <v>4587051877</v>
      </c>
      <c r="I16" s="11"/>
      <c r="J16" s="20">
        <f>SUM(J9:J15)</f>
        <v>3466224912</v>
      </c>
    </row>
    <row r="17" spans="1:10" ht="22.5" customHeight="1">
      <c r="A17" s="41" t="s">
        <v>20</v>
      </c>
      <c r="B17" s="40"/>
      <c r="C17" s="40"/>
      <c r="D17" s="17"/>
      <c r="F17" s="17"/>
      <c r="H17" s="17"/>
      <c r="J17" s="17"/>
    </row>
    <row r="18" spans="1:10" ht="22.5" customHeight="1">
      <c r="A18" s="39" t="s">
        <v>21</v>
      </c>
      <c r="B18" s="45">
        <v>11.1</v>
      </c>
      <c r="C18" s="40"/>
      <c r="D18" s="13">
        <v>15620769</v>
      </c>
      <c r="E18" s="12"/>
      <c r="F18" s="13">
        <v>17676044</v>
      </c>
      <c r="G18" s="12"/>
      <c r="H18" s="13">
        <v>15620769</v>
      </c>
      <c r="I18" s="12"/>
      <c r="J18" s="13">
        <v>17676044</v>
      </c>
    </row>
    <row r="19" spans="1:10" ht="22.5" customHeight="1">
      <c r="A19" s="39" t="s">
        <v>22</v>
      </c>
      <c r="B19" s="44">
        <v>12</v>
      </c>
      <c r="C19" s="40"/>
      <c r="D19" s="46">
        <v>0</v>
      </c>
      <c r="E19" s="46"/>
      <c r="F19" s="46">
        <v>0</v>
      </c>
      <c r="G19" s="46"/>
      <c r="H19" s="46">
        <v>505874370</v>
      </c>
      <c r="I19" s="46"/>
      <c r="J19" s="13">
        <v>505374400</v>
      </c>
    </row>
    <row r="20" spans="1:10" ht="22.5" customHeight="1">
      <c r="A20" s="39" t="s">
        <v>23</v>
      </c>
      <c r="B20" s="44">
        <v>13</v>
      </c>
      <c r="C20" s="40"/>
      <c r="D20" s="12">
        <v>1630087338</v>
      </c>
      <c r="E20" s="12"/>
      <c r="F20" s="12">
        <v>1606659588</v>
      </c>
      <c r="G20" s="12"/>
      <c r="H20" s="12">
        <v>1664906001</v>
      </c>
      <c r="I20" s="12"/>
      <c r="J20" s="13">
        <v>1642504473</v>
      </c>
    </row>
    <row r="21" spans="1:10" ht="22.5" customHeight="1">
      <c r="A21" s="39" t="s">
        <v>24</v>
      </c>
      <c r="B21" s="44">
        <v>14</v>
      </c>
      <c r="C21" s="40"/>
      <c r="D21" s="13">
        <v>394466608</v>
      </c>
      <c r="E21" s="11"/>
      <c r="F21" s="13">
        <v>416757382</v>
      </c>
      <c r="G21" s="11"/>
      <c r="H21" s="13">
        <v>222400261</v>
      </c>
      <c r="I21" s="11"/>
      <c r="J21" s="13">
        <v>249894700</v>
      </c>
    </row>
    <row r="22" spans="1:10" ht="22.5" customHeight="1">
      <c r="A22" s="39" t="s">
        <v>25</v>
      </c>
      <c r="B22" s="44">
        <v>21</v>
      </c>
      <c r="C22" s="40"/>
      <c r="D22" s="13">
        <v>19401755</v>
      </c>
      <c r="E22" s="12"/>
      <c r="F22" s="13">
        <v>26666178</v>
      </c>
      <c r="G22" s="12"/>
      <c r="H22" s="13">
        <v>19401755</v>
      </c>
      <c r="I22" s="12"/>
      <c r="J22" s="13">
        <v>26666178</v>
      </c>
    </row>
    <row r="23" spans="1:10" ht="22.5" customHeight="1">
      <c r="A23" s="39" t="s">
        <v>26</v>
      </c>
      <c r="B23" s="44">
        <v>15</v>
      </c>
      <c r="C23" s="40"/>
      <c r="D23" s="13">
        <v>1874616</v>
      </c>
      <c r="E23" s="12"/>
      <c r="F23" s="13">
        <v>3214307</v>
      </c>
      <c r="G23" s="12"/>
      <c r="H23" s="13">
        <v>1858991</v>
      </c>
      <c r="I23" s="12"/>
      <c r="J23" s="13">
        <v>3192682</v>
      </c>
    </row>
    <row r="24" spans="1:10" ht="22.5" customHeight="1">
      <c r="A24" s="39" t="s">
        <v>27</v>
      </c>
      <c r="B24" s="44">
        <v>27</v>
      </c>
      <c r="C24" s="40"/>
      <c r="D24" s="13">
        <f>31183585+130213</f>
        <v>31313798</v>
      </c>
      <c r="E24" s="12"/>
      <c r="F24" s="13">
        <v>31813203</v>
      </c>
      <c r="G24" s="12"/>
      <c r="H24" s="13">
        <f>29541023+130213</f>
        <v>29671236</v>
      </c>
      <c r="I24" s="12"/>
      <c r="J24" s="13">
        <v>30278813</v>
      </c>
    </row>
    <row r="25" spans="1:10" ht="22.5" customHeight="1">
      <c r="A25" s="39" t="s">
        <v>28</v>
      </c>
      <c r="B25" s="44">
        <v>16</v>
      </c>
      <c r="C25" s="40"/>
      <c r="D25" s="13">
        <v>832018359</v>
      </c>
      <c r="E25" s="12"/>
      <c r="F25" s="13">
        <v>1200504716</v>
      </c>
      <c r="G25" s="12"/>
      <c r="H25" s="13">
        <v>686399976</v>
      </c>
      <c r="I25" s="12"/>
      <c r="J25" s="13">
        <v>1054886332</v>
      </c>
    </row>
    <row r="26" spans="1:10" ht="22.5" customHeight="1">
      <c r="A26" s="39" t="s">
        <v>29</v>
      </c>
      <c r="B26" s="44"/>
      <c r="C26" s="40"/>
      <c r="D26" s="11">
        <f>38797871</f>
        <v>38797871</v>
      </c>
      <c r="E26" s="11"/>
      <c r="F26" s="11">
        <v>65895835</v>
      </c>
      <c r="G26" s="11"/>
      <c r="H26" s="11">
        <f>37684436</f>
        <v>37684436</v>
      </c>
      <c r="I26" s="11"/>
      <c r="J26" s="13">
        <v>61338073</v>
      </c>
    </row>
    <row r="27" spans="1:10" ht="22.5" customHeight="1">
      <c r="A27" s="41" t="s">
        <v>30</v>
      </c>
      <c r="B27" s="44"/>
      <c r="C27" s="40"/>
      <c r="D27" s="20">
        <f>SUM(D18:D26)</f>
        <v>2963581114</v>
      </c>
      <c r="E27" s="12"/>
      <c r="F27" s="20">
        <f>SUM(F18:F26)</f>
        <v>3369187253</v>
      </c>
      <c r="G27" s="12"/>
      <c r="H27" s="20">
        <f>SUM(H18:H26)</f>
        <v>3183817795</v>
      </c>
      <c r="I27" s="12"/>
      <c r="J27" s="20">
        <f>SUM(J18:J26)</f>
        <v>3591811695</v>
      </c>
    </row>
    <row r="28" spans="1:10" ht="22.5" customHeight="1" thickBot="1">
      <c r="A28" s="41" t="s">
        <v>31</v>
      </c>
      <c r="B28" s="40"/>
      <c r="C28" s="40"/>
      <c r="D28" s="15">
        <f>SUM(D16,D27)</f>
        <v>7592233171</v>
      </c>
      <c r="E28" s="11"/>
      <c r="F28" s="15">
        <f>SUM(F16,F27)</f>
        <v>6867965361</v>
      </c>
      <c r="G28" s="11"/>
      <c r="H28" s="15">
        <f>SUM(H16,H27)</f>
        <v>7770869672</v>
      </c>
      <c r="I28" s="11"/>
      <c r="J28" s="15">
        <f>SUM(J16,J27)</f>
        <v>7058036607</v>
      </c>
    </row>
    <row r="29" spans="1:10" ht="22.5" customHeight="1" thickTop="1">
      <c r="A29" s="41"/>
      <c r="B29" s="40"/>
      <c r="C29" s="40"/>
      <c r="D29" s="18"/>
      <c r="H29" s="18"/>
    </row>
    <row r="30" spans="1:10" ht="22.5" customHeight="1">
      <c r="A30" s="39" t="s">
        <v>32</v>
      </c>
      <c r="B30" s="40"/>
      <c r="C30" s="40"/>
      <c r="D30" s="16"/>
      <c r="F30" s="16"/>
      <c r="J30" s="16"/>
    </row>
    <row r="31" spans="1:10" ht="22.5" customHeight="1">
      <c r="A31" s="37" t="s">
        <v>0</v>
      </c>
      <c r="B31" s="38"/>
      <c r="C31" s="38"/>
      <c r="D31" s="19"/>
      <c r="E31" s="19"/>
      <c r="F31" s="19"/>
      <c r="G31" s="19"/>
      <c r="H31" s="19"/>
      <c r="I31" s="19"/>
      <c r="J31" s="19"/>
    </row>
    <row r="32" spans="1:10" ht="22.5" customHeight="1">
      <c r="A32" s="37" t="s">
        <v>33</v>
      </c>
      <c r="B32" s="38"/>
      <c r="C32" s="38"/>
      <c r="D32" s="19"/>
      <c r="E32" s="19"/>
      <c r="F32" s="19"/>
      <c r="G32" s="19"/>
      <c r="H32" s="19"/>
      <c r="I32" s="19"/>
      <c r="J32" s="19"/>
    </row>
    <row r="33" spans="1:14" ht="22.5" customHeight="1">
      <c r="A33" s="37" t="s">
        <v>2</v>
      </c>
      <c r="B33" s="38"/>
      <c r="C33" s="38"/>
      <c r="D33" s="19"/>
      <c r="E33" s="19"/>
      <c r="F33" s="19"/>
      <c r="G33" s="19"/>
      <c r="H33" s="19"/>
      <c r="I33" s="19"/>
      <c r="J33" s="19"/>
    </row>
    <row r="34" spans="1:14" ht="22.5" customHeight="1">
      <c r="B34" s="40"/>
      <c r="C34" s="40"/>
      <c r="D34" s="16"/>
      <c r="F34" s="16"/>
      <c r="J34" s="17" t="s">
        <v>3</v>
      </c>
    </row>
    <row r="35" spans="1:14" s="41" customFormat="1" ht="22.5" customHeight="1">
      <c r="B35" s="42"/>
      <c r="C35" s="42"/>
      <c r="D35" s="124" t="s">
        <v>4</v>
      </c>
      <c r="E35" s="124"/>
      <c r="F35" s="124"/>
      <c r="G35" s="29"/>
      <c r="H35" s="124" t="s">
        <v>5</v>
      </c>
      <c r="I35" s="124"/>
      <c r="J35" s="124"/>
      <c r="K35" s="39"/>
      <c r="L35" s="39"/>
      <c r="M35" s="39"/>
      <c r="N35" s="39"/>
    </row>
    <row r="36" spans="1:14" s="41" customFormat="1" ht="22.5" customHeight="1">
      <c r="B36" s="43" t="s">
        <v>6</v>
      </c>
      <c r="C36" s="42"/>
      <c r="D36" s="30" t="s">
        <v>7</v>
      </c>
      <c r="E36" s="31"/>
      <c r="F36" s="30" t="s">
        <v>8</v>
      </c>
      <c r="G36" s="32"/>
      <c r="H36" s="30" t="s">
        <v>7</v>
      </c>
      <c r="I36" s="31"/>
      <c r="J36" s="30" t="s">
        <v>8</v>
      </c>
      <c r="K36" s="39"/>
      <c r="L36" s="39"/>
      <c r="M36" s="39"/>
      <c r="N36" s="39"/>
    </row>
    <row r="37" spans="1:14" ht="22.5" customHeight="1">
      <c r="A37" s="41" t="s">
        <v>34</v>
      </c>
      <c r="B37" s="43"/>
      <c r="D37" s="16"/>
      <c r="F37" s="16"/>
      <c r="J37" s="16"/>
    </row>
    <row r="38" spans="1:14" ht="22.5" customHeight="1">
      <c r="A38" s="41" t="s">
        <v>35</v>
      </c>
      <c r="B38" s="40"/>
      <c r="C38" s="40"/>
      <c r="D38" s="16"/>
      <c r="F38" s="16"/>
      <c r="J38" s="16"/>
    </row>
    <row r="39" spans="1:14" ht="22.5" customHeight="1">
      <c r="A39" s="39" t="s">
        <v>36</v>
      </c>
      <c r="B39" s="44">
        <v>18</v>
      </c>
      <c r="C39" s="40"/>
      <c r="D39" s="34">
        <v>0</v>
      </c>
      <c r="F39" s="34">
        <v>70000000</v>
      </c>
      <c r="H39" s="34">
        <v>0</v>
      </c>
      <c r="J39" s="34">
        <v>70000000</v>
      </c>
    </row>
    <row r="40" spans="1:14" ht="22.5" customHeight="1">
      <c r="A40" s="39" t="s">
        <v>37</v>
      </c>
      <c r="B40" s="44" t="s">
        <v>38</v>
      </c>
      <c r="C40" s="40"/>
      <c r="D40" s="11">
        <v>136529367</v>
      </c>
      <c r="E40" s="11"/>
      <c r="F40" s="11">
        <v>134719610</v>
      </c>
      <c r="G40" s="11"/>
      <c r="H40" s="11">
        <v>133776763</v>
      </c>
      <c r="I40" s="11"/>
      <c r="J40" s="34">
        <v>132940477</v>
      </c>
    </row>
    <row r="41" spans="1:14" ht="22.5" customHeight="1">
      <c r="A41" s="39" t="s">
        <v>39</v>
      </c>
      <c r="B41" s="44"/>
      <c r="C41" s="40"/>
      <c r="D41" s="34"/>
      <c r="E41" s="11"/>
      <c r="F41" s="34"/>
      <c r="G41" s="11"/>
      <c r="H41" s="11"/>
      <c r="I41" s="11"/>
      <c r="J41" s="34"/>
    </row>
    <row r="42" spans="1:14" ht="22.5" customHeight="1">
      <c r="A42" s="39" t="s">
        <v>40</v>
      </c>
      <c r="B42" s="44">
        <v>20</v>
      </c>
      <c r="C42" s="40"/>
      <c r="D42" s="11">
        <v>476128550</v>
      </c>
      <c r="E42" s="11"/>
      <c r="F42" s="11">
        <v>29670000</v>
      </c>
      <c r="G42" s="11"/>
      <c r="H42" s="11">
        <v>476128550</v>
      </c>
      <c r="I42" s="11"/>
      <c r="J42" s="34">
        <v>29670000</v>
      </c>
    </row>
    <row r="43" spans="1:14" ht="22.5" customHeight="1">
      <c r="A43" s="39" t="s">
        <v>41</v>
      </c>
      <c r="B43" s="44"/>
      <c r="C43" s="40"/>
      <c r="D43" s="34"/>
      <c r="E43" s="11"/>
      <c r="F43" s="34"/>
      <c r="G43" s="11"/>
      <c r="H43" s="11"/>
      <c r="I43" s="11"/>
      <c r="J43" s="34"/>
    </row>
    <row r="44" spans="1:14" ht="22.5" customHeight="1">
      <c r="A44" s="39" t="s">
        <v>42</v>
      </c>
      <c r="B44" s="44">
        <v>21</v>
      </c>
      <c r="C44" s="40"/>
      <c r="D44" s="46">
        <v>7183790</v>
      </c>
      <c r="E44" s="11"/>
      <c r="F44" s="46">
        <v>6838918</v>
      </c>
      <c r="G44" s="11"/>
      <c r="H44" s="46">
        <v>7183790</v>
      </c>
      <c r="I44" s="11"/>
      <c r="J44" s="34">
        <v>6838918</v>
      </c>
    </row>
    <row r="45" spans="1:14" ht="22.5" customHeight="1">
      <c r="A45" s="39" t="s">
        <v>43</v>
      </c>
      <c r="B45" s="44"/>
      <c r="C45" s="40"/>
      <c r="D45" s="46">
        <v>108604496</v>
      </c>
      <c r="E45" s="11"/>
      <c r="F45" s="46">
        <v>108359263</v>
      </c>
      <c r="G45" s="11"/>
      <c r="H45" s="46">
        <v>107376459</v>
      </c>
      <c r="I45" s="11"/>
      <c r="J45" s="34">
        <f>107213098</f>
        <v>107213098</v>
      </c>
    </row>
    <row r="46" spans="1:14" ht="22.5" customHeight="1">
      <c r="A46" s="39" t="s">
        <v>44</v>
      </c>
      <c r="B46" s="44"/>
      <c r="C46" s="40"/>
      <c r="D46" s="11">
        <v>186758848</v>
      </c>
      <c r="E46" s="12"/>
      <c r="F46" s="11">
        <v>128270823</v>
      </c>
      <c r="G46" s="12"/>
      <c r="H46" s="11">
        <v>184183287</v>
      </c>
      <c r="I46" s="12"/>
      <c r="J46" s="34">
        <v>127296211</v>
      </c>
    </row>
    <row r="47" spans="1:14" ht="22.5" customHeight="1">
      <c r="A47" s="47" t="s">
        <v>45</v>
      </c>
      <c r="B47" s="44">
        <v>22</v>
      </c>
      <c r="C47" s="40"/>
      <c r="D47" s="11">
        <f>68160980-2</f>
        <v>68160978</v>
      </c>
      <c r="E47" s="11"/>
      <c r="F47" s="11">
        <v>65356861</v>
      </c>
      <c r="G47" s="11"/>
      <c r="H47" s="11">
        <f>66550166+1</f>
        <v>66550167</v>
      </c>
      <c r="I47" s="11"/>
      <c r="J47" s="34">
        <v>63953451</v>
      </c>
    </row>
    <row r="48" spans="1:14" ht="22.5" customHeight="1">
      <c r="A48" s="41" t="s">
        <v>46</v>
      </c>
      <c r="B48" s="40"/>
      <c r="C48" s="40"/>
      <c r="D48" s="20">
        <f>SUM(D39:D47)</f>
        <v>983366029</v>
      </c>
      <c r="E48" s="11"/>
      <c r="F48" s="20">
        <f>SUM(F39:F47)</f>
        <v>543215475</v>
      </c>
      <c r="G48" s="11"/>
      <c r="H48" s="20">
        <f>SUM(H39:H47)</f>
        <v>975199016</v>
      </c>
      <c r="I48" s="11"/>
      <c r="J48" s="20">
        <f>SUM(J39:J47)</f>
        <v>537912155</v>
      </c>
    </row>
    <row r="49" spans="1:10" ht="22.5" customHeight="1">
      <c r="A49" s="41" t="s">
        <v>47</v>
      </c>
      <c r="B49" s="40"/>
      <c r="C49" s="40"/>
      <c r="D49" s="18"/>
      <c r="F49" s="18"/>
      <c r="H49" s="18"/>
      <c r="J49" s="18"/>
    </row>
    <row r="50" spans="1:10" ht="22.5" customHeight="1">
      <c r="A50" s="39" t="s">
        <v>48</v>
      </c>
      <c r="B50" s="40">
        <v>6</v>
      </c>
      <c r="C50" s="40"/>
      <c r="D50" s="12">
        <v>375000000</v>
      </c>
      <c r="E50" s="11"/>
      <c r="F50" s="36">
        <v>0</v>
      </c>
      <c r="G50" s="11"/>
      <c r="H50" s="12">
        <v>375000000</v>
      </c>
      <c r="I50" s="11"/>
      <c r="J50" s="36">
        <v>0</v>
      </c>
    </row>
    <row r="51" spans="1:10" ht="22.5" customHeight="1">
      <c r="A51" s="39" t="s">
        <v>49</v>
      </c>
      <c r="B51" s="40"/>
      <c r="C51" s="40"/>
      <c r="D51" s="18"/>
      <c r="F51" s="18"/>
      <c r="H51" s="18"/>
      <c r="J51" s="18"/>
    </row>
    <row r="52" spans="1:10" ht="22.5" customHeight="1">
      <c r="A52" s="39" t="s">
        <v>40</v>
      </c>
      <c r="B52" s="44">
        <v>20</v>
      </c>
      <c r="C52" s="40"/>
      <c r="D52" s="11">
        <v>1070121159</v>
      </c>
      <c r="F52" s="11">
        <v>1225179133</v>
      </c>
      <c r="H52" s="11">
        <v>1070121159</v>
      </c>
      <c r="J52" s="11">
        <v>1225179133</v>
      </c>
    </row>
    <row r="53" spans="1:10" ht="22.5" customHeight="1">
      <c r="A53" s="39" t="s">
        <v>50</v>
      </c>
      <c r="B53" s="44"/>
      <c r="C53" s="40"/>
      <c r="D53" s="11"/>
      <c r="F53" s="11"/>
      <c r="H53" s="11"/>
      <c r="J53" s="11"/>
    </row>
    <row r="54" spans="1:10" ht="22.5" customHeight="1">
      <c r="A54" s="39" t="s">
        <v>40</v>
      </c>
      <c r="B54" s="44">
        <v>21</v>
      </c>
      <c r="C54" s="40"/>
      <c r="D54" s="11">
        <v>14031869</v>
      </c>
      <c r="F54" s="11">
        <v>21215652</v>
      </c>
      <c r="H54" s="11">
        <v>14031869</v>
      </c>
      <c r="J54" s="11">
        <v>21215652</v>
      </c>
    </row>
    <row r="55" spans="1:10" ht="22.5" customHeight="1">
      <c r="A55" s="39" t="s">
        <v>51</v>
      </c>
      <c r="B55" s="44">
        <v>23</v>
      </c>
      <c r="C55" s="40"/>
      <c r="D55" s="11">
        <v>30869378</v>
      </c>
      <c r="E55" s="11"/>
      <c r="F55" s="11">
        <v>28631134</v>
      </c>
      <c r="G55" s="11"/>
      <c r="H55" s="11">
        <v>21694403</v>
      </c>
      <c r="I55" s="11"/>
      <c r="J55" s="11">
        <v>19997020</v>
      </c>
    </row>
    <row r="56" spans="1:10" ht="22.5" customHeight="1">
      <c r="A56" s="39" t="s">
        <v>52</v>
      </c>
      <c r="B56" s="44"/>
      <c r="C56" s="40"/>
      <c r="D56" s="11">
        <v>39929916</v>
      </c>
      <c r="E56" s="11"/>
      <c r="F56" s="11">
        <v>18918527</v>
      </c>
      <c r="G56" s="11"/>
      <c r="H56" s="11">
        <v>39929916</v>
      </c>
      <c r="I56" s="11"/>
      <c r="J56" s="11">
        <v>18918527</v>
      </c>
    </row>
    <row r="57" spans="1:10" ht="22.5" customHeight="1">
      <c r="A57" s="39" t="s">
        <v>53</v>
      </c>
      <c r="B57" s="45">
        <v>11.2</v>
      </c>
      <c r="C57" s="40"/>
      <c r="D57" s="11">
        <v>1456395</v>
      </c>
      <c r="E57" s="11"/>
      <c r="F57" s="11">
        <v>1782795</v>
      </c>
      <c r="G57" s="11"/>
      <c r="H57" s="11">
        <v>1456395</v>
      </c>
      <c r="I57" s="11"/>
      <c r="J57" s="11">
        <v>1782795</v>
      </c>
    </row>
    <row r="58" spans="1:10" ht="22.5" customHeight="1">
      <c r="A58" s="39" t="s">
        <v>54</v>
      </c>
      <c r="B58" s="44">
        <v>27</v>
      </c>
      <c r="C58" s="40"/>
      <c r="D58" s="11">
        <v>10189542</v>
      </c>
      <c r="E58" s="11"/>
      <c r="F58" s="11">
        <v>12309946</v>
      </c>
      <c r="G58" s="11"/>
      <c r="H58" s="11">
        <v>10189542</v>
      </c>
      <c r="I58" s="11"/>
      <c r="J58" s="11">
        <v>12309946</v>
      </c>
    </row>
    <row r="59" spans="1:10" ht="22.5" customHeight="1">
      <c r="A59" s="39" t="s">
        <v>55</v>
      </c>
      <c r="B59" s="44"/>
      <c r="C59" s="40"/>
      <c r="D59" s="11">
        <f>51418048-1</f>
        <v>51418047</v>
      </c>
      <c r="E59" s="11"/>
      <c r="F59" s="11">
        <v>35484859</v>
      </c>
      <c r="G59" s="11"/>
      <c r="H59" s="11">
        <f>51412048</f>
        <v>51412048</v>
      </c>
      <c r="I59" s="11"/>
      <c r="J59" s="11">
        <v>35478859</v>
      </c>
    </row>
    <row r="60" spans="1:10" ht="22.5" customHeight="1">
      <c r="A60" s="41" t="s">
        <v>56</v>
      </c>
      <c r="B60" s="44"/>
      <c r="C60" s="40"/>
      <c r="D60" s="20">
        <f>SUM(D50:D59)</f>
        <v>1593016306</v>
      </c>
      <c r="E60" s="11"/>
      <c r="F60" s="20">
        <f>SUM(F50:F59)</f>
        <v>1343522046</v>
      </c>
      <c r="G60" s="11"/>
      <c r="H60" s="20">
        <f>SUM(H50:H59)</f>
        <v>1583835332</v>
      </c>
      <c r="I60" s="11"/>
      <c r="J60" s="20">
        <f>SUM(J50:J59)</f>
        <v>1334881932</v>
      </c>
    </row>
    <row r="61" spans="1:10" ht="22.5" customHeight="1">
      <c r="A61" s="41" t="s">
        <v>57</v>
      </c>
      <c r="B61" s="44"/>
      <c r="C61" s="40"/>
      <c r="D61" s="14">
        <f>SUM(D48,D60)</f>
        <v>2576382335</v>
      </c>
      <c r="E61" s="11"/>
      <c r="F61" s="14">
        <f>SUM(F48,F60)</f>
        <v>1886737521</v>
      </c>
      <c r="G61" s="11"/>
      <c r="H61" s="14">
        <f>SUM(H48,H60)</f>
        <v>2559034348</v>
      </c>
      <c r="I61" s="11"/>
      <c r="J61" s="14">
        <f>SUM(J48,J60)</f>
        <v>1872794087</v>
      </c>
    </row>
    <row r="62" spans="1:10" ht="22.5" customHeight="1">
      <c r="A62" s="41"/>
      <c r="B62" s="44"/>
      <c r="C62" s="40"/>
      <c r="D62" s="18"/>
      <c r="F62" s="18"/>
      <c r="H62" s="18"/>
      <c r="J62" s="18"/>
    </row>
    <row r="63" spans="1:10" ht="22.5" customHeight="1">
      <c r="A63" s="39" t="s">
        <v>32</v>
      </c>
      <c r="B63" s="40"/>
      <c r="C63" s="40"/>
      <c r="D63" s="16"/>
      <c r="F63" s="16"/>
      <c r="J63" s="16"/>
    </row>
    <row r="64" spans="1:10" ht="22.5" customHeight="1">
      <c r="A64" s="37" t="s">
        <v>0</v>
      </c>
      <c r="B64" s="38"/>
      <c r="C64" s="38"/>
      <c r="D64" s="19"/>
      <c r="E64" s="19"/>
      <c r="F64" s="19"/>
      <c r="G64" s="19"/>
      <c r="H64" s="19"/>
      <c r="I64" s="19"/>
      <c r="J64" s="19"/>
    </row>
    <row r="65" spans="1:14" ht="22.5" customHeight="1">
      <c r="A65" s="37" t="s">
        <v>33</v>
      </c>
      <c r="B65" s="38"/>
      <c r="C65" s="38"/>
      <c r="D65" s="19"/>
      <c r="E65" s="19"/>
      <c r="F65" s="19"/>
      <c r="G65" s="19"/>
      <c r="H65" s="19"/>
      <c r="I65" s="19"/>
      <c r="J65" s="19"/>
    </row>
    <row r="66" spans="1:14" ht="22.5" customHeight="1">
      <c r="A66" s="37" t="s">
        <v>2</v>
      </c>
      <c r="B66" s="38"/>
      <c r="C66" s="38"/>
      <c r="D66" s="19"/>
      <c r="E66" s="19"/>
      <c r="F66" s="19"/>
      <c r="G66" s="19"/>
      <c r="H66" s="19"/>
      <c r="I66" s="19"/>
      <c r="J66" s="19"/>
    </row>
    <row r="67" spans="1:14" ht="22.5" customHeight="1">
      <c r="B67" s="40"/>
      <c r="C67" s="40"/>
      <c r="D67" s="16"/>
      <c r="F67" s="16"/>
      <c r="J67" s="17" t="s">
        <v>3</v>
      </c>
    </row>
    <row r="68" spans="1:14" s="41" customFormat="1" ht="22.5" customHeight="1">
      <c r="B68" s="42"/>
      <c r="C68" s="42"/>
      <c r="D68" s="124" t="s">
        <v>4</v>
      </c>
      <c r="E68" s="124"/>
      <c r="F68" s="124"/>
      <c r="G68" s="29"/>
      <c r="H68" s="124" t="s">
        <v>5</v>
      </c>
      <c r="I68" s="124"/>
      <c r="J68" s="124"/>
      <c r="K68" s="39"/>
      <c r="L68" s="39"/>
      <c r="M68" s="39"/>
      <c r="N68" s="39"/>
    </row>
    <row r="69" spans="1:14" s="41" customFormat="1" ht="22.5" customHeight="1">
      <c r="B69" s="43" t="s">
        <v>6</v>
      </c>
      <c r="C69" s="42"/>
      <c r="D69" s="30" t="s">
        <v>7</v>
      </c>
      <c r="E69" s="31"/>
      <c r="F69" s="30" t="s">
        <v>8</v>
      </c>
      <c r="G69" s="32"/>
      <c r="H69" s="30" t="s">
        <v>7</v>
      </c>
      <c r="I69" s="31"/>
      <c r="J69" s="30" t="s">
        <v>8</v>
      </c>
      <c r="K69" s="39"/>
      <c r="L69" s="39"/>
      <c r="M69" s="39"/>
      <c r="N69" s="39"/>
    </row>
    <row r="70" spans="1:14" ht="22.5" customHeight="1">
      <c r="A70" s="41" t="s">
        <v>58</v>
      </c>
      <c r="B70" s="40"/>
      <c r="C70" s="40"/>
    </row>
    <row r="71" spans="1:14" ht="22.5" customHeight="1">
      <c r="A71" s="39" t="s">
        <v>59</v>
      </c>
      <c r="B71" s="40"/>
      <c r="C71" s="40"/>
    </row>
    <row r="72" spans="1:14" ht="22.5" customHeight="1">
      <c r="A72" s="39" t="s">
        <v>60</v>
      </c>
      <c r="B72" s="44"/>
      <c r="C72" s="40"/>
    </row>
    <row r="73" spans="1:14" ht="22.5" customHeight="1" thickBot="1">
      <c r="A73" s="47" t="s">
        <v>61</v>
      </c>
      <c r="B73" s="44"/>
      <c r="C73" s="40"/>
      <c r="D73" s="15">
        <v>5172246185</v>
      </c>
      <c r="E73" s="11"/>
      <c r="F73" s="15">
        <v>5172246185</v>
      </c>
      <c r="G73" s="11"/>
      <c r="H73" s="15">
        <v>5172246185</v>
      </c>
      <c r="I73" s="11"/>
      <c r="J73" s="15">
        <v>5172246185</v>
      </c>
    </row>
    <row r="74" spans="1:14" ht="22.5" customHeight="1" thickTop="1">
      <c r="A74" s="39" t="s">
        <v>62</v>
      </c>
      <c r="B74" s="40"/>
      <c r="C74" s="40"/>
      <c r="D74" s="13"/>
      <c r="E74" s="13"/>
      <c r="F74" s="13"/>
      <c r="G74" s="13"/>
      <c r="H74" s="13"/>
      <c r="I74" s="13"/>
      <c r="J74" s="13"/>
    </row>
    <row r="75" spans="1:14" ht="22.5" customHeight="1">
      <c r="A75" s="47" t="s">
        <v>63</v>
      </c>
      <c r="B75" s="40"/>
      <c r="C75" s="40"/>
      <c r="D75" s="13">
        <v>5022246185</v>
      </c>
      <c r="E75" s="13"/>
      <c r="F75" s="13">
        <v>5022246185</v>
      </c>
      <c r="G75" s="13"/>
      <c r="H75" s="13">
        <v>5022246185</v>
      </c>
      <c r="I75" s="13"/>
      <c r="J75" s="13">
        <v>5022246185</v>
      </c>
    </row>
    <row r="76" spans="1:14" ht="22.5" customHeight="1">
      <c r="A76" s="39" t="s">
        <v>64</v>
      </c>
      <c r="B76" s="44"/>
      <c r="C76" s="40"/>
      <c r="D76" s="13">
        <v>-429264886</v>
      </c>
      <c r="E76" s="13"/>
      <c r="F76" s="13">
        <v>-429264886</v>
      </c>
      <c r="G76" s="13"/>
      <c r="H76" s="13">
        <v>-429264886</v>
      </c>
      <c r="I76" s="13"/>
      <c r="J76" s="13">
        <v>-429264886</v>
      </c>
    </row>
    <row r="77" spans="1:14" ht="22.5" customHeight="1">
      <c r="A77" s="39" t="s">
        <v>65</v>
      </c>
      <c r="B77" s="44"/>
      <c r="C77" s="40"/>
      <c r="D77" s="13">
        <v>978875</v>
      </c>
      <c r="E77" s="13"/>
      <c r="F77" s="13">
        <v>978875</v>
      </c>
      <c r="G77" s="13"/>
      <c r="H77" s="13">
        <v>978875</v>
      </c>
      <c r="I77" s="13"/>
      <c r="J77" s="13">
        <v>978875</v>
      </c>
    </row>
    <row r="78" spans="1:14" ht="22.5" customHeight="1">
      <c r="A78" s="39" t="s">
        <v>66</v>
      </c>
      <c r="B78" s="40"/>
      <c r="C78" s="40"/>
      <c r="D78" s="13"/>
      <c r="E78" s="13"/>
      <c r="F78" s="13"/>
      <c r="G78" s="13"/>
      <c r="H78" s="13"/>
      <c r="I78" s="13"/>
      <c r="J78" s="13"/>
    </row>
    <row r="79" spans="1:14" ht="22.5" customHeight="1">
      <c r="A79" s="39" t="s">
        <v>67</v>
      </c>
      <c r="B79" s="44">
        <v>24</v>
      </c>
      <c r="C79" s="40"/>
      <c r="D79" s="13">
        <f>85204224+1500000</f>
        <v>86704224</v>
      </c>
      <c r="E79" s="13"/>
      <c r="F79" s="13">
        <v>85204224</v>
      </c>
      <c r="G79" s="13"/>
      <c r="H79" s="13">
        <f>85204224+1500000</f>
        <v>86704224</v>
      </c>
      <c r="I79" s="13"/>
      <c r="J79" s="13">
        <v>85204224</v>
      </c>
      <c r="M79" s="48"/>
    </row>
    <row r="80" spans="1:14" ht="22.5" customHeight="1">
      <c r="A80" s="39" t="s">
        <v>68</v>
      </c>
      <c r="B80" s="40"/>
      <c r="C80" s="40"/>
      <c r="D80" s="13">
        <v>145207835</v>
      </c>
      <c r="E80" s="13"/>
      <c r="F80" s="13">
        <v>113533763</v>
      </c>
      <c r="G80" s="13"/>
      <c r="H80" s="13">
        <v>531170926</v>
      </c>
      <c r="I80" s="13"/>
      <c r="J80" s="13">
        <v>506078122</v>
      </c>
    </row>
    <row r="81" spans="1:10" ht="22.5" customHeight="1">
      <c r="A81" s="39" t="s">
        <v>69</v>
      </c>
      <c r="B81" s="44"/>
      <c r="C81" s="40"/>
      <c r="D81" s="35">
        <v>74131479</v>
      </c>
      <c r="E81" s="13"/>
      <c r="F81" s="35">
        <v>74131479</v>
      </c>
      <c r="G81" s="13"/>
      <c r="H81" s="49">
        <v>0</v>
      </c>
      <c r="I81" s="13"/>
      <c r="J81" s="49">
        <v>0</v>
      </c>
    </row>
    <row r="82" spans="1:10" ht="22.5" customHeight="1">
      <c r="A82" s="39" t="s">
        <v>70</v>
      </c>
      <c r="B82" s="44"/>
      <c r="C82" s="40"/>
      <c r="D82" s="13">
        <f>SUM(D75:D81)</f>
        <v>4900003712</v>
      </c>
      <c r="E82" s="12"/>
      <c r="F82" s="13">
        <f>SUM(F75:F81)</f>
        <v>4866829640</v>
      </c>
      <c r="G82" s="12"/>
      <c r="H82" s="13">
        <f>SUM(H75:H81)</f>
        <v>5211835324</v>
      </c>
      <c r="I82" s="12"/>
      <c r="J82" s="13">
        <f>SUM(J75:J81)</f>
        <v>5185242520</v>
      </c>
    </row>
    <row r="83" spans="1:10" ht="22.5" customHeight="1">
      <c r="A83" s="39" t="s">
        <v>71</v>
      </c>
      <c r="B83" s="44"/>
      <c r="C83" s="40"/>
      <c r="D83" s="14">
        <v>115847124</v>
      </c>
      <c r="E83" s="13"/>
      <c r="F83" s="14">
        <v>114398200</v>
      </c>
      <c r="G83" s="13"/>
      <c r="H83" s="49">
        <v>0</v>
      </c>
      <c r="I83" s="13"/>
      <c r="J83" s="49">
        <v>0</v>
      </c>
    </row>
    <row r="84" spans="1:10" ht="22.5" customHeight="1">
      <c r="A84" s="41" t="s">
        <v>72</v>
      </c>
      <c r="B84" s="40"/>
      <c r="C84" s="40"/>
      <c r="D84" s="14">
        <f>SUM(D82:D83)</f>
        <v>5015850836</v>
      </c>
      <c r="E84" s="11"/>
      <c r="F84" s="14">
        <f>SUM(F82:F83)</f>
        <v>4981227840</v>
      </c>
      <c r="G84" s="11"/>
      <c r="H84" s="14">
        <f>SUM(H82:H83)</f>
        <v>5211835324</v>
      </c>
      <c r="I84" s="11"/>
      <c r="J84" s="14">
        <f>SUM(J82:J83)</f>
        <v>5185242520</v>
      </c>
    </row>
    <row r="85" spans="1:10" ht="22.5" customHeight="1" thickBot="1">
      <c r="A85" s="41" t="s">
        <v>73</v>
      </c>
      <c r="B85" s="40"/>
      <c r="C85" s="40"/>
      <c r="D85" s="15">
        <f>SUM(D84,D61)</f>
        <v>7592233171</v>
      </c>
      <c r="E85" s="11"/>
      <c r="F85" s="15">
        <f>SUM(F84,F61)</f>
        <v>6867965361</v>
      </c>
      <c r="G85" s="11"/>
      <c r="H85" s="15">
        <f>SUM(H84,H61)</f>
        <v>7770869672</v>
      </c>
      <c r="I85" s="11"/>
      <c r="J85" s="15">
        <f>SUM(J84,J61)</f>
        <v>7058036607</v>
      </c>
    </row>
    <row r="86" spans="1:10" ht="21.75" customHeight="1" thickTop="1">
      <c r="B86" s="40"/>
      <c r="C86" s="46"/>
      <c r="D86" s="1">
        <f>D85-D28</f>
        <v>0</v>
      </c>
      <c r="F86" s="1">
        <f>F85-F28</f>
        <v>0</v>
      </c>
      <c r="H86" s="1">
        <f>H85-H28</f>
        <v>0</v>
      </c>
      <c r="J86" s="1">
        <f>J85-J28</f>
        <v>0</v>
      </c>
    </row>
    <row r="87" spans="1:10" ht="22.5" customHeight="1">
      <c r="A87" s="39" t="s">
        <v>32</v>
      </c>
      <c r="B87" s="40"/>
      <c r="C87" s="40"/>
    </row>
    <row r="88" spans="1:10" ht="22.5" customHeight="1">
      <c r="B88" s="40"/>
      <c r="C88" s="40"/>
    </row>
    <row r="89" spans="1:10" ht="22.5" customHeight="1">
      <c r="A89" s="50"/>
      <c r="B89" s="40"/>
      <c r="C89" s="40"/>
    </row>
    <row r="90" spans="1:10" ht="22.5" customHeight="1">
      <c r="B90" s="40"/>
      <c r="C90" s="40"/>
    </row>
    <row r="91" spans="1:10" ht="22.5" customHeight="1">
      <c r="B91" s="40" t="s">
        <v>74</v>
      </c>
      <c r="C91" s="40"/>
      <c r="D91" s="16"/>
      <c r="F91" s="16"/>
      <c r="J91" s="16"/>
    </row>
    <row r="92" spans="1:10" ht="22.5" customHeight="1">
      <c r="A92" s="50"/>
      <c r="B92" s="40"/>
      <c r="C92" s="40"/>
      <c r="D92" s="16"/>
      <c r="F92" s="16"/>
      <c r="J92" s="16"/>
    </row>
  </sheetData>
  <mergeCells count="6">
    <mergeCell ref="D5:F5"/>
    <mergeCell ref="H5:J5"/>
    <mergeCell ref="D35:F35"/>
    <mergeCell ref="H35:J35"/>
    <mergeCell ref="D68:F68"/>
    <mergeCell ref="H68:J68"/>
  </mergeCells>
  <printOptions gridLinesSet="0"/>
  <pageMargins left="0.6692913385826772" right="0.23622047244094491" top="0.78740157480314965" bottom="0.23622047244094491" header="0.47244094488188981" footer="0.19685039370078741"/>
  <pageSetup paperSize="9" scale="74" orientation="portrait" r:id="rId1"/>
  <headerFooter alignWithMargins="0"/>
  <rowBreaks count="2" manualBreakCount="2">
    <brk id="30" max="16383" man="1"/>
    <brk id="63" max="16383" man="1"/>
  </rowBreaks>
  <ignoredErrors>
    <ignoredError sqref="E69 E6 E36 I6 I36 I69 G6 G36 G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FFDE7"/>
  </sheetPr>
  <dimension ref="A1:N60"/>
  <sheetViews>
    <sheetView showGridLines="0" view="pageBreakPreview" topLeftCell="A41" zoomScale="85" zoomScaleNormal="70" zoomScaleSheetLayoutView="85" workbookViewId="0">
      <selection activeCell="D52" sqref="D52:D53"/>
    </sheetView>
  </sheetViews>
  <sheetFormatPr defaultColWidth="9.42578125" defaultRowHeight="22.5" customHeight="1"/>
  <cols>
    <col min="1" max="1" width="50.140625" style="39" customWidth="1"/>
    <col min="2" max="2" width="8.42578125" style="39" customWidth="1"/>
    <col min="3" max="3" width="4.42578125" style="39" customWidth="1"/>
    <col min="4" max="4" width="13.7109375" style="8" customWidth="1"/>
    <col min="5" max="5" width="2.42578125" style="39" customWidth="1"/>
    <col min="6" max="6" width="13.7109375" style="39" customWidth="1"/>
    <col min="7" max="7" width="2.42578125" style="39" customWidth="1"/>
    <col min="8" max="8" width="13.7109375" style="39" customWidth="1"/>
    <col min="9" max="9" width="2.42578125" style="39" customWidth="1"/>
    <col min="10" max="10" width="13.7109375" style="39" customWidth="1"/>
    <col min="11" max="11" width="2.42578125" style="39" customWidth="1"/>
    <col min="12" max="12" width="11.5703125" style="39" bestFit="1" customWidth="1"/>
    <col min="13" max="13" width="15.42578125" style="39" customWidth="1"/>
    <col min="14" max="14" width="13.140625" style="39" bestFit="1" customWidth="1"/>
    <col min="15" max="16384" width="9.42578125" style="39"/>
  </cols>
  <sheetData>
    <row r="1" spans="1:14" ht="22.5" customHeight="1">
      <c r="A1" s="37" t="s">
        <v>0</v>
      </c>
      <c r="B1" s="38"/>
      <c r="C1" s="38"/>
      <c r="D1" s="2"/>
      <c r="E1" s="38"/>
      <c r="F1" s="38"/>
      <c r="G1" s="38"/>
      <c r="H1" s="38"/>
      <c r="I1" s="38"/>
      <c r="K1" s="38"/>
    </row>
    <row r="2" spans="1:14" ht="22.5" customHeight="1">
      <c r="A2" s="37" t="s">
        <v>75</v>
      </c>
      <c r="B2" s="38"/>
      <c r="C2" s="38"/>
      <c r="D2" s="2"/>
      <c r="E2" s="38"/>
      <c r="F2" s="38"/>
      <c r="G2" s="38"/>
      <c r="H2" s="38"/>
      <c r="I2" s="38"/>
      <c r="J2" s="38"/>
      <c r="K2" s="38"/>
    </row>
    <row r="3" spans="1:14" ht="22.5" customHeight="1">
      <c r="A3" s="37" t="s">
        <v>76</v>
      </c>
      <c r="B3" s="38"/>
      <c r="C3" s="38"/>
      <c r="D3" s="2"/>
      <c r="E3" s="38"/>
      <c r="F3" s="38"/>
      <c r="G3" s="38"/>
      <c r="H3" s="38"/>
      <c r="I3" s="38"/>
      <c r="J3" s="38"/>
      <c r="K3" s="38"/>
    </row>
    <row r="4" spans="1:14" ht="22.5" customHeight="1">
      <c r="A4" s="38"/>
      <c r="B4" s="38"/>
      <c r="C4" s="38"/>
      <c r="D4" s="2"/>
      <c r="E4" s="38"/>
      <c r="F4" s="38"/>
      <c r="G4" s="38"/>
      <c r="H4" s="38"/>
      <c r="I4" s="38"/>
      <c r="J4" s="51" t="s">
        <v>3</v>
      </c>
      <c r="K4" s="38"/>
    </row>
    <row r="5" spans="1:14" s="40" customFormat="1" ht="22.5" customHeight="1">
      <c r="D5" s="21"/>
      <c r="E5" s="52" t="s">
        <v>4</v>
      </c>
      <c r="F5" s="52"/>
      <c r="G5" s="41"/>
      <c r="H5" s="53"/>
      <c r="I5" s="52" t="s">
        <v>5</v>
      </c>
      <c r="J5" s="53"/>
      <c r="K5" s="41"/>
    </row>
    <row r="6" spans="1:14" s="40" customFormat="1" ht="22.5" customHeight="1">
      <c r="B6" s="43" t="s">
        <v>6</v>
      </c>
      <c r="D6" s="54">
        <v>2567</v>
      </c>
      <c r="E6" s="55"/>
      <c r="F6" s="54">
        <v>2566</v>
      </c>
      <c r="G6" s="54"/>
      <c r="H6" s="54">
        <v>2567</v>
      </c>
      <c r="I6" s="55"/>
      <c r="J6" s="54">
        <v>2566</v>
      </c>
      <c r="K6" s="54"/>
    </row>
    <row r="7" spans="1:14" s="40" customFormat="1" ht="22.5" customHeight="1">
      <c r="A7" s="37" t="s">
        <v>77</v>
      </c>
      <c r="B7" s="43"/>
      <c r="D7" s="56"/>
      <c r="E7" s="57"/>
      <c r="F7" s="56"/>
      <c r="G7" s="54"/>
      <c r="H7" s="56"/>
      <c r="I7" s="57"/>
      <c r="J7" s="56"/>
      <c r="K7" s="54"/>
    </row>
    <row r="8" spans="1:14" ht="22.5" customHeight="1">
      <c r="A8" s="41" t="s">
        <v>78</v>
      </c>
      <c r="B8" s="40"/>
      <c r="C8" s="40"/>
      <c r="D8" s="3"/>
      <c r="E8" s="40"/>
      <c r="F8" s="3"/>
      <c r="H8" s="3"/>
    </row>
    <row r="9" spans="1:14" ht="22.5" customHeight="1">
      <c r="A9" s="39" t="s">
        <v>79</v>
      </c>
      <c r="B9" s="44"/>
      <c r="C9" s="40"/>
      <c r="D9" s="23">
        <v>1764126465</v>
      </c>
      <c r="E9" s="58"/>
      <c r="F9" s="23">
        <v>1177351539</v>
      </c>
      <c r="G9" s="58"/>
      <c r="H9" s="23">
        <v>1764240465</v>
      </c>
      <c r="I9" s="58"/>
      <c r="J9" s="23">
        <v>1177351539</v>
      </c>
      <c r="K9" s="58"/>
      <c r="M9" s="59"/>
      <c r="N9" s="28"/>
    </row>
    <row r="10" spans="1:14" ht="22.5" customHeight="1">
      <c r="A10" s="39" t="s">
        <v>80</v>
      </c>
      <c r="B10" s="44"/>
      <c r="C10" s="40"/>
      <c r="D10" s="23">
        <v>80815065</v>
      </c>
      <c r="E10" s="58"/>
      <c r="F10" s="23">
        <v>70370642</v>
      </c>
      <c r="G10" s="58"/>
      <c r="H10" s="23">
        <v>10787416</v>
      </c>
      <c r="I10" s="58"/>
      <c r="J10" s="23">
        <v>9215582</v>
      </c>
      <c r="K10" s="58"/>
      <c r="M10" s="59"/>
      <c r="N10" s="28"/>
    </row>
    <row r="11" spans="1:14" ht="22.5" customHeight="1">
      <c r="A11" s="39" t="s">
        <v>81</v>
      </c>
      <c r="B11" s="44"/>
      <c r="C11" s="40"/>
      <c r="D11" s="23">
        <v>37573994</v>
      </c>
      <c r="E11" s="58"/>
      <c r="F11" s="23">
        <v>35230448</v>
      </c>
      <c r="G11" s="58"/>
      <c r="H11" s="23">
        <v>37552994</v>
      </c>
      <c r="I11" s="58"/>
      <c r="J11" s="60">
        <v>35210943</v>
      </c>
      <c r="K11" s="58"/>
      <c r="M11" s="59"/>
      <c r="N11" s="28"/>
    </row>
    <row r="12" spans="1:14" ht="22.5" customHeight="1">
      <c r="A12" s="39" t="s">
        <v>82</v>
      </c>
      <c r="B12" s="44"/>
      <c r="C12" s="40"/>
      <c r="D12" s="22">
        <v>35030775</v>
      </c>
      <c r="E12" s="58"/>
      <c r="F12" s="22">
        <v>33462320</v>
      </c>
      <c r="G12" s="58"/>
      <c r="H12" s="22">
        <v>38511006</v>
      </c>
      <c r="I12" s="58"/>
      <c r="J12" s="22">
        <v>36936071</v>
      </c>
      <c r="K12" s="58"/>
      <c r="M12" s="59"/>
      <c r="N12" s="28"/>
    </row>
    <row r="13" spans="1:14" ht="22.5" customHeight="1">
      <c r="A13" s="41" t="s">
        <v>83</v>
      </c>
      <c r="B13" s="40"/>
      <c r="C13" s="40"/>
      <c r="D13" s="24">
        <f>SUM(D9:D12)</f>
        <v>1917546299</v>
      </c>
      <c r="E13" s="58"/>
      <c r="F13" s="24">
        <f>SUM(F9:F12)</f>
        <v>1316414949</v>
      </c>
      <c r="G13" s="58"/>
      <c r="H13" s="24">
        <f>SUM(H9:H12)</f>
        <v>1851091881</v>
      </c>
      <c r="I13" s="58"/>
      <c r="J13" s="24">
        <f>SUM(J9:J12)</f>
        <v>1258714135</v>
      </c>
      <c r="K13" s="58"/>
      <c r="M13" s="59"/>
      <c r="N13" s="28"/>
    </row>
    <row r="14" spans="1:14" ht="22.5" customHeight="1">
      <c r="A14" s="41" t="s">
        <v>84</v>
      </c>
      <c r="B14" s="40"/>
      <c r="C14" s="40"/>
      <c r="D14" s="4"/>
      <c r="E14" s="58"/>
      <c r="F14" s="4"/>
      <c r="G14" s="58"/>
      <c r="H14" s="4"/>
      <c r="I14" s="58"/>
      <c r="J14" s="4"/>
      <c r="K14" s="58"/>
      <c r="M14" s="61"/>
      <c r="N14" s="28"/>
    </row>
    <row r="15" spans="1:14" ht="22.5" customHeight="1">
      <c r="A15" s="39" t="s">
        <v>85</v>
      </c>
      <c r="B15" s="44"/>
      <c r="C15" s="40"/>
      <c r="D15" s="23">
        <v>1327066005</v>
      </c>
      <c r="E15" s="58"/>
      <c r="F15" s="23">
        <v>833509731</v>
      </c>
      <c r="G15" s="58"/>
      <c r="H15" s="23">
        <v>1327180005</v>
      </c>
      <c r="I15" s="58"/>
      <c r="J15" s="23">
        <v>833509731</v>
      </c>
      <c r="K15" s="58"/>
      <c r="M15" s="59"/>
      <c r="N15" s="28"/>
    </row>
    <row r="16" spans="1:14" ht="22.5" customHeight="1">
      <c r="A16" s="39" t="s">
        <v>86</v>
      </c>
      <c r="B16" s="44"/>
      <c r="C16" s="40"/>
      <c r="D16" s="23">
        <v>45114107</v>
      </c>
      <c r="E16" s="58"/>
      <c r="F16" s="23">
        <v>34801872</v>
      </c>
      <c r="G16" s="58"/>
      <c r="H16" s="23">
        <v>8519697</v>
      </c>
      <c r="I16" s="58"/>
      <c r="J16" s="23">
        <v>4071144</v>
      </c>
      <c r="K16" s="58"/>
      <c r="M16" s="59"/>
      <c r="N16" s="28"/>
    </row>
    <row r="17" spans="1:14" ht="22.5" customHeight="1">
      <c r="A17" s="39" t="s">
        <v>87</v>
      </c>
      <c r="B17" s="44"/>
      <c r="C17" s="40"/>
      <c r="D17" s="23">
        <v>25503766</v>
      </c>
      <c r="E17" s="58"/>
      <c r="F17" s="23">
        <v>27918820</v>
      </c>
      <c r="G17" s="58"/>
      <c r="H17" s="23">
        <v>26529988</v>
      </c>
      <c r="I17" s="58"/>
      <c r="J17" s="23">
        <v>28942238</v>
      </c>
      <c r="K17" s="58"/>
      <c r="M17" s="59"/>
      <c r="N17" s="28"/>
    </row>
    <row r="18" spans="1:14" ht="22.5" customHeight="1">
      <c r="A18" s="39" t="s">
        <v>88</v>
      </c>
      <c r="B18" s="44"/>
      <c r="C18" s="40"/>
      <c r="D18" s="25">
        <v>204734145</v>
      </c>
      <c r="E18" s="58"/>
      <c r="F18" s="25">
        <v>146661727</v>
      </c>
      <c r="G18" s="58"/>
      <c r="H18" s="25">
        <f>203465775+1</f>
        <v>203465776</v>
      </c>
      <c r="I18" s="58"/>
      <c r="J18" s="25">
        <v>145356384</v>
      </c>
      <c r="K18" s="58"/>
      <c r="M18" s="59"/>
      <c r="N18" s="28"/>
    </row>
    <row r="19" spans="1:14" ht="22.5" customHeight="1">
      <c r="A19" s="39" t="s">
        <v>89</v>
      </c>
      <c r="B19" s="44"/>
      <c r="C19" s="40"/>
      <c r="D19" s="23">
        <v>236924166</v>
      </c>
      <c r="E19" s="58"/>
      <c r="F19" s="23">
        <v>249141403</v>
      </c>
      <c r="G19" s="58"/>
      <c r="H19" s="23">
        <v>219119046</v>
      </c>
      <c r="I19" s="58"/>
      <c r="J19" s="23">
        <v>231693586</v>
      </c>
      <c r="K19" s="58"/>
      <c r="M19" s="59"/>
      <c r="N19" s="28"/>
    </row>
    <row r="20" spans="1:14" ht="22.5" customHeight="1">
      <c r="A20" s="39" t="s">
        <v>232</v>
      </c>
      <c r="B20" s="44" t="s">
        <v>90</v>
      </c>
      <c r="C20" s="40"/>
      <c r="D20" s="60">
        <v>484552</v>
      </c>
      <c r="E20" s="58"/>
      <c r="F20" s="60">
        <v>-18552320</v>
      </c>
      <c r="G20" s="58"/>
      <c r="H20" s="60">
        <v>-2980448</v>
      </c>
      <c r="I20" s="58"/>
      <c r="J20" s="60">
        <v>-14872544</v>
      </c>
      <c r="K20" s="58"/>
      <c r="M20" s="59"/>
      <c r="N20" s="28"/>
    </row>
    <row r="21" spans="1:14" ht="22.5" customHeight="1">
      <c r="A21" s="41" t="s">
        <v>91</v>
      </c>
      <c r="B21" s="40"/>
      <c r="C21" s="40"/>
      <c r="D21" s="26">
        <f>SUM(D15:D20)</f>
        <v>1839826741</v>
      </c>
      <c r="E21" s="58"/>
      <c r="F21" s="26">
        <f>SUM(F15:F20)</f>
        <v>1273481233</v>
      </c>
      <c r="G21" s="58"/>
      <c r="H21" s="26">
        <f>SUM(H15:H20)</f>
        <v>1781834064</v>
      </c>
      <c r="I21" s="58"/>
      <c r="J21" s="26">
        <f>SUM(J15:J20)</f>
        <v>1228700539</v>
      </c>
      <c r="K21" s="58"/>
      <c r="M21" s="59"/>
      <c r="N21" s="28"/>
    </row>
    <row r="22" spans="1:14" ht="22.5" customHeight="1">
      <c r="A22" s="41" t="s">
        <v>92</v>
      </c>
      <c r="B22" s="40"/>
      <c r="C22" s="40"/>
      <c r="D22" s="27">
        <f>SUM(D13-D21)</f>
        <v>77719558</v>
      </c>
      <c r="E22" s="58"/>
      <c r="F22" s="27">
        <f>SUM(F13-F21)</f>
        <v>42933716</v>
      </c>
      <c r="G22" s="58"/>
      <c r="H22" s="27">
        <f>SUM(H13-H21)</f>
        <v>69257817</v>
      </c>
      <c r="I22" s="58"/>
      <c r="J22" s="27">
        <f>SUM(J13-J21)</f>
        <v>30013596</v>
      </c>
      <c r="K22" s="58"/>
      <c r="M22" s="59"/>
      <c r="N22" s="28"/>
    </row>
    <row r="23" spans="1:14" ht="22.5" customHeight="1">
      <c r="A23" s="39" t="s">
        <v>93</v>
      </c>
      <c r="B23" s="40">
        <v>25</v>
      </c>
      <c r="C23" s="40"/>
      <c r="D23" s="22">
        <v>-16405403</v>
      </c>
      <c r="E23" s="58"/>
      <c r="F23" s="22">
        <v>-5528524</v>
      </c>
      <c r="G23" s="58"/>
      <c r="H23" s="22">
        <v>-16405403</v>
      </c>
      <c r="I23" s="58"/>
      <c r="J23" s="22">
        <v>-5528524</v>
      </c>
      <c r="K23" s="58"/>
      <c r="M23" s="59"/>
      <c r="N23" s="28"/>
    </row>
    <row r="24" spans="1:14" ht="22.5" customHeight="1">
      <c r="A24" s="41" t="s">
        <v>94</v>
      </c>
      <c r="B24" s="40"/>
      <c r="C24" s="40"/>
      <c r="D24" s="27">
        <f>SUM(D22:D23)</f>
        <v>61314155</v>
      </c>
      <c r="E24" s="58"/>
      <c r="F24" s="27">
        <f>SUM(F22:F23)</f>
        <v>37405192</v>
      </c>
      <c r="G24" s="58"/>
      <c r="H24" s="27">
        <f>SUM(H22:H23)</f>
        <v>52852414</v>
      </c>
      <c r="I24" s="58"/>
      <c r="J24" s="27">
        <f>SUM(J22:J23)</f>
        <v>24485072</v>
      </c>
      <c r="K24" s="58"/>
      <c r="M24" s="59"/>
      <c r="N24" s="28"/>
    </row>
    <row r="25" spans="1:14" ht="22.5" customHeight="1">
      <c r="A25" s="39" t="s">
        <v>95</v>
      </c>
      <c r="B25" s="44">
        <v>27</v>
      </c>
      <c r="C25" s="40"/>
      <c r="D25" s="22">
        <f>-25680347</f>
        <v>-25680347</v>
      </c>
      <c r="E25" s="58"/>
      <c r="F25" s="22">
        <v>-4790385</v>
      </c>
      <c r="G25" s="58"/>
      <c r="H25" s="22">
        <v>-25680568</v>
      </c>
      <c r="I25" s="58"/>
      <c r="J25" s="22">
        <v>-5045155</v>
      </c>
      <c r="K25" s="58"/>
      <c r="M25" s="59"/>
      <c r="N25" s="28"/>
    </row>
    <row r="26" spans="1:14" ht="22.5" customHeight="1">
      <c r="A26" s="41" t="s">
        <v>96</v>
      </c>
      <c r="B26" s="44"/>
      <c r="C26" s="40"/>
      <c r="D26" s="62">
        <f>SUM(D24:D25)</f>
        <v>35633808</v>
      </c>
      <c r="E26" s="58"/>
      <c r="F26" s="62">
        <f>SUM(F24:F25)</f>
        <v>32614807</v>
      </c>
      <c r="G26" s="58"/>
      <c r="H26" s="62">
        <f>SUM(H24:H25)</f>
        <v>27171846</v>
      </c>
      <c r="I26" s="58"/>
      <c r="J26" s="62">
        <f>SUM(J24:J25)</f>
        <v>19439917</v>
      </c>
      <c r="K26" s="58"/>
      <c r="M26" s="59"/>
      <c r="N26" s="28"/>
    </row>
    <row r="27" spans="1:14" ht="21.75" customHeight="1">
      <c r="A27" s="41"/>
      <c r="B27" s="44"/>
      <c r="C27" s="40"/>
      <c r="D27" s="58"/>
      <c r="E27" s="58"/>
      <c r="F27" s="58"/>
      <c r="G27" s="58"/>
      <c r="H27" s="58"/>
      <c r="I27" s="58"/>
      <c r="J27" s="58"/>
      <c r="K27" s="58"/>
      <c r="M27" s="61"/>
      <c r="N27" s="28"/>
    </row>
    <row r="28" spans="1:14" ht="21.75" customHeight="1">
      <c r="A28" s="41" t="s">
        <v>97</v>
      </c>
      <c r="B28" s="44"/>
      <c r="C28" s="40"/>
      <c r="D28" s="58"/>
      <c r="E28" s="58"/>
      <c r="F28" s="58"/>
      <c r="G28" s="58"/>
      <c r="H28" s="58"/>
      <c r="I28" s="58"/>
      <c r="J28" s="58"/>
      <c r="K28" s="58"/>
      <c r="M28" s="61"/>
      <c r="N28" s="28"/>
    </row>
    <row r="29" spans="1:14" ht="21.75" customHeight="1">
      <c r="A29" s="39" t="s">
        <v>98</v>
      </c>
      <c r="B29" s="44"/>
      <c r="C29" s="40"/>
      <c r="D29" s="58"/>
      <c r="E29" s="58"/>
      <c r="F29" s="58"/>
      <c r="G29" s="58"/>
      <c r="H29" s="58"/>
      <c r="I29" s="58"/>
      <c r="J29" s="58"/>
      <c r="K29" s="58"/>
      <c r="M29" s="61"/>
      <c r="N29" s="28"/>
    </row>
    <row r="30" spans="1:14" ht="21.75" customHeight="1">
      <c r="A30" s="39" t="s">
        <v>226</v>
      </c>
      <c r="B30" s="44"/>
      <c r="C30" s="40"/>
      <c r="D30" s="58">
        <v>-1263553</v>
      </c>
      <c r="E30" s="58"/>
      <c r="F30" s="58">
        <v>16750648</v>
      </c>
      <c r="G30" s="58"/>
      <c r="H30" s="58">
        <v>-723803</v>
      </c>
      <c r="I30" s="58"/>
      <c r="J30" s="58">
        <v>14071021</v>
      </c>
      <c r="K30" s="58"/>
      <c r="M30" s="61"/>
      <c r="N30" s="28"/>
    </row>
    <row r="31" spans="1:14" ht="21.75" customHeight="1">
      <c r="A31" s="39" t="s">
        <v>99</v>
      </c>
      <c r="B31" s="44"/>
      <c r="C31" s="40"/>
      <c r="D31" s="63">
        <v>252711</v>
      </c>
      <c r="E31" s="58"/>
      <c r="F31" s="63">
        <v>-3350129</v>
      </c>
      <c r="G31" s="58"/>
      <c r="H31" s="63">
        <v>144761</v>
      </c>
      <c r="I31" s="58"/>
      <c r="J31" s="63">
        <v>-2814203</v>
      </c>
      <c r="K31" s="58"/>
      <c r="M31" s="61"/>
      <c r="N31" s="28">
        <v>252711</v>
      </c>
    </row>
    <row r="32" spans="1:14" ht="21.75" customHeight="1">
      <c r="A32" s="39" t="s">
        <v>98</v>
      </c>
      <c r="B32" s="44"/>
      <c r="C32" s="40"/>
      <c r="D32" s="58"/>
      <c r="E32" s="58"/>
      <c r="F32" s="58"/>
      <c r="G32" s="58"/>
      <c r="H32" s="58"/>
      <c r="I32" s="58"/>
      <c r="J32" s="58"/>
      <c r="K32" s="58"/>
      <c r="M32" s="61"/>
      <c r="N32" s="28"/>
    </row>
    <row r="33" spans="1:14" ht="21.75" customHeight="1">
      <c r="A33" s="64" t="s">
        <v>100</v>
      </c>
      <c r="B33" s="44"/>
      <c r="C33" s="40"/>
      <c r="D33" s="63">
        <f>SUM(D30:D32)</f>
        <v>-1010842</v>
      </c>
      <c r="E33" s="58"/>
      <c r="F33" s="63">
        <f>SUM(F30:F32)</f>
        <v>13400519</v>
      </c>
      <c r="G33" s="58"/>
      <c r="H33" s="63">
        <f>SUM(H30:H32)</f>
        <v>-579042</v>
      </c>
      <c r="I33" s="58"/>
      <c r="J33" s="63">
        <f>SUM(J30:J32)</f>
        <v>11256818</v>
      </c>
      <c r="K33" s="58"/>
      <c r="M33" s="59"/>
      <c r="N33" s="28"/>
    </row>
    <row r="34" spans="1:14" ht="22.5" customHeight="1">
      <c r="A34" s="41" t="s">
        <v>101</v>
      </c>
      <c r="B34" s="44"/>
      <c r="C34" s="40"/>
      <c r="D34" s="63">
        <f>SUM(D33)</f>
        <v>-1010842</v>
      </c>
      <c r="E34" s="58"/>
      <c r="F34" s="63">
        <f>SUM(F33)</f>
        <v>13400519</v>
      </c>
      <c r="G34" s="58"/>
      <c r="H34" s="63">
        <f>SUM(H33)</f>
        <v>-579042</v>
      </c>
      <c r="I34" s="58"/>
      <c r="J34" s="63">
        <f>SUM(J33)</f>
        <v>11256818</v>
      </c>
      <c r="M34" s="59"/>
      <c r="N34" s="28"/>
    </row>
    <row r="35" spans="1:14" ht="14.25" customHeight="1">
      <c r="A35" s="41"/>
      <c r="B35" s="44"/>
      <c r="C35" s="40"/>
      <c r="D35" s="9"/>
      <c r="E35" s="6"/>
      <c r="F35" s="9"/>
      <c r="G35" s="6"/>
      <c r="H35" s="9"/>
      <c r="I35" s="6"/>
      <c r="J35" s="9"/>
      <c r="N35" s="28"/>
    </row>
    <row r="36" spans="1:14" ht="22.5" customHeight="1" thickBot="1">
      <c r="A36" s="41" t="s">
        <v>102</v>
      </c>
      <c r="B36" s="44"/>
      <c r="C36" s="40"/>
      <c r="D36" s="65">
        <f>SUM(D26,D34)</f>
        <v>34622966</v>
      </c>
      <c r="E36" s="58"/>
      <c r="F36" s="65">
        <f>SUM(F26,F34)</f>
        <v>46015326</v>
      </c>
      <c r="G36" s="58"/>
      <c r="H36" s="65">
        <f>SUM(H26,H34)</f>
        <v>26592804</v>
      </c>
      <c r="I36" s="58"/>
      <c r="J36" s="65">
        <f>SUM(J26,J34)</f>
        <v>30696735</v>
      </c>
      <c r="N36" s="28"/>
    </row>
    <row r="37" spans="1:14" ht="15.75" customHeight="1" thickTop="1">
      <c r="A37" s="41"/>
      <c r="B37" s="44"/>
      <c r="C37" s="40"/>
      <c r="D37" s="58"/>
      <c r="E37" s="58"/>
      <c r="F37" s="58"/>
      <c r="G37" s="58"/>
      <c r="H37" s="58"/>
      <c r="I37" s="58"/>
      <c r="J37" s="58"/>
      <c r="K37" s="58"/>
      <c r="N37" s="28"/>
    </row>
    <row r="38" spans="1:14" ht="21.75" customHeight="1">
      <c r="A38" s="47"/>
      <c r="B38" s="40"/>
      <c r="C38" s="40"/>
      <c r="D38" s="3"/>
      <c r="E38" s="66"/>
      <c r="F38" s="3"/>
      <c r="G38" s="66"/>
      <c r="H38" s="40"/>
      <c r="I38" s="66"/>
      <c r="J38" s="40"/>
      <c r="K38" s="66"/>
      <c r="N38" s="28"/>
    </row>
    <row r="39" spans="1:14" ht="22.5" customHeight="1">
      <c r="A39" s="39" t="s">
        <v>32</v>
      </c>
      <c r="B39" s="40"/>
      <c r="C39" s="40"/>
      <c r="D39" s="7"/>
      <c r="E39" s="40"/>
      <c r="F39" s="7"/>
      <c r="N39" s="28"/>
    </row>
    <row r="40" spans="1:14" ht="22.5" customHeight="1">
      <c r="A40" s="37" t="s">
        <v>0</v>
      </c>
      <c r="B40" s="38"/>
      <c r="C40" s="38"/>
      <c r="D40" s="2"/>
      <c r="E40" s="38"/>
      <c r="F40" s="38"/>
      <c r="G40" s="38"/>
      <c r="H40" s="38"/>
      <c r="I40" s="38"/>
      <c r="K40" s="38"/>
      <c r="N40" s="28"/>
    </row>
    <row r="41" spans="1:14" ht="22.5" customHeight="1">
      <c r="A41" s="37" t="s">
        <v>103</v>
      </c>
      <c r="B41" s="38"/>
      <c r="C41" s="38"/>
      <c r="D41" s="2"/>
      <c r="E41" s="38"/>
      <c r="F41" s="38"/>
      <c r="G41" s="38"/>
      <c r="H41" s="38"/>
      <c r="I41" s="38"/>
      <c r="J41" s="38"/>
      <c r="K41" s="38"/>
      <c r="N41" s="28"/>
    </row>
    <row r="42" spans="1:14" ht="22.5" customHeight="1">
      <c r="A42" s="37" t="s">
        <v>76</v>
      </c>
      <c r="B42" s="38"/>
      <c r="C42" s="38"/>
      <c r="D42" s="2"/>
      <c r="E42" s="38"/>
      <c r="F42" s="38"/>
      <c r="G42" s="38"/>
      <c r="H42" s="38"/>
      <c r="I42" s="38"/>
      <c r="J42" s="38"/>
      <c r="K42" s="38"/>
      <c r="N42" s="28"/>
    </row>
    <row r="43" spans="1:14" ht="22.5" customHeight="1">
      <c r="A43" s="38"/>
      <c r="B43" s="38"/>
      <c r="C43" s="38"/>
      <c r="D43" s="2"/>
      <c r="E43" s="38"/>
      <c r="F43" s="38"/>
      <c r="G43" s="38"/>
      <c r="H43" s="38"/>
      <c r="I43" s="38"/>
      <c r="J43" s="51" t="s">
        <v>3</v>
      </c>
      <c r="K43" s="38"/>
      <c r="N43" s="28"/>
    </row>
    <row r="44" spans="1:14" s="40" customFormat="1" ht="22.5" customHeight="1">
      <c r="D44" s="21"/>
      <c r="E44" s="52" t="s">
        <v>4</v>
      </c>
      <c r="F44" s="52"/>
      <c r="G44" s="41"/>
      <c r="H44" s="53"/>
      <c r="I44" s="52" t="s">
        <v>5</v>
      </c>
      <c r="J44" s="53"/>
      <c r="K44" s="41"/>
      <c r="N44" s="28"/>
    </row>
    <row r="45" spans="1:14" s="40" customFormat="1" ht="22.5" customHeight="1">
      <c r="B45" s="43" t="s">
        <v>6</v>
      </c>
      <c r="D45" s="54">
        <v>2567</v>
      </c>
      <c r="E45" s="55"/>
      <c r="F45" s="54">
        <v>2566</v>
      </c>
      <c r="G45" s="54"/>
      <c r="H45" s="54">
        <v>2567</v>
      </c>
      <c r="I45" s="55"/>
      <c r="J45" s="54">
        <v>2566</v>
      </c>
      <c r="K45" s="54"/>
      <c r="N45" s="28"/>
    </row>
    <row r="46" spans="1:14" ht="22.5" customHeight="1">
      <c r="A46" s="41" t="s">
        <v>104</v>
      </c>
      <c r="B46" s="44"/>
      <c r="C46" s="40"/>
      <c r="D46" s="58"/>
      <c r="E46" s="58"/>
      <c r="F46" s="58"/>
      <c r="G46" s="58"/>
      <c r="H46" s="58"/>
      <c r="I46" s="58"/>
      <c r="J46" s="58"/>
      <c r="K46" s="58"/>
      <c r="N46" s="28"/>
    </row>
    <row r="47" spans="1:14" ht="22.5" customHeight="1" thickBot="1">
      <c r="A47" s="39" t="s">
        <v>105</v>
      </c>
      <c r="B47" s="44"/>
      <c r="C47" s="40"/>
      <c r="D47" s="58">
        <f>D26-D48</f>
        <v>34104168</v>
      </c>
      <c r="E47" s="5"/>
      <c r="F47" s="58">
        <v>29925922</v>
      </c>
      <c r="G47" s="58"/>
      <c r="H47" s="65">
        <f>H26</f>
        <v>27171846</v>
      </c>
      <c r="I47" s="58"/>
      <c r="J47" s="65">
        <f>J26</f>
        <v>19439917</v>
      </c>
      <c r="K47" s="58"/>
      <c r="N47" s="28"/>
    </row>
    <row r="48" spans="1:14" ht="22.5" customHeight="1" thickTop="1">
      <c r="A48" s="39" t="s">
        <v>106</v>
      </c>
      <c r="B48" s="44"/>
      <c r="C48" s="40"/>
      <c r="D48" s="58">
        <f>1529640</f>
        <v>1529640</v>
      </c>
      <c r="E48" s="58"/>
      <c r="F48" s="58">
        <v>2688885</v>
      </c>
      <c r="G48" s="58"/>
      <c r="H48" s="58"/>
      <c r="I48" s="58"/>
      <c r="J48" s="58"/>
      <c r="K48" s="58"/>
      <c r="L48" s="58"/>
      <c r="N48" s="28"/>
    </row>
    <row r="49" spans="1:14" ht="22.5" customHeight="1" thickBot="1">
      <c r="A49" s="41"/>
      <c r="B49" s="44"/>
      <c r="C49" s="40"/>
      <c r="D49" s="67">
        <f>SUM(D47:D48)</f>
        <v>35633808</v>
      </c>
      <c r="E49" s="58"/>
      <c r="F49" s="67">
        <f>SUM(F47:F48)</f>
        <v>32614807</v>
      </c>
      <c r="G49" s="58"/>
      <c r="H49" s="58"/>
      <c r="I49" s="58"/>
      <c r="J49" s="58"/>
      <c r="K49" s="58"/>
      <c r="N49" s="28"/>
    </row>
    <row r="50" spans="1:14" ht="22.5" customHeight="1" thickTop="1">
      <c r="A50" s="41"/>
      <c r="B50" s="44"/>
      <c r="C50" s="40"/>
      <c r="D50" s="58"/>
      <c r="E50" s="58"/>
      <c r="F50" s="58"/>
      <c r="G50" s="58"/>
      <c r="H50" s="58"/>
      <c r="I50" s="58"/>
      <c r="J50" s="58"/>
      <c r="K50" s="58"/>
      <c r="N50" s="28"/>
    </row>
    <row r="51" spans="1:14" ht="22.5" customHeight="1">
      <c r="A51" s="41" t="s">
        <v>107</v>
      </c>
      <c r="B51" s="44"/>
      <c r="C51" s="40"/>
      <c r="D51" s="58"/>
      <c r="E51" s="58"/>
      <c r="F51" s="58"/>
      <c r="G51" s="58"/>
      <c r="H51" s="58"/>
      <c r="I51" s="58"/>
      <c r="J51" s="58"/>
      <c r="K51" s="58"/>
      <c r="N51" s="28"/>
    </row>
    <row r="52" spans="1:14" ht="22.5" customHeight="1" thickBot="1">
      <c r="A52" s="39" t="s">
        <v>105</v>
      </c>
      <c r="B52" s="44"/>
      <c r="C52" s="40"/>
      <c r="D52" s="58">
        <v>33174072</v>
      </c>
      <c r="E52" s="5"/>
      <c r="F52" s="58">
        <v>43326441</v>
      </c>
      <c r="G52" s="58"/>
      <c r="H52" s="65">
        <f>H36</f>
        <v>26592804</v>
      </c>
      <c r="I52" s="58"/>
      <c r="J52" s="65">
        <f>J36</f>
        <v>30696735</v>
      </c>
      <c r="K52" s="58"/>
      <c r="N52" s="28"/>
    </row>
    <row r="53" spans="1:14" ht="22.5" customHeight="1" thickTop="1">
      <c r="A53" s="39" t="s">
        <v>106</v>
      </c>
      <c r="B53" s="44"/>
      <c r="C53" s="40"/>
      <c r="D53" s="58">
        <v>1448894</v>
      </c>
      <c r="E53" s="58"/>
      <c r="F53" s="58">
        <v>2688885</v>
      </c>
      <c r="G53" s="58"/>
      <c r="H53" s="58"/>
      <c r="I53" s="58"/>
      <c r="J53" s="58"/>
      <c r="K53" s="58"/>
    </row>
    <row r="54" spans="1:14" ht="22.5" customHeight="1" thickBot="1">
      <c r="A54" s="41"/>
      <c r="B54" s="44"/>
      <c r="C54" s="40"/>
      <c r="D54" s="67">
        <f>SUM(D52:D53)</f>
        <v>34622966</v>
      </c>
      <c r="E54" s="58"/>
      <c r="F54" s="67">
        <f>F36</f>
        <v>46015326</v>
      </c>
      <c r="G54" s="58"/>
      <c r="H54" s="58"/>
      <c r="I54" s="58"/>
      <c r="J54" s="58"/>
      <c r="K54" s="58"/>
    </row>
    <row r="55" spans="1:14" ht="22.35" customHeight="1" thickTop="1">
      <c r="A55" s="41"/>
      <c r="B55" s="44"/>
      <c r="C55" s="40"/>
      <c r="D55" s="58"/>
      <c r="E55" s="58"/>
      <c r="F55" s="58"/>
      <c r="G55" s="58"/>
      <c r="H55" s="58"/>
      <c r="I55" s="58"/>
      <c r="J55" s="58"/>
      <c r="K55" s="58"/>
    </row>
    <row r="56" spans="1:14" ht="22.5" customHeight="1">
      <c r="A56" s="37" t="s">
        <v>108</v>
      </c>
      <c r="B56" s="44">
        <v>28</v>
      </c>
      <c r="C56" s="40"/>
      <c r="D56" s="6"/>
      <c r="E56" s="40"/>
      <c r="F56" s="6"/>
    </row>
    <row r="57" spans="1:14" ht="22.5" customHeight="1">
      <c r="A57" s="47" t="s">
        <v>109</v>
      </c>
      <c r="B57" s="44"/>
      <c r="C57" s="40"/>
      <c r="D57" s="3"/>
      <c r="E57" s="40"/>
      <c r="F57" s="3"/>
    </row>
    <row r="58" spans="1:14" ht="22.5" customHeight="1" thickBot="1">
      <c r="A58" s="39" t="s">
        <v>110</v>
      </c>
      <c r="B58" s="40"/>
      <c r="C58" s="40"/>
      <c r="D58" s="68">
        <f>SUM(D47/BS!D75)</f>
        <v>6.7906205199297692E-3</v>
      </c>
      <c r="E58" s="69"/>
      <c r="F58" s="68">
        <f>SUM(F47/BS!F75)</f>
        <v>5.9586728522747637E-3</v>
      </c>
      <c r="G58" s="69"/>
      <c r="H58" s="70">
        <f>SUM(H47/BS!H75)</f>
        <v>5.4102975041634685E-3</v>
      </c>
      <c r="I58" s="69"/>
      <c r="J58" s="68">
        <f>SUM(J47/BS!J75)</f>
        <v>3.8707614648723159E-3</v>
      </c>
      <c r="K58" s="69"/>
    </row>
    <row r="59" spans="1:14" ht="21.75" customHeight="1" thickTop="1">
      <c r="A59" s="47"/>
      <c r="B59" s="40"/>
      <c r="C59" s="40"/>
      <c r="D59" s="3"/>
      <c r="E59" s="66"/>
      <c r="F59" s="3"/>
      <c r="G59" s="66"/>
      <c r="H59" s="40"/>
      <c r="I59" s="66"/>
      <c r="J59" s="40"/>
      <c r="K59" s="66"/>
    </row>
    <row r="60" spans="1:14" ht="22.5" customHeight="1">
      <c r="A60" s="39" t="s">
        <v>32</v>
      </c>
      <c r="B60" s="40"/>
      <c r="C60" s="40"/>
      <c r="D60" s="7"/>
      <c r="E60" s="40"/>
      <c r="F60" s="7"/>
    </row>
  </sheetData>
  <printOptions horizontalCentered="1" gridLinesSet="0"/>
  <pageMargins left="0.66929133858267698" right="0.23622047244094499" top="0.78740157480314998" bottom="0.31496062992126" header="0.196850393700787" footer="0.196850393700787"/>
  <pageSetup paperSize="9" scale="76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CFFDE7"/>
    <pageSetUpPr fitToPage="1"/>
  </sheetPr>
  <dimension ref="A1:S31"/>
  <sheetViews>
    <sheetView showGridLines="0" view="pageBreakPreview" topLeftCell="D9" zoomScaleNormal="120" zoomScaleSheetLayoutView="100" workbookViewId="0">
      <selection activeCell="Q20" sqref="Q20"/>
    </sheetView>
  </sheetViews>
  <sheetFormatPr defaultColWidth="9.42578125" defaultRowHeight="18" customHeight="1"/>
  <cols>
    <col min="1" max="1" width="33.7109375" style="71" customWidth="1"/>
    <col min="2" max="2" width="2.42578125" style="71" customWidth="1"/>
    <col min="3" max="3" width="11.85546875" style="71" customWidth="1"/>
    <col min="4" max="4" width="1.5703125" style="72" customWidth="1"/>
    <col min="5" max="5" width="11.140625" style="71" customWidth="1"/>
    <col min="6" max="6" width="1.5703125" style="72" customWidth="1"/>
    <col min="7" max="7" width="13.42578125" style="71" bestFit="1" customWidth="1"/>
    <col min="8" max="8" width="1.5703125" style="72" customWidth="1"/>
    <col min="9" max="9" width="10" style="71" customWidth="1"/>
    <col min="10" max="10" width="1.5703125" style="71" customWidth="1"/>
    <col min="11" max="11" width="10.85546875" style="71" customWidth="1"/>
    <col min="12" max="12" width="1.5703125" style="71" customWidth="1"/>
    <col min="13" max="13" width="11.5703125" style="71" customWidth="1"/>
    <col min="14" max="14" width="1.5703125" style="71" customWidth="1"/>
    <col min="15" max="15" width="11.5703125" style="71" customWidth="1"/>
    <col min="16" max="16" width="1.5703125" style="71" customWidth="1"/>
    <col min="17" max="17" width="11.5703125" style="71" customWidth="1"/>
    <col min="18" max="18" width="1.5703125" style="71" customWidth="1"/>
    <col min="19" max="19" width="11.5703125" style="71" customWidth="1"/>
    <col min="20" max="20" width="9.42578125" style="71"/>
    <col min="21" max="21" width="10.5703125" style="71" bestFit="1" customWidth="1"/>
    <col min="22" max="16384" width="9.42578125" style="71"/>
  </cols>
  <sheetData>
    <row r="1" spans="1:19" ht="18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ht="18" customHeight="1">
      <c r="A2" s="128" t="s">
        <v>111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19" ht="18" customHeight="1">
      <c r="A3" s="128" t="s">
        <v>76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19" ht="18" customHeight="1">
      <c r="S4" s="73" t="s">
        <v>3</v>
      </c>
    </row>
    <row r="5" spans="1:19" ht="18" customHeight="1">
      <c r="C5" s="129" t="s">
        <v>4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19" ht="18" customHeight="1">
      <c r="C6" s="130" t="s">
        <v>227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74"/>
      <c r="Q6" s="75"/>
      <c r="R6" s="74"/>
      <c r="S6" s="74"/>
    </row>
    <row r="7" spans="1:19" ht="30.6" customHeight="1">
      <c r="C7" s="74"/>
      <c r="D7" s="74"/>
      <c r="E7" s="74"/>
      <c r="F7" s="74"/>
      <c r="G7" s="74"/>
      <c r="H7" s="74"/>
      <c r="I7" s="74"/>
      <c r="J7" s="74"/>
      <c r="K7" s="74"/>
      <c r="L7" s="74"/>
      <c r="M7" s="76" t="s">
        <v>69</v>
      </c>
      <c r="Q7" s="75"/>
      <c r="R7" s="74"/>
      <c r="S7" s="74"/>
    </row>
    <row r="8" spans="1:19" ht="18" customHeight="1">
      <c r="C8" s="74"/>
      <c r="D8" s="74"/>
      <c r="E8" s="74"/>
      <c r="F8" s="74"/>
      <c r="G8" s="74"/>
      <c r="H8" s="74"/>
      <c r="I8" s="74"/>
      <c r="J8" s="74"/>
      <c r="K8" s="74"/>
      <c r="L8" s="74"/>
      <c r="M8" s="77" t="s">
        <v>112</v>
      </c>
      <c r="N8" s="77"/>
      <c r="O8" s="77"/>
      <c r="P8" s="77"/>
      <c r="Q8" s="77" t="s">
        <v>113</v>
      </c>
      <c r="R8" s="74"/>
      <c r="S8" s="78"/>
    </row>
    <row r="9" spans="1:19" s="77" customFormat="1" ht="18" customHeight="1">
      <c r="C9" s="77" t="s">
        <v>59</v>
      </c>
      <c r="D9" s="72"/>
      <c r="F9" s="72"/>
      <c r="H9" s="72"/>
      <c r="I9" s="127" t="s">
        <v>66</v>
      </c>
      <c r="J9" s="127"/>
      <c r="K9" s="127"/>
      <c r="L9" s="71"/>
      <c r="M9" s="77" t="s">
        <v>114</v>
      </c>
      <c r="O9" s="77" t="s">
        <v>115</v>
      </c>
      <c r="Q9" s="77" t="s">
        <v>116</v>
      </c>
      <c r="R9" s="71"/>
    </row>
    <row r="10" spans="1:19" s="77" customFormat="1" ht="18" customHeight="1">
      <c r="C10" s="77" t="s">
        <v>117</v>
      </c>
      <c r="D10" s="72"/>
      <c r="E10" s="77" t="s">
        <v>118</v>
      </c>
      <c r="F10" s="72"/>
      <c r="G10" s="77" t="s">
        <v>119</v>
      </c>
      <c r="H10" s="72"/>
      <c r="I10" s="125" t="s">
        <v>120</v>
      </c>
      <c r="M10" s="77" t="s">
        <v>121</v>
      </c>
      <c r="O10" s="77" t="s">
        <v>122</v>
      </c>
      <c r="Q10" s="77" t="s">
        <v>123</v>
      </c>
      <c r="S10" s="77" t="s">
        <v>124</v>
      </c>
    </row>
    <row r="11" spans="1:19" s="77" customFormat="1" ht="18" customHeight="1">
      <c r="C11" s="79" t="s">
        <v>125</v>
      </c>
      <c r="D11" s="80"/>
      <c r="E11" s="79" t="s">
        <v>126</v>
      </c>
      <c r="F11" s="80"/>
      <c r="G11" s="79" t="s">
        <v>127</v>
      </c>
      <c r="H11" s="80"/>
      <c r="I11" s="126"/>
      <c r="K11" s="79" t="s">
        <v>128</v>
      </c>
      <c r="M11" s="79" t="s">
        <v>129</v>
      </c>
      <c r="O11" s="79" t="s">
        <v>130</v>
      </c>
      <c r="Q11" s="79" t="s">
        <v>131</v>
      </c>
      <c r="S11" s="79" t="s">
        <v>58</v>
      </c>
    </row>
    <row r="12" spans="1:19" ht="18" customHeight="1">
      <c r="A12" s="81" t="s">
        <v>132</v>
      </c>
      <c r="B12" s="81"/>
      <c r="C12" s="82">
        <v>5022246185</v>
      </c>
      <c r="D12" s="83"/>
      <c r="E12" s="84">
        <v>-429264886</v>
      </c>
      <c r="F12" s="84"/>
      <c r="G12" s="82">
        <v>978875</v>
      </c>
      <c r="H12" s="84"/>
      <c r="I12" s="82">
        <v>84204224</v>
      </c>
      <c r="J12" s="84"/>
      <c r="K12" s="84">
        <v>71207322</v>
      </c>
      <c r="L12" s="84"/>
      <c r="M12" s="84">
        <v>74131479</v>
      </c>
      <c r="N12" s="84"/>
      <c r="O12" s="84">
        <f>SUM(C12:K12,M12)</f>
        <v>4823503199</v>
      </c>
      <c r="P12" s="84"/>
      <c r="Q12" s="84">
        <v>111709315</v>
      </c>
      <c r="R12" s="84"/>
      <c r="S12" s="84">
        <f>SUM(O12:Q12)</f>
        <v>4935212514</v>
      </c>
    </row>
    <row r="13" spans="1:19" ht="18" customHeight="1">
      <c r="A13" s="71" t="s">
        <v>96</v>
      </c>
      <c r="B13" s="81"/>
      <c r="C13" s="85">
        <v>0</v>
      </c>
      <c r="D13" s="83"/>
      <c r="E13" s="85">
        <v>0</v>
      </c>
      <c r="F13" s="84"/>
      <c r="G13" s="85">
        <v>0</v>
      </c>
      <c r="H13" s="84"/>
      <c r="I13" s="85">
        <v>0</v>
      </c>
      <c r="J13" s="84"/>
      <c r="K13" s="84">
        <f>SUM(PL!F47)</f>
        <v>29925922</v>
      </c>
      <c r="L13" s="84"/>
      <c r="M13" s="85">
        <v>0</v>
      </c>
      <c r="N13" s="84"/>
      <c r="O13" s="84">
        <f>SUM(C13:K13,M13)</f>
        <v>29925922</v>
      </c>
      <c r="P13" s="84"/>
      <c r="Q13" s="85">
        <f>PL!F48</f>
        <v>2688885</v>
      </c>
      <c r="R13" s="84"/>
      <c r="S13" s="84">
        <f>SUM(O13:Q13)</f>
        <v>32614807</v>
      </c>
    </row>
    <row r="14" spans="1:19" ht="18" customHeight="1">
      <c r="A14" s="71" t="s">
        <v>101</v>
      </c>
      <c r="B14" s="81"/>
      <c r="C14" s="86">
        <v>0</v>
      </c>
      <c r="D14" s="83"/>
      <c r="E14" s="86">
        <v>0</v>
      </c>
      <c r="F14" s="84"/>
      <c r="G14" s="86">
        <v>0</v>
      </c>
      <c r="H14" s="84"/>
      <c r="I14" s="86">
        <v>0</v>
      </c>
      <c r="J14" s="84"/>
      <c r="K14" s="87">
        <f>SUM(PL!F34)</f>
        <v>13400519</v>
      </c>
      <c r="L14" s="84"/>
      <c r="M14" s="86">
        <v>0</v>
      </c>
      <c r="N14" s="84"/>
      <c r="O14" s="86">
        <f>SUM(C14:K14,M14)</f>
        <v>13400519</v>
      </c>
      <c r="P14" s="84"/>
      <c r="Q14" s="86">
        <v>0</v>
      </c>
      <c r="R14" s="84"/>
      <c r="S14" s="87">
        <f>SUM(O14:Q14)</f>
        <v>13400519</v>
      </c>
    </row>
    <row r="15" spans="1:19" ht="18" customHeight="1">
      <c r="A15" s="71" t="s">
        <v>102</v>
      </c>
      <c r="B15" s="81"/>
      <c r="C15" s="85">
        <f>SUM(C13:C14)</f>
        <v>0</v>
      </c>
      <c r="D15" s="83"/>
      <c r="E15" s="85">
        <f>SUM(E13:E14)</f>
        <v>0</v>
      </c>
      <c r="F15" s="84"/>
      <c r="G15" s="85">
        <f>SUM(G13:G14)</f>
        <v>0</v>
      </c>
      <c r="H15" s="84"/>
      <c r="I15" s="85">
        <f>SUM(I13:I14)</f>
        <v>0</v>
      </c>
      <c r="J15" s="84"/>
      <c r="K15" s="85">
        <f>SUM(K13:K14)</f>
        <v>43326441</v>
      </c>
      <c r="L15" s="84"/>
      <c r="M15" s="85">
        <f>SUM(M13:M14)</f>
        <v>0</v>
      </c>
      <c r="N15" s="84"/>
      <c r="O15" s="85">
        <f>SUM(O13:O14)</f>
        <v>43326441</v>
      </c>
      <c r="P15" s="84"/>
      <c r="Q15" s="85">
        <f>SUM(Q13:Q14)</f>
        <v>2688885</v>
      </c>
      <c r="R15" s="84"/>
      <c r="S15" s="85">
        <f>SUM(S13:S14)</f>
        <v>46015326</v>
      </c>
    </row>
    <row r="16" spans="1:19" ht="18" customHeight="1">
      <c r="A16" s="71" t="s">
        <v>133</v>
      </c>
      <c r="B16" s="81"/>
      <c r="C16" s="85">
        <v>0</v>
      </c>
      <c r="D16" s="83"/>
      <c r="E16" s="84">
        <v>0</v>
      </c>
      <c r="F16" s="84"/>
      <c r="G16" s="84">
        <v>0</v>
      </c>
      <c r="H16" s="84"/>
      <c r="I16" s="84">
        <v>1000000</v>
      </c>
      <c r="J16" s="84"/>
      <c r="K16" s="84">
        <v>-1000000</v>
      </c>
      <c r="L16" s="84"/>
      <c r="M16" s="85">
        <v>0</v>
      </c>
      <c r="N16" s="84"/>
      <c r="O16" s="84">
        <f>SUM(C16:K16,M16)</f>
        <v>0</v>
      </c>
      <c r="P16" s="84"/>
      <c r="Q16" s="85">
        <v>0</v>
      </c>
      <c r="R16" s="84"/>
      <c r="S16" s="84">
        <f>SUM(O16:Q16)</f>
        <v>0</v>
      </c>
    </row>
    <row r="17" spans="1:19" ht="18" customHeight="1" thickBot="1">
      <c r="A17" s="81" t="s">
        <v>134</v>
      </c>
      <c r="B17" s="81"/>
      <c r="C17" s="88">
        <f>SUM(C12,C15:C16)</f>
        <v>5022246185</v>
      </c>
      <c r="D17" s="83"/>
      <c r="E17" s="88">
        <f>SUM(E12,E15:E16)</f>
        <v>-429264886</v>
      </c>
      <c r="F17" s="83"/>
      <c r="G17" s="88">
        <f>SUM(G12,G15:G16)</f>
        <v>978875</v>
      </c>
      <c r="H17" s="83"/>
      <c r="I17" s="88">
        <f>SUM(I12,I15:I16)</f>
        <v>85204224</v>
      </c>
      <c r="J17" s="84"/>
      <c r="K17" s="88">
        <f>SUM(K12,K15:K16)</f>
        <v>113533763</v>
      </c>
      <c r="L17" s="84"/>
      <c r="M17" s="88">
        <f>SUM(M12,M15:M16)</f>
        <v>74131479</v>
      </c>
      <c r="N17" s="84"/>
      <c r="O17" s="88">
        <f>SUM(O12,O15:O16)</f>
        <v>4866829640</v>
      </c>
      <c r="P17" s="84"/>
      <c r="Q17" s="88">
        <f>SUM(Q12,Q15:Q16)</f>
        <v>114398200</v>
      </c>
      <c r="R17" s="84"/>
      <c r="S17" s="88">
        <f>SUM(S12,S15:S16)</f>
        <v>4981227840</v>
      </c>
    </row>
    <row r="18" spans="1:19" ht="18" customHeight="1" thickTop="1">
      <c r="S18" s="84"/>
    </row>
    <row r="19" spans="1:19" ht="18" customHeight="1">
      <c r="A19" s="81" t="s">
        <v>135</v>
      </c>
      <c r="C19" s="84">
        <f>C17</f>
        <v>5022246185</v>
      </c>
      <c r="E19" s="84">
        <f>E17</f>
        <v>-429264886</v>
      </c>
      <c r="G19" s="84">
        <f>G17</f>
        <v>978875</v>
      </c>
      <c r="I19" s="84">
        <f>I17</f>
        <v>85204224</v>
      </c>
      <c r="K19" s="84">
        <f>K17</f>
        <v>113533763</v>
      </c>
      <c r="M19" s="84">
        <f>M17</f>
        <v>74131479</v>
      </c>
      <c r="O19" s="84">
        <f>O17</f>
        <v>4866829640</v>
      </c>
      <c r="Q19" s="84">
        <f>Q17</f>
        <v>114398200</v>
      </c>
      <c r="S19" s="84">
        <f>S17</f>
        <v>4981227840</v>
      </c>
    </row>
    <row r="20" spans="1:19" ht="18" customHeight="1">
      <c r="A20" s="71" t="s">
        <v>96</v>
      </c>
      <c r="C20" s="85">
        <v>0</v>
      </c>
      <c r="D20" s="83"/>
      <c r="E20" s="85">
        <v>0</v>
      </c>
      <c r="F20" s="84"/>
      <c r="G20" s="85">
        <v>0</v>
      </c>
      <c r="H20" s="84"/>
      <c r="I20" s="85">
        <v>0</v>
      </c>
      <c r="J20" s="84"/>
      <c r="K20" s="84">
        <v>34184914</v>
      </c>
      <c r="L20" s="84"/>
      <c r="M20" s="85">
        <v>0</v>
      </c>
      <c r="N20" s="84"/>
      <c r="O20" s="84">
        <f t="shared" ref="O20:O21" si="0">SUM(C20:K20,M20)</f>
        <v>34184914</v>
      </c>
      <c r="P20" s="84"/>
      <c r="Q20" s="85">
        <v>1448894</v>
      </c>
      <c r="R20" s="84"/>
      <c r="S20" s="84">
        <f>O20+Q20</f>
        <v>35633808</v>
      </c>
    </row>
    <row r="21" spans="1:19" ht="18" customHeight="1">
      <c r="A21" s="71" t="s">
        <v>101</v>
      </c>
      <c r="C21" s="86">
        <v>0</v>
      </c>
      <c r="D21" s="83"/>
      <c r="E21" s="86">
        <v>0</v>
      </c>
      <c r="F21" s="84"/>
      <c r="G21" s="86">
        <v>0</v>
      </c>
      <c r="H21" s="84"/>
      <c r="I21" s="86">
        <v>0</v>
      </c>
      <c r="J21" s="84"/>
      <c r="K21" s="87">
        <f>SUM(PL!D34)</f>
        <v>-1010842</v>
      </c>
      <c r="L21" s="84"/>
      <c r="M21" s="86">
        <v>0</v>
      </c>
      <c r="N21" s="84"/>
      <c r="O21" s="86">
        <f t="shared" si="0"/>
        <v>-1010842</v>
      </c>
      <c r="P21" s="84"/>
      <c r="Q21" s="86">
        <v>0</v>
      </c>
      <c r="R21" s="84"/>
      <c r="S21" s="87">
        <f>O21+Q21</f>
        <v>-1010842</v>
      </c>
    </row>
    <row r="22" spans="1:19" ht="18" customHeight="1">
      <c r="A22" s="71" t="s">
        <v>102</v>
      </c>
      <c r="C22" s="85">
        <f>SUM(C20:C21)</f>
        <v>0</v>
      </c>
      <c r="D22" s="83"/>
      <c r="E22" s="85">
        <f>SUM(E20:E21)</f>
        <v>0</v>
      </c>
      <c r="F22" s="84"/>
      <c r="G22" s="85">
        <f>SUM(G20:G21)</f>
        <v>0</v>
      </c>
      <c r="H22" s="84"/>
      <c r="I22" s="85">
        <f>SUM(I20:I21)</f>
        <v>0</v>
      </c>
      <c r="J22" s="84"/>
      <c r="K22" s="85">
        <f>SUM(K20:K21)</f>
        <v>33174072</v>
      </c>
      <c r="L22" s="84"/>
      <c r="M22" s="85">
        <f>SUM(M20:M21)</f>
        <v>0</v>
      </c>
      <c r="N22" s="84"/>
      <c r="O22" s="85">
        <f>SUM(O20:O21)</f>
        <v>33174072</v>
      </c>
      <c r="P22" s="84"/>
      <c r="Q22" s="85">
        <f>SUM(Q20:Q21)</f>
        <v>1448894</v>
      </c>
      <c r="R22" s="84"/>
      <c r="S22" s="85">
        <f>SUM(S20:S21)</f>
        <v>34622966</v>
      </c>
    </row>
    <row r="23" spans="1:19" ht="18" customHeight="1">
      <c r="A23" s="71" t="s">
        <v>228</v>
      </c>
      <c r="C23" s="85"/>
      <c r="D23" s="83"/>
      <c r="E23" s="85"/>
      <c r="F23" s="84"/>
      <c r="G23" s="85"/>
      <c r="H23" s="84"/>
      <c r="I23" s="85"/>
      <c r="J23" s="84"/>
      <c r="K23" s="85"/>
      <c r="L23" s="84"/>
      <c r="M23" s="85"/>
      <c r="N23" s="84"/>
      <c r="O23" s="85"/>
      <c r="P23" s="84"/>
      <c r="Q23" s="85"/>
      <c r="R23" s="84"/>
      <c r="S23" s="85"/>
    </row>
    <row r="24" spans="1:19" ht="18" customHeight="1">
      <c r="A24" s="71" t="s">
        <v>229</v>
      </c>
      <c r="C24" s="85">
        <v>0</v>
      </c>
      <c r="D24" s="83"/>
      <c r="E24" s="85">
        <v>0</v>
      </c>
      <c r="F24" s="84"/>
      <c r="G24" s="85">
        <v>0</v>
      </c>
      <c r="H24" s="84"/>
      <c r="I24" s="85">
        <v>0</v>
      </c>
      <c r="J24" s="84"/>
      <c r="K24" s="89">
        <v>0</v>
      </c>
      <c r="L24" s="84"/>
      <c r="M24" s="85">
        <v>0</v>
      </c>
      <c r="N24" s="84"/>
      <c r="O24" s="89">
        <f>K24</f>
        <v>0</v>
      </c>
      <c r="P24" s="84"/>
      <c r="Q24" s="85">
        <v>30</v>
      </c>
      <c r="R24" s="84"/>
      <c r="S24" s="89">
        <f>O24+Q24</f>
        <v>30</v>
      </c>
    </row>
    <row r="25" spans="1:19" ht="18" customHeight="1">
      <c r="A25" s="71" t="s">
        <v>133</v>
      </c>
      <c r="C25" s="86">
        <v>0</v>
      </c>
      <c r="D25" s="83"/>
      <c r="E25" s="86">
        <v>0</v>
      </c>
      <c r="F25" s="84"/>
      <c r="G25" s="86">
        <v>0</v>
      </c>
      <c r="H25" s="84"/>
      <c r="I25" s="86">
        <v>1500000</v>
      </c>
      <c r="J25" s="84"/>
      <c r="K25" s="87">
        <f>-I25</f>
        <v>-1500000</v>
      </c>
      <c r="L25" s="84"/>
      <c r="M25" s="86">
        <v>0</v>
      </c>
      <c r="N25" s="84"/>
      <c r="O25" s="86">
        <v>0</v>
      </c>
      <c r="P25" s="84"/>
      <c r="Q25" s="86">
        <v>0</v>
      </c>
      <c r="R25" s="84"/>
      <c r="S25" s="87">
        <f>O25+Q25</f>
        <v>0</v>
      </c>
    </row>
    <row r="26" spans="1:19" ht="18" customHeight="1" thickBot="1">
      <c r="A26" s="81" t="s">
        <v>136</v>
      </c>
      <c r="C26" s="90">
        <f>SUM(C19,C22:C25)</f>
        <v>5022246185</v>
      </c>
      <c r="D26" s="83"/>
      <c r="E26" s="90">
        <f>SUM(E19,E22:E25)</f>
        <v>-429264886</v>
      </c>
      <c r="F26" s="83"/>
      <c r="G26" s="90">
        <f>SUM(G19,G22:G25)</f>
        <v>978875</v>
      </c>
      <c r="H26" s="83"/>
      <c r="I26" s="90">
        <f>SUM(I19,I22:I25)</f>
        <v>86704224</v>
      </c>
      <c r="J26" s="84"/>
      <c r="K26" s="90">
        <f>SUM(K19,K22:K25)</f>
        <v>145207835</v>
      </c>
      <c r="L26" s="84"/>
      <c r="M26" s="90">
        <f>SUM(M19,M22:M25)</f>
        <v>74131479</v>
      </c>
      <c r="N26" s="84"/>
      <c r="O26" s="90">
        <f>SUM(O19,O22:O25)</f>
        <v>4900003712</v>
      </c>
      <c r="P26" s="84"/>
      <c r="Q26" s="90">
        <f>SUM(Q19,Q22:Q25)</f>
        <v>115847124</v>
      </c>
      <c r="R26" s="84"/>
      <c r="S26" s="90">
        <f>SUM(S19,S22:S25)</f>
        <v>5015850836</v>
      </c>
    </row>
    <row r="27" spans="1:19" ht="18" customHeight="1" thickTop="1">
      <c r="B27" s="81"/>
      <c r="C27" s="84">
        <f>C19-BS!F75</f>
        <v>0</v>
      </c>
      <c r="D27" s="83"/>
      <c r="E27" s="84">
        <f>E19-BS!F76</f>
        <v>0</v>
      </c>
      <c r="F27" s="83"/>
      <c r="G27" s="84">
        <f>G19-BS!F77</f>
        <v>0</v>
      </c>
      <c r="H27" s="83"/>
      <c r="I27" s="84">
        <f>I19-BS!F79</f>
        <v>0</v>
      </c>
      <c r="J27" s="84"/>
      <c r="K27" s="84">
        <f>K19-BS!F80</f>
        <v>0</v>
      </c>
      <c r="L27" s="84"/>
      <c r="M27" s="84">
        <f>M19-BS!F81</f>
        <v>0</v>
      </c>
      <c r="N27" s="84"/>
      <c r="O27" s="84">
        <f>O19-BS!F82</f>
        <v>0</v>
      </c>
      <c r="P27" s="84"/>
      <c r="Q27" s="84">
        <f>Q19-BS!F83</f>
        <v>0</v>
      </c>
      <c r="R27" s="84"/>
      <c r="S27" s="84">
        <f>S19-BS!F84</f>
        <v>0</v>
      </c>
    </row>
    <row r="28" spans="1:19" ht="18" customHeight="1">
      <c r="A28" s="81"/>
      <c r="C28" s="84">
        <f>C26-BS!D75</f>
        <v>0</v>
      </c>
      <c r="E28" s="84">
        <f>E26-BS!D76</f>
        <v>0</v>
      </c>
      <c r="G28" s="84">
        <f>G26-BS!D77</f>
        <v>0</v>
      </c>
      <c r="I28" s="84">
        <f>I26-BS!D79</f>
        <v>0</v>
      </c>
      <c r="K28" s="84">
        <f>K26-BS!D80</f>
        <v>0</v>
      </c>
      <c r="L28" s="84"/>
      <c r="M28" s="84">
        <f>M26-BS!D81</f>
        <v>0</v>
      </c>
      <c r="N28" s="84"/>
      <c r="O28" s="84">
        <f>O26-BS!D82</f>
        <v>0</v>
      </c>
      <c r="Q28" s="84">
        <f>Q26-BS!D83</f>
        <v>0</v>
      </c>
      <c r="S28" s="84">
        <f>BS!D84-S26</f>
        <v>0</v>
      </c>
    </row>
    <row r="29" spans="1:19" ht="18" customHeight="1">
      <c r="A29" s="71" t="s">
        <v>32</v>
      </c>
    </row>
    <row r="31" spans="1:19" ht="18" customHeight="1">
      <c r="K31" s="84"/>
    </row>
  </sheetData>
  <mergeCells count="7">
    <mergeCell ref="I10:I11"/>
    <mergeCell ref="I9:K9"/>
    <mergeCell ref="A1:S1"/>
    <mergeCell ref="A2:S2"/>
    <mergeCell ref="A3:S3"/>
    <mergeCell ref="C5:S5"/>
    <mergeCell ref="C6:O6"/>
  </mergeCells>
  <phoneticPr fontId="40" type="noConversion"/>
  <printOptions horizontalCentered="1"/>
  <pageMargins left="0.84" right="0.39370078740157499" top="0.76" bottom="0.23622047244094499" header="0.196850393700787" footer="0.196850393700787"/>
  <pageSetup paperSize="9" scale="91" orientation="landscape" r:id="rId1"/>
  <headerFooter alignWithMargins="0"/>
  <ignoredErrors>
    <ignoredError sqref="N15:S15 P22 R22" formula="1"/>
    <ignoredError sqref="C15:M1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CFFDE7"/>
    <pageSetUpPr fitToPage="1"/>
  </sheetPr>
  <dimension ref="A1:O27"/>
  <sheetViews>
    <sheetView showGridLines="0" view="pageBreakPreview" zoomScale="70" zoomScaleNormal="100" zoomScaleSheetLayoutView="70" workbookViewId="0">
      <selection activeCell="C13" sqref="C13"/>
    </sheetView>
  </sheetViews>
  <sheetFormatPr defaultColWidth="9.42578125" defaultRowHeight="21.75" customHeight="1"/>
  <cols>
    <col min="1" max="1" width="30" style="91" customWidth="1"/>
    <col min="2" max="2" width="2.85546875" style="91" customWidth="1"/>
    <col min="3" max="3" width="15.5703125" style="91" bestFit="1" customWidth="1"/>
    <col min="4" max="4" width="1.5703125" style="92" customWidth="1"/>
    <col min="5" max="5" width="13.5703125" style="91" customWidth="1"/>
    <col min="6" max="6" width="1.5703125" style="92" customWidth="1"/>
    <col min="7" max="7" width="13.5703125" style="91" customWidth="1"/>
    <col min="8" max="8" width="1.5703125" style="92" customWidth="1"/>
    <col min="9" max="9" width="13.5703125" style="91" customWidth="1"/>
    <col min="10" max="10" width="1.42578125" style="91" customWidth="1"/>
    <col min="11" max="11" width="13.5703125" style="91" customWidth="1"/>
    <col min="12" max="12" width="1.5703125" style="91" customWidth="1"/>
    <col min="13" max="13" width="14.28515625" style="91" bestFit="1" customWidth="1"/>
    <col min="14" max="14" width="11.42578125" style="91" bestFit="1" customWidth="1"/>
    <col min="15" max="15" width="10.42578125" style="91" bestFit="1" customWidth="1"/>
    <col min="16" max="16384" width="9.42578125" style="91"/>
  </cols>
  <sheetData>
    <row r="1" spans="1:15" ht="21.7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5" ht="21.75" customHeight="1">
      <c r="A2" s="132" t="s">
        <v>137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5" ht="21.75" customHeight="1">
      <c r="A3" s="132" t="s">
        <v>76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5" ht="21.75" customHeight="1">
      <c r="M4" s="93" t="s">
        <v>3</v>
      </c>
    </row>
    <row r="5" spans="1:15" ht="21.75" customHeight="1">
      <c r="C5" s="133" t="s">
        <v>5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5" s="94" customFormat="1" ht="21.75" customHeight="1">
      <c r="D6" s="92"/>
      <c r="E6" s="95"/>
      <c r="F6" s="92"/>
      <c r="G6" s="94" t="s">
        <v>138</v>
      </c>
      <c r="H6" s="92"/>
      <c r="I6" s="131" t="s">
        <v>66</v>
      </c>
      <c r="J6" s="131"/>
      <c r="K6" s="131"/>
      <c r="L6" s="91"/>
    </row>
    <row r="7" spans="1:15" s="94" customFormat="1" ht="21.75" customHeight="1">
      <c r="C7" s="94" t="s">
        <v>139</v>
      </c>
      <c r="D7" s="92"/>
      <c r="E7" s="94" t="s">
        <v>118</v>
      </c>
      <c r="F7" s="92"/>
      <c r="G7" s="94" t="s">
        <v>140</v>
      </c>
      <c r="H7" s="92"/>
      <c r="I7" s="97" t="s">
        <v>141</v>
      </c>
      <c r="M7" s="94" t="s">
        <v>115</v>
      </c>
    </row>
    <row r="8" spans="1:15" s="94" customFormat="1" ht="21.75" customHeight="1">
      <c r="C8" s="96" t="s">
        <v>142</v>
      </c>
      <c r="D8" s="98"/>
      <c r="E8" s="96" t="s">
        <v>126</v>
      </c>
      <c r="F8" s="92"/>
      <c r="G8" s="96" t="s">
        <v>143</v>
      </c>
      <c r="H8" s="92"/>
      <c r="I8" s="99" t="s">
        <v>144</v>
      </c>
      <c r="K8" s="96" t="s">
        <v>128</v>
      </c>
      <c r="M8" s="96" t="s">
        <v>122</v>
      </c>
    </row>
    <row r="9" spans="1:15" ht="21.75" customHeight="1">
      <c r="A9" s="100" t="s">
        <v>132</v>
      </c>
      <c r="C9" s="101">
        <v>5022246185</v>
      </c>
      <c r="D9" s="102"/>
      <c r="E9" s="101">
        <v>-429264886</v>
      </c>
      <c r="G9" s="101">
        <v>978875</v>
      </c>
      <c r="I9" s="101">
        <v>84204224</v>
      </c>
      <c r="J9" s="103"/>
      <c r="K9" s="101">
        <v>476381387</v>
      </c>
      <c r="L9" s="103"/>
      <c r="M9" s="101">
        <f>SUM(C9:K9)</f>
        <v>5154545785</v>
      </c>
    </row>
    <row r="10" spans="1:15" ht="21.75" customHeight="1">
      <c r="A10" s="91" t="s">
        <v>96</v>
      </c>
      <c r="C10" s="101">
        <v>0</v>
      </c>
      <c r="D10" s="102"/>
      <c r="E10" s="101">
        <v>0</v>
      </c>
      <c r="G10" s="101">
        <v>0</v>
      </c>
      <c r="I10" s="101">
        <v>0</v>
      </c>
      <c r="J10" s="103"/>
      <c r="K10" s="101">
        <f>PL!J47</f>
        <v>19439917</v>
      </c>
      <c r="L10" s="103"/>
      <c r="M10" s="104">
        <f>SUM(C10:K10)</f>
        <v>19439917</v>
      </c>
    </row>
    <row r="11" spans="1:15" ht="21.75" customHeight="1">
      <c r="A11" s="91" t="s">
        <v>101</v>
      </c>
      <c r="C11" s="105">
        <v>0</v>
      </c>
      <c r="D11" s="102"/>
      <c r="E11" s="105">
        <v>0</v>
      </c>
      <c r="G11" s="105">
        <v>0</v>
      </c>
      <c r="I11" s="105">
        <v>0</v>
      </c>
      <c r="J11" s="103"/>
      <c r="K11" s="105">
        <f>SUM(PL!J34)</f>
        <v>11256818</v>
      </c>
      <c r="L11" s="103"/>
      <c r="M11" s="106">
        <f>SUM(C11:K11)</f>
        <v>11256818</v>
      </c>
    </row>
    <row r="12" spans="1:15" ht="21.75" customHeight="1">
      <c r="A12" s="91" t="s">
        <v>102</v>
      </c>
      <c r="C12" s="107">
        <v>0</v>
      </c>
      <c r="D12" s="102"/>
      <c r="E12" s="107">
        <v>0</v>
      </c>
      <c r="F12" s="102"/>
      <c r="G12" s="107">
        <v>0</v>
      </c>
      <c r="H12" s="102"/>
      <c r="I12" s="107">
        <v>0</v>
      </c>
      <c r="J12" s="103"/>
      <c r="K12" s="103">
        <f>SUM(K10:K11)</f>
        <v>30696735</v>
      </c>
      <c r="L12" s="103"/>
      <c r="M12" s="103">
        <f>SUM(C12:K12)</f>
        <v>30696735</v>
      </c>
    </row>
    <row r="13" spans="1:15" ht="21.75" customHeight="1">
      <c r="A13" s="91" t="s">
        <v>133</v>
      </c>
      <c r="C13" s="101">
        <v>0</v>
      </c>
      <c r="D13" s="102"/>
      <c r="E13" s="101">
        <v>0</v>
      </c>
      <c r="G13" s="101">
        <v>0</v>
      </c>
      <c r="I13" s="101">
        <v>1000000</v>
      </c>
      <c r="J13" s="103"/>
      <c r="K13" s="103">
        <v>-1000000</v>
      </c>
      <c r="L13" s="103"/>
      <c r="M13" s="104">
        <f>SUM(C13:K13)</f>
        <v>0</v>
      </c>
    </row>
    <row r="14" spans="1:15" ht="21.75" customHeight="1" thickBot="1">
      <c r="A14" s="100" t="s">
        <v>134</v>
      </c>
      <c r="B14" s="100"/>
      <c r="C14" s="108">
        <f>SUM(C9,C12:C13)</f>
        <v>5022246185</v>
      </c>
      <c r="D14" s="102"/>
      <c r="E14" s="108">
        <f>SUM(E9,E12:E13)</f>
        <v>-429264886</v>
      </c>
      <c r="F14" s="102"/>
      <c r="G14" s="108">
        <f>SUM(G9,G12:G13)</f>
        <v>978875</v>
      </c>
      <c r="H14" s="102"/>
      <c r="I14" s="108">
        <f>SUM(I9,I12:I13)</f>
        <v>85204224</v>
      </c>
      <c r="J14" s="103"/>
      <c r="K14" s="108">
        <f>SUM(K9,K12:K13)</f>
        <v>506078122</v>
      </c>
      <c r="L14" s="103"/>
      <c r="M14" s="108">
        <f>SUM(M9,M12:M13)</f>
        <v>5185242520</v>
      </c>
      <c r="N14" s="109"/>
      <c r="O14" s="103"/>
    </row>
    <row r="15" spans="1:15" ht="21.75" customHeight="1" thickTop="1">
      <c r="A15" s="100"/>
      <c r="B15" s="100"/>
      <c r="C15" s="103"/>
      <c r="D15" s="102"/>
      <c r="F15" s="102"/>
      <c r="H15" s="102"/>
      <c r="I15" s="103"/>
      <c r="J15" s="103"/>
      <c r="K15" s="103"/>
      <c r="L15" s="103"/>
      <c r="M15" s="103"/>
    </row>
    <row r="16" spans="1:15" ht="21.75" customHeight="1">
      <c r="A16" s="100" t="s">
        <v>135</v>
      </c>
      <c r="C16" s="101">
        <f>C14</f>
        <v>5022246185</v>
      </c>
      <c r="D16" s="102"/>
      <c r="E16" s="103">
        <f>E14</f>
        <v>-429264886</v>
      </c>
      <c r="G16" s="103">
        <f>G14</f>
        <v>978875</v>
      </c>
      <c r="I16" s="101">
        <f>I14</f>
        <v>85204224</v>
      </c>
      <c r="J16" s="103"/>
      <c r="K16" s="103">
        <f>K14</f>
        <v>506078122</v>
      </c>
      <c r="L16" s="103"/>
      <c r="M16" s="104">
        <f>M14</f>
        <v>5185242520</v>
      </c>
      <c r="N16" s="110"/>
      <c r="O16" s="71"/>
    </row>
    <row r="17" spans="1:15" ht="21.75" customHeight="1">
      <c r="A17" s="91" t="s">
        <v>96</v>
      </c>
      <c r="C17" s="107">
        <v>0</v>
      </c>
      <c r="D17" s="102"/>
      <c r="E17" s="107">
        <v>0</v>
      </c>
      <c r="F17" s="102"/>
      <c r="G17" s="107">
        <v>0</v>
      </c>
      <c r="H17" s="102"/>
      <c r="I17" s="107">
        <v>0</v>
      </c>
      <c r="J17" s="103"/>
      <c r="K17" s="103">
        <f>PL!H47</f>
        <v>27171846</v>
      </c>
      <c r="L17" s="103"/>
      <c r="M17" s="103">
        <f>SUM(C17:K17)</f>
        <v>27171846</v>
      </c>
    </row>
    <row r="18" spans="1:15" ht="21.75" customHeight="1">
      <c r="A18" s="91" t="s">
        <v>101</v>
      </c>
      <c r="C18" s="105">
        <v>0</v>
      </c>
      <c r="D18" s="102"/>
      <c r="E18" s="105">
        <v>0</v>
      </c>
      <c r="F18" s="101"/>
      <c r="G18" s="105">
        <v>0</v>
      </c>
      <c r="H18" s="101"/>
      <c r="I18" s="105">
        <v>0</v>
      </c>
      <c r="J18" s="101"/>
      <c r="K18" s="105">
        <f>PL!H34</f>
        <v>-579042</v>
      </c>
      <c r="L18" s="101"/>
      <c r="M18" s="111">
        <f>SUM(C18:K18)</f>
        <v>-579042</v>
      </c>
    </row>
    <row r="19" spans="1:15" ht="21.75" customHeight="1">
      <c r="A19" s="91" t="s">
        <v>102</v>
      </c>
      <c r="C19" s="107">
        <f>SUM(C17:C18)</f>
        <v>0</v>
      </c>
      <c r="D19" s="102"/>
      <c r="E19" s="107">
        <f>SUM(E17:E18)</f>
        <v>0</v>
      </c>
      <c r="F19" s="102"/>
      <c r="G19" s="107">
        <f>SUM(G17:G18)</f>
        <v>0</v>
      </c>
      <c r="H19" s="102"/>
      <c r="I19" s="107">
        <f>SUM(I17:I18)</f>
        <v>0</v>
      </c>
      <c r="J19" s="103"/>
      <c r="K19" s="103">
        <f>SUM(K17:K18)</f>
        <v>26592804</v>
      </c>
      <c r="L19" s="103"/>
      <c r="M19" s="107">
        <f>SUM(M17:M18)</f>
        <v>26592804</v>
      </c>
    </row>
    <row r="20" spans="1:15" ht="21.75" customHeight="1">
      <c r="A20" s="91" t="s">
        <v>133</v>
      </c>
      <c r="C20" s="107">
        <v>0</v>
      </c>
      <c r="D20" s="102"/>
      <c r="E20" s="107">
        <v>0</v>
      </c>
      <c r="F20" s="102"/>
      <c r="G20" s="107">
        <v>0</v>
      </c>
      <c r="H20" s="102"/>
      <c r="I20" s="107">
        <v>1500000</v>
      </c>
      <c r="J20" s="103"/>
      <c r="K20" s="103">
        <f>-I20</f>
        <v>-1500000</v>
      </c>
      <c r="L20" s="103"/>
      <c r="M20" s="107">
        <f>SUM(C20:K20)</f>
        <v>0</v>
      </c>
    </row>
    <row r="21" spans="1:15" ht="21.75" customHeight="1" thickBot="1">
      <c r="A21" s="100" t="s">
        <v>136</v>
      </c>
      <c r="B21" s="100"/>
      <c r="C21" s="108">
        <f>SUM(C16,C19:C20)</f>
        <v>5022246185</v>
      </c>
      <c r="D21" s="102"/>
      <c r="E21" s="108">
        <f>SUM(E16,E19:E20)</f>
        <v>-429264886</v>
      </c>
      <c r="F21" s="102"/>
      <c r="G21" s="108">
        <f>SUM(G16,G19:G20)</f>
        <v>978875</v>
      </c>
      <c r="H21" s="102"/>
      <c r="I21" s="108">
        <f>SUM(I16,I19:I20)</f>
        <v>86704224</v>
      </c>
      <c r="J21" s="103"/>
      <c r="K21" s="108">
        <f>SUM(K16,K19:K20)</f>
        <v>531170926</v>
      </c>
      <c r="L21" s="103"/>
      <c r="M21" s="108">
        <f>SUM(M16,M19:M20)</f>
        <v>5211835324</v>
      </c>
      <c r="N21" s="109"/>
      <c r="O21" s="103"/>
    </row>
    <row r="22" spans="1:15" ht="21.75" customHeight="1" thickTop="1">
      <c r="C22" s="103">
        <f>C16-BS!J75</f>
        <v>0</v>
      </c>
      <c r="E22" s="103">
        <f>E16-BS!J76</f>
        <v>0</v>
      </c>
      <c r="F22" s="102"/>
      <c r="G22" s="103">
        <f>G16-BS!J77</f>
        <v>0</v>
      </c>
      <c r="H22" s="102"/>
      <c r="I22" s="103">
        <f>I16-BS!J79</f>
        <v>0</v>
      </c>
      <c r="K22" s="103">
        <f>K16-BS!J80</f>
        <v>0</v>
      </c>
      <c r="L22" s="103"/>
      <c r="M22" s="103">
        <f>M16-BS!J82</f>
        <v>0</v>
      </c>
    </row>
    <row r="23" spans="1:15" ht="21.75" customHeight="1">
      <c r="C23" s="103">
        <f>C21-BS!H75</f>
        <v>0</v>
      </c>
      <c r="E23" s="103">
        <f>E21-BS!H76</f>
        <v>0</v>
      </c>
      <c r="F23" s="102"/>
      <c r="G23" s="103">
        <f>G21-BS!H77</f>
        <v>0</v>
      </c>
      <c r="H23" s="102"/>
      <c r="I23" s="103">
        <f>I21-BS!H79</f>
        <v>0</v>
      </c>
      <c r="K23" s="103">
        <f>K21-BS!H80</f>
        <v>0</v>
      </c>
      <c r="L23" s="103"/>
      <c r="M23" s="103">
        <f>M21-BS!H84</f>
        <v>0</v>
      </c>
    </row>
    <row r="24" spans="1:15" ht="21.75" customHeight="1">
      <c r="A24" s="91" t="s">
        <v>32</v>
      </c>
      <c r="F24" s="102"/>
      <c r="H24" s="102"/>
      <c r="K24" s="110"/>
      <c r="M24" s="103"/>
    </row>
    <row r="27" spans="1:15" ht="21.75" customHeight="1">
      <c r="K27" s="103"/>
    </row>
  </sheetData>
  <mergeCells count="5">
    <mergeCell ref="I6:K6"/>
    <mergeCell ref="A1:M1"/>
    <mergeCell ref="A2:M2"/>
    <mergeCell ref="A3:M3"/>
    <mergeCell ref="C5:M5"/>
  </mergeCells>
  <phoneticPr fontId="40" type="noConversion"/>
  <pageMargins left="0.84" right="0.19685039370078741" top="0.78740157480314965" bottom="0.39370078740157483" header="0.19685039370078741" footer="0.19685039370078741"/>
  <pageSetup paperSize="9" scale="76" orientation="portrait" r:id="rId1"/>
  <headerFooter alignWithMargins="0"/>
  <ignoredErrors>
    <ignoredError sqref="M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63E0-8988-4B4C-B72E-4C2A7FB8B4E6}">
  <sheetPr>
    <tabColor rgb="FFCFFDE7"/>
  </sheetPr>
  <dimension ref="A1:K99"/>
  <sheetViews>
    <sheetView showGridLines="0" tabSelected="1" view="pageBreakPreview" topLeftCell="A77" zoomScale="70" zoomScaleNormal="100" zoomScaleSheetLayoutView="70" workbookViewId="0">
      <selection activeCell="F95" sqref="F95"/>
    </sheetView>
  </sheetViews>
  <sheetFormatPr defaultColWidth="9.42578125" defaultRowHeight="22.5" customHeight="1"/>
  <cols>
    <col min="1" max="1" width="53.42578125" style="39" customWidth="1"/>
    <col min="2" max="2" width="12.7109375" style="39" customWidth="1"/>
    <col min="3" max="3" width="5.5703125" style="39" customWidth="1"/>
    <col min="4" max="4" width="15.7109375" style="8" bestFit="1" customWidth="1"/>
    <col min="5" max="5" width="2.42578125" style="39" customWidth="1"/>
    <col min="6" max="6" width="15.5703125" style="39" bestFit="1" customWidth="1"/>
    <col min="7" max="7" width="2.42578125" style="39" customWidth="1"/>
    <col min="8" max="8" width="15.42578125" style="39" customWidth="1"/>
    <col min="9" max="9" width="2.42578125" style="39" customWidth="1"/>
    <col min="10" max="10" width="16.42578125" style="39" customWidth="1"/>
    <col min="11" max="11" width="1.7109375" style="39" customWidth="1"/>
    <col min="12" max="16384" width="9.42578125" style="39"/>
  </cols>
  <sheetData>
    <row r="1" spans="1:11" ht="20.2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0.25" customHeight="1">
      <c r="A2" s="37" t="s">
        <v>145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1.75" customHeight="1">
      <c r="A3" s="37" t="s">
        <v>76</v>
      </c>
      <c r="B3" s="38"/>
      <c r="C3" s="38"/>
      <c r="D3" s="2"/>
      <c r="E3" s="38"/>
      <c r="F3" s="38"/>
      <c r="G3" s="38"/>
      <c r="H3" s="38"/>
      <c r="I3" s="38"/>
      <c r="J3" s="38"/>
      <c r="K3" s="38"/>
    </row>
    <row r="4" spans="1:11" ht="20.25" customHeight="1">
      <c r="A4" s="38"/>
      <c r="B4" s="38"/>
      <c r="C4" s="38"/>
      <c r="D4" s="38"/>
      <c r="E4" s="38"/>
      <c r="F4" s="38"/>
      <c r="G4" s="38"/>
      <c r="H4" s="38"/>
      <c r="I4" s="38"/>
      <c r="J4" s="51" t="s">
        <v>3</v>
      </c>
      <c r="K4" s="51"/>
    </row>
    <row r="5" spans="1:11" s="40" customFormat="1" ht="20.25" customHeight="1">
      <c r="D5" s="52"/>
      <c r="E5" s="52" t="s">
        <v>4</v>
      </c>
      <c r="F5" s="52"/>
      <c r="G5" s="41"/>
      <c r="H5" s="53"/>
      <c r="I5" s="52" t="s">
        <v>5</v>
      </c>
      <c r="J5" s="53"/>
      <c r="K5" s="41"/>
    </row>
    <row r="6" spans="1:11" s="40" customFormat="1" ht="20.25" customHeight="1">
      <c r="B6" s="43"/>
      <c r="D6" s="54">
        <v>2567</v>
      </c>
      <c r="E6" s="55"/>
      <c r="F6" s="54">
        <v>2566</v>
      </c>
      <c r="G6" s="54"/>
      <c r="H6" s="54">
        <v>2567</v>
      </c>
      <c r="I6" s="55"/>
      <c r="J6" s="54">
        <v>2566</v>
      </c>
      <c r="K6" s="54"/>
    </row>
    <row r="7" spans="1:11" ht="22.5" customHeight="1">
      <c r="A7" s="41" t="s">
        <v>146</v>
      </c>
      <c r="D7" s="39"/>
      <c r="F7" s="40"/>
      <c r="G7" s="43"/>
      <c r="H7" s="43"/>
      <c r="J7" s="40"/>
      <c r="K7" s="40"/>
    </row>
    <row r="8" spans="1:11" ht="22.5" customHeight="1">
      <c r="A8" s="39" t="s">
        <v>94</v>
      </c>
      <c r="D8" s="46">
        <f>SUM(PL!D24)</f>
        <v>61314155</v>
      </c>
      <c r="E8" s="46"/>
      <c r="F8" s="46">
        <f>SUM(PL!F24)</f>
        <v>37405192</v>
      </c>
      <c r="G8" s="46"/>
      <c r="H8" s="46">
        <f>SUM(PL!H24)</f>
        <v>52852414</v>
      </c>
      <c r="I8" s="46"/>
      <c r="J8" s="46">
        <f>SUM(PL!J24)</f>
        <v>24485072</v>
      </c>
      <c r="K8" s="11"/>
    </row>
    <row r="9" spans="1:11" ht="22.5" customHeight="1">
      <c r="A9" s="39" t="s">
        <v>147</v>
      </c>
      <c r="D9" s="46"/>
      <c r="E9" s="46"/>
      <c r="F9" s="46"/>
      <c r="G9" s="46"/>
      <c r="H9" s="46"/>
      <c r="I9" s="46"/>
      <c r="J9" s="46"/>
      <c r="K9" s="46"/>
    </row>
    <row r="10" spans="1:11" ht="22.5" customHeight="1">
      <c r="A10" s="39" t="s">
        <v>148</v>
      </c>
      <c r="D10" s="46"/>
      <c r="E10" s="46"/>
      <c r="F10" s="46"/>
      <c r="G10" s="46"/>
      <c r="H10" s="46"/>
      <c r="I10" s="46"/>
      <c r="J10" s="46"/>
      <c r="K10" s="46"/>
    </row>
    <row r="11" spans="1:11" ht="22.5" customHeight="1">
      <c r="A11" s="39" t="s">
        <v>149</v>
      </c>
      <c r="B11" s="57"/>
      <c r="D11" s="60">
        <v>1327066005</v>
      </c>
      <c r="E11" s="46"/>
      <c r="F11" s="60">
        <v>833509731</v>
      </c>
      <c r="G11" s="46"/>
      <c r="H11" s="60">
        <v>1327180005</v>
      </c>
      <c r="I11" s="46"/>
      <c r="J11" s="60">
        <v>833509731</v>
      </c>
      <c r="K11" s="60"/>
    </row>
    <row r="12" spans="1:11" ht="22.5" customHeight="1">
      <c r="A12" s="39" t="s">
        <v>150</v>
      </c>
      <c r="B12" s="57"/>
      <c r="D12" s="46">
        <v>253239</v>
      </c>
      <c r="E12" s="46"/>
      <c r="F12" s="46">
        <v>215094</v>
      </c>
      <c r="G12" s="46"/>
      <c r="H12" s="46">
        <v>298355</v>
      </c>
      <c r="I12" s="46"/>
      <c r="J12" s="46">
        <v>215094</v>
      </c>
      <c r="K12" s="58"/>
    </row>
    <row r="13" spans="1:11" ht="22.5" customHeight="1">
      <c r="A13" s="39" t="s">
        <v>151</v>
      </c>
      <c r="B13" s="57"/>
      <c r="D13" s="46">
        <f>54905515-880000</f>
        <v>54025515</v>
      </c>
      <c r="E13" s="58"/>
      <c r="F13" s="46">
        <v>53812060</v>
      </c>
      <c r="G13" s="58"/>
      <c r="H13" s="46">
        <f>49198171-880000</f>
        <v>48318171</v>
      </c>
      <c r="I13" s="58"/>
      <c r="J13" s="46">
        <v>49758618</v>
      </c>
      <c r="K13" s="58"/>
    </row>
    <row r="14" spans="1:11" ht="22.5" customHeight="1">
      <c r="A14" s="39" t="s">
        <v>152</v>
      </c>
      <c r="D14" s="46">
        <v>5844785</v>
      </c>
      <c r="E14" s="46"/>
      <c r="F14" s="46">
        <v>7781135</v>
      </c>
      <c r="G14" s="46"/>
      <c r="H14" s="46">
        <v>4600767</v>
      </c>
      <c r="I14" s="46"/>
      <c r="J14" s="46">
        <v>6265693</v>
      </c>
      <c r="K14" s="58"/>
    </row>
    <row r="15" spans="1:11" ht="22.5" customHeight="1">
      <c r="A15" s="39" t="s">
        <v>153</v>
      </c>
      <c r="D15" s="46">
        <v>-10374391</v>
      </c>
      <c r="E15" s="46"/>
      <c r="F15" s="46">
        <v>-7544237</v>
      </c>
      <c r="G15" s="46"/>
      <c r="H15" s="46">
        <v>0</v>
      </c>
      <c r="I15" s="46"/>
      <c r="J15" s="46">
        <v>0</v>
      </c>
      <c r="K15" s="58"/>
    </row>
    <row r="16" spans="1:11" ht="22.5" customHeight="1">
      <c r="A16" s="39" t="s">
        <v>154</v>
      </c>
      <c r="B16" s="57"/>
      <c r="D16" s="58">
        <v>-1471673</v>
      </c>
      <c r="E16" s="46"/>
      <c r="F16" s="58">
        <v>-1477802</v>
      </c>
      <c r="G16" s="46"/>
      <c r="H16" s="58">
        <v>-1471672</v>
      </c>
      <c r="I16" s="46"/>
      <c r="J16" s="58">
        <v>-1477802</v>
      </c>
      <c r="K16" s="58"/>
    </row>
    <row r="17" spans="1:11" ht="22.5" customHeight="1">
      <c r="A17" s="39" t="s">
        <v>155</v>
      </c>
      <c r="B17" s="57"/>
      <c r="D17" s="58">
        <v>-226070</v>
      </c>
      <c r="E17" s="46"/>
      <c r="F17" s="58">
        <v>-252338</v>
      </c>
      <c r="G17" s="46"/>
      <c r="H17" s="58">
        <v>0</v>
      </c>
      <c r="I17" s="46"/>
      <c r="J17" s="58">
        <v>0</v>
      </c>
      <c r="K17" s="58"/>
    </row>
    <row r="18" spans="1:11" ht="22.5" customHeight="1">
      <c r="A18" s="112" t="s">
        <v>156</v>
      </c>
      <c r="B18" s="57"/>
      <c r="D18" s="58">
        <v>-493226</v>
      </c>
      <c r="E18" s="46"/>
      <c r="F18" s="58">
        <v>-138826</v>
      </c>
      <c r="G18" s="46"/>
      <c r="H18" s="58">
        <v>0</v>
      </c>
      <c r="I18" s="46"/>
      <c r="J18" s="58">
        <v>0</v>
      </c>
      <c r="K18" s="58"/>
    </row>
    <row r="19" spans="1:11" ht="22.5" customHeight="1">
      <c r="A19" s="39" t="s">
        <v>157</v>
      </c>
      <c r="B19" s="57"/>
      <c r="D19" s="58">
        <v>-14140000</v>
      </c>
      <c r="E19" s="46"/>
      <c r="F19" s="58">
        <v>-14872544</v>
      </c>
      <c r="G19" s="46"/>
      <c r="H19" s="58">
        <v>-14140000</v>
      </c>
      <c r="I19" s="46"/>
      <c r="J19" s="58">
        <v>-14872544</v>
      </c>
      <c r="K19" s="58"/>
    </row>
    <row r="20" spans="1:11" ht="22.5" customHeight="1">
      <c r="A20" s="39" t="s">
        <v>223</v>
      </c>
      <c r="B20" s="57"/>
      <c r="D20" s="58">
        <v>5840531</v>
      </c>
      <c r="E20" s="46"/>
      <c r="F20" s="58">
        <v>-3679776</v>
      </c>
      <c r="G20" s="46"/>
      <c r="H20" s="58">
        <v>11159552</v>
      </c>
      <c r="I20" s="46"/>
      <c r="J20" s="58">
        <v>0</v>
      </c>
      <c r="K20" s="58"/>
    </row>
    <row r="21" spans="1:11" ht="22.5" customHeight="1">
      <c r="A21" s="113" t="s">
        <v>158</v>
      </c>
      <c r="B21" s="57"/>
      <c r="D21" s="58">
        <v>0</v>
      </c>
      <c r="E21" s="46"/>
      <c r="F21" s="58">
        <v>142342</v>
      </c>
      <c r="G21" s="46"/>
      <c r="H21" s="58">
        <v>0</v>
      </c>
      <c r="I21" s="46"/>
      <c r="J21" s="58">
        <v>142342</v>
      </c>
      <c r="K21" s="58"/>
    </row>
    <row r="22" spans="1:11" ht="22.5" customHeight="1">
      <c r="A22" s="113" t="s">
        <v>159</v>
      </c>
      <c r="B22" s="57"/>
      <c r="D22" s="58">
        <v>450000</v>
      </c>
      <c r="E22" s="46"/>
      <c r="F22" s="58">
        <v>0</v>
      </c>
      <c r="G22" s="46"/>
      <c r="H22" s="58">
        <v>450000</v>
      </c>
      <c r="I22" s="46"/>
      <c r="J22" s="58">
        <v>0</v>
      </c>
      <c r="K22" s="58"/>
    </row>
    <row r="23" spans="1:11" ht="22.5" customHeight="1">
      <c r="A23" s="39" t="s">
        <v>222</v>
      </c>
      <c r="B23" s="57"/>
      <c r="D23" s="58">
        <v>214587</v>
      </c>
      <c r="E23" s="46"/>
      <c r="F23" s="58">
        <v>-14288</v>
      </c>
      <c r="G23" s="46"/>
      <c r="H23" s="58">
        <v>214588</v>
      </c>
      <c r="I23" s="46"/>
      <c r="J23" s="58">
        <v>-14288</v>
      </c>
      <c r="K23" s="58"/>
    </row>
    <row r="24" spans="1:11" ht="22.5" customHeight="1">
      <c r="A24" s="39" t="s">
        <v>160</v>
      </c>
      <c r="B24" s="57"/>
      <c r="D24" s="58">
        <v>5619472</v>
      </c>
      <c r="E24" s="46"/>
      <c r="F24" s="58">
        <v>5311938</v>
      </c>
      <c r="G24" s="46"/>
      <c r="H24" s="58">
        <v>290423</v>
      </c>
      <c r="I24" s="46"/>
      <c r="J24" s="58">
        <v>5363690</v>
      </c>
      <c r="K24" s="58"/>
    </row>
    <row r="25" spans="1:11" ht="22.5" customHeight="1">
      <c r="A25" s="39" t="s">
        <v>230</v>
      </c>
      <c r="B25" s="57"/>
      <c r="D25" s="58">
        <v>3465000</v>
      </c>
      <c r="E25" s="46"/>
      <c r="F25" s="58">
        <v>0</v>
      </c>
      <c r="G25" s="46"/>
      <c r="H25" s="58">
        <v>0</v>
      </c>
      <c r="I25" s="46"/>
      <c r="J25" s="58">
        <v>0</v>
      </c>
      <c r="K25" s="58"/>
    </row>
    <row r="26" spans="1:11" ht="22.5" customHeight="1">
      <c r="A26" s="39" t="s">
        <v>161</v>
      </c>
      <c r="B26" s="57"/>
      <c r="D26" s="58"/>
      <c r="E26" s="46"/>
      <c r="F26" s="58"/>
      <c r="G26" s="46"/>
      <c r="H26" s="58"/>
      <c r="I26" s="46"/>
      <c r="J26" s="58"/>
      <c r="K26" s="58"/>
    </row>
    <row r="27" spans="1:11" ht="22.5" customHeight="1">
      <c r="A27" s="39" t="s">
        <v>162</v>
      </c>
      <c r="B27" s="57"/>
      <c r="D27" s="58">
        <v>0</v>
      </c>
      <c r="E27" s="46"/>
      <c r="F27" s="58">
        <v>0</v>
      </c>
      <c r="G27" s="46"/>
      <c r="H27" s="58">
        <v>0</v>
      </c>
      <c r="I27" s="46"/>
      <c r="J27" s="58">
        <v>-122203</v>
      </c>
      <c r="K27" s="58"/>
    </row>
    <row r="28" spans="1:11" ht="22.5" customHeight="1">
      <c r="A28" s="39" t="s">
        <v>163</v>
      </c>
      <c r="B28" s="57"/>
      <c r="D28" s="63">
        <v>16405403</v>
      </c>
      <c r="E28" s="46"/>
      <c r="F28" s="63">
        <v>5528524</v>
      </c>
      <c r="G28" s="46"/>
      <c r="H28" s="63">
        <v>16405403</v>
      </c>
      <c r="I28" s="46"/>
      <c r="J28" s="63">
        <v>5528524</v>
      </c>
      <c r="K28" s="58"/>
    </row>
    <row r="29" spans="1:11" ht="22.5" customHeight="1">
      <c r="A29" s="39" t="s">
        <v>164</v>
      </c>
      <c r="B29" s="57"/>
      <c r="D29" s="58"/>
      <c r="E29" s="46"/>
      <c r="F29" s="58"/>
      <c r="G29" s="46"/>
      <c r="H29" s="58"/>
      <c r="I29" s="46"/>
      <c r="J29" s="58"/>
      <c r="K29" s="58"/>
    </row>
    <row r="30" spans="1:11" ht="22.5" customHeight="1">
      <c r="A30" s="39" t="s">
        <v>165</v>
      </c>
      <c r="B30" s="57"/>
      <c r="D30" s="46">
        <f>SUM(D8:D28)</f>
        <v>1453793332</v>
      </c>
      <c r="E30" s="46"/>
      <c r="F30" s="46">
        <f>SUM(F8:F28)</f>
        <v>915726205</v>
      </c>
      <c r="G30" s="46"/>
      <c r="H30" s="46">
        <f>SUM(H8:H28)</f>
        <v>1446158006</v>
      </c>
      <c r="I30" s="46"/>
      <c r="J30" s="46">
        <f>SUM(J8:J28)</f>
        <v>908781927</v>
      </c>
      <c r="K30" s="46"/>
    </row>
    <row r="31" spans="1:11" ht="22.5" customHeight="1">
      <c r="A31" s="39" t="s">
        <v>166</v>
      </c>
      <c r="B31" s="57"/>
      <c r="D31" s="46"/>
      <c r="E31" s="46"/>
      <c r="F31" s="46"/>
      <c r="G31" s="46"/>
      <c r="H31" s="46"/>
      <c r="I31" s="46"/>
      <c r="J31" s="46"/>
      <c r="K31" s="46"/>
    </row>
    <row r="32" spans="1:11" ht="22.5" customHeight="1">
      <c r="A32" s="39" t="s">
        <v>167</v>
      </c>
      <c r="B32" s="57"/>
      <c r="D32" s="46">
        <v>-1735845</v>
      </c>
      <c r="E32" s="46"/>
      <c r="F32" s="46">
        <v>-1471801</v>
      </c>
      <c r="G32" s="46"/>
      <c r="H32" s="46">
        <v>-821577</v>
      </c>
      <c r="I32" s="46"/>
      <c r="J32" s="46">
        <v>-454049</v>
      </c>
      <c r="K32" s="46"/>
    </row>
    <row r="33" spans="1:11" ht="22.5" customHeight="1">
      <c r="A33" s="39" t="s">
        <v>168</v>
      </c>
      <c r="B33" s="57"/>
      <c r="D33" s="46">
        <v>-1973485710</v>
      </c>
      <c r="E33" s="46"/>
      <c r="F33" s="46">
        <v>-1057425670</v>
      </c>
      <c r="G33" s="46"/>
      <c r="H33" s="46">
        <v>-1973464143</v>
      </c>
      <c r="I33" s="46"/>
      <c r="J33" s="46">
        <v>-1057333486</v>
      </c>
      <c r="K33" s="46"/>
    </row>
    <row r="34" spans="1:11" ht="22.5" customHeight="1">
      <c r="A34" s="39" t="s">
        <v>169</v>
      </c>
      <c r="B34" s="57"/>
      <c r="D34" s="46">
        <v>51439672</v>
      </c>
      <c r="E34" s="46"/>
      <c r="F34" s="46">
        <v>-165148782</v>
      </c>
      <c r="G34" s="46"/>
      <c r="H34" s="46">
        <v>51439672</v>
      </c>
      <c r="I34" s="46"/>
      <c r="J34" s="46">
        <v>-165148782</v>
      </c>
      <c r="K34" s="46"/>
    </row>
    <row r="35" spans="1:11" ht="22.5" customHeight="1">
      <c r="A35" s="39" t="s">
        <v>170</v>
      </c>
      <c r="B35" s="57"/>
      <c r="D35" s="46">
        <v>2027479</v>
      </c>
      <c r="E35" s="46"/>
      <c r="F35" s="46">
        <v>36260</v>
      </c>
      <c r="G35" s="46"/>
      <c r="H35" s="46">
        <v>2111290</v>
      </c>
      <c r="I35" s="46"/>
      <c r="J35" s="46">
        <v>-195521</v>
      </c>
      <c r="K35" s="46"/>
    </row>
    <row r="36" spans="1:11" ht="22.5" customHeight="1">
      <c r="A36" s="39" t="s">
        <v>171</v>
      </c>
      <c r="B36" s="57"/>
      <c r="D36" s="46">
        <v>3194400</v>
      </c>
      <c r="E36" s="46"/>
      <c r="F36" s="46">
        <v>3194400</v>
      </c>
      <c r="G36" s="46"/>
      <c r="H36" s="46">
        <v>3194400</v>
      </c>
      <c r="I36" s="46"/>
      <c r="J36" s="46">
        <v>3194400</v>
      </c>
      <c r="K36" s="46"/>
    </row>
    <row r="37" spans="1:11" ht="22.5" customHeight="1">
      <c r="A37" s="39" t="s">
        <v>172</v>
      </c>
      <c r="B37" s="57"/>
      <c r="D37" s="46">
        <v>8552889</v>
      </c>
      <c r="E37" s="46"/>
      <c r="F37" s="46">
        <v>12528003</v>
      </c>
      <c r="G37" s="46"/>
      <c r="H37" s="46">
        <v>8552889</v>
      </c>
      <c r="I37" s="46"/>
      <c r="J37" s="46">
        <v>12528003</v>
      </c>
      <c r="K37" s="46"/>
    </row>
    <row r="38" spans="1:11" ht="22.5" customHeight="1">
      <c r="A38" s="39" t="s">
        <v>173</v>
      </c>
      <c r="B38" s="57"/>
      <c r="D38" s="46">
        <v>3187993</v>
      </c>
      <c r="E38" s="46"/>
      <c r="F38" s="46">
        <v>351760</v>
      </c>
      <c r="G38" s="46"/>
      <c r="H38" s="46">
        <f>2915303+314038</f>
        <v>3229341</v>
      </c>
      <c r="I38" s="46"/>
      <c r="J38" s="46">
        <v>351758</v>
      </c>
      <c r="K38" s="46"/>
    </row>
    <row r="39" spans="1:11" ht="22.5" customHeight="1">
      <c r="A39" s="39" t="s">
        <v>174</v>
      </c>
      <c r="B39" s="57"/>
      <c r="D39" s="46"/>
      <c r="E39" s="46"/>
      <c r="F39" s="46"/>
      <c r="G39" s="46"/>
      <c r="H39" s="46"/>
      <c r="I39" s="46"/>
      <c r="J39" s="46"/>
      <c r="K39" s="46"/>
    </row>
    <row r="40" spans="1:11" ht="22.5" customHeight="1">
      <c r="A40" s="39" t="s">
        <v>175</v>
      </c>
      <c r="B40" s="57"/>
      <c r="D40" s="46">
        <v>-6531552</v>
      </c>
      <c r="E40" s="46"/>
      <c r="F40" s="46">
        <v>87466551</v>
      </c>
      <c r="G40" s="46"/>
      <c r="H40" s="46">
        <v>-5695404</v>
      </c>
      <c r="I40" s="46"/>
      <c r="J40" s="46">
        <v>87199511</v>
      </c>
      <c r="K40" s="46"/>
    </row>
    <row r="41" spans="1:11" ht="22.5" customHeight="1">
      <c r="A41" s="39" t="s">
        <v>176</v>
      </c>
      <c r="B41" s="57"/>
      <c r="D41" s="46">
        <v>58675453</v>
      </c>
      <c r="E41" s="46"/>
      <c r="F41" s="46">
        <v>9198910</v>
      </c>
      <c r="G41" s="46"/>
      <c r="H41" s="46">
        <v>56887263</v>
      </c>
      <c r="I41" s="46"/>
      <c r="J41" s="46">
        <v>9849320</v>
      </c>
      <c r="K41" s="46"/>
    </row>
    <row r="42" spans="1:11" ht="22.5" customHeight="1">
      <c r="A42" s="39" t="s">
        <v>177</v>
      </c>
      <c r="B42" s="57"/>
      <c r="D42" s="46">
        <v>10619624</v>
      </c>
      <c r="E42" s="46"/>
      <c r="F42" s="46">
        <v>-13779979</v>
      </c>
      <c r="G42" s="46"/>
      <c r="H42" s="46">
        <v>163361</v>
      </c>
      <c r="I42" s="46"/>
      <c r="J42" s="46">
        <v>-20464923</v>
      </c>
      <c r="K42" s="46"/>
    </row>
    <row r="43" spans="1:11" ht="22.5" customHeight="1">
      <c r="A43" s="39" t="s">
        <v>178</v>
      </c>
      <c r="B43" s="57"/>
      <c r="D43" s="46">
        <v>2804118</v>
      </c>
      <c r="E43" s="46"/>
      <c r="F43" s="46">
        <v>-3192371</v>
      </c>
      <c r="G43" s="46"/>
      <c r="H43" s="46">
        <v>2596716</v>
      </c>
      <c r="I43" s="46"/>
      <c r="J43" s="46">
        <v>-3200559</v>
      </c>
      <c r="K43" s="46"/>
    </row>
    <row r="44" spans="1:11" ht="22.5" customHeight="1">
      <c r="A44" s="39" t="s">
        <v>179</v>
      </c>
      <c r="B44" s="57"/>
      <c r="D44" s="46">
        <v>21011389</v>
      </c>
      <c r="E44" s="46"/>
      <c r="F44" s="46">
        <v>-1425585</v>
      </c>
      <c r="G44" s="46"/>
      <c r="H44" s="46">
        <v>21011389</v>
      </c>
      <c r="I44" s="46"/>
      <c r="J44" s="46">
        <v>-1425585</v>
      </c>
      <c r="K44" s="46"/>
    </row>
    <row r="45" spans="1:11" ht="22.5" customHeight="1">
      <c r="A45" s="39" t="s">
        <v>231</v>
      </c>
      <c r="B45" s="57"/>
      <c r="D45" s="46">
        <v>-4870097</v>
      </c>
      <c r="E45" s="46"/>
      <c r="F45" s="46">
        <v>-1753350</v>
      </c>
      <c r="G45" s="46"/>
      <c r="H45" s="46">
        <v>-3627187</v>
      </c>
      <c r="I45" s="46"/>
      <c r="J45" s="46">
        <v>-1511762</v>
      </c>
      <c r="K45" s="46"/>
    </row>
    <row r="46" spans="1:11" ht="22.5" customHeight="1">
      <c r="A46" s="39" t="s">
        <v>180</v>
      </c>
      <c r="B46" s="57"/>
      <c r="D46" s="114">
        <f>15933188+2</f>
        <v>15933190</v>
      </c>
      <c r="E46" s="46"/>
      <c r="F46" s="114">
        <v>4640331</v>
      </c>
      <c r="G46" s="46"/>
      <c r="H46" s="114">
        <f>15933189+1</f>
        <v>15933190</v>
      </c>
      <c r="I46" s="46"/>
      <c r="J46" s="114">
        <v>4642096</v>
      </c>
      <c r="K46" s="46"/>
    </row>
    <row r="47" spans="1:11" ht="22.5" customHeight="1">
      <c r="A47" s="39" t="s">
        <v>181</v>
      </c>
      <c r="B47" s="57"/>
      <c r="D47" s="46">
        <f>SUM(D30:D46)</f>
        <v>-355383665</v>
      </c>
      <c r="E47" s="46"/>
      <c r="F47" s="46">
        <f>SUM(F30:F46)</f>
        <v>-211055118</v>
      </c>
      <c r="G47" s="46"/>
      <c r="H47" s="46">
        <f>SUM(H30:H46)</f>
        <v>-372330794</v>
      </c>
      <c r="I47" s="46"/>
      <c r="J47" s="46">
        <f>SUM(J30:J46)</f>
        <v>-223187652</v>
      </c>
      <c r="K47" s="46"/>
    </row>
    <row r="48" spans="1:11" ht="22.5" customHeight="1">
      <c r="A48" s="115" t="s">
        <v>182</v>
      </c>
      <c r="B48" s="57"/>
      <c r="D48" s="46">
        <v>-80731817</v>
      </c>
      <c r="E48" s="46"/>
      <c r="F48" s="46">
        <v>-51044943</v>
      </c>
      <c r="G48" s="46"/>
      <c r="H48" s="46">
        <f>-80731817+187235</f>
        <v>-80544582</v>
      </c>
      <c r="I48" s="46"/>
      <c r="J48" s="46">
        <v>-51662130</v>
      </c>
      <c r="K48" s="46"/>
    </row>
    <row r="49" spans="1:11" ht="22.5" customHeight="1">
      <c r="A49" s="115" t="s">
        <v>183</v>
      </c>
      <c r="B49" s="57"/>
      <c r="D49" s="46">
        <v>-34609367</v>
      </c>
      <c r="E49" s="46"/>
      <c r="F49" s="46">
        <v>-22422441</v>
      </c>
      <c r="G49" s="46"/>
      <c r="H49" s="46">
        <v>-34630041</v>
      </c>
      <c r="I49" s="46"/>
      <c r="J49" s="46">
        <v>-22405585</v>
      </c>
      <c r="K49" s="46"/>
    </row>
    <row r="50" spans="1:11" ht="22.5" customHeight="1">
      <c r="A50" s="39" t="s">
        <v>184</v>
      </c>
      <c r="B50" s="57"/>
      <c r="D50" s="114">
        <v>27555705</v>
      </c>
      <c r="E50" s="46"/>
      <c r="F50" s="114">
        <v>0</v>
      </c>
      <c r="G50" s="46"/>
      <c r="H50" s="114">
        <v>27555705</v>
      </c>
      <c r="I50" s="46"/>
      <c r="J50" s="114">
        <v>0</v>
      </c>
      <c r="K50" s="46"/>
    </row>
    <row r="51" spans="1:11" ht="22.5" customHeight="1">
      <c r="A51" s="41" t="s">
        <v>185</v>
      </c>
      <c r="B51" s="57"/>
      <c r="D51" s="114">
        <f>SUM(D47:D50)</f>
        <v>-443169144</v>
      </c>
      <c r="E51" s="46"/>
      <c r="F51" s="114">
        <f>SUM(F47:F50)</f>
        <v>-284522502</v>
      </c>
      <c r="G51" s="46"/>
      <c r="H51" s="114">
        <f>SUM(H47:H50)</f>
        <v>-459949712</v>
      </c>
      <c r="I51" s="46"/>
      <c r="J51" s="114">
        <f>SUM(J47:J50)</f>
        <v>-297255367</v>
      </c>
      <c r="K51" s="46"/>
    </row>
    <row r="52" spans="1:11" ht="7.5" customHeight="1">
      <c r="B52" s="57"/>
      <c r="D52" s="39"/>
    </row>
    <row r="53" spans="1:11" ht="22.5" customHeight="1">
      <c r="A53" s="39" t="s">
        <v>32</v>
      </c>
      <c r="D53" s="39"/>
    </row>
    <row r="54" spans="1:11" ht="22.5" customHeight="1">
      <c r="A54" s="37" t="s">
        <v>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spans="1:11" ht="22.5" customHeight="1">
      <c r="A55" s="37" t="s">
        <v>186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spans="1:11" ht="22.5" customHeight="1">
      <c r="A56" s="37" t="s">
        <v>76</v>
      </c>
      <c r="B56" s="38"/>
      <c r="C56" s="38"/>
      <c r="D56" s="2"/>
      <c r="E56" s="38"/>
      <c r="F56" s="38"/>
      <c r="G56" s="38"/>
      <c r="H56" s="38"/>
      <c r="I56" s="38"/>
      <c r="J56" s="38"/>
      <c r="K56" s="38"/>
    </row>
    <row r="57" spans="1:11" ht="22.5" customHeight="1">
      <c r="A57" s="38"/>
      <c r="B57" s="38"/>
      <c r="C57" s="38"/>
      <c r="D57" s="38"/>
      <c r="E57" s="38"/>
      <c r="F57" s="38"/>
      <c r="G57" s="38"/>
      <c r="H57" s="38"/>
      <c r="I57" s="38"/>
      <c r="J57" s="51" t="s">
        <v>3</v>
      </c>
      <c r="K57" s="51"/>
    </row>
    <row r="58" spans="1:11" s="40" customFormat="1" ht="22.5" customHeight="1">
      <c r="D58" s="52"/>
      <c r="E58" s="52" t="s">
        <v>4</v>
      </c>
      <c r="F58" s="52"/>
      <c r="G58" s="41"/>
      <c r="H58" s="53"/>
      <c r="I58" s="52" t="s">
        <v>5</v>
      </c>
      <c r="J58" s="53"/>
      <c r="K58" s="41"/>
    </row>
    <row r="59" spans="1:11" s="40" customFormat="1" ht="22.5" customHeight="1">
      <c r="B59" s="43"/>
      <c r="D59" s="54">
        <v>2567</v>
      </c>
      <c r="E59" s="55"/>
      <c r="F59" s="54">
        <v>2566</v>
      </c>
      <c r="G59" s="54"/>
      <c r="H59" s="54">
        <v>2567</v>
      </c>
      <c r="I59" s="55"/>
      <c r="J59" s="54">
        <v>2566</v>
      </c>
      <c r="K59" s="54"/>
    </row>
    <row r="60" spans="1:11" ht="22.5" customHeight="1">
      <c r="A60" s="41" t="s">
        <v>187</v>
      </c>
      <c r="D60" s="40"/>
      <c r="F60" s="40"/>
    </row>
    <row r="61" spans="1:11" ht="22.5" customHeight="1">
      <c r="A61" s="39" t="s">
        <v>188</v>
      </c>
      <c r="D61" s="58">
        <v>-16800000</v>
      </c>
      <c r="E61" s="46"/>
      <c r="F61" s="58">
        <v>-8000000</v>
      </c>
      <c r="G61" s="46"/>
      <c r="H61" s="58">
        <v>0</v>
      </c>
      <c r="I61" s="46"/>
      <c r="J61" s="58">
        <v>0</v>
      </c>
      <c r="K61" s="58"/>
    </row>
    <row r="62" spans="1:11" ht="22.5" customHeight="1">
      <c r="A62" s="39" t="s">
        <v>189</v>
      </c>
      <c r="D62" s="58">
        <v>5000000</v>
      </c>
      <c r="E62" s="46"/>
      <c r="F62" s="58">
        <v>1400000</v>
      </c>
      <c r="G62" s="46"/>
      <c r="H62" s="58">
        <v>0</v>
      </c>
      <c r="I62" s="46"/>
      <c r="J62" s="58">
        <v>0</v>
      </c>
      <c r="K62" s="58"/>
    </row>
    <row r="63" spans="1:11" ht="22.5" customHeight="1">
      <c r="A63" s="39" t="s">
        <v>190</v>
      </c>
      <c r="D63" s="58">
        <v>-17266394</v>
      </c>
      <c r="E63" s="46"/>
      <c r="F63" s="58">
        <v>-3609287</v>
      </c>
      <c r="G63" s="46"/>
      <c r="H63" s="58">
        <v>-17266392</v>
      </c>
      <c r="I63" s="46"/>
      <c r="J63" s="58">
        <v>-3609287</v>
      </c>
      <c r="K63" s="58"/>
    </row>
    <row r="64" spans="1:11" ht="22.5" customHeight="1">
      <c r="A64" s="39" t="s">
        <v>191</v>
      </c>
      <c r="D64" s="58">
        <v>-17796988</v>
      </c>
      <c r="E64" s="46"/>
      <c r="F64" s="1">
        <v>-31662771</v>
      </c>
      <c r="G64" s="46"/>
      <c r="H64" s="58">
        <v>-8757349</v>
      </c>
      <c r="I64" s="46"/>
      <c r="J64" s="1">
        <v>-23790374</v>
      </c>
      <c r="K64" s="46"/>
    </row>
    <row r="65" spans="1:11" ht="22.5" customHeight="1">
      <c r="A65" s="39" t="s">
        <v>192</v>
      </c>
      <c r="D65" s="58">
        <v>-30518500</v>
      </c>
      <c r="E65" s="46"/>
      <c r="F65" s="58">
        <v>-227044</v>
      </c>
      <c r="G65" s="46"/>
      <c r="H65" s="58">
        <v>-30518500</v>
      </c>
      <c r="I65" s="46"/>
      <c r="J65" s="58">
        <v>-227044</v>
      </c>
      <c r="K65" s="58"/>
    </row>
    <row r="66" spans="1:11" ht="22.5" customHeight="1">
      <c r="A66" s="113" t="s">
        <v>193</v>
      </c>
      <c r="D66" s="58">
        <v>0</v>
      </c>
      <c r="E66" s="46"/>
      <c r="F66" s="58">
        <v>-1200000</v>
      </c>
      <c r="G66" s="46"/>
      <c r="H66" s="58">
        <v>0</v>
      </c>
      <c r="I66" s="46"/>
      <c r="J66" s="58">
        <v>-1200000</v>
      </c>
      <c r="K66" s="58"/>
    </row>
    <row r="67" spans="1:11" ht="22.5" customHeight="1">
      <c r="A67" s="113" t="s">
        <v>194</v>
      </c>
      <c r="D67" s="58">
        <v>0</v>
      </c>
      <c r="E67" s="46"/>
      <c r="F67" s="58">
        <v>-1092500</v>
      </c>
      <c r="G67" s="46"/>
      <c r="H67" s="58">
        <v>0</v>
      </c>
      <c r="I67" s="46"/>
      <c r="J67" s="58">
        <v>0</v>
      </c>
      <c r="K67" s="58"/>
    </row>
    <row r="68" spans="1:11" ht="22.5" customHeight="1">
      <c r="A68" s="39" t="s">
        <v>195</v>
      </c>
      <c r="D68" s="58">
        <v>369721</v>
      </c>
      <c r="E68" s="46"/>
      <c r="F68" s="58">
        <v>1879427</v>
      </c>
      <c r="G68" s="46"/>
      <c r="H68" s="58">
        <v>369721</v>
      </c>
      <c r="I68" s="46"/>
      <c r="J68" s="1">
        <v>1756651</v>
      </c>
      <c r="K68" s="1"/>
    </row>
    <row r="69" spans="1:11" ht="22.5" customHeight="1">
      <c r="A69" s="116" t="s">
        <v>196</v>
      </c>
      <c r="D69" s="58">
        <v>0</v>
      </c>
      <c r="E69" s="46"/>
      <c r="F69" s="58">
        <v>0</v>
      </c>
      <c r="G69" s="46"/>
      <c r="H69" s="58">
        <v>0</v>
      </c>
      <c r="I69" s="46"/>
      <c r="J69" s="117">
        <v>160000</v>
      </c>
      <c r="K69" s="58"/>
    </row>
    <row r="70" spans="1:11" ht="22.5" customHeight="1">
      <c r="A70" s="116" t="s">
        <v>225</v>
      </c>
      <c r="D70" s="58">
        <v>30</v>
      </c>
      <c r="E70" s="46"/>
      <c r="F70" s="58">
        <v>0</v>
      </c>
      <c r="G70" s="46"/>
      <c r="H70" s="58">
        <v>0</v>
      </c>
      <c r="I70" s="46"/>
      <c r="J70" s="117">
        <v>0</v>
      </c>
      <c r="K70" s="58"/>
    </row>
    <row r="71" spans="1:11" ht="22.5" customHeight="1">
      <c r="A71" s="39" t="s">
        <v>197</v>
      </c>
      <c r="D71" s="63">
        <v>0</v>
      </c>
      <c r="F71" s="63">
        <v>0</v>
      </c>
      <c r="H71" s="118">
        <v>-499970</v>
      </c>
      <c r="I71" s="46"/>
      <c r="J71" s="63">
        <v>0</v>
      </c>
    </row>
    <row r="72" spans="1:11" ht="22.5" customHeight="1">
      <c r="A72" s="41" t="s">
        <v>198</v>
      </c>
      <c r="D72" s="114">
        <f>SUM(D61:D71)</f>
        <v>-77012131</v>
      </c>
      <c r="E72" s="46"/>
      <c r="F72" s="114">
        <f>SUM(F61:F71)</f>
        <v>-42512175</v>
      </c>
      <c r="G72" s="46"/>
      <c r="H72" s="114">
        <f>SUM(H61:H71)</f>
        <v>-56672490</v>
      </c>
      <c r="I72" s="46"/>
      <c r="J72" s="114">
        <f>SUM(J61:J71)</f>
        <v>-26910054</v>
      </c>
      <c r="K72" s="46"/>
    </row>
    <row r="73" spans="1:11" ht="22.5" customHeight="1">
      <c r="A73" s="41" t="s">
        <v>199</v>
      </c>
      <c r="D73" s="46"/>
      <c r="E73" s="46"/>
      <c r="F73" s="46"/>
      <c r="G73" s="46"/>
      <c r="H73" s="46"/>
      <c r="I73" s="46"/>
      <c r="J73" s="46"/>
      <c r="K73" s="46"/>
    </row>
    <row r="74" spans="1:11" ht="22.5" customHeight="1">
      <c r="A74" s="39" t="s">
        <v>200</v>
      </c>
      <c r="D74" s="46">
        <v>260000000</v>
      </c>
      <c r="E74" s="46"/>
      <c r="F74" s="46">
        <v>210000000</v>
      </c>
      <c r="G74" s="46"/>
      <c r="H74" s="46">
        <v>260000000</v>
      </c>
      <c r="I74" s="46"/>
      <c r="J74" s="46">
        <v>210000000</v>
      </c>
      <c r="K74" s="46"/>
    </row>
    <row r="75" spans="1:11" ht="22.5" customHeight="1">
      <c r="A75" s="39" t="s">
        <v>201</v>
      </c>
      <c r="D75" s="46">
        <v>375000000</v>
      </c>
      <c r="E75" s="46"/>
      <c r="F75" s="46">
        <v>0</v>
      </c>
      <c r="G75" s="46"/>
      <c r="H75" s="46">
        <v>375000000</v>
      </c>
      <c r="I75" s="46"/>
      <c r="J75" s="46">
        <v>0</v>
      </c>
      <c r="K75" s="46"/>
    </row>
    <row r="76" spans="1:11" ht="22.5" customHeight="1">
      <c r="A76" s="39" t="s">
        <v>202</v>
      </c>
      <c r="D76" s="58">
        <v>1192551726</v>
      </c>
      <c r="E76" s="46"/>
      <c r="F76" s="58">
        <v>570640233</v>
      </c>
      <c r="G76" s="46"/>
      <c r="H76" s="58">
        <v>1192551726</v>
      </c>
      <c r="I76" s="46"/>
      <c r="J76" s="58">
        <v>570640233</v>
      </c>
      <c r="K76" s="58"/>
    </row>
    <row r="77" spans="1:11" ht="22.5" customHeight="1">
      <c r="A77" s="39" t="s">
        <v>203</v>
      </c>
      <c r="D77" s="46">
        <v>-330000000</v>
      </c>
      <c r="E77" s="46"/>
      <c r="F77" s="46">
        <v>-140000000</v>
      </c>
      <c r="G77" s="46"/>
      <c r="H77" s="46">
        <v>-330000000</v>
      </c>
      <c r="I77" s="46"/>
      <c r="J77" s="46">
        <v>-140000000</v>
      </c>
      <c r="K77" s="46"/>
    </row>
    <row r="78" spans="1:11" ht="22.5" customHeight="1">
      <c r="A78" s="39" t="s">
        <v>204</v>
      </c>
      <c r="D78" s="58">
        <v>-901151150</v>
      </c>
      <c r="E78" s="46"/>
      <c r="F78" s="58">
        <v>-277306901</v>
      </c>
      <c r="G78" s="46"/>
      <c r="H78" s="58">
        <v>-901151150</v>
      </c>
      <c r="I78" s="46"/>
      <c r="J78" s="58">
        <v>-277306901</v>
      </c>
      <c r="K78" s="58"/>
    </row>
    <row r="79" spans="1:11" ht="22.5" customHeight="1">
      <c r="A79" s="39" t="s">
        <v>205</v>
      </c>
      <c r="D79" s="58">
        <v>-8066686</v>
      </c>
      <c r="E79" s="46"/>
      <c r="F79" s="58">
        <v>-7372872</v>
      </c>
      <c r="G79" s="46"/>
      <c r="H79" s="58">
        <v>-8066686</v>
      </c>
      <c r="I79" s="46"/>
      <c r="J79" s="58">
        <v>-7372872</v>
      </c>
      <c r="K79" s="58"/>
    </row>
    <row r="80" spans="1:11" ht="22.5" customHeight="1">
      <c r="A80" s="41" t="s">
        <v>206</v>
      </c>
      <c r="D80" s="119">
        <f>SUM(D74:D79)</f>
        <v>588333890</v>
      </c>
      <c r="E80" s="46"/>
      <c r="F80" s="119">
        <f>SUM(F74:F79)</f>
        <v>355960460</v>
      </c>
      <c r="G80" s="46"/>
      <c r="H80" s="119">
        <f>SUM(H74:H79)</f>
        <v>588333890</v>
      </c>
      <c r="I80" s="46"/>
      <c r="J80" s="119">
        <f>SUM(J74:J79)</f>
        <v>355960460</v>
      </c>
      <c r="K80" s="46"/>
    </row>
    <row r="81" spans="1:11" ht="22.5" customHeight="1">
      <c r="A81" s="41" t="s">
        <v>224</v>
      </c>
      <c r="D81" s="46">
        <f>SUM(D51,D72,D80)</f>
        <v>68152615</v>
      </c>
      <c r="E81" s="46"/>
      <c r="F81" s="46">
        <f>SUM(F51,F72,F80)</f>
        <v>28925783</v>
      </c>
      <c r="G81" s="46"/>
      <c r="H81" s="46">
        <f>SUM(H51,H72,H80)</f>
        <v>71711688</v>
      </c>
      <c r="I81" s="46"/>
      <c r="J81" s="46">
        <f>SUM(J51,J72,J80)</f>
        <v>31795039</v>
      </c>
      <c r="K81" s="46"/>
    </row>
    <row r="82" spans="1:11" ht="22.5" customHeight="1">
      <c r="A82" s="39" t="s">
        <v>207</v>
      </c>
      <c r="D82" s="63">
        <v>307452971</v>
      </c>
      <c r="E82" s="46"/>
      <c r="F82" s="63">
        <v>278527188</v>
      </c>
      <c r="G82" s="46"/>
      <c r="H82" s="63">
        <v>300345386</v>
      </c>
      <c r="I82" s="46"/>
      <c r="J82" s="63">
        <v>268550347</v>
      </c>
      <c r="K82" s="58"/>
    </row>
    <row r="83" spans="1:11" ht="22.5" customHeight="1" thickBot="1">
      <c r="A83" s="41" t="s">
        <v>208</v>
      </c>
      <c r="D83" s="120">
        <f>SUM(D81:D82)</f>
        <v>375605586</v>
      </c>
      <c r="E83" s="46"/>
      <c r="F83" s="120">
        <f>SUM(F81:F82)</f>
        <v>307452971</v>
      </c>
      <c r="G83" s="46"/>
      <c r="H83" s="120">
        <f>SUM(H81:H82)</f>
        <v>372057074</v>
      </c>
      <c r="I83" s="46"/>
      <c r="J83" s="120">
        <f>SUM(J81:J82)</f>
        <v>300345386</v>
      </c>
      <c r="K83" s="46"/>
    </row>
    <row r="84" spans="1:11" s="121" customFormat="1" ht="22.5" customHeight="1" thickTop="1">
      <c r="D84" s="122">
        <f>SUM(D83-BS!D9)</f>
        <v>0</v>
      </c>
      <c r="E84" s="123"/>
      <c r="F84" s="122">
        <f>SUM(F83-BS!F9)</f>
        <v>0</v>
      </c>
      <c r="G84" s="123"/>
      <c r="H84" s="122">
        <f>SUM(H83-BS!H9)</f>
        <v>0</v>
      </c>
      <c r="I84" s="123"/>
      <c r="J84" s="122">
        <f>SUM(J83-BS!J9)</f>
        <v>0</v>
      </c>
      <c r="K84" s="122"/>
    </row>
    <row r="85" spans="1:11" ht="22.5" customHeight="1">
      <c r="A85" s="39" t="s">
        <v>209</v>
      </c>
      <c r="D85" s="39"/>
    </row>
    <row r="86" spans="1:11" ht="22.5" customHeight="1">
      <c r="A86" s="39" t="s">
        <v>210</v>
      </c>
      <c r="D86" s="40"/>
      <c r="E86" s="40"/>
      <c r="F86" s="40"/>
      <c r="H86" s="40"/>
      <c r="J86" s="40"/>
      <c r="K86" s="40"/>
    </row>
    <row r="87" spans="1:11" ht="22.5" customHeight="1">
      <c r="A87" s="39" t="s">
        <v>211</v>
      </c>
      <c r="D87" s="1">
        <v>27659532</v>
      </c>
      <c r="E87" s="1"/>
      <c r="F87" s="1">
        <v>64641136</v>
      </c>
      <c r="G87" s="1"/>
      <c r="H87" s="1">
        <v>27659532</v>
      </c>
      <c r="I87" s="1"/>
      <c r="J87" s="1">
        <v>64641136</v>
      </c>
    </row>
    <row r="88" spans="1:11" ht="22.5" customHeight="1">
      <c r="A88" s="113" t="s">
        <v>212</v>
      </c>
      <c r="D88" s="1">
        <v>399004856</v>
      </c>
      <c r="E88" s="1"/>
      <c r="F88" s="1">
        <v>36594010</v>
      </c>
      <c r="G88" s="1"/>
      <c r="H88" s="1">
        <v>399004856</v>
      </c>
      <c r="I88" s="1"/>
      <c r="J88" s="1">
        <v>36594010</v>
      </c>
      <c r="K88" s="122"/>
    </row>
    <row r="89" spans="1:11" ht="22.5" customHeight="1">
      <c r="A89" s="113" t="s">
        <v>213</v>
      </c>
      <c r="D89" s="1">
        <v>0</v>
      </c>
      <c r="E89" s="1"/>
      <c r="F89" s="1">
        <v>37797</v>
      </c>
      <c r="G89" s="1"/>
      <c r="H89" s="1">
        <v>0</v>
      </c>
      <c r="I89" s="1"/>
      <c r="J89" s="1">
        <v>0</v>
      </c>
      <c r="K89" s="122"/>
    </row>
    <row r="90" spans="1:11" ht="22.5" customHeight="1">
      <c r="A90" s="113" t="s">
        <v>214</v>
      </c>
      <c r="D90" s="1">
        <v>0</v>
      </c>
      <c r="E90" s="1"/>
      <c r="F90" s="1">
        <v>150296893</v>
      </c>
      <c r="G90" s="1"/>
      <c r="H90" s="1">
        <v>0</v>
      </c>
      <c r="I90" s="1"/>
      <c r="J90" s="1">
        <v>150296893</v>
      </c>
    </row>
    <row r="91" spans="1:11" ht="22.5" customHeight="1">
      <c r="A91" s="39" t="s">
        <v>215</v>
      </c>
      <c r="D91" s="1">
        <v>65366761</v>
      </c>
      <c r="E91" s="1"/>
      <c r="F91" s="1">
        <v>47396001</v>
      </c>
      <c r="G91" s="1"/>
      <c r="H91" s="1">
        <v>65366761</v>
      </c>
      <c r="I91" s="1"/>
      <c r="J91" s="1">
        <v>47396001</v>
      </c>
    </row>
    <row r="92" spans="1:11" ht="22.5" customHeight="1">
      <c r="A92" s="113" t="s">
        <v>216</v>
      </c>
      <c r="D92" s="1">
        <v>0</v>
      </c>
      <c r="E92" s="1"/>
      <c r="F92" s="1">
        <v>9750000</v>
      </c>
      <c r="G92" s="1"/>
      <c r="H92" s="1">
        <v>0</v>
      </c>
      <c r="I92" s="1"/>
      <c r="J92" s="1">
        <v>9750000</v>
      </c>
      <c r="K92" s="122"/>
    </row>
    <row r="93" spans="1:11" ht="22.5" customHeight="1">
      <c r="A93" s="113" t="s">
        <v>217</v>
      </c>
      <c r="D93" s="1">
        <v>1237874</v>
      </c>
      <c r="E93" s="1"/>
      <c r="F93" s="1">
        <v>6589787</v>
      </c>
      <c r="G93" s="1"/>
      <c r="H93" s="1">
        <v>1237874</v>
      </c>
      <c r="I93" s="1"/>
      <c r="J93" s="1">
        <v>6589787</v>
      </c>
      <c r="K93" s="122"/>
    </row>
    <row r="94" spans="1:11" ht="22.5" customHeight="1">
      <c r="A94" s="113" t="s">
        <v>218</v>
      </c>
      <c r="D94" s="1">
        <v>3970780.99</v>
      </c>
      <c r="E94" s="1"/>
      <c r="F94" s="1">
        <v>-4299194</v>
      </c>
      <c r="G94" s="1"/>
      <c r="H94" s="1">
        <v>2954908.56</v>
      </c>
      <c r="I94" s="1"/>
      <c r="J94" s="1">
        <v>-4271219</v>
      </c>
      <c r="K94" s="122"/>
    </row>
    <row r="95" spans="1:11" ht="22.35" customHeight="1">
      <c r="A95" s="113" t="s">
        <v>219</v>
      </c>
      <c r="D95" s="1">
        <v>3576781</v>
      </c>
      <c r="E95" s="1"/>
      <c r="F95" s="1">
        <v>-797229</v>
      </c>
      <c r="G95" s="1"/>
      <c r="H95" s="1">
        <v>3576781</v>
      </c>
      <c r="I95" s="1"/>
      <c r="J95" s="1">
        <v>-797229</v>
      </c>
      <c r="K95" s="122"/>
    </row>
    <row r="96" spans="1:11" ht="22.5" customHeight="1">
      <c r="A96" s="39" t="s">
        <v>220</v>
      </c>
      <c r="D96" s="1">
        <v>0</v>
      </c>
      <c r="E96" s="1"/>
      <c r="F96" s="1">
        <v>7439277</v>
      </c>
      <c r="G96" s="1"/>
      <c r="H96" s="1">
        <v>0</v>
      </c>
      <c r="I96" s="1"/>
      <c r="J96" s="1">
        <v>7439277</v>
      </c>
      <c r="K96" s="122"/>
    </row>
    <row r="97" spans="1:11" ht="22.5" customHeight="1">
      <c r="A97" s="113" t="s">
        <v>221</v>
      </c>
      <c r="D97" s="1">
        <v>34002</v>
      </c>
      <c r="E97" s="1"/>
      <c r="F97" s="1">
        <v>0</v>
      </c>
      <c r="G97" s="1"/>
      <c r="H97" s="1">
        <v>34002</v>
      </c>
      <c r="I97" s="1"/>
      <c r="J97" s="1">
        <v>0</v>
      </c>
      <c r="K97" s="122"/>
    </row>
    <row r="98" spans="1:11" ht="22.5" customHeight="1">
      <c r="D98" s="51"/>
      <c r="E98" s="51"/>
      <c r="F98" s="4"/>
      <c r="H98" s="51"/>
      <c r="I98" s="51"/>
      <c r="J98" s="4"/>
      <c r="K98" s="4"/>
    </row>
    <row r="99" spans="1:11" ht="22.5" customHeight="1">
      <c r="A99" s="39" t="s">
        <v>32</v>
      </c>
      <c r="D99" s="39"/>
    </row>
  </sheetData>
  <printOptions gridLinesSet="0"/>
  <pageMargins left="0.89" right="0.23622047244094499" top="0.78740157480314998" bottom="0.31496062992126" header="0.196850393700787" footer="0.196850393700787"/>
  <pageSetup paperSize="9" scale="61" orientation="portrait" r:id="rId1"/>
  <headerFooter alignWithMargins="0"/>
  <rowBreaks count="1" manualBreakCount="1">
    <brk id="53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3dd07d-f907-483a-9277-7adba304d739" xsi:nil="true"/>
    <lcf76f155ced4ddcb4097134ff3c332f xmlns="4c1f5120-7378-42a4-b895-a42b3bbf25b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41907877EE50468B91DC97DC2132B6" ma:contentTypeVersion="17" ma:contentTypeDescription="Create a new document." ma:contentTypeScope="" ma:versionID="0971ae6f04b13ce599a1793c0c5c7b4c">
  <xsd:schema xmlns:xsd="http://www.w3.org/2001/XMLSchema" xmlns:xs="http://www.w3.org/2001/XMLSchema" xmlns:p="http://schemas.microsoft.com/office/2006/metadata/properties" xmlns:ns2="4c1f5120-7378-42a4-b895-a42b3bbf25bc" xmlns:ns3="3f3dd07d-f907-483a-9277-7adba304d739" targetNamespace="http://schemas.microsoft.com/office/2006/metadata/properties" ma:root="true" ma:fieldsID="7d61328984d03baf1cd171c9b4e38e1a" ns2:_="" ns3:_="">
    <xsd:import namespace="4c1f5120-7378-42a4-b895-a42b3bbf25bc"/>
    <xsd:import namespace="3f3dd07d-f907-483a-9277-7adba304d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d07d-f907-483a-9277-7adba304d73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fd6e4a0-6527-4783-8b45-cef7af4c2484}" ma:internalName="TaxCatchAll" ma:showField="CatchAllData" ma:web="3f3dd07d-f907-483a-9277-7adba304d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2F2E0-8D57-4969-943C-FCAE6742B13B}">
  <ds:schemaRefs>
    <ds:schemaRef ds:uri="http://schemas.microsoft.com/office/2006/metadata/properties"/>
    <ds:schemaRef ds:uri="http://schemas.microsoft.com/office/infopath/2007/PartnerControls"/>
    <ds:schemaRef ds:uri="3f3dd07d-f907-483a-9277-7adba304d739"/>
    <ds:schemaRef ds:uri="4c1f5120-7378-42a4-b895-a42b3bbf25bc"/>
  </ds:schemaRefs>
</ds:datastoreItem>
</file>

<file path=customXml/itemProps2.xml><?xml version="1.0" encoding="utf-8"?>
<ds:datastoreItem xmlns:ds="http://schemas.openxmlformats.org/officeDocument/2006/customXml" ds:itemID="{4AAFFD52-0638-43E2-B807-DA454E5710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3f3dd07d-f907-483a-9277-7adba304d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E265DC-19D9-49D7-A359-BF0B3B451B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 </vt:lpstr>
      <vt:lpstr>BS!Print_Area</vt:lpstr>
      <vt:lpstr>'cashflow '!Print_Area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Sunantha Sawandwangkung</cp:lastModifiedBy>
  <cp:revision/>
  <cp:lastPrinted>2025-02-19T07:39:28Z</cp:lastPrinted>
  <dcterms:created xsi:type="dcterms:W3CDTF">2008-05-01T16:34:53Z</dcterms:created>
  <dcterms:modified xsi:type="dcterms:W3CDTF">2025-02-19T07:43:28Z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  <property fmtid="{D5CDD505-2E9C-101B-9397-08002B2CF9AE}" pid="3" name="MediaServiceImageTags">
    <vt:lpwstr/>
  </property>
</Properties>
</file>