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4 Q3 13.02.2025\"/>
    </mc:Choice>
  </mc:AlternateContent>
  <xr:revisionPtr revIDLastSave="0" documentId="13_ncr:1_{32FF9216-CD72-44C2-88D6-415D1EBACAB1}" xr6:coauthVersionLast="47" xr6:coauthVersionMax="47" xr10:uidLastSave="{00000000-0000-0000-0000-000000000000}"/>
  <bookViews>
    <workbookView xWindow="-108" yWindow="-108" windowWidth="23256" windowHeight="13896" tabRatio="681" xr2:uid="{00000000-000D-0000-FFFF-FFFF00000000}"/>
  </bookViews>
  <sheets>
    <sheet name="BS-3-4" sheetId="17" r:id="rId1"/>
    <sheet name="PL 5" sheetId="11" r:id="rId2"/>
    <sheet name="PL 6" sheetId="20" r:id="rId3"/>
    <sheet name="Equity 7" sheetId="24" r:id="rId4"/>
    <sheet name="Equity 8  " sheetId="25" r:id="rId5"/>
    <sheet name="Separate 9" sheetId="23" r:id="rId6"/>
    <sheet name="Separate 10 " sheetId="22" r:id="rId7"/>
    <sheet name="CF11-12" sheetId="12" r:id="rId8"/>
    <sheet name="CF 10-11" sheetId="1" state="hidden" r:id="rId9"/>
  </sheets>
  <definedNames>
    <definedName name="_xlnm.Print_Area" localSheetId="0">'BS-3-4'!$A$1:$J$77</definedName>
    <definedName name="_xlnm.Print_Area" localSheetId="8">'CF 10-11'!$A$1:$J$68</definedName>
    <definedName name="_xlnm.Print_Area" localSheetId="7">'CF11-12'!$A$1:$J$83</definedName>
    <definedName name="_xlnm.Print_Area" localSheetId="3">'Equity 7'!$A$1:$O$31</definedName>
    <definedName name="_xlnm.Print_Area" localSheetId="4">'Equity 8  '!$A$1:$O$31</definedName>
    <definedName name="_xlnm.Print_Area" localSheetId="1">'PL 5'!$A$1:$J$43</definedName>
    <definedName name="_xlnm.Print_Area" localSheetId="2">'PL 6'!$A$1:$J$43</definedName>
    <definedName name="_xlnm.Print_Area" localSheetId="6">'Separate 10 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20" l="1"/>
  <c r="J83" i="12" l="1"/>
  <c r="J69" i="12"/>
  <c r="J64" i="12"/>
  <c r="F83" i="12"/>
  <c r="F69" i="12"/>
  <c r="F64" i="12"/>
  <c r="J37" i="20"/>
  <c r="J38" i="20" s="1"/>
  <c r="J15" i="20"/>
  <c r="F37" i="20"/>
  <c r="F38" i="20" s="1"/>
  <c r="F22" i="20"/>
  <c r="F15" i="20"/>
  <c r="J38" i="11"/>
  <c r="J37" i="11"/>
  <c r="J22" i="11"/>
  <c r="J15" i="11"/>
  <c r="J27" i="11" s="1"/>
  <c r="J29" i="11" s="1"/>
  <c r="F38" i="11"/>
  <c r="F37" i="11"/>
  <c r="F22" i="11"/>
  <c r="F15" i="11"/>
  <c r="F27" i="11" s="1"/>
  <c r="F29" i="11" s="1"/>
  <c r="O17" i="25"/>
  <c r="M28" i="24" l="1"/>
  <c r="M28" i="23"/>
  <c r="J27" i="20"/>
  <c r="J29" i="20" s="1"/>
  <c r="F27" i="20"/>
  <c r="F29" i="20" s="1"/>
  <c r="F40" i="20" s="1"/>
  <c r="J24" i="20"/>
  <c r="F24" i="20"/>
  <c r="J40" i="11"/>
  <c r="J42" i="11"/>
  <c r="J24" i="11"/>
  <c r="F40" i="11"/>
  <c r="F42" i="11"/>
  <c r="F24" i="11"/>
  <c r="O17" i="23"/>
  <c r="O17" i="22"/>
  <c r="O21" i="25"/>
  <c r="O22" i="25" s="1"/>
  <c r="O24" i="25" s="1"/>
  <c r="O17" i="24"/>
  <c r="J42" i="20" l="1"/>
  <c r="K27" i="23"/>
  <c r="J40" i="20"/>
  <c r="J11" i="12"/>
  <c r="J27" i="12" s="1"/>
  <c r="J41" i="12" s="1"/>
  <c r="J43" i="12" s="1"/>
  <c r="J72" i="12" s="1"/>
  <c r="J75" i="12" s="1"/>
  <c r="J77" i="12" s="1"/>
  <c r="F42" i="20"/>
  <c r="K27" i="24"/>
  <c r="F11" i="12"/>
  <c r="F27" i="12" s="1"/>
  <c r="F41" i="12" s="1"/>
  <c r="F43" i="12" s="1"/>
  <c r="F72" i="12" s="1"/>
  <c r="F75" i="12" s="1"/>
  <c r="F77" i="12" s="1"/>
  <c r="I29" i="25"/>
  <c r="I31" i="25" s="1"/>
  <c r="G29" i="25"/>
  <c r="G31" i="25" s="1"/>
  <c r="E29" i="25"/>
  <c r="E31" i="25" s="1"/>
  <c r="C29" i="25"/>
  <c r="C31" i="25" s="1"/>
  <c r="M22" i="25"/>
  <c r="M24" i="25" s="1"/>
  <c r="K22" i="25"/>
  <c r="K24" i="25" s="1"/>
  <c r="I22" i="25"/>
  <c r="I24" i="25" s="1"/>
  <c r="G22" i="25"/>
  <c r="G24" i="25" s="1"/>
  <c r="E22" i="25"/>
  <c r="E24" i="25" s="1"/>
  <c r="C22" i="25"/>
  <c r="C24" i="25" s="1"/>
  <c r="I29" i="24" l="1"/>
  <c r="G29" i="24"/>
  <c r="E29" i="24"/>
  <c r="C29" i="24"/>
  <c r="M22" i="24"/>
  <c r="M24" i="24" s="1"/>
  <c r="K22" i="24"/>
  <c r="K24" i="24" s="1"/>
  <c r="I22" i="24"/>
  <c r="I31" i="24" s="1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s="1"/>
  <c r="O24" i="23" s="1"/>
  <c r="G31" i="23" l="1"/>
  <c r="I24" i="24"/>
  <c r="C31" i="23"/>
  <c r="I31" i="23"/>
  <c r="E31" i="23"/>
  <c r="C31" i="24"/>
  <c r="E31" i="24"/>
  <c r="G31" i="24"/>
  <c r="E24" i="24"/>
  <c r="H69" i="12" l="1"/>
  <c r="D69" i="12"/>
  <c r="C29" i="22"/>
  <c r="C22" i="22"/>
  <c r="C24" i="22" s="1"/>
  <c r="C31" i="22" s="1"/>
  <c r="I29" i="22"/>
  <c r="G29" i="22"/>
  <c r="E29" i="22"/>
  <c r="G24" i="22"/>
  <c r="G31" i="22" s="1"/>
  <c r="M22" i="22"/>
  <c r="M24" i="22" s="1"/>
  <c r="K22" i="22"/>
  <c r="K24" i="22" s="1"/>
  <c r="I22" i="22"/>
  <c r="I24" i="22" s="1"/>
  <c r="I31" i="22" s="1"/>
  <c r="G22" i="22"/>
  <c r="E22" i="22"/>
  <c r="E24" i="22" s="1"/>
  <c r="O21" i="22"/>
  <c r="O22" i="22" s="1"/>
  <c r="O24" i="22" s="1"/>
  <c r="H37" i="20"/>
  <c r="H38" i="20" s="1"/>
  <c r="D37" i="20"/>
  <c r="H22" i="20"/>
  <c r="D22" i="20"/>
  <c r="H15" i="20"/>
  <c r="D15" i="20"/>
  <c r="E31" i="22" l="1"/>
  <c r="O28" i="23"/>
  <c r="M28" i="22"/>
  <c r="M29" i="22" s="1"/>
  <c r="M31" i="22" s="1"/>
  <c r="O28" i="22"/>
  <c r="M29" i="23"/>
  <c r="M31" i="23" s="1"/>
  <c r="D38" i="20"/>
  <c r="M28" i="25" s="1"/>
  <c r="H24" i="20"/>
  <c r="D24" i="20"/>
  <c r="D27" i="20"/>
  <c r="D29" i="20" s="1"/>
  <c r="H27" i="20"/>
  <c r="H29" i="20" s="1"/>
  <c r="O28" i="25" l="1"/>
  <c r="M29" i="25"/>
  <c r="M31" i="25" s="1"/>
  <c r="K27" i="25"/>
  <c r="O27" i="25" s="1"/>
  <c r="K27" i="22"/>
  <c r="O28" i="24"/>
  <c r="M29" i="24"/>
  <c r="M31" i="24" s="1"/>
  <c r="K29" i="23"/>
  <c r="K31" i="23" s="1"/>
  <c r="H11" i="12"/>
  <c r="K29" i="24"/>
  <c r="K31" i="24" s="1"/>
  <c r="O27" i="24"/>
  <c r="D42" i="20"/>
  <c r="D11" i="12"/>
  <c r="H42" i="20"/>
  <c r="H40" i="20"/>
  <c r="D40" i="20"/>
  <c r="O29" i="24" l="1"/>
  <c r="O31" i="24" s="1"/>
  <c r="K29" i="22"/>
  <c r="K31" i="22" s="1"/>
  <c r="O27" i="22"/>
  <c r="O29" i="22" s="1"/>
  <c r="O31" i="22" s="1"/>
  <c r="O27" i="23"/>
  <c r="O29" i="23" s="1"/>
  <c r="O31" i="23" s="1"/>
  <c r="J75" i="17"/>
  <c r="J57" i="17"/>
  <c r="J49" i="17"/>
  <c r="J30" i="17"/>
  <c r="J20" i="17"/>
  <c r="F75" i="17"/>
  <c r="F57" i="17"/>
  <c r="F49" i="17"/>
  <c r="F30" i="17"/>
  <c r="F20" i="17"/>
  <c r="H75" i="17"/>
  <c r="D75" i="17"/>
  <c r="H57" i="17"/>
  <c r="D57" i="17"/>
  <c r="H49" i="17"/>
  <c r="D49" i="17"/>
  <c r="H30" i="17"/>
  <c r="D30" i="17"/>
  <c r="H20" i="17"/>
  <c r="D20" i="17"/>
  <c r="J59" i="17" l="1"/>
  <c r="J77" i="17" s="1"/>
  <c r="F32" i="17"/>
  <c r="J32" i="17"/>
  <c r="F59" i="17"/>
  <c r="F77" i="17" s="1"/>
  <c r="H59" i="17"/>
  <c r="H77" i="17" s="1"/>
  <c r="D32" i="17"/>
  <c r="H32" i="17"/>
  <c r="D59" i="17"/>
  <c r="D77" i="17" s="1"/>
  <c r="D37" i="11" l="1"/>
  <c r="H37" i="11"/>
  <c r="H38" i="11"/>
  <c r="H22" i="11" l="1"/>
  <c r="D15" i="11" l="1"/>
  <c r="I72" i="12" l="1"/>
  <c r="G72" i="12"/>
  <c r="D83" i="12" l="1"/>
  <c r="H83" i="12" l="1"/>
  <c r="D38" i="11" l="1"/>
  <c r="I29" i="11"/>
  <c r="G29" i="11"/>
  <c r="E29" i="11"/>
  <c r="D22" i="11"/>
  <c r="H15" i="11"/>
  <c r="H64" i="12"/>
  <c r="D64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D24" i="11" l="1"/>
  <c r="D27" i="11"/>
  <c r="H27" i="11"/>
  <c r="H24" i="11"/>
  <c r="H63" i="1"/>
  <c r="H65" i="1" s="1"/>
  <c r="D63" i="1"/>
  <c r="D65" i="1" s="1"/>
  <c r="D29" i="11" l="1"/>
  <c r="H29" i="11"/>
  <c r="D27" i="12" l="1"/>
  <c r="D41" i="12" s="1"/>
  <c r="H27" i="12"/>
  <c r="H41" i="12" s="1"/>
  <c r="H43" i="12" s="1"/>
  <c r="H72" i="12" s="1"/>
  <c r="D40" i="11"/>
  <c r="H42" i="11"/>
  <c r="D42" i="11"/>
  <c r="H40" i="11"/>
  <c r="K29" i="25" l="1"/>
  <c r="O29" i="25" s="1"/>
  <c r="O31" i="25" s="1"/>
  <c r="H75" i="12"/>
  <c r="H77" i="12" s="1"/>
  <c r="D43" i="12"/>
  <c r="D72" i="12" s="1"/>
  <c r="K31" i="25" l="1"/>
  <c r="D75" i="12"/>
  <c r="D77" i="12" s="1"/>
</calcChain>
</file>

<file path=xl/sharedStrings.xml><?xml version="1.0" encoding="utf-8"?>
<sst xmlns="http://schemas.openxmlformats.org/spreadsheetml/2006/main" count="460" uniqueCount="206">
  <si>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</si>
  <si>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</si>
  <si>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</si>
  <si>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</si>
  <si>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</si>
  <si>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</si>
  <si>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</si>
  <si>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</si>
  <si>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</si>
  <si>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</si>
  <si>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</si>
  <si>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</si>
  <si>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</si>
  <si>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</si>
  <si>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</si>
  <si>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</si>
  <si>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</si>
  <si>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</si>
  <si>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</si>
  <si>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</si>
  <si>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</si>
  <si>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</si>
  <si>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</si>
  <si>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</si>
  <si>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</si>
  <si>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</si>
  <si>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</si>
  <si>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</si>
  <si>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</si>
  <si>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</si>
  <si>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</si>
  <si>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</si>
  <si>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</si>
  <si>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</si>
  <si>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</si>
  <si>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</si>
  <si>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</si>
  <si>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</si>
  <si>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</si>
  <si>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</si>
  <si>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</si>
  <si>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</si>
  <si>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</si>
  <si>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</si>
  <si>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</si>
  <si>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</si>
  <si>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</si>
  <si>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</si>
  <si>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</si>
  <si>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</si>
  <si>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</si>
  <si>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</si>
  <si>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</si>
  <si>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</si>
  <si>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</si>
  <si>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</si>
  <si>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</si>
  <si>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</si>
  <si>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</si>
  <si>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</si>
  <si>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</si>
  <si>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</si>
  <si>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</si>
  <si>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</si>
  <si>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</si>
  <si>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</si>
  <si>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</si>
  <si>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</si>
  <si>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</si>
  <si>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</si>
  <si>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</si>
  <si>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</si>
  <si>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</si>
  <si>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</si>
  <si>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</si>
  <si>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</si>
  <si>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</si>
  <si>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</si>
  <si>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</si>
  <si>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</si>
  <si>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</si>
  <si>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</si>
  <si>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</si>
  <si>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</si>
  <si>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</si>
  <si>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</si>
  <si>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</si>
  <si>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</si>
  <si>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</si>
  <si>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</si>
  <si>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</si>
  <si>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</si>
  <si>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</si>
  <si>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</si>
  <si>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</si>
  <si>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</si>
  <si>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</si>
  <si>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</si>
  <si>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</si>
  <si>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</si>
  <si>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</si>
  <si>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</si>
  <si>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</si>
  <si>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</si>
  <si>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</si>
  <si>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</si>
  <si>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</si>
  <si>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</si>
  <si>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</si>
  <si>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</si>
  <si>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</si>
  <si>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</si>
  <si>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</si>
  <si>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</si>
  <si>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</si>
  <si>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</si>
  <si>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</si>
  <si>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</si>
  <si>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</si>
  <si>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</si>
  <si>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</si>
  <si>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</si>
  <si>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</si>
  <si>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</si>
  <si>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</si>
  <si>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</si>
  <si>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</si>
  <si>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</si>
  <si>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</si>
  <si>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</si>
  <si>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</si>
  <si>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</si>
  <si>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</si>
  <si>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</si>
  <si>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</si>
  <si>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</si>
  <si>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</si>
  <si>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</si>
  <si>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</si>
  <si>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</si>
  <si>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</si>
  <si>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</si>
  <si>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</si>
  <si>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</si>
  <si>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</si>
  <si>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</si>
  <si>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</si>
  <si>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</si>
  <si>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</si>
  <si>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</si>
  <si>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</si>
  <si>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</si>
  <si>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</si>
  <si>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</si>
  <si>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</si>
  <si>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</si>
  <si>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</si>
  <si>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</si>
  <si>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ผลกำไร (ขาดทุน)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</si>
  <si>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</si>
  <si>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</si>
  <si>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</si>
  <si>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>ยอดคงเหลือ ณ วันที่ 1 เมษายน 2566</t>
  </si>
  <si>
    <t xml:space="preserve">    กำไร</t>
  </si>
  <si>
    <t>กำไรจากกิจกรรมดำเนินงาน</t>
  </si>
  <si>
    <t>ส่วนแบ่งกำไร (ขาดทุน) ของบริษัทร่วม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</si>
  <si>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</si>
  <si>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</si>
  <si>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</si>
  <si>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</si>
  <si>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</si>
  <si>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</si>
  <si>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</si>
  <si>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</si>
  <si>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</si>
  <si>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</si>
  <si>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</si>
  <si>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ทุนที่ออก</t>
  </si>
  <si>
    <t>กระแสเงินสดสุทธิได้มาจาก (ใช้ไปใน) กิจกรรมลงทุน</t>
  </si>
  <si>
    <t>เจ้าหนี้ค่าซื้ออาคารและอุปกรณ์เพิ่มขึ้น (ลดลง)</t>
  </si>
  <si>
    <t>31 ธันวาคม</t>
  </si>
  <si>
    <t>สำหรับงวดเก้าเดือนสิ้นสุด</t>
  </si>
  <si>
    <t>วันที่ 31 ธันวาคม</t>
  </si>
  <si>
    <t>สำหรับงวดเก้าเดือนสิ้นสุดวันที่ 31 ธันวาคม 2566</t>
  </si>
  <si>
    <t>ยอดคงเหลือ ณ วันที่ 31 ธันวาคม 2566</t>
  </si>
  <si>
    <t>รายได้ภาษีเงินได้</t>
  </si>
  <si>
    <t>ผลขาดทุนจากการด้อยค่าที่รับรู้ในกำไรหรือขาดทุน</t>
  </si>
  <si>
    <t>ขาดทุนจากอัตราแลกเปลี่ยนที่ยังไม่เกิดขึ้น</t>
  </si>
  <si>
    <t xml:space="preserve">ส่วนแบ่ง (กำไร) ขาดทุนของบริษัทร่วม </t>
  </si>
  <si>
    <t>เงินสดและรายการเทียบเท่าเงินสด ณ 31 ธันวาคม</t>
  </si>
  <si>
    <t>ผลกำไร (ขาดทุน) จากเงินลงทุนในตราสารทุนที่กำหนดให้</t>
  </si>
  <si>
    <t>(กลับรายการ) ขาดทุนจากการปรับมูลค่าสินค้า</t>
  </si>
  <si>
    <t>กำไรจากการจำหน่ายอาคารและอุปกรณ์</t>
  </si>
  <si>
    <t>เงินสดรับ (จ่าย) สุทธิในสินทรัพย์ทางการเงินหมุนเวียนอื่น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</si>
  <si>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</si>
  <si>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</si>
  <si>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31 ธันวาคม 2567</t>
  </si>
  <si>
    <t>ยอดคงเหลือ ณ วันที่ 1 เมษายน 2567</t>
  </si>
  <si>
    <t>ยอดคงเหลือ ณ วันที่ 31 ธันวาคม 2567</t>
  </si>
  <si>
    <t>เงินปันผลค้างรับ</t>
  </si>
  <si>
    <t>ผลกำไร</t>
  </si>
  <si>
    <t>ทุนสำรองอื่น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</si>
  <si>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</si>
  <si>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</si>
  <si>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กำไร (ขาดทุน) เบ็ดเสร็จอื่น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</si>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</sst>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00_);_(* \(#,##0.000\);_(* &quot;-&quot;???_);_(@_)"/>
    <numFmt numFmtId="191" formatCode="_(* #,##0_);_(* \(#,##0\);_(* &quot;-&quot;????_);_(@_)"/>
    <numFmt numFmtId="192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0" fontId="9" fillId="0" borderId="0" xfId="0" applyFont="1" applyAlignment="1"/>
    <xf numFmtId="37" fontId="0" fillId="0" borderId="0" xfId="0" applyNumberFormat="1" applyAlignment="1"/>
    <xf numFmtId="0" fontId="0" fillId="0" borderId="0" xfId="0" applyFill="1" applyAlignment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9" fontId="0" fillId="0" borderId="0" xfId="0" applyNumberFormat="1" applyAlignment="1"/>
    <xf numFmtId="188" fontId="2" fillId="0" borderId="0" xfId="1" applyNumberFormat="1" applyFill="1" applyAlignment="1"/>
    <xf numFmtId="189" fontId="3" fillId="0" borderId="1" xfId="0" applyNumberFormat="1" applyFont="1" applyBorder="1" applyAlignment="1"/>
    <xf numFmtId="0" fontId="3" fillId="0" borderId="0" xfId="0" applyFont="1" applyAlignment="1"/>
    <xf numFmtId="189" fontId="3" fillId="0" borderId="1" xfId="1" applyNumberFormat="1" applyFont="1" applyFill="1" applyBorder="1" applyAlignment="1"/>
    <xf numFmtId="189" fontId="3" fillId="0" borderId="2" xfId="0" applyNumberFormat="1" applyFont="1" applyBorder="1" applyAlignment="1"/>
    <xf numFmtId="0" fontId="4" fillId="0" borderId="0" xfId="0" applyFont="1" applyAlignment="1"/>
    <xf numFmtId="37" fontId="3" fillId="0" borderId="1" xfId="0" applyNumberFormat="1" applyFont="1" applyBorder="1" applyAlignment="1"/>
    <xf numFmtId="37" fontId="3" fillId="0" borderId="4" xfId="0" applyNumberFormat="1" applyFont="1" applyBorder="1" applyAlignment="1"/>
    <xf numFmtId="37" fontId="3" fillId="0" borderId="3" xfId="0" applyNumberFormat="1" applyFont="1" applyBorder="1" applyAlignment="1"/>
    <xf numFmtId="0" fontId="8" fillId="0" borderId="0" xfId="0" applyFont="1" applyAlignment="1"/>
    <xf numFmtId="37" fontId="0" fillId="0" borderId="2" xfId="0" applyNumberFormat="1" applyBorder="1" applyAlignment="1"/>
    <xf numFmtId="49" fontId="0" fillId="0" borderId="0" xfId="0" applyNumberFormat="1" applyAlignment="1"/>
    <xf numFmtId="37" fontId="3" fillId="0" borderId="2" xfId="0" applyNumberFormat="1" applyFont="1" applyBorder="1" applyAlignme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10" fillId="0" borderId="0" xfId="0" applyFont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/>
    <xf numFmtId="189" fontId="0" fillId="0" borderId="0" xfId="0" applyNumberFormat="1" applyFont="1" applyAlignment="1"/>
    <xf numFmtId="189" fontId="2" fillId="0" borderId="0" xfId="0" applyNumberFormat="1" applyFont="1" applyAlignment="1"/>
    <xf numFmtId="189" fontId="2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/>
    <xf numFmtId="189" fontId="2" fillId="0" borderId="0" xfId="0" applyNumberFormat="1" applyFont="1" applyFill="1" applyBorder="1" applyAlignment="1"/>
    <xf numFmtId="0" fontId="10" fillId="0" borderId="0" xfId="0" applyFont="1" applyFill="1" applyAlignment="1"/>
    <xf numFmtId="189" fontId="3" fillId="0" borderId="0" xfId="0" applyNumberFormat="1" applyFont="1" applyFill="1" applyAlignment="1"/>
    <xf numFmtId="189" fontId="0" fillId="0" borderId="0" xfId="0" applyNumberFormat="1" applyFont="1" applyFill="1" applyAlignment="1"/>
    <xf numFmtId="0" fontId="5" fillId="0" borderId="0" xfId="0" applyFont="1" applyAlignment="1"/>
    <xf numFmtId="0" fontId="2" fillId="0" borderId="0" xfId="0" applyFont="1" applyAlignment="1">
      <alignment horizontal="left"/>
    </xf>
    <xf numFmtId="189" fontId="2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189" fontId="3" fillId="0" borderId="0" xfId="0" applyNumberFormat="1" applyFont="1" applyFill="1" applyBorder="1" applyAlignment="1">
      <alignment horizontal="right"/>
    </xf>
    <xf numFmtId="189" fontId="0" fillId="0" borderId="3" xfId="0" applyNumberFormat="1" applyFont="1" applyFill="1" applyBorder="1" applyAlignment="1">
      <alignment horizontal="right"/>
    </xf>
    <xf numFmtId="188" fontId="2" fillId="0" borderId="3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4" fillId="0" borderId="0" xfId="0" applyFont="1" applyFill="1" applyAlignment="1"/>
    <xf numFmtId="189" fontId="3" fillId="0" borderId="4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Alignment="1"/>
    <xf numFmtId="0" fontId="0" fillId="0" borderId="0" xfId="0" applyFill="1" applyAlignment="1">
      <alignment horizontal="center"/>
    </xf>
    <xf numFmtId="37" fontId="0" fillId="0" borderId="0" xfId="0" applyNumberFormat="1" applyFont="1" applyFill="1" applyAlignment="1"/>
    <xf numFmtId="0" fontId="0" fillId="0" borderId="0" xfId="0" applyFont="1" applyAlignment="1"/>
    <xf numFmtId="0" fontId="0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0" fillId="0" borderId="0" xfId="0" quotePrefix="1" applyFont="1" applyFill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189" fontId="8" fillId="0" borderId="0" xfId="0" applyNumberFormat="1" applyFont="1" applyFill="1" applyAlignment="1">
      <alignment horizontal="center"/>
    </xf>
    <xf numFmtId="189" fontId="0" fillId="0" borderId="0" xfId="0" quotePrefix="1" applyNumberFormat="1" applyFont="1" applyFill="1" applyAlignment="1"/>
    <xf numFmtId="0" fontId="9" fillId="0" borderId="0" xfId="0" applyFont="1" applyFill="1" applyAlignment="1">
      <alignment horizontal="lef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0" fontId="3" fillId="0" borderId="0" xfId="0" quotePrefix="1" applyFont="1" applyFill="1" applyAlignment="1">
      <alignment horizontal="left"/>
    </xf>
    <xf numFmtId="189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9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89" fontId="0" fillId="0" borderId="0" xfId="0" applyNumberFormat="1" applyFill="1" applyAlignment="1"/>
    <xf numFmtId="37" fontId="0" fillId="0" borderId="0" xfId="0" applyNumberFormat="1" applyFill="1" applyAlignment="1"/>
    <xf numFmtId="0" fontId="0" fillId="0" borderId="0" xfId="0" applyFill="1" applyAlignment="1">
      <alignment horizontal="left"/>
    </xf>
    <xf numFmtId="37" fontId="3" fillId="0" borderId="4" xfId="0" applyNumberFormat="1" applyFont="1" applyFill="1" applyBorder="1" applyAlignment="1"/>
    <xf numFmtId="0" fontId="8" fillId="0" borderId="0" xfId="0" applyFont="1" applyFill="1" applyAlignment="1"/>
    <xf numFmtId="192" fontId="2" fillId="0" borderId="3" xfId="1" applyNumberFormat="1" applyFon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0" fillId="0" borderId="0" xfId="0" applyNumberFormat="1" applyAlignment="1">
      <alignment horizontal="center" vertical="center"/>
    </xf>
    <xf numFmtId="191" fontId="0" fillId="0" borderId="0" xfId="0" applyNumberFormat="1" applyAlignment="1">
      <alignment horizontal="center" vertical="center"/>
    </xf>
    <xf numFmtId="191" fontId="3" fillId="0" borderId="1" xfId="0" applyNumberFormat="1" applyFont="1" applyBorder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" fontId="2" fillId="0" borderId="0" xfId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2" fillId="0" borderId="0" xfId="1" applyNumberFormat="1" applyFont="1" applyFill="1" applyBorder="1" applyAlignment="1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88" fontId="3" fillId="0" borderId="2" xfId="0" applyNumberFormat="1" applyFont="1" applyFill="1" applyBorder="1" applyAlignment="1">
      <alignment horizontal="right"/>
    </xf>
    <xf numFmtId="188" fontId="3" fillId="0" borderId="2" xfId="0" applyNumberFormat="1" applyFont="1" applyBorder="1" applyAlignment="1">
      <alignment horizontal="right" vertical="center"/>
    </xf>
    <xf numFmtId="188" fontId="0" fillId="0" borderId="0" xfId="0" applyNumberFormat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0" fillId="0" borderId="0" xfId="0" applyNumberForma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92" fontId="3" fillId="0" borderId="1" xfId="0" applyNumberFormat="1" applyFont="1" applyFill="1" applyBorder="1" applyAlignment="1"/>
    <xf numFmtId="192" fontId="3" fillId="0" borderId="1" xfId="1" applyNumberFormat="1" applyFont="1" applyFill="1" applyBorder="1" applyAlignment="1"/>
    <xf numFmtId="192" fontId="3" fillId="0" borderId="1" xfId="0" applyNumberFormat="1" applyFont="1" applyBorder="1" applyAlignment="1"/>
    <xf numFmtId="192" fontId="3" fillId="0" borderId="2" xfId="0" applyNumberFormat="1" applyFont="1" applyFill="1" applyBorder="1" applyAlignment="1"/>
    <xf numFmtId="192" fontId="3" fillId="0" borderId="2" xfId="0" applyNumberFormat="1" applyFont="1" applyBorder="1" applyAlignment="1"/>
    <xf numFmtId="192" fontId="3" fillId="0" borderId="3" xfId="0" applyNumberFormat="1" applyFont="1" applyFill="1" applyBorder="1" applyAlignment="1"/>
    <xf numFmtId="192" fontId="3" fillId="0" borderId="1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>
      <alignment horizontal="right"/>
    </xf>
    <xf numFmtId="192" fontId="3" fillId="0" borderId="4" xfId="0" applyNumberFormat="1" applyFont="1" applyFill="1" applyBorder="1" applyAlignment="1">
      <alignment horizontal="right"/>
    </xf>
    <xf numFmtId="192" fontId="3" fillId="0" borderId="2" xfId="0" applyNumberFormat="1" applyFont="1" applyFill="1" applyBorder="1" applyAlignment="1">
      <alignment horizontal="right"/>
    </xf>
    <xf numFmtId="192" fontId="3" fillId="0" borderId="1" xfId="0" applyNumberFormat="1" applyFont="1" applyBorder="1" applyAlignment="1">
      <alignment horizontal="right" vertical="center"/>
    </xf>
    <xf numFmtId="192" fontId="3" fillId="0" borderId="0" xfId="0" applyNumberFormat="1" applyFont="1" applyAlignment="1">
      <alignment horizontal="right" vertical="center"/>
    </xf>
    <xf numFmtId="192" fontId="3" fillId="0" borderId="4" xfId="0" applyNumberFormat="1" applyFont="1" applyBorder="1" applyAlignment="1">
      <alignment horizontal="right" vertical="center"/>
    </xf>
    <xf numFmtId="192" fontId="3" fillId="0" borderId="2" xfId="0" applyNumberFormat="1" applyFont="1" applyBorder="1" applyAlignment="1">
      <alignment horizontal="right" vertical="center"/>
    </xf>
    <xf numFmtId="192" fontId="0" fillId="0" borderId="0" xfId="0" applyNumberFormat="1" applyAlignment="1">
      <alignment vertical="center"/>
    </xf>
    <xf numFmtId="192" fontId="3" fillId="0" borderId="1" xfId="1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0" fillId="0" borderId="0" xfId="0" applyNumberFormat="1" applyFill="1" applyAlignment="1">
      <alignment horizontal="center" vertical="center"/>
    </xf>
    <xf numFmtId="192" fontId="3" fillId="0" borderId="1" xfId="0" applyNumberFormat="1" applyFont="1" applyBorder="1" applyAlignment="1">
      <alignment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192" fontId="0" fillId="0" borderId="0" xfId="1" applyNumberFormat="1" applyFont="1" applyFill="1" applyAlignment="1">
      <alignment horizontal="right"/>
    </xf>
    <xf numFmtId="192" fontId="3" fillId="0" borderId="4" xfId="0" applyNumberFormat="1" applyFont="1" applyBorder="1" applyAlignment="1"/>
    <xf numFmtId="192" fontId="3" fillId="0" borderId="3" xfId="0" applyNumberFormat="1" applyFont="1" applyBorder="1" applyAlignment="1"/>
    <xf numFmtId="192" fontId="0" fillId="0" borderId="0" xfId="0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0" fillId="0" borderId="0" xfId="0" applyNumberFormat="1" applyFont="1" applyFill="1" applyAlignment="1"/>
    <xf numFmtId="192" fontId="0" fillId="0" borderId="0" xfId="1" applyNumberFormat="1" applyFont="1" applyFill="1" applyBorder="1" applyAlignment="1"/>
    <xf numFmtId="192" fontId="0" fillId="0" borderId="3" xfId="1" applyNumberFormat="1" applyFont="1" applyFill="1" applyBorder="1" applyAlignment="1"/>
    <xf numFmtId="192" fontId="3" fillId="0" borderId="0" xfId="0" applyNumberFormat="1" applyFont="1" applyFill="1" applyAlignment="1"/>
    <xf numFmtId="192" fontId="0" fillId="0" borderId="3" xfId="0" applyNumberFormat="1" applyFont="1" applyFill="1" applyBorder="1" applyAlignment="1"/>
    <xf numFmtId="192" fontId="3" fillId="0" borderId="2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189" fontId="0" fillId="0" borderId="0" xfId="0" applyNumberFormat="1"/>
    <xf numFmtId="37" fontId="0" fillId="0" borderId="0" xfId="0" applyNumberFormat="1"/>
    <xf numFmtId="192" fontId="2" fillId="0" borderId="0" xfId="1" applyNumberFormat="1" applyFill="1" applyAlignment="1"/>
    <xf numFmtId="37" fontId="0" fillId="0" borderId="2" xfId="0" applyNumberFormat="1" applyBorder="1"/>
    <xf numFmtId="0" fontId="0" fillId="0" borderId="0" xfId="0" applyAlignment="1">
      <alignment horizontal="center" vertical="center"/>
    </xf>
    <xf numFmtId="192" fontId="2" fillId="0" borderId="0" xfId="1" applyNumberFormat="1" applyFill="1" applyBorder="1" applyAlignment="1">
      <alignment horizontal="left" vertical="center" indent="2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37" fontId="8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39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192" fontId="3" fillId="0" borderId="1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horizontal="right"/>
    </xf>
    <xf numFmtId="192" fontId="0" fillId="0" borderId="0" xfId="0" quotePrefix="1" applyNumberFormat="1" applyFont="1" applyFill="1" applyAlignment="1">
      <alignment horizontal="right"/>
    </xf>
    <xf numFmtId="192" fontId="2" fillId="0" borderId="0" xfId="1" applyNumberFormat="1" applyFill="1" applyBorder="1" applyAlignment="1">
      <alignment horizontal="right"/>
    </xf>
    <xf numFmtId="192" fontId="0" fillId="0" borderId="3" xfId="0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3" fillId="0" borderId="0" xfId="0" applyNumberFormat="1" applyFont="1" applyFill="1" applyAlignment="1">
      <alignment horizontal="right"/>
    </xf>
    <xf numFmtId="192" fontId="0" fillId="0" borderId="0" xfId="0" quotePrefix="1" applyNumberFormat="1" applyFont="1" applyFill="1" applyAlignment="1"/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8"/>
  <sheetViews>
    <sheetView tabSelected="1" zoomScaleNormal="100" zoomScaleSheetLayoutView="75" workbookViewId="0">
      <selection sqref="A1:F1"/>
    </sheetView>
  </sheetViews>
  <sheetFormatPr defaultColWidth="10.875" defaultRowHeight="23.4" x14ac:dyDescent="0.6"/>
  <cols>
    <col min="1" max="1" width="52" style="105" customWidth="1"/>
    <col min="2" max="2" width="8.5" style="8" customWidth="1"/>
    <col min="3" max="3" width="1.375" style="8" customWidth="1"/>
    <col min="4" max="4" width="14.625" style="105" customWidth="1"/>
    <col min="5" max="5" width="1.375" style="105" customWidth="1"/>
    <col min="6" max="6" width="14.625" style="105" customWidth="1"/>
    <col min="7" max="7" width="1.375" style="105" customWidth="1"/>
    <col min="8" max="8" width="14.625" style="147" customWidth="1"/>
    <col min="9" max="9" width="1.375" style="105" customWidth="1"/>
    <col min="10" max="10" width="14.625" style="105" customWidth="1"/>
    <col min="11" max="16384" width="10.875" style="105"/>
  </cols>
  <sheetData>
    <row r="1" spans="1:10" s="89" customFormat="1" ht="22.5" customHeight="1" x14ac:dyDescent="0.6">
      <c r="A1" s="294" t="s">
        <v>0</v>
      </c>
      <c r="B1" s="294"/>
      <c r="C1" s="294"/>
      <c r="D1" s="294"/>
      <c r="E1" s="294"/>
      <c r="F1" s="294"/>
      <c r="H1" s="178" t="s">
        <v>11</v>
      </c>
      <c r="J1" s="89" t="s">
        <v>11</v>
      </c>
    </row>
    <row r="2" spans="1:10" s="89" customFormat="1" ht="22.5" customHeight="1" x14ac:dyDescent="0.6">
      <c r="A2" s="295" t="s">
        <v>194</v>
      </c>
      <c r="B2" s="295"/>
      <c r="C2" s="295"/>
      <c r="D2" s="295"/>
      <c r="E2" s="295"/>
      <c r="F2" s="295"/>
      <c r="H2" s="178"/>
    </row>
    <row r="3" spans="1:10" s="89" customFormat="1" ht="22.5" customHeight="1" x14ac:dyDescent="0.6">
      <c r="A3" s="89" t="s">
        <v>96</v>
      </c>
      <c r="B3" s="80"/>
      <c r="C3" s="80"/>
      <c r="H3" s="178"/>
    </row>
    <row r="4" spans="1:10" s="89" customFormat="1" ht="22.5" customHeight="1" x14ac:dyDescent="0.6">
      <c r="B4" s="80"/>
      <c r="C4" s="80"/>
      <c r="D4" s="296" t="s">
        <v>48</v>
      </c>
      <c r="E4" s="296"/>
      <c r="F4" s="296"/>
      <c r="H4" s="296"/>
      <c r="I4" s="296"/>
      <c r="J4" s="296"/>
    </row>
    <row r="5" spans="1:10" s="89" customFormat="1" ht="22.5" customHeight="1" x14ac:dyDescent="0.6">
      <c r="B5" s="80"/>
      <c r="C5" s="80"/>
      <c r="D5" s="297" t="s">
        <v>49</v>
      </c>
      <c r="E5" s="297"/>
      <c r="F5" s="297"/>
      <c r="H5" s="297" t="s">
        <v>46</v>
      </c>
      <c r="I5" s="297"/>
      <c r="J5" s="297"/>
    </row>
    <row r="6" spans="1:10" s="89" customFormat="1" ht="22.5" customHeight="1" x14ac:dyDescent="0.6">
      <c r="B6" s="80"/>
      <c r="C6" s="80"/>
      <c r="D6" s="95" t="s">
        <v>180</v>
      </c>
      <c r="E6" s="96"/>
      <c r="F6" s="96" t="s">
        <v>99</v>
      </c>
      <c r="H6" s="95" t="s">
        <v>180</v>
      </c>
      <c r="I6" s="96"/>
      <c r="J6" s="96" t="s">
        <v>99</v>
      </c>
    </row>
    <row r="7" spans="1:10" s="89" customFormat="1" ht="22.5" customHeight="1" x14ac:dyDescent="0.6">
      <c r="A7" s="89" t="s">
        <v>1</v>
      </c>
      <c r="B7" s="92" t="s">
        <v>13</v>
      </c>
      <c r="C7" s="92"/>
      <c r="D7" s="236">
        <v>2567</v>
      </c>
      <c r="E7" s="93"/>
      <c r="F7" s="93">
        <v>2567</v>
      </c>
      <c r="H7" s="236">
        <v>2567</v>
      </c>
      <c r="I7" s="93"/>
      <c r="J7" s="93">
        <v>2567</v>
      </c>
    </row>
    <row r="8" spans="1:10" s="89" customFormat="1" ht="22.5" customHeight="1" x14ac:dyDescent="0.6">
      <c r="B8" s="92"/>
      <c r="C8" s="92"/>
      <c r="D8" s="156" t="s">
        <v>132</v>
      </c>
      <c r="E8" s="93"/>
      <c r="F8" s="93"/>
      <c r="H8" s="156" t="s">
        <v>132</v>
      </c>
      <c r="I8" s="93"/>
      <c r="J8" s="93"/>
    </row>
    <row r="9" spans="1:10" s="73" customFormat="1" ht="22.5" customHeight="1" x14ac:dyDescent="0.6">
      <c r="A9" s="4"/>
      <c r="B9" s="92"/>
      <c r="C9" s="92"/>
      <c r="D9" s="298" t="s">
        <v>102</v>
      </c>
      <c r="E9" s="298"/>
      <c r="F9" s="298"/>
      <c r="G9" s="298"/>
      <c r="H9" s="298"/>
      <c r="I9" s="298"/>
      <c r="J9" s="298"/>
    </row>
    <row r="10" spans="1:10" s="73" customFormat="1" ht="22.5" customHeight="1" x14ac:dyDescent="0.6">
      <c r="A10" s="85" t="s">
        <v>2</v>
      </c>
      <c r="B10" s="92"/>
      <c r="C10" s="92"/>
      <c r="H10" s="87"/>
    </row>
    <row r="11" spans="1:10" s="73" customFormat="1" ht="22.5" customHeight="1" x14ac:dyDescent="0.55000000000000004">
      <c r="A11" s="71" t="s">
        <v>33</v>
      </c>
      <c r="B11" s="92"/>
      <c r="C11" s="92"/>
      <c r="D11" s="97">
        <v>483248</v>
      </c>
      <c r="E11" s="98"/>
      <c r="F11" s="97">
        <v>222312</v>
      </c>
      <c r="H11" s="97">
        <v>483248</v>
      </c>
      <c r="I11" s="98"/>
      <c r="J11" s="97">
        <v>222312</v>
      </c>
    </row>
    <row r="12" spans="1:10" s="73" customFormat="1" ht="22.5" customHeight="1" x14ac:dyDescent="0.55000000000000004">
      <c r="A12" s="73" t="s">
        <v>34</v>
      </c>
      <c r="B12" s="92">
        <v>3</v>
      </c>
      <c r="C12" s="92"/>
      <c r="D12" s="97">
        <v>531910</v>
      </c>
      <c r="E12" s="99"/>
      <c r="F12" s="97">
        <v>908847</v>
      </c>
      <c r="H12" s="97">
        <v>531910</v>
      </c>
      <c r="I12" s="99"/>
      <c r="J12" s="97">
        <v>908847</v>
      </c>
    </row>
    <row r="13" spans="1:10" s="73" customFormat="1" ht="22.5" customHeight="1" x14ac:dyDescent="0.55000000000000004">
      <c r="A13" s="73" t="s">
        <v>123</v>
      </c>
      <c r="B13" s="92"/>
      <c r="C13" s="92"/>
      <c r="D13" s="97">
        <v>63946</v>
      </c>
      <c r="E13" s="99"/>
      <c r="F13" s="97">
        <v>37185</v>
      </c>
      <c r="H13" s="97">
        <v>63946</v>
      </c>
      <c r="I13" s="99"/>
      <c r="J13" s="97">
        <v>37185</v>
      </c>
    </row>
    <row r="14" spans="1:10" s="73" customFormat="1" ht="22.5" customHeight="1" x14ac:dyDescent="0.55000000000000004">
      <c r="A14" s="73" t="s">
        <v>199</v>
      </c>
      <c r="B14" s="92">
        <v>3</v>
      </c>
      <c r="C14" s="92"/>
      <c r="D14" s="97">
        <v>410142</v>
      </c>
      <c r="E14" s="99"/>
      <c r="F14" s="234">
        <v>0</v>
      </c>
      <c r="H14" s="97">
        <v>410142</v>
      </c>
      <c r="I14" s="99"/>
      <c r="J14" s="234">
        <v>0</v>
      </c>
    </row>
    <row r="15" spans="1:10" s="73" customFormat="1" ht="22.5" customHeight="1" x14ac:dyDescent="0.55000000000000004">
      <c r="A15" s="73" t="s">
        <v>78</v>
      </c>
      <c r="B15" s="92">
        <v>3</v>
      </c>
      <c r="C15" s="92"/>
      <c r="D15" s="97">
        <v>52629</v>
      </c>
      <c r="E15" s="99"/>
      <c r="F15" s="97">
        <v>45026</v>
      </c>
      <c r="G15"/>
      <c r="H15" s="97">
        <v>52629</v>
      </c>
      <c r="I15" s="288"/>
      <c r="J15" s="97">
        <v>45026</v>
      </c>
    </row>
    <row r="16" spans="1:10" s="73" customFormat="1" ht="22.5" customHeight="1" x14ac:dyDescent="0.55000000000000004">
      <c r="A16" s="71" t="s">
        <v>64</v>
      </c>
      <c r="B16" s="92">
        <v>3</v>
      </c>
      <c r="C16" s="92"/>
      <c r="D16" s="97">
        <v>515708</v>
      </c>
      <c r="E16" s="99"/>
      <c r="F16" s="97">
        <v>97830</v>
      </c>
      <c r="G16"/>
      <c r="H16" s="97">
        <v>515708</v>
      </c>
      <c r="I16" s="288"/>
      <c r="J16" s="97">
        <v>97830</v>
      </c>
    </row>
    <row r="17" spans="1:10" s="73" customFormat="1" ht="22.5" customHeight="1" x14ac:dyDescent="0.55000000000000004">
      <c r="A17" s="71" t="s">
        <v>35</v>
      </c>
      <c r="B17" s="92"/>
      <c r="C17" s="92"/>
      <c r="D17" s="97">
        <v>1008278</v>
      </c>
      <c r="E17" s="98"/>
      <c r="F17" s="97">
        <v>722375</v>
      </c>
      <c r="G17"/>
      <c r="H17" s="97">
        <v>1008278</v>
      </c>
      <c r="I17" s="98"/>
      <c r="J17" s="97">
        <v>722375</v>
      </c>
    </row>
    <row r="18" spans="1:10" s="73" customFormat="1" ht="22.5" customHeight="1" x14ac:dyDescent="0.55000000000000004">
      <c r="A18" s="71" t="s">
        <v>144</v>
      </c>
      <c r="B18" s="92"/>
      <c r="C18" s="92"/>
      <c r="D18" s="97">
        <v>3451763</v>
      </c>
      <c r="E18" s="98"/>
      <c r="F18" s="97">
        <v>4412781</v>
      </c>
      <c r="G18"/>
      <c r="H18" s="97">
        <v>3451763</v>
      </c>
      <c r="I18" s="98"/>
      <c r="J18" s="97">
        <v>4412781</v>
      </c>
    </row>
    <row r="19" spans="1:10" s="73" customFormat="1" ht="22.5" customHeight="1" x14ac:dyDescent="0.55000000000000004">
      <c r="A19" s="73" t="s">
        <v>14</v>
      </c>
      <c r="B19" s="92"/>
      <c r="C19" s="92"/>
      <c r="D19" s="97">
        <v>7409</v>
      </c>
      <c r="E19" s="98"/>
      <c r="F19" s="97">
        <v>6701</v>
      </c>
      <c r="G19"/>
      <c r="H19" s="97">
        <v>7409</v>
      </c>
      <c r="I19" s="98"/>
      <c r="J19" s="97">
        <v>6701</v>
      </c>
    </row>
    <row r="20" spans="1:10" s="73" customFormat="1" ht="22.5" customHeight="1" x14ac:dyDescent="0.6">
      <c r="A20" s="4" t="s">
        <v>12</v>
      </c>
      <c r="B20" s="92"/>
      <c r="C20" s="92"/>
      <c r="D20" s="255">
        <f>SUM(D11:D19)</f>
        <v>6525033</v>
      </c>
      <c r="E20" s="99"/>
      <c r="F20" s="101">
        <f>SUM(F11:F19)</f>
        <v>6453057</v>
      </c>
      <c r="H20" s="253">
        <f>SUM(H11:H19)</f>
        <v>6525033</v>
      </c>
      <c r="I20" s="99"/>
      <c r="J20" s="101">
        <f>SUM(J11:J19)</f>
        <v>6453057</v>
      </c>
    </row>
    <row r="21" spans="1:10" s="73" customFormat="1" ht="22.5" customHeight="1" x14ac:dyDescent="0.6">
      <c r="A21" s="4"/>
      <c r="B21" s="92"/>
      <c r="C21" s="92"/>
      <c r="D21" s="99"/>
      <c r="E21" s="99"/>
      <c r="F21" s="99"/>
      <c r="H21" s="179"/>
      <c r="I21" s="99"/>
      <c r="J21" s="99"/>
    </row>
    <row r="22" spans="1:10" s="73" customFormat="1" ht="22.5" customHeight="1" x14ac:dyDescent="0.6">
      <c r="A22" s="13" t="s">
        <v>15</v>
      </c>
      <c r="B22" s="92"/>
      <c r="C22" s="92"/>
      <c r="D22" s="99"/>
      <c r="E22" s="99"/>
      <c r="F22" s="99"/>
      <c r="H22" s="179"/>
      <c r="I22" s="99"/>
      <c r="J22" s="99"/>
    </row>
    <row r="23" spans="1:10" s="73" customFormat="1" ht="22.5" customHeight="1" x14ac:dyDescent="0.55000000000000004">
      <c r="A23" s="71" t="s">
        <v>131</v>
      </c>
      <c r="B23" s="92">
        <v>8</v>
      </c>
      <c r="C23" s="92"/>
      <c r="D23" s="99">
        <v>2785418</v>
      </c>
      <c r="E23" s="99"/>
      <c r="F23" s="288">
        <v>3214612</v>
      </c>
      <c r="G23"/>
      <c r="H23" s="97">
        <v>2785418</v>
      </c>
      <c r="I23" s="288"/>
      <c r="J23" s="97">
        <v>3214612</v>
      </c>
    </row>
    <row r="24" spans="1:10" s="73" customFormat="1" ht="22.5" customHeight="1" x14ac:dyDescent="0.55000000000000004">
      <c r="A24" s="71" t="s">
        <v>97</v>
      </c>
      <c r="B24" s="92"/>
      <c r="C24" s="92"/>
      <c r="D24" s="97">
        <v>23467</v>
      </c>
      <c r="E24" s="98"/>
      <c r="F24" s="97">
        <v>23520</v>
      </c>
      <c r="G24"/>
      <c r="H24" s="97">
        <v>3000</v>
      </c>
      <c r="I24" s="98"/>
      <c r="J24" s="97">
        <v>3000</v>
      </c>
    </row>
    <row r="25" spans="1:10" s="73" customFormat="1" ht="22.5" customHeight="1" x14ac:dyDescent="0.55000000000000004">
      <c r="A25" s="71" t="s">
        <v>79</v>
      </c>
      <c r="B25" s="92"/>
      <c r="C25" s="92"/>
      <c r="D25" s="99">
        <v>3907</v>
      </c>
      <c r="E25" s="98"/>
      <c r="F25" s="288">
        <v>3907</v>
      </c>
      <c r="G25"/>
      <c r="H25" s="288">
        <v>3907</v>
      </c>
      <c r="I25" s="98"/>
      <c r="J25" s="288">
        <v>3907</v>
      </c>
    </row>
    <row r="26" spans="1:10" s="73" customFormat="1" ht="22.5" customHeight="1" x14ac:dyDescent="0.55000000000000004">
      <c r="A26" s="71" t="s">
        <v>45</v>
      </c>
      <c r="B26" s="92">
        <v>4</v>
      </c>
      <c r="C26" s="92"/>
      <c r="D26" s="99">
        <v>1263421</v>
      </c>
      <c r="E26" s="98"/>
      <c r="F26" s="288">
        <v>1365548</v>
      </c>
      <c r="G26"/>
      <c r="H26" s="288">
        <v>1263421</v>
      </c>
      <c r="I26" s="98"/>
      <c r="J26" s="288">
        <v>1365548</v>
      </c>
    </row>
    <row r="27" spans="1:10" s="73" customFormat="1" ht="22.5" customHeight="1" x14ac:dyDescent="0.55000000000000004">
      <c r="A27" s="71" t="s">
        <v>153</v>
      </c>
      <c r="B27" s="92"/>
      <c r="C27" s="92"/>
      <c r="D27" s="99">
        <v>15672</v>
      </c>
      <c r="E27" s="98"/>
      <c r="F27" s="288">
        <v>14942</v>
      </c>
      <c r="G27"/>
      <c r="H27" s="288">
        <v>15672</v>
      </c>
      <c r="I27" s="98"/>
      <c r="J27" s="288">
        <v>14942</v>
      </c>
    </row>
    <row r="28" spans="1:10" s="73" customFormat="1" ht="22.5" customHeight="1" x14ac:dyDescent="0.55000000000000004">
      <c r="A28" s="71" t="s">
        <v>116</v>
      </c>
      <c r="B28" s="92"/>
      <c r="C28" s="92"/>
      <c r="D28" s="99">
        <v>27294</v>
      </c>
      <c r="E28" s="98"/>
      <c r="F28" s="288">
        <v>29227</v>
      </c>
      <c r="G28"/>
      <c r="H28" s="288">
        <v>27294</v>
      </c>
      <c r="I28" s="98"/>
      <c r="J28" s="288">
        <v>29227</v>
      </c>
    </row>
    <row r="29" spans="1:10" s="73" customFormat="1" ht="22.5" customHeight="1" x14ac:dyDescent="0.55000000000000004">
      <c r="A29" s="73" t="s">
        <v>36</v>
      </c>
      <c r="B29" s="92"/>
      <c r="C29" s="92"/>
      <c r="D29" s="99">
        <v>11333</v>
      </c>
      <c r="E29" s="99"/>
      <c r="F29" s="288">
        <v>9943</v>
      </c>
      <c r="G29"/>
      <c r="H29" s="288">
        <v>11333</v>
      </c>
      <c r="I29" s="288"/>
      <c r="J29" s="288">
        <v>9943</v>
      </c>
    </row>
    <row r="30" spans="1:10" s="73" customFormat="1" ht="22.5" customHeight="1" x14ac:dyDescent="0.6">
      <c r="A30" s="102" t="s">
        <v>16</v>
      </c>
      <c r="B30" s="92"/>
      <c r="C30" s="92"/>
      <c r="D30" s="254">
        <f>SUM(D23:D29)</f>
        <v>4130512</v>
      </c>
      <c r="E30" s="99"/>
      <c r="F30" s="103">
        <f>SUM(F23:F29)</f>
        <v>4661699</v>
      </c>
      <c r="H30" s="254">
        <f>SUM(H23:H29)</f>
        <v>4110045</v>
      </c>
      <c r="I30" s="99"/>
      <c r="J30" s="103">
        <f>SUM(J23:J29)</f>
        <v>4641179</v>
      </c>
    </row>
    <row r="31" spans="1:10" s="73" customFormat="1" ht="22.5" customHeight="1" x14ac:dyDescent="0.6">
      <c r="A31" s="102"/>
      <c r="B31" s="92"/>
      <c r="C31" s="92"/>
      <c r="D31" s="99"/>
      <c r="E31" s="99"/>
      <c r="F31" s="99"/>
      <c r="H31" s="179"/>
      <c r="I31" s="99"/>
      <c r="J31" s="99"/>
    </row>
    <row r="32" spans="1:10" s="73" customFormat="1" ht="22.5" customHeight="1" thickBot="1" x14ac:dyDescent="0.65">
      <c r="A32" s="4" t="s">
        <v>17</v>
      </c>
      <c r="B32" s="92"/>
      <c r="C32" s="92"/>
      <c r="D32" s="257">
        <f>D20+D30</f>
        <v>10655545</v>
      </c>
      <c r="E32" s="99"/>
      <c r="F32" s="104">
        <f>F20+F30</f>
        <v>11114756</v>
      </c>
      <c r="H32" s="256">
        <f>H20+H30</f>
        <v>10635078</v>
      </c>
      <c r="I32" s="99"/>
      <c r="J32" s="104">
        <f>J20+J30</f>
        <v>11094236</v>
      </c>
    </row>
    <row r="33" spans="1:10" s="73" customFormat="1" ht="22.5" customHeight="1" thickTop="1" x14ac:dyDescent="0.6">
      <c r="A33" s="4"/>
      <c r="B33" s="92"/>
      <c r="C33" s="92"/>
      <c r="D33" s="99"/>
      <c r="F33" s="99"/>
      <c r="H33" s="87"/>
    </row>
    <row r="34" spans="1:10" ht="22.5" customHeight="1" x14ac:dyDescent="0.6">
      <c r="A34" s="294" t="s">
        <v>0</v>
      </c>
      <c r="B34" s="294"/>
      <c r="C34" s="294"/>
      <c r="D34" s="294"/>
      <c r="E34" s="294"/>
      <c r="F34" s="294"/>
    </row>
    <row r="35" spans="1:10" ht="22.5" customHeight="1" x14ac:dyDescent="0.6">
      <c r="A35" s="295" t="s">
        <v>194</v>
      </c>
      <c r="B35" s="295"/>
      <c r="C35" s="295"/>
      <c r="D35" s="295"/>
      <c r="E35" s="295"/>
      <c r="F35" s="295"/>
    </row>
    <row r="36" spans="1:10" ht="11.55" customHeight="1" x14ac:dyDescent="0.6">
      <c r="A36" s="89"/>
      <c r="B36" s="80"/>
      <c r="C36" s="80"/>
      <c r="D36" s="89"/>
      <c r="E36" s="89"/>
      <c r="F36" s="89"/>
    </row>
    <row r="37" spans="1:10" ht="22.5" customHeight="1" x14ac:dyDescent="0.6">
      <c r="A37" s="89"/>
      <c r="B37" s="80"/>
      <c r="C37" s="80"/>
      <c r="D37" s="296" t="s">
        <v>48</v>
      </c>
      <c r="E37" s="296"/>
      <c r="F37" s="296"/>
    </row>
    <row r="38" spans="1:10" ht="21.45" customHeight="1" x14ac:dyDescent="0.6">
      <c r="A38" s="89"/>
      <c r="B38" s="80"/>
      <c r="C38" s="80"/>
      <c r="D38" s="297" t="s">
        <v>49</v>
      </c>
      <c r="E38" s="297"/>
      <c r="F38" s="297"/>
      <c r="H38" s="297" t="s">
        <v>46</v>
      </c>
      <c r="I38" s="297"/>
      <c r="J38" s="297"/>
    </row>
    <row r="39" spans="1:10" ht="21.45" customHeight="1" x14ac:dyDescent="0.6">
      <c r="A39" s="89"/>
      <c r="B39" s="80"/>
      <c r="C39" s="80"/>
      <c r="D39" s="95" t="s">
        <v>180</v>
      </c>
      <c r="E39" s="96"/>
      <c r="F39" s="96" t="s">
        <v>99</v>
      </c>
      <c r="G39" s="89"/>
      <c r="H39" s="95" t="s">
        <v>180</v>
      </c>
      <c r="I39" s="96"/>
      <c r="J39" s="96" t="s">
        <v>99</v>
      </c>
    </row>
    <row r="40" spans="1:10" ht="22.5" customHeight="1" x14ac:dyDescent="0.6">
      <c r="A40" s="89" t="s">
        <v>10</v>
      </c>
      <c r="B40" s="92" t="s">
        <v>13</v>
      </c>
      <c r="C40" s="92"/>
      <c r="D40" s="236">
        <v>2567</v>
      </c>
      <c r="E40" s="93"/>
      <c r="F40" s="93">
        <v>2567</v>
      </c>
      <c r="G40" s="89"/>
      <c r="H40" s="236">
        <v>2567</v>
      </c>
      <c r="I40" s="93"/>
      <c r="J40" s="93">
        <v>2567</v>
      </c>
    </row>
    <row r="41" spans="1:10" ht="21.45" customHeight="1" x14ac:dyDescent="0.6">
      <c r="A41" s="89"/>
      <c r="B41" s="92"/>
      <c r="C41" s="92"/>
      <c r="D41" s="93" t="s">
        <v>132</v>
      </c>
      <c r="E41" s="93"/>
      <c r="F41" s="93"/>
      <c r="G41" s="89"/>
      <c r="H41" s="156" t="s">
        <v>132</v>
      </c>
      <c r="I41" s="93"/>
      <c r="J41" s="93"/>
    </row>
    <row r="42" spans="1:10" s="73" customFormat="1" ht="21.45" customHeight="1" x14ac:dyDescent="0.55000000000000004">
      <c r="D42" s="298" t="s">
        <v>102</v>
      </c>
      <c r="E42" s="298"/>
      <c r="F42" s="298"/>
      <c r="G42" s="298"/>
      <c r="H42" s="298"/>
      <c r="I42" s="298"/>
      <c r="J42" s="298"/>
    </row>
    <row r="43" spans="1:10" s="73" customFormat="1" ht="22.5" customHeight="1" x14ac:dyDescent="0.6">
      <c r="A43" s="85" t="s">
        <v>3</v>
      </c>
      <c r="B43" s="92"/>
      <c r="C43" s="92"/>
      <c r="H43" s="87"/>
    </row>
    <row r="44" spans="1:10" s="73" customFormat="1" ht="21.45" customHeight="1" x14ac:dyDescent="0.55000000000000004">
      <c r="A44" s="73" t="s">
        <v>20</v>
      </c>
      <c r="B44" s="92">
        <v>3</v>
      </c>
      <c r="C44" s="92"/>
      <c r="D44" s="86">
        <v>510242</v>
      </c>
      <c r="E44" s="81"/>
      <c r="F44" s="289">
        <v>541849</v>
      </c>
      <c r="G44" s="81"/>
      <c r="H44" s="289">
        <v>510242</v>
      </c>
      <c r="I44" s="81"/>
      <c r="J44" s="289">
        <v>541849</v>
      </c>
    </row>
    <row r="45" spans="1:10" s="73" customFormat="1" ht="21.45" customHeight="1" x14ac:dyDescent="0.55000000000000004">
      <c r="A45" s="73" t="s">
        <v>80</v>
      </c>
      <c r="B45" s="92">
        <v>3</v>
      </c>
      <c r="C45" s="92"/>
      <c r="D45" s="86">
        <v>179778</v>
      </c>
      <c r="E45" s="81"/>
      <c r="F45" s="289">
        <v>282570</v>
      </c>
      <c r="G45" s="81"/>
      <c r="H45" s="289">
        <v>179778</v>
      </c>
      <c r="I45" s="81"/>
      <c r="J45" s="289">
        <v>282570</v>
      </c>
    </row>
    <row r="46" spans="1:10" s="73" customFormat="1" ht="21.45" customHeight="1" x14ac:dyDescent="0.55000000000000004">
      <c r="A46" s="73" t="s">
        <v>133</v>
      </c>
      <c r="B46" s="92"/>
      <c r="C46" s="92"/>
      <c r="D46" s="86">
        <v>6853</v>
      </c>
      <c r="E46" s="81"/>
      <c r="F46" s="289">
        <v>8142</v>
      </c>
      <c r="G46" s="81"/>
      <c r="H46" s="289">
        <v>6853</v>
      </c>
      <c r="I46" s="81"/>
      <c r="J46" s="289">
        <v>8142</v>
      </c>
    </row>
    <row r="47" spans="1:10" s="73" customFormat="1" ht="22.5" customHeight="1" x14ac:dyDescent="0.55000000000000004">
      <c r="A47" s="71" t="s">
        <v>154</v>
      </c>
      <c r="B47" s="92"/>
      <c r="C47" s="92"/>
      <c r="D47" s="100">
        <v>0</v>
      </c>
      <c r="E47" s="82"/>
      <c r="F47" s="290">
        <v>2649</v>
      </c>
      <c r="G47" s="81"/>
      <c r="H47" s="290">
        <v>0</v>
      </c>
      <c r="I47" s="81"/>
      <c r="J47" s="290">
        <v>2649</v>
      </c>
    </row>
    <row r="48" spans="1:10" s="73" customFormat="1" ht="21.45" customHeight="1" x14ac:dyDescent="0.55000000000000004">
      <c r="A48" s="73" t="s">
        <v>18</v>
      </c>
      <c r="B48" s="92"/>
      <c r="C48" s="92"/>
      <c r="D48" s="86">
        <v>18640</v>
      </c>
      <c r="E48" s="81"/>
      <c r="F48" s="289">
        <v>8052</v>
      </c>
      <c r="G48" s="81"/>
      <c r="H48" s="289">
        <v>18640</v>
      </c>
      <c r="I48" s="81"/>
      <c r="J48" s="289">
        <v>8052</v>
      </c>
    </row>
    <row r="49" spans="1:10" s="73" customFormat="1" ht="21.45" customHeight="1" x14ac:dyDescent="0.6">
      <c r="A49" s="4" t="s">
        <v>19</v>
      </c>
      <c r="B49" s="92"/>
      <c r="C49" s="92"/>
      <c r="D49" s="255">
        <f>SUM(D44:D48)</f>
        <v>715513</v>
      </c>
      <c r="F49" s="106">
        <f>SUM(F44:F48)</f>
        <v>843262</v>
      </c>
      <c r="H49" s="253">
        <f>SUM(H44:H48)</f>
        <v>715513</v>
      </c>
      <c r="J49" s="106">
        <f>SUM(J44:J48)</f>
        <v>843262</v>
      </c>
    </row>
    <row r="50" spans="1:10" s="73" customFormat="1" ht="10.5" customHeight="1" x14ac:dyDescent="0.6">
      <c r="A50" s="4"/>
      <c r="B50" s="92"/>
      <c r="C50" s="92"/>
      <c r="D50" s="71"/>
      <c r="E50" s="71"/>
      <c r="F50" s="71"/>
      <c r="H50" s="181"/>
      <c r="J50" s="71"/>
    </row>
    <row r="51" spans="1:10" s="73" customFormat="1" ht="22.5" customHeight="1" x14ac:dyDescent="0.6">
      <c r="A51" s="85" t="s">
        <v>21</v>
      </c>
      <c r="B51" s="92"/>
      <c r="C51" s="92"/>
      <c r="H51" s="87"/>
    </row>
    <row r="52" spans="1:10" s="73" customFormat="1" ht="22.05" customHeight="1" x14ac:dyDescent="0.55000000000000004">
      <c r="A52" s="185" t="s">
        <v>155</v>
      </c>
      <c r="B52" s="92"/>
      <c r="C52" s="92"/>
      <c r="D52" s="86">
        <v>9137</v>
      </c>
      <c r="F52" s="289">
        <v>7300</v>
      </c>
      <c r="G52"/>
      <c r="H52" s="289">
        <v>9137</v>
      </c>
      <c r="I52"/>
      <c r="J52" s="289">
        <v>7300</v>
      </c>
    </row>
    <row r="53" spans="1:10" s="73" customFormat="1" ht="22.05" customHeight="1" x14ac:dyDescent="0.55000000000000004">
      <c r="A53" s="186" t="s">
        <v>156</v>
      </c>
      <c r="B53" s="92"/>
      <c r="C53" s="92"/>
      <c r="D53" s="86">
        <v>453275</v>
      </c>
      <c r="F53" s="289">
        <v>547407</v>
      </c>
      <c r="G53"/>
      <c r="H53" s="289">
        <v>453275</v>
      </c>
      <c r="I53"/>
      <c r="J53" s="289">
        <v>547407</v>
      </c>
    </row>
    <row r="54" spans="1:10" s="73" customFormat="1" ht="21.45" customHeight="1" x14ac:dyDescent="0.55000000000000004">
      <c r="A54" s="186" t="s">
        <v>59</v>
      </c>
      <c r="B54" s="92"/>
      <c r="C54" s="92"/>
      <c r="D54" s="86">
        <v>61912</v>
      </c>
      <c r="E54" s="81"/>
      <c r="F54" s="289">
        <v>68620</v>
      </c>
      <c r="G54" s="81"/>
      <c r="H54" s="289">
        <v>61912</v>
      </c>
      <c r="I54" s="81"/>
      <c r="J54" s="289">
        <v>68620</v>
      </c>
    </row>
    <row r="55" spans="1:10" s="73" customFormat="1" ht="21.45" customHeight="1" x14ac:dyDescent="0.55000000000000004">
      <c r="A55" s="186" t="s">
        <v>117</v>
      </c>
      <c r="B55" s="92"/>
      <c r="C55" s="92"/>
      <c r="D55" s="86">
        <v>286987</v>
      </c>
      <c r="E55" s="81"/>
      <c r="F55" s="289">
        <v>275125</v>
      </c>
      <c r="G55" s="81"/>
      <c r="H55" s="289">
        <v>286987</v>
      </c>
      <c r="I55" s="81"/>
      <c r="J55" s="289">
        <v>275125</v>
      </c>
    </row>
    <row r="56" spans="1:10" s="73" customFormat="1" ht="21.45" customHeight="1" x14ac:dyDescent="0.55000000000000004">
      <c r="A56" s="186" t="s">
        <v>111</v>
      </c>
      <c r="B56" s="92"/>
      <c r="C56" s="92"/>
      <c r="D56" s="86">
        <v>4720</v>
      </c>
      <c r="E56" s="81"/>
      <c r="F56" s="289">
        <v>4833</v>
      </c>
      <c r="G56" s="81"/>
      <c r="H56" s="289">
        <v>4720</v>
      </c>
      <c r="I56" s="81"/>
      <c r="J56" s="289">
        <v>4833</v>
      </c>
    </row>
    <row r="57" spans="1:10" s="73" customFormat="1" ht="22.5" customHeight="1" x14ac:dyDescent="0.6">
      <c r="A57" s="102" t="s">
        <v>37</v>
      </c>
      <c r="B57" s="92"/>
      <c r="C57" s="92"/>
      <c r="D57" s="255">
        <f>SUM(D52:D56)</f>
        <v>816031</v>
      </c>
      <c r="F57" s="106">
        <f>SUM(F52:F56)</f>
        <v>903285</v>
      </c>
      <c r="H57" s="253">
        <f>SUM(H52:H56)</f>
        <v>816031</v>
      </c>
      <c r="J57" s="106">
        <f>SUM(J52:J56)</f>
        <v>903285</v>
      </c>
    </row>
    <row r="58" spans="1:10" s="73" customFormat="1" ht="10.5" customHeight="1" x14ac:dyDescent="0.6">
      <c r="A58" s="102"/>
      <c r="B58" s="92"/>
      <c r="C58" s="92"/>
      <c r="D58" s="277"/>
      <c r="F58" s="107"/>
      <c r="H58" s="182"/>
      <c r="J58" s="107"/>
    </row>
    <row r="59" spans="1:10" s="73" customFormat="1" ht="22.5" customHeight="1" x14ac:dyDescent="0.6">
      <c r="A59" s="102" t="s">
        <v>38</v>
      </c>
      <c r="B59" s="92"/>
      <c r="C59" s="92"/>
      <c r="D59" s="278">
        <f>SUM(D57,D49)</f>
        <v>1531544</v>
      </c>
      <c r="F59" s="108">
        <f>SUM(F57,F49)</f>
        <v>1746547</v>
      </c>
      <c r="H59" s="258">
        <f>SUM(H57,H49)</f>
        <v>1531544</v>
      </c>
      <c r="J59" s="108">
        <f>SUM(J57,J49)</f>
        <v>1746547</v>
      </c>
    </row>
    <row r="60" spans="1:10" s="73" customFormat="1" ht="10.5" customHeight="1" x14ac:dyDescent="0.6">
      <c r="A60" s="102"/>
      <c r="B60" s="92"/>
      <c r="C60" s="92"/>
      <c r="H60" s="87"/>
    </row>
    <row r="61" spans="1:10" s="109" customFormat="1" ht="21.45" customHeight="1" x14ac:dyDescent="0.6">
      <c r="A61" s="85" t="s">
        <v>9</v>
      </c>
      <c r="B61" s="92"/>
      <c r="C61" s="92"/>
      <c r="H61" s="183"/>
    </row>
    <row r="62" spans="1:10" s="109" customFormat="1" ht="21.45" customHeight="1" x14ac:dyDescent="0.55000000000000004">
      <c r="A62" s="73" t="s">
        <v>54</v>
      </c>
      <c r="B62" s="92"/>
      <c r="C62" s="92"/>
      <c r="H62" s="183"/>
    </row>
    <row r="63" spans="1:10" s="73" customFormat="1" ht="21.45" customHeight="1" x14ac:dyDescent="0.55000000000000004">
      <c r="A63" s="73" t="s">
        <v>55</v>
      </c>
      <c r="B63" s="92"/>
      <c r="C63" s="92"/>
      <c r="H63" s="87"/>
    </row>
    <row r="64" spans="1:10" s="73" customFormat="1" ht="21.45" customHeight="1" thickBot="1" x14ac:dyDescent="0.6">
      <c r="A64" s="109" t="s">
        <v>157</v>
      </c>
      <c r="B64" s="92"/>
      <c r="C64" s="92"/>
      <c r="D64" s="110">
        <v>198000</v>
      </c>
      <c r="F64" s="291">
        <v>198000</v>
      </c>
      <c r="G64"/>
      <c r="H64" s="291">
        <v>198000</v>
      </c>
      <c r="I64"/>
      <c r="J64" s="291">
        <v>198000</v>
      </c>
    </row>
    <row r="65" spans="1:10" s="73" customFormat="1" ht="21.45" customHeight="1" thickTop="1" x14ac:dyDescent="0.55000000000000004">
      <c r="A65" s="73" t="s">
        <v>56</v>
      </c>
      <c r="B65" s="92"/>
      <c r="C65" s="92"/>
      <c r="D65" s="86"/>
      <c r="E65" s="86"/>
      <c r="F65" s="289"/>
      <c r="G65"/>
      <c r="H65" s="289"/>
      <c r="I65"/>
      <c r="J65" s="289"/>
    </row>
    <row r="66" spans="1:10" s="73" customFormat="1" ht="21.45" customHeight="1" x14ac:dyDescent="0.55000000000000004">
      <c r="A66" s="109" t="s">
        <v>157</v>
      </c>
      <c r="B66" s="92"/>
      <c r="C66" s="92"/>
      <c r="D66" s="86">
        <v>198000</v>
      </c>
      <c r="E66" s="86"/>
      <c r="F66" s="289">
        <v>198000</v>
      </c>
      <c r="G66"/>
      <c r="H66" s="289">
        <v>198000</v>
      </c>
      <c r="I66"/>
      <c r="J66" s="289">
        <v>198000</v>
      </c>
    </row>
    <row r="67" spans="1:10" s="73" customFormat="1" ht="21.45" customHeight="1" x14ac:dyDescent="0.55000000000000004">
      <c r="A67" s="73" t="s">
        <v>98</v>
      </c>
      <c r="B67" s="92"/>
      <c r="D67" s="86"/>
      <c r="E67" s="86"/>
      <c r="F67" s="289"/>
      <c r="G67"/>
      <c r="H67" s="289"/>
      <c r="I67"/>
      <c r="J67" s="289"/>
    </row>
    <row r="68" spans="1:10" s="73" customFormat="1" ht="21.45" customHeight="1" x14ac:dyDescent="0.55000000000000004">
      <c r="A68" s="73" t="s">
        <v>130</v>
      </c>
      <c r="B68" s="92"/>
      <c r="C68" s="92"/>
      <c r="D68" s="86">
        <v>726100</v>
      </c>
      <c r="E68" s="86"/>
      <c r="F68" s="289">
        <v>726100</v>
      </c>
      <c r="G68"/>
      <c r="H68" s="289">
        <v>726100</v>
      </c>
      <c r="I68"/>
      <c r="J68" s="289">
        <v>726100</v>
      </c>
    </row>
    <row r="69" spans="1:10" s="73" customFormat="1" ht="21.45" customHeight="1" x14ac:dyDescent="0.55000000000000004">
      <c r="A69" s="73" t="s">
        <v>4</v>
      </c>
      <c r="B69" s="92"/>
      <c r="C69" s="92"/>
      <c r="D69" s="86"/>
      <c r="E69" s="86"/>
      <c r="F69" s="86"/>
      <c r="H69" s="180"/>
      <c r="J69" s="86"/>
    </row>
    <row r="70" spans="1:10" s="73" customFormat="1" ht="21.45" customHeight="1" x14ac:dyDescent="0.55000000000000004">
      <c r="A70" s="73" t="s">
        <v>39</v>
      </c>
      <c r="B70" s="92"/>
      <c r="C70" s="92"/>
      <c r="D70" s="86"/>
      <c r="E70" s="86"/>
      <c r="F70" s="86"/>
      <c r="H70" s="180"/>
      <c r="J70" s="86"/>
    </row>
    <row r="71" spans="1:10" s="73" customFormat="1" ht="21.45" customHeight="1" x14ac:dyDescent="0.55000000000000004">
      <c r="A71" s="73" t="s">
        <v>69</v>
      </c>
      <c r="B71" s="92"/>
      <c r="C71" s="92"/>
      <c r="D71" s="86">
        <v>22000</v>
      </c>
      <c r="E71" s="86"/>
      <c r="F71" s="289">
        <v>22000</v>
      </c>
      <c r="G71"/>
      <c r="H71" s="289">
        <v>22000</v>
      </c>
      <c r="I71"/>
      <c r="J71" s="289">
        <v>22000</v>
      </c>
    </row>
    <row r="72" spans="1:10" s="73" customFormat="1" ht="21.45" customHeight="1" x14ac:dyDescent="0.55000000000000004">
      <c r="A72" s="71" t="s">
        <v>110</v>
      </c>
      <c r="B72" s="92"/>
      <c r="C72" s="92"/>
      <c r="D72" s="86">
        <v>420000</v>
      </c>
      <c r="E72" s="86"/>
      <c r="F72" s="289">
        <v>420000</v>
      </c>
      <c r="G72"/>
      <c r="H72" s="289">
        <v>420000</v>
      </c>
      <c r="I72"/>
      <c r="J72" s="289">
        <v>420000</v>
      </c>
    </row>
    <row r="73" spans="1:10" s="73" customFormat="1" ht="21.45" customHeight="1" x14ac:dyDescent="0.55000000000000004">
      <c r="A73" s="73" t="s">
        <v>44</v>
      </c>
      <c r="B73" s="92"/>
      <c r="C73" s="92"/>
      <c r="D73" s="83">
        <v>5659668</v>
      </c>
      <c r="F73" s="83">
        <v>5560521</v>
      </c>
      <c r="G73"/>
      <c r="H73" s="289">
        <v>5639201</v>
      </c>
      <c r="I73"/>
      <c r="J73" s="289">
        <v>5540001</v>
      </c>
    </row>
    <row r="74" spans="1:10" s="73" customFormat="1" ht="21.45" customHeight="1" x14ac:dyDescent="0.55000000000000004">
      <c r="A74" s="111" t="s">
        <v>81</v>
      </c>
      <c r="B74" s="92"/>
      <c r="C74" s="92"/>
      <c r="D74" s="84">
        <v>2098233</v>
      </c>
      <c r="E74" s="86"/>
      <c r="F74" s="84">
        <v>2441588</v>
      </c>
      <c r="G74"/>
      <c r="H74" s="84">
        <v>2098233</v>
      </c>
      <c r="I74"/>
      <c r="J74" s="84">
        <v>2441588</v>
      </c>
    </row>
    <row r="75" spans="1:10" s="73" customFormat="1" ht="21.45" customHeight="1" x14ac:dyDescent="0.6">
      <c r="A75" s="102" t="s">
        <v>24</v>
      </c>
      <c r="B75" s="92"/>
      <c r="C75" s="92"/>
      <c r="D75" s="255">
        <f>SUM(D65:D74)</f>
        <v>9124001</v>
      </c>
      <c r="F75" s="106">
        <f>SUM(F65:F74)</f>
        <v>9368209</v>
      </c>
      <c r="H75" s="253">
        <f>SUM(H65:H74)</f>
        <v>9103534</v>
      </c>
      <c r="J75" s="106">
        <f>SUM(J65:J74)</f>
        <v>9347689</v>
      </c>
    </row>
    <row r="76" spans="1:10" s="73" customFormat="1" ht="10.5" customHeight="1" x14ac:dyDescent="0.6">
      <c r="A76" s="102"/>
      <c r="B76" s="92"/>
      <c r="C76" s="92"/>
      <c r="H76" s="87"/>
    </row>
    <row r="77" spans="1:10" s="73" customFormat="1" ht="22.5" customHeight="1" thickBot="1" x14ac:dyDescent="0.65">
      <c r="A77" s="102" t="s">
        <v>23</v>
      </c>
      <c r="B77" s="92"/>
      <c r="C77" s="92"/>
      <c r="D77" s="257">
        <f>SUM(D59+D75)</f>
        <v>10655545</v>
      </c>
      <c r="F77" s="112">
        <f>SUM(F59+F75)</f>
        <v>11114756</v>
      </c>
      <c r="H77" s="256">
        <f>H59+H75</f>
        <v>10635078</v>
      </c>
      <c r="I77" s="99"/>
      <c r="J77" s="112">
        <f>J59+J75</f>
        <v>11094236</v>
      </c>
    </row>
    <row r="78" spans="1:10" ht="24" thickTop="1" x14ac:dyDescent="0.6"/>
  </sheetData>
  <mergeCells count="13">
    <mergeCell ref="D38:F38"/>
    <mergeCell ref="H38:J38"/>
    <mergeCell ref="D42:J42"/>
    <mergeCell ref="D9:J9"/>
    <mergeCell ref="A34:F34"/>
    <mergeCell ref="A35:F35"/>
    <mergeCell ref="D37:F37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J43"/>
  <sheetViews>
    <sheetView zoomScaleNormal="100" zoomScaleSheetLayoutView="91" workbookViewId="0">
      <selection sqref="A1:J1"/>
    </sheetView>
  </sheetViews>
  <sheetFormatPr defaultColWidth="10.875" defaultRowHeight="22.5" customHeight="1" x14ac:dyDescent="0.6"/>
  <cols>
    <col min="1" max="1" width="57.25" style="105" customWidth="1"/>
    <col min="2" max="2" width="9.375" style="8" customWidth="1"/>
    <col min="3" max="3" width="1.25" style="105" hidden="1" customWidth="1"/>
    <col min="4" max="4" width="13.375" style="147" customWidth="1"/>
    <col min="5" max="5" width="1.25" style="147" customWidth="1"/>
    <col min="6" max="6" width="13.375" style="147" customWidth="1"/>
    <col min="7" max="7" width="1.25" style="154" customWidth="1"/>
    <col min="8" max="8" width="13.375" style="154" customWidth="1"/>
    <col min="9" max="9" width="1.25" style="155" customWidth="1"/>
    <col min="10" max="10" width="13.375" style="154" customWidth="1"/>
    <col min="11" max="16384" width="10.875" style="105"/>
  </cols>
  <sheetData>
    <row r="1" spans="1:10" ht="22.5" customHeight="1" x14ac:dyDescent="0.6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2.5" customHeight="1" x14ac:dyDescent="0.6">
      <c r="A2" s="294" t="s">
        <v>100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ht="19.05" customHeight="1" x14ac:dyDescent="0.6">
      <c r="A3" s="89" t="s">
        <v>96</v>
      </c>
      <c r="B3" s="80"/>
      <c r="C3" s="89"/>
      <c r="D3" s="52"/>
      <c r="E3" s="52"/>
      <c r="F3" s="52"/>
      <c r="G3" s="53"/>
      <c r="H3" s="53"/>
      <c r="I3" s="15"/>
      <c r="J3" s="53"/>
    </row>
    <row r="4" spans="1:10" ht="22.5" customHeight="1" x14ac:dyDescent="0.6">
      <c r="A4" s="89"/>
      <c r="B4" s="80"/>
      <c r="C4" s="89"/>
      <c r="D4" s="301" t="s">
        <v>48</v>
      </c>
      <c r="E4" s="301"/>
      <c r="F4" s="301"/>
      <c r="G4" s="53"/>
      <c r="H4" s="53"/>
      <c r="I4" s="15"/>
      <c r="J4" s="53"/>
    </row>
    <row r="5" spans="1:10" ht="22.5" customHeight="1" x14ac:dyDescent="0.6">
      <c r="A5" s="89"/>
      <c r="B5" s="80"/>
      <c r="C5" s="89"/>
      <c r="D5" s="302" t="s">
        <v>49</v>
      </c>
      <c r="E5" s="302"/>
      <c r="F5" s="302"/>
      <c r="G5" s="94"/>
      <c r="H5" s="303" t="s">
        <v>46</v>
      </c>
      <c r="I5" s="303"/>
      <c r="J5" s="303"/>
    </row>
    <row r="6" spans="1:10" ht="22.5" customHeight="1" x14ac:dyDescent="0.6">
      <c r="A6" s="89"/>
      <c r="B6" s="80"/>
      <c r="C6" s="89"/>
      <c r="D6" s="304" t="s">
        <v>101</v>
      </c>
      <c r="E6" s="305"/>
      <c r="F6" s="305"/>
      <c r="G6" s="94"/>
      <c r="H6" s="304" t="s">
        <v>101</v>
      </c>
      <c r="I6" s="305"/>
      <c r="J6" s="305"/>
    </row>
    <row r="7" spans="1:10" ht="22.5" customHeight="1" x14ac:dyDescent="0.6">
      <c r="A7" s="89"/>
      <c r="B7" s="80"/>
      <c r="C7" s="89"/>
      <c r="D7" s="299" t="s">
        <v>182</v>
      </c>
      <c r="E7" s="299"/>
      <c r="F7" s="299"/>
      <c r="G7" s="105"/>
      <c r="H7" s="299" t="s">
        <v>182</v>
      </c>
      <c r="I7" s="299"/>
      <c r="J7" s="299"/>
    </row>
    <row r="8" spans="1:10" s="115" customFormat="1" ht="22.5" customHeight="1" x14ac:dyDescent="0.55000000000000004">
      <c r="A8" s="113"/>
      <c r="B8" s="88"/>
      <c r="C8" s="114"/>
      <c r="D8" s="55">
        <v>2567</v>
      </c>
      <c r="E8" s="55"/>
      <c r="F8" s="55">
        <v>2566</v>
      </c>
      <c r="G8" s="55"/>
      <c r="H8" s="55">
        <v>2567</v>
      </c>
      <c r="I8" s="55"/>
      <c r="J8" s="55">
        <v>2566</v>
      </c>
    </row>
    <row r="9" spans="1:10" s="115" customFormat="1" ht="22.5" customHeight="1" x14ac:dyDescent="0.55000000000000004">
      <c r="A9" s="113"/>
      <c r="B9" s="116"/>
      <c r="C9" s="114"/>
      <c r="D9" s="300" t="s">
        <v>102</v>
      </c>
      <c r="E9" s="300"/>
      <c r="F9" s="300"/>
      <c r="G9" s="300"/>
      <c r="H9" s="300"/>
      <c r="I9" s="300"/>
      <c r="J9" s="300"/>
    </row>
    <row r="10" spans="1:10" s="115" customFormat="1" ht="22.5" customHeight="1" x14ac:dyDescent="0.6">
      <c r="A10" s="13" t="s">
        <v>25</v>
      </c>
      <c r="B10" s="116"/>
      <c r="C10" s="117"/>
      <c r="D10" s="118"/>
      <c r="E10" s="118"/>
      <c r="F10" s="118"/>
      <c r="G10" s="119"/>
      <c r="H10" s="119"/>
      <c r="I10" s="120"/>
      <c r="J10" s="119"/>
    </row>
    <row r="11" spans="1:10" s="115" customFormat="1" ht="22.5" customHeight="1" x14ac:dyDescent="0.55000000000000004">
      <c r="A11" s="87" t="s">
        <v>118</v>
      </c>
      <c r="B11" s="30"/>
      <c r="C11" s="113"/>
      <c r="D11" s="121">
        <v>1147175</v>
      </c>
      <c r="E11" s="122"/>
      <c r="F11" s="121">
        <v>1297256</v>
      </c>
      <c r="G11" s="122"/>
      <c r="H11" s="123">
        <v>1147175</v>
      </c>
      <c r="I11" s="124"/>
      <c r="J11" s="123">
        <v>1297256</v>
      </c>
    </row>
    <row r="12" spans="1:10" s="115" customFormat="1" ht="22.5" customHeight="1" x14ac:dyDescent="0.55000000000000004">
      <c r="A12" s="73" t="s">
        <v>89</v>
      </c>
      <c r="B12" s="30"/>
      <c r="C12" s="113"/>
      <c r="D12" s="125">
        <v>441191</v>
      </c>
      <c r="E12" s="122"/>
      <c r="F12" s="125">
        <v>294843</v>
      </c>
      <c r="G12" s="122"/>
      <c r="H12" s="123">
        <v>441191</v>
      </c>
      <c r="I12" s="124"/>
      <c r="J12" s="123">
        <v>294843</v>
      </c>
    </row>
    <row r="13" spans="1:10" s="115" customFormat="1" ht="22.5" customHeight="1" x14ac:dyDescent="0.55000000000000004">
      <c r="A13" s="73" t="s">
        <v>143</v>
      </c>
      <c r="B13" s="30"/>
      <c r="C13" s="113"/>
      <c r="D13" s="293">
        <v>24659</v>
      </c>
      <c r="E13" s="122"/>
      <c r="F13" s="207">
        <v>0</v>
      </c>
      <c r="G13" s="122"/>
      <c r="H13" s="242">
        <v>24659</v>
      </c>
      <c r="I13" s="124"/>
      <c r="J13" s="207">
        <v>0</v>
      </c>
    </row>
    <row r="14" spans="1:10" s="128" customFormat="1" ht="22.5" customHeight="1" x14ac:dyDescent="0.55000000000000004">
      <c r="A14" s="113" t="s">
        <v>27</v>
      </c>
      <c r="B14" s="30"/>
      <c r="C14" s="126"/>
      <c r="D14" s="125">
        <v>10787</v>
      </c>
      <c r="E14" s="127"/>
      <c r="F14" s="125">
        <v>17860</v>
      </c>
      <c r="G14" s="127"/>
      <c r="H14" s="123">
        <v>10787</v>
      </c>
      <c r="I14" s="124"/>
      <c r="J14" s="123">
        <v>17860</v>
      </c>
    </row>
    <row r="15" spans="1:10" s="115" customFormat="1" ht="22.5" customHeight="1" x14ac:dyDescent="0.6">
      <c r="A15" s="102" t="s">
        <v>28</v>
      </c>
      <c r="C15" s="113"/>
      <c r="D15" s="259">
        <f>SUM(D11:D14)</f>
        <v>1623812</v>
      </c>
      <c r="E15" s="122"/>
      <c r="F15" s="259">
        <f>SUM(F11:F14)</f>
        <v>1609959</v>
      </c>
      <c r="G15" s="129"/>
      <c r="H15" s="259">
        <f>SUM(H11:H14)</f>
        <v>1623812</v>
      </c>
      <c r="I15" s="129"/>
      <c r="J15" s="259">
        <f>SUM(J11:J14)</f>
        <v>1609959</v>
      </c>
    </row>
    <row r="16" spans="1:10" s="131" customFormat="1" ht="16.05" customHeight="1" x14ac:dyDescent="0.6">
      <c r="A16" s="102"/>
      <c r="B16" s="30"/>
      <c r="C16" s="113"/>
      <c r="D16" s="122"/>
      <c r="E16" s="122"/>
      <c r="F16" s="122"/>
      <c r="G16" s="122"/>
      <c r="H16" s="130"/>
      <c r="I16" s="124"/>
      <c r="J16" s="130"/>
    </row>
    <row r="17" spans="1:10" s="115" customFormat="1" ht="22.5" customHeight="1" x14ac:dyDescent="0.6">
      <c r="A17" s="13" t="s">
        <v>26</v>
      </c>
      <c r="B17" s="116"/>
      <c r="C17" s="132"/>
      <c r="D17" s="133"/>
      <c r="E17" s="133"/>
      <c r="F17" s="133"/>
      <c r="G17" s="122"/>
      <c r="H17" s="134"/>
      <c r="I17" s="124"/>
      <c r="J17" s="134"/>
    </row>
    <row r="18" spans="1:10" s="115" customFormat="1" ht="22.5" customHeight="1" x14ac:dyDescent="0.55000000000000004">
      <c r="A18" s="186" t="s">
        <v>119</v>
      </c>
      <c r="B18" s="30"/>
      <c r="C18" s="113"/>
      <c r="D18" s="125">
        <v>1080766</v>
      </c>
      <c r="E18" s="122"/>
      <c r="F18" s="125">
        <v>1155710</v>
      </c>
      <c r="G18" s="122"/>
      <c r="H18" s="121">
        <v>1080766</v>
      </c>
      <c r="I18" s="124"/>
      <c r="J18" s="121">
        <v>1155710</v>
      </c>
    </row>
    <row r="19" spans="1:10" s="115" customFormat="1" ht="22.5" customHeight="1" x14ac:dyDescent="0.55000000000000004">
      <c r="A19" s="206" t="s">
        <v>115</v>
      </c>
      <c r="B19" s="30"/>
      <c r="C19" s="132"/>
      <c r="D19" s="125">
        <v>57838</v>
      </c>
      <c r="E19" s="133"/>
      <c r="F19" s="125">
        <v>53506</v>
      </c>
      <c r="G19" s="122"/>
      <c r="H19" s="121">
        <v>57838</v>
      </c>
      <c r="I19" s="124"/>
      <c r="J19" s="121">
        <v>53506</v>
      </c>
    </row>
    <row r="20" spans="1:10" s="115" customFormat="1" ht="22.5" customHeight="1" x14ac:dyDescent="0.55000000000000004">
      <c r="A20" s="195" t="s">
        <v>70</v>
      </c>
      <c r="B20" s="30"/>
      <c r="C20" s="132"/>
      <c r="D20" s="125">
        <v>126351</v>
      </c>
      <c r="E20" s="133"/>
      <c r="F20" s="125">
        <v>131712</v>
      </c>
      <c r="G20" s="122"/>
      <c r="H20" s="121">
        <v>126351</v>
      </c>
      <c r="I20" s="124"/>
      <c r="J20" s="121">
        <v>131712</v>
      </c>
    </row>
    <row r="21" spans="1:10" s="115" customFormat="1" ht="22.5" customHeight="1" x14ac:dyDescent="0.55000000000000004">
      <c r="A21" s="186" t="s">
        <v>103</v>
      </c>
      <c r="B21" s="30"/>
      <c r="C21" s="132"/>
      <c r="D21" s="234">
        <v>0</v>
      </c>
      <c r="E21" s="133"/>
      <c r="F21" s="234">
        <v>19862</v>
      </c>
      <c r="G21" s="122"/>
      <c r="H21" s="234">
        <v>0</v>
      </c>
      <c r="I21" s="124"/>
      <c r="J21" s="234">
        <v>19862</v>
      </c>
    </row>
    <row r="22" spans="1:10" s="131" customFormat="1" ht="22.5" customHeight="1" x14ac:dyDescent="0.6">
      <c r="A22" s="4" t="s">
        <v>29</v>
      </c>
      <c r="B22" s="30"/>
      <c r="C22" s="113"/>
      <c r="D22" s="259">
        <f>SUM(D18:D21)</f>
        <v>1264955</v>
      </c>
      <c r="E22" s="122"/>
      <c r="F22" s="259">
        <f>SUM(F18:F21)</f>
        <v>1360790</v>
      </c>
      <c r="G22" s="129"/>
      <c r="H22" s="259">
        <f>SUM(H18:H21)</f>
        <v>1264955</v>
      </c>
      <c r="I22" s="129"/>
      <c r="J22" s="259">
        <f>SUM(J18:J21)</f>
        <v>1360790</v>
      </c>
    </row>
    <row r="23" spans="1:10" s="115" customFormat="1" ht="16.05" customHeight="1" x14ac:dyDescent="0.55000000000000004">
      <c r="A23" s="132"/>
      <c r="B23" s="30"/>
      <c r="C23" s="113"/>
      <c r="D23" s="125"/>
      <c r="E23" s="122"/>
      <c r="F23" s="125"/>
      <c r="G23" s="122"/>
      <c r="H23" s="121"/>
      <c r="I23" s="122"/>
      <c r="J23" s="121"/>
    </row>
    <row r="24" spans="1:10" s="115" customFormat="1" ht="22.5" customHeight="1" x14ac:dyDescent="0.6">
      <c r="A24" s="4" t="s">
        <v>164</v>
      </c>
      <c r="B24" s="30"/>
      <c r="C24" s="113"/>
      <c r="D24" s="260">
        <f>D15-D22</f>
        <v>358857</v>
      </c>
      <c r="E24" s="129"/>
      <c r="F24" s="260">
        <f>F15-F22</f>
        <v>249169</v>
      </c>
      <c r="G24" s="129"/>
      <c r="H24" s="260">
        <f>H15-H22</f>
        <v>358857</v>
      </c>
      <c r="I24" s="129"/>
      <c r="J24" s="260">
        <f>J15-J22</f>
        <v>249169</v>
      </c>
    </row>
    <row r="25" spans="1:10" s="115" customFormat="1" ht="22.5" customHeight="1" x14ac:dyDescent="0.55000000000000004">
      <c r="A25" s="132" t="s">
        <v>71</v>
      </c>
      <c r="B25" s="30"/>
      <c r="C25" s="113"/>
      <c r="D25" s="125">
        <v>-128</v>
      </c>
      <c r="E25" s="122"/>
      <c r="F25" s="125">
        <v>-118</v>
      </c>
      <c r="G25" s="122"/>
      <c r="H25" s="121">
        <v>-128</v>
      </c>
      <c r="I25" s="122"/>
      <c r="J25" s="121">
        <v>-118</v>
      </c>
    </row>
    <row r="26" spans="1:10" s="131" customFormat="1" ht="22.5" customHeight="1" x14ac:dyDescent="0.55000000000000004">
      <c r="A26" s="71" t="s">
        <v>165</v>
      </c>
      <c r="B26" s="30"/>
      <c r="C26" s="113"/>
      <c r="D26" s="137">
        <v>134</v>
      </c>
      <c r="E26" s="122"/>
      <c r="F26" s="137">
        <v>-924</v>
      </c>
      <c r="G26" s="122"/>
      <c r="H26" s="138">
        <v>0</v>
      </c>
      <c r="I26" s="122"/>
      <c r="J26" s="138">
        <v>0</v>
      </c>
    </row>
    <row r="27" spans="1:10" s="131" customFormat="1" ht="22.5" customHeight="1" x14ac:dyDescent="0.6">
      <c r="A27" s="139" t="s">
        <v>166</v>
      </c>
      <c r="B27" s="30"/>
      <c r="C27" s="113"/>
      <c r="D27" s="260">
        <f>D15-D22+D26+D25</f>
        <v>358863</v>
      </c>
      <c r="E27" s="122"/>
      <c r="F27" s="260">
        <f>F15-F22+F26+F25</f>
        <v>248127</v>
      </c>
      <c r="G27" s="129"/>
      <c r="H27" s="260">
        <f>H15-H22+H26+H25</f>
        <v>358729</v>
      </c>
      <c r="I27" s="129"/>
      <c r="J27" s="260">
        <f>J15-J22+J26+J25</f>
        <v>249051</v>
      </c>
    </row>
    <row r="28" spans="1:10" s="115" customFormat="1" ht="22.5" customHeight="1" x14ac:dyDescent="0.55000000000000004">
      <c r="A28" s="140" t="s">
        <v>185</v>
      </c>
      <c r="B28" s="30"/>
      <c r="C28" s="141"/>
      <c r="D28" s="121">
        <v>10096</v>
      </c>
      <c r="E28" s="122"/>
      <c r="F28" s="121">
        <v>2082</v>
      </c>
      <c r="G28" s="122"/>
      <c r="H28" s="121">
        <v>10096</v>
      </c>
      <c r="I28" s="122"/>
      <c r="J28" s="121">
        <v>2082</v>
      </c>
    </row>
    <row r="29" spans="1:10" s="131" customFormat="1" ht="22.5" customHeight="1" x14ac:dyDescent="0.6">
      <c r="A29" s="142" t="s">
        <v>167</v>
      </c>
      <c r="B29" s="10"/>
      <c r="C29" s="113"/>
      <c r="D29" s="259">
        <f>SUM(D27:D28)</f>
        <v>368959</v>
      </c>
      <c r="E29" s="136">
        <f t="shared" ref="E29:I29" si="0">SUM(E27:E28)</f>
        <v>0</v>
      </c>
      <c r="F29" s="259">
        <f>SUM(F27:F28)</f>
        <v>250209</v>
      </c>
      <c r="G29" s="136">
        <f t="shared" si="0"/>
        <v>0</v>
      </c>
      <c r="H29" s="259">
        <f>SUM(H27:H28)</f>
        <v>368825</v>
      </c>
      <c r="I29" s="136">
        <f t="shared" si="0"/>
        <v>0</v>
      </c>
      <c r="J29" s="259">
        <f>SUM(J27:J28)</f>
        <v>251133</v>
      </c>
    </row>
    <row r="30" spans="1:10" s="131" customFormat="1" ht="16.05" customHeight="1" x14ac:dyDescent="0.6">
      <c r="A30" s="102"/>
      <c r="B30" s="10"/>
      <c r="C30" s="113"/>
      <c r="D30" s="136"/>
      <c r="E30" s="136"/>
      <c r="F30" s="136"/>
      <c r="G30" s="136"/>
      <c r="H30" s="136"/>
      <c r="I30" s="136"/>
      <c r="J30" s="136"/>
    </row>
    <row r="31" spans="1:10" s="102" customFormat="1" ht="22.5" customHeight="1" x14ac:dyDescent="0.6">
      <c r="A31" s="143" t="s">
        <v>204</v>
      </c>
      <c r="B31" s="116"/>
      <c r="C31" s="144"/>
      <c r="D31" s="136"/>
      <c r="E31" s="136"/>
      <c r="F31" s="136"/>
      <c r="G31" s="136"/>
      <c r="H31" s="136"/>
      <c r="I31" s="136"/>
      <c r="J31" s="136"/>
    </row>
    <row r="32" spans="1:10" s="102" customFormat="1" ht="22.5" customHeight="1" x14ac:dyDescent="0.6">
      <c r="A32" s="145" t="s">
        <v>145</v>
      </c>
      <c r="B32" s="116"/>
      <c r="C32" s="144"/>
      <c r="D32" s="136"/>
      <c r="E32" s="136"/>
      <c r="F32" s="136"/>
      <c r="G32" s="136"/>
      <c r="H32" s="136"/>
      <c r="I32" s="136"/>
      <c r="J32" s="136"/>
    </row>
    <row r="33" spans="1:10" s="102" customFormat="1" ht="22.5" customHeight="1" x14ac:dyDescent="0.6">
      <c r="A33" s="71" t="s">
        <v>190</v>
      </c>
      <c r="B33" s="116"/>
      <c r="C33" s="144"/>
      <c r="D33" s="136"/>
      <c r="E33" s="136"/>
      <c r="F33" s="136"/>
      <c r="G33" s="136"/>
      <c r="H33" s="136"/>
      <c r="I33" s="136"/>
      <c r="J33" s="136"/>
    </row>
    <row r="34" spans="1:10" s="147" customFormat="1" ht="22.5" customHeight="1" x14ac:dyDescent="0.6">
      <c r="A34" s="206" t="s">
        <v>150</v>
      </c>
      <c r="B34" s="30"/>
      <c r="C34" s="146"/>
      <c r="D34" s="121">
        <v>111687</v>
      </c>
      <c r="E34" s="121"/>
      <c r="F34" s="121">
        <v>-144666</v>
      </c>
      <c r="G34" s="121"/>
      <c r="H34" s="121">
        <v>111687</v>
      </c>
      <c r="I34" s="121"/>
      <c r="J34" s="121">
        <v>-144666</v>
      </c>
    </row>
    <row r="35" spans="1:10" s="147" customFormat="1" ht="22.5" customHeight="1" x14ac:dyDescent="0.6">
      <c r="A35" s="206" t="s">
        <v>146</v>
      </c>
      <c r="B35" s="116"/>
      <c r="C35" s="146"/>
      <c r="D35" s="121"/>
      <c r="E35" s="121"/>
      <c r="F35" s="121"/>
      <c r="G35" s="121"/>
      <c r="H35" s="121"/>
      <c r="I35" s="121"/>
      <c r="J35" s="121"/>
    </row>
    <row r="36" spans="1:10" s="147" customFormat="1" ht="22.5" customHeight="1" x14ac:dyDescent="0.6">
      <c r="A36" s="206" t="s">
        <v>151</v>
      </c>
      <c r="B36" s="116"/>
      <c r="C36" s="146"/>
      <c r="D36" s="137">
        <v>-22337</v>
      </c>
      <c r="E36" s="121"/>
      <c r="F36" s="137">
        <v>28933</v>
      </c>
      <c r="G36" s="121"/>
      <c r="H36" s="137">
        <v>-22337</v>
      </c>
      <c r="I36" s="121"/>
      <c r="J36" s="137">
        <v>28933</v>
      </c>
    </row>
    <row r="37" spans="1:10" s="147" customFormat="1" ht="22.5" customHeight="1" x14ac:dyDescent="0.6">
      <c r="A37" s="139" t="s">
        <v>160</v>
      </c>
      <c r="B37" s="116"/>
      <c r="C37" s="146"/>
      <c r="D37" s="260">
        <f>SUM(D34:D36)</f>
        <v>89350</v>
      </c>
      <c r="E37" s="136"/>
      <c r="F37" s="260">
        <f>SUM(F34:F36)</f>
        <v>-115733</v>
      </c>
      <c r="G37" s="136"/>
      <c r="H37" s="260">
        <f>SUM(H34:H36)</f>
        <v>89350</v>
      </c>
      <c r="I37" s="136"/>
      <c r="J37" s="260">
        <f>SUM(J34:J36)</f>
        <v>-115733</v>
      </c>
    </row>
    <row r="38" spans="1:10" s="147" customFormat="1" ht="22.5" customHeight="1" x14ac:dyDescent="0.6">
      <c r="A38" s="143" t="s">
        <v>120</v>
      </c>
      <c r="B38" s="116"/>
      <c r="C38" s="144"/>
      <c r="D38" s="261">
        <f>SUM(D34:D36)</f>
        <v>89350</v>
      </c>
      <c r="E38" s="136"/>
      <c r="F38" s="261">
        <f>SUM(F34:F36)</f>
        <v>-115733</v>
      </c>
      <c r="G38" s="136"/>
      <c r="H38" s="261">
        <f>SUM(H34:H36)</f>
        <v>89350</v>
      </c>
      <c r="I38" s="136"/>
      <c r="J38" s="261">
        <f>SUM(J34:J36)</f>
        <v>-115733</v>
      </c>
    </row>
    <row r="39" spans="1:10" s="147" customFormat="1" ht="16.05" customHeight="1" x14ac:dyDescent="0.6">
      <c r="A39" s="143"/>
      <c r="B39" s="116"/>
      <c r="C39" s="144"/>
      <c r="D39" s="148"/>
      <c r="E39" s="136"/>
      <c r="F39" s="148"/>
      <c r="G39" s="136"/>
      <c r="H39" s="261"/>
      <c r="I39" s="136"/>
      <c r="J39" s="261"/>
    </row>
    <row r="40" spans="1:10" s="147" customFormat="1" ht="22.5" customHeight="1" thickBot="1" x14ac:dyDescent="0.65">
      <c r="A40" s="143" t="s">
        <v>205</v>
      </c>
      <c r="B40" s="116"/>
      <c r="C40" s="144"/>
      <c r="D40" s="262">
        <f>SUM(D38,D29)</f>
        <v>458309</v>
      </c>
      <c r="E40" s="136"/>
      <c r="F40" s="262">
        <f>SUM(F38,F29)</f>
        <v>134476</v>
      </c>
      <c r="G40" s="136"/>
      <c r="H40" s="262">
        <f>SUM(H38,H29)</f>
        <v>458175</v>
      </c>
      <c r="I40" s="136"/>
      <c r="J40" s="262">
        <f>SUM(J38,J29)</f>
        <v>135400</v>
      </c>
    </row>
    <row r="41" spans="1:10" s="147" customFormat="1" ht="16.05" customHeight="1" thickTop="1" x14ac:dyDescent="0.6">
      <c r="A41" s="143"/>
      <c r="B41" s="116"/>
      <c r="C41" s="144"/>
      <c r="D41" s="67"/>
      <c r="E41" s="67"/>
      <c r="F41" s="67"/>
      <c r="G41" s="67"/>
      <c r="H41" s="67"/>
      <c r="I41" s="67"/>
      <c r="J41" s="67"/>
    </row>
    <row r="42" spans="1:10" s="147" customFormat="1" ht="29.55" customHeight="1" thickBot="1" x14ac:dyDescent="0.65">
      <c r="A42" s="4" t="s">
        <v>168</v>
      </c>
      <c r="B42" s="30"/>
      <c r="C42" s="102"/>
      <c r="D42" s="244">
        <f>D29/19800</f>
        <v>18.634292929292929</v>
      </c>
      <c r="E42" s="142"/>
      <c r="F42" s="244">
        <f>F29/19800</f>
        <v>12.636818181818182</v>
      </c>
      <c r="G42" s="149"/>
      <c r="H42" s="244">
        <f>H29/19800</f>
        <v>18.627525252525253</v>
      </c>
      <c r="I42" s="149"/>
      <c r="J42" s="244">
        <f>J29/19800</f>
        <v>12.683484848484849</v>
      </c>
    </row>
    <row r="43" spans="1:10" ht="15" customHeight="1" thickTop="1" x14ac:dyDescent="0.6">
      <c r="A43" s="150"/>
      <c r="B43" s="10"/>
      <c r="C43" s="126"/>
      <c r="D43" s="151"/>
      <c r="E43" s="151"/>
      <c r="F43" s="151"/>
      <c r="G43" s="152"/>
      <c r="H43" s="152"/>
      <c r="I43" s="153"/>
      <c r="J43" s="152"/>
    </row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3"/>
  <sheetViews>
    <sheetView zoomScaleNormal="100" zoomScaleSheetLayoutView="82" workbookViewId="0">
      <selection activeCell="H38" sqref="H38"/>
    </sheetView>
  </sheetViews>
  <sheetFormatPr defaultColWidth="10.875" defaultRowHeight="22.5" customHeight="1" x14ac:dyDescent="0.55000000000000004"/>
  <cols>
    <col min="1" max="1" width="46" style="188" customWidth="1"/>
    <col min="2" max="2" width="9.375" style="218" customWidth="1"/>
    <col min="3" max="3" width="6.75" style="188" customWidth="1"/>
    <col min="4" max="4" width="12.75" style="188" customWidth="1"/>
    <col min="5" max="5" width="1.5" style="188" customWidth="1"/>
    <col min="6" max="6" width="12.75" style="188" customWidth="1"/>
    <col min="7" max="7" width="1.5" style="196" customWidth="1"/>
    <col min="8" max="8" width="12.75" style="196" customWidth="1"/>
    <col min="9" max="9" width="1.5" style="196" customWidth="1"/>
    <col min="10" max="10" width="12.75" style="196" customWidth="1"/>
    <col min="11" max="16384" width="10.875" style="188"/>
  </cols>
  <sheetData>
    <row r="1" spans="1:10" ht="22.5" customHeight="1" x14ac:dyDescent="0.5500000000000000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22.5" customHeight="1" x14ac:dyDescent="0.55000000000000004">
      <c r="A2" s="306" t="s">
        <v>100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ht="15" customHeight="1" x14ac:dyDescent="0.55000000000000004">
      <c r="A3" s="189" t="s">
        <v>96</v>
      </c>
      <c r="B3" s="190"/>
      <c r="C3" s="189"/>
      <c r="D3" s="189"/>
      <c r="E3" s="189"/>
      <c r="F3" s="189"/>
      <c r="G3" s="191"/>
      <c r="H3" s="191"/>
      <c r="I3" s="191"/>
      <c r="J3" s="191"/>
    </row>
    <row r="4" spans="1:10" ht="22.5" customHeight="1" x14ac:dyDescent="0.55000000000000004">
      <c r="A4" s="189"/>
      <c r="B4" s="190"/>
      <c r="C4" s="189"/>
      <c r="D4" s="307" t="s">
        <v>48</v>
      </c>
      <c r="E4" s="307"/>
      <c r="F4" s="307"/>
      <c r="G4" s="191"/>
      <c r="H4" s="191"/>
      <c r="I4" s="191"/>
      <c r="J4" s="191"/>
    </row>
    <row r="5" spans="1:10" ht="22.5" customHeight="1" x14ac:dyDescent="0.55000000000000004">
      <c r="A5" s="189"/>
      <c r="B5" s="190"/>
      <c r="C5" s="189"/>
      <c r="D5" s="309" t="s">
        <v>49</v>
      </c>
      <c r="E5" s="309"/>
      <c r="F5" s="309"/>
      <c r="G5" s="192"/>
      <c r="H5" s="309" t="s">
        <v>46</v>
      </c>
      <c r="I5" s="309"/>
      <c r="J5" s="309"/>
    </row>
    <row r="6" spans="1:10" ht="22.5" customHeight="1" x14ac:dyDescent="0.55000000000000004">
      <c r="A6" s="189"/>
      <c r="B6" s="190"/>
      <c r="C6" s="189"/>
      <c r="D6" s="299" t="s">
        <v>181</v>
      </c>
      <c r="E6" s="299"/>
      <c r="F6" s="299"/>
      <c r="G6" s="192"/>
      <c r="H6" s="299" t="s">
        <v>181</v>
      </c>
      <c r="I6" s="299"/>
      <c r="J6" s="299"/>
    </row>
    <row r="7" spans="1:10" ht="22.5" customHeight="1" x14ac:dyDescent="0.55000000000000004">
      <c r="A7" s="189"/>
      <c r="B7" s="190"/>
      <c r="C7" s="189"/>
      <c r="D7" s="299" t="s">
        <v>182</v>
      </c>
      <c r="E7" s="299"/>
      <c r="F7" s="299"/>
      <c r="G7" s="188"/>
      <c r="H7" s="299" t="s">
        <v>182</v>
      </c>
      <c r="I7" s="299"/>
      <c r="J7" s="299"/>
    </row>
    <row r="8" spans="1:10" ht="22.5" customHeight="1" x14ac:dyDescent="0.55000000000000004">
      <c r="A8" s="78"/>
      <c r="B8" s="193" t="s">
        <v>13</v>
      </c>
      <c r="C8" s="77"/>
      <c r="D8" s="55">
        <v>2567</v>
      </c>
      <c r="E8" s="55"/>
      <c r="F8" s="55">
        <v>2566</v>
      </c>
      <c r="G8" s="55"/>
      <c r="H8" s="55">
        <v>2567</v>
      </c>
      <c r="I8" s="55"/>
      <c r="J8" s="55">
        <v>2566</v>
      </c>
    </row>
    <row r="9" spans="1:10" ht="22.5" customHeight="1" x14ac:dyDescent="0.55000000000000004">
      <c r="A9" s="78"/>
      <c r="B9" s="193"/>
      <c r="C9" s="77"/>
      <c r="D9" s="308" t="s">
        <v>102</v>
      </c>
      <c r="E9" s="308"/>
      <c r="F9" s="308"/>
      <c r="G9" s="308"/>
      <c r="H9" s="308"/>
      <c r="I9" s="308"/>
      <c r="J9" s="308"/>
    </row>
    <row r="10" spans="1:10" ht="22.5" customHeight="1" x14ac:dyDescent="0.55000000000000004">
      <c r="A10" s="194" t="s">
        <v>25</v>
      </c>
      <c r="B10" s="193"/>
      <c r="C10" s="195"/>
      <c r="D10" s="195"/>
      <c r="E10" s="195"/>
      <c r="F10" s="195"/>
    </row>
    <row r="11" spans="1:10" ht="22.5" customHeight="1" x14ac:dyDescent="0.55000000000000004">
      <c r="A11" s="186" t="s">
        <v>118</v>
      </c>
      <c r="B11" s="197" t="s">
        <v>159</v>
      </c>
      <c r="C11" s="78"/>
      <c r="D11" s="201">
        <v>4236099</v>
      </c>
      <c r="E11" s="199"/>
      <c r="F11" s="201">
        <v>5174295</v>
      </c>
      <c r="G11" s="199"/>
      <c r="H11" s="198">
        <v>4236099</v>
      </c>
      <c r="I11" s="199"/>
      <c r="J11" s="198">
        <v>5174295</v>
      </c>
    </row>
    <row r="12" spans="1:10" ht="22.5" customHeight="1" x14ac:dyDescent="0.55000000000000004">
      <c r="A12" s="186" t="s">
        <v>89</v>
      </c>
      <c r="B12" s="197">
        <v>3</v>
      </c>
      <c r="C12" s="78"/>
      <c r="D12" s="201">
        <v>803788</v>
      </c>
      <c r="E12" s="199"/>
      <c r="F12" s="201">
        <v>572496</v>
      </c>
      <c r="G12" s="199"/>
      <c r="H12" s="198">
        <v>804078</v>
      </c>
      <c r="I12" s="199"/>
      <c r="J12" s="198">
        <v>573206</v>
      </c>
    </row>
    <row r="13" spans="1:10" ht="22.5" customHeight="1" x14ac:dyDescent="0.55000000000000004">
      <c r="A13" s="186" t="s">
        <v>143</v>
      </c>
      <c r="B13" s="197"/>
      <c r="C13" s="78"/>
      <c r="D13" s="207">
        <v>0</v>
      </c>
      <c r="E13" s="199"/>
      <c r="F13" s="201">
        <v>7553</v>
      </c>
      <c r="G13" s="199"/>
      <c r="H13" s="207">
        <v>0</v>
      </c>
      <c r="I13" s="199"/>
      <c r="J13" s="198">
        <v>7553</v>
      </c>
    </row>
    <row r="14" spans="1:10" ht="22.5" customHeight="1" x14ac:dyDescent="0.55000000000000004">
      <c r="A14" s="78" t="s">
        <v>27</v>
      </c>
      <c r="B14" s="197">
        <v>3</v>
      </c>
      <c r="C14" s="78"/>
      <c r="D14" s="201">
        <v>34042</v>
      </c>
      <c r="E14" s="199"/>
      <c r="F14" s="201">
        <v>40594</v>
      </c>
      <c r="G14" s="199"/>
      <c r="H14" s="198">
        <v>34042</v>
      </c>
      <c r="I14" s="199"/>
      <c r="J14" s="198">
        <v>40594</v>
      </c>
    </row>
    <row r="15" spans="1:10" ht="22.5" customHeight="1" x14ac:dyDescent="0.55000000000000004">
      <c r="A15" s="76" t="s">
        <v>28</v>
      </c>
      <c r="B15" s="197"/>
      <c r="C15" s="78"/>
      <c r="D15" s="263">
        <f>SUM(D11:D14)</f>
        <v>5073929</v>
      </c>
      <c r="E15" s="199"/>
      <c r="F15" s="263">
        <f>SUM(F11:F14)</f>
        <v>5794938</v>
      </c>
      <c r="G15" s="203"/>
      <c r="H15" s="263">
        <f>SUM(H11:H14)</f>
        <v>5074219</v>
      </c>
      <c r="I15" s="203"/>
      <c r="J15" s="263">
        <f>SUM(J11:J14)</f>
        <v>5795648</v>
      </c>
    </row>
    <row r="16" spans="1:10" ht="15" customHeight="1" x14ac:dyDescent="0.55000000000000004">
      <c r="A16" s="76"/>
      <c r="B16" s="197"/>
      <c r="C16" s="78"/>
      <c r="D16" s="199"/>
      <c r="E16" s="199"/>
      <c r="F16" s="199"/>
      <c r="G16" s="199"/>
      <c r="H16" s="198"/>
      <c r="I16" s="199"/>
      <c r="J16" s="198"/>
    </row>
    <row r="17" spans="1:10" ht="22.5" customHeight="1" x14ac:dyDescent="0.55000000000000004">
      <c r="A17" s="194" t="s">
        <v>26</v>
      </c>
      <c r="B17" s="193"/>
      <c r="C17" s="195"/>
      <c r="D17" s="204"/>
      <c r="E17" s="204"/>
      <c r="F17" s="204"/>
      <c r="G17" s="199"/>
      <c r="H17" s="205"/>
      <c r="I17" s="199"/>
      <c r="J17" s="205"/>
    </row>
    <row r="18" spans="1:10" ht="22.5" customHeight="1" x14ac:dyDescent="0.55000000000000004">
      <c r="A18" s="186" t="s">
        <v>119</v>
      </c>
      <c r="B18" s="197">
        <v>3</v>
      </c>
      <c r="C18" s="78"/>
      <c r="D18" s="201">
        <v>3796333</v>
      </c>
      <c r="E18" s="199"/>
      <c r="F18" s="201">
        <v>4477029</v>
      </c>
      <c r="G18" s="199"/>
      <c r="H18" s="200">
        <v>3796333</v>
      </c>
      <c r="I18" s="199"/>
      <c r="J18" s="200">
        <v>4477029</v>
      </c>
    </row>
    <row r="19" spans="1:10" ht="22.5" customHeight="1" x14ac:dyDescent="0.55000000000000004">
      <c r="A19" s="206" t="s">
        <v>115</v>
      </c>
      <c r="B19" s="197">
        <v>3</v>
      </c>
      <c r="C19" s="195"/>
      <c r="D19" s="201">
        <v>196973</v>
      </c>
      <c r="E19" s="204"/>
      <c r="F19" s="201">
        <v>213889</v>
      </c>
      <c r="G19" s="199"/>
      <c r="H19" s="200">
        <v>196973</v>
      </c>
      <c r="I19" s="199"/>
      <c r="J19" s="200">
        <v>213889</v>
      </c>
    </row>
    <row r="20" spans="1:10" ht="22.5" customHeight="1" x14ac:dyDescent="0.55000000000000004">
      <c r="A20" s="195" t="s">
        <v>70</v>
      </c>
      <c r="B20" s="197">
        <v>3</v>
      </c>
      <c r="C20" s="195"/>
      <c r="D20" s="201">
        <v>384382</v>
      </c>
      <c r="E20" s="204"/>
      <c r="F20" s="201">
        <v>422976</v>
      </c>
      <c r="G20" s="199"/>
      <c r="H20" s="200">
        <v>384382</v>
      </c>
      <c r="I20" s="199"/>
      <c r="J20" s="200">
        <v>422976</v>
      </c>
    </row>
    <row r="21" spans="1:10" ht="22.5" customHeight="1" x14ac:dyDescent="0.55000000000000004">
      <c r="A21" s="195" t="s">
        <v>103</v>
      </c>
      <c r="B21" s="197"/>
      <c r="C21" s="195"/>
      <c r="D21" s="201">
        <v>9007</v>
      </c>
      <c r="E21" s="204"/>
      <c r="F21" s="211">
        <v>0</v>
      </c>
      <c r="G21" s="199"/>
      <c r="H21" s="200">
        <v>9007</v>
      </c>
      <c r="I21" s="199"/>
      <c r="J21" s="211">
        <v>0</v>
      </c>
    </row>
    <row r="22" spans="1:10" ht="22.5" customHeight="1" x14ac:dyDescent="0.55000000000000004">
      <c r="A22" s="208" t="s">
        <v>29</v>
      </c>
      <c r="B22" s="197"/>
      <c r="C22" s="78"/>
      <c r="D22" s="263">
        <f>SUM(D18:D21)</f>
        <v>4386695</v>
      </c>
      <c r="E22" s="199"/>
      <c r="F22" s="263">
        <f>SUM(F18:F21)</f>
        <v>5113894</v>
      </c>
      <c r="G22" s="203"/>
      <c r="H22" s="263">
        <f>SUM(H18:H21)</f>
        <v>4386695</v>
      </c>
      <c r="I22" s="203"/>
      <c r="J22" s="263">
        <f>SUM(J18:J21)</f>
        <v>5113894</v>
      </c>
    </row>
    <row r="23" spans="1:10" ht="15" customHeight="1" x14ac:dyDescent="0.55000000000000004">
      <c r="A23" s="195"/>
      <c r="B23" s="197"/>
      <c r="C23" s="78"/>
      <c r="D23" s="201"/>
      <c r="E23" s="199"/>
      <c r="F23" s="201"/>
      <c r="G23" s="199"/>
      <c r="H23" s="200"/>
      <c r="I23" s="199"/>
      <c r="J23" s="200"/>
    </row>
    <row r="24" spans="1:10" s="78" customFormat="1" ht="22.5" customHeight="1" x14ac:dyDescent="0.55000000000000004">
      <c r="A24" s="208" t="s">
        <v>164</v>
      </c>
      <c r="B24" s="197"/>
      <c r="D24" s="264">
        <f>D15-D22</f>
        <v>687234</v>
      </c>
      <c r="E24" s="203"/>
      <c r="F24" s="264">
        <f>F15-F22</f>
        <v>681044</v>
      </c>
      <c r="G24" s="203"/>
      <c r="H24" s="264">
        <f>H15-H22</f>
        <v>687524</v>
      </c>
      <c r="I24" s="203"/>
      <c r="J24" s="264">
        <f>J15-J22</f>
        <v>681754</v>
      </c>
    </row>
    <row r="25" spans="1:10" s="78" customFormat="1" ht="22.5" customHeight="1" x14ac:dyDescent="0.55000000000000004">
      <c r="A25" s="195" t="s">
        <v>71</v>
      </c>
      <c r="B25" s="197"/>
      <c r="D25" s="201">
        <v>-419</v>
      </c>
      <c r="E25" s="199"/>
      <c r="F25" s="201">
        <v>-391</v>
      </c>
      <c r="G25" s="199"/>
      <c r="H25" s="200">
        <v>-419</v>
      </c>
      <c r="I25" s="199"/>
      <c r="J25" s="200">
        <v>-391</v>
      </c>
    </row>
    <row r="26" spans="1:10" ht="22.5" customHeight="1" x14ac:dyDescent="0.55000000000000004">
      <c r="A26" s="206" t="s">
        <v>165</v>
      </c>
      <c r="B26" s="197"/>
      <c r="C26" s="78"/>
      <c r="D26" s="210">
        <v>237</v>
      </c>
      <c r="E26" s="199"/>
      <c r="F26" s="210">
        <v>-1534</v>
      </c>
      <c r="G26" s="199"/>
      <c r="H26" s="211">
        <v>0</v>
      </c>
      <c r="I26" s="199"/>
      <c r="J26" s="211">
        <v>0</v>
      </c>
    </row>
    <row r="27" spans="1:10" ht="22.5" customHeight="1" x14ac:dyDescent="0.55000000000000004">
      <c r="A27" s="208" t="s">
        <v>166</v>
      </c>
      <c r="B27" s="197"/>
      <c r="C27" s="78"/>
      <c r="D27" s="264">
        <f>D15-D22+D26+D25</f>
        <v>687052</v>
      </c>
      <c r="E27" s="199"/>
      <c r="F27" s="264">
        <f>F15-F22+F26+F25</f>
        <v>679119</v>
      </c>
      <c r="G27" s="203"/>
      <c r="H27" s="264">
        <f>H15-H22+H26+H25</f>
        <v>687105</v>
      </c>
      <c r="I27" s="203"/>
      <c r="J27" s="264">
        <f>J15-J22+J26+J25</f>
        <v>681363</v>
      </c>
    </row>
    <row r="28" spans="1:10" ht="22.5" customHeight="1" x14ac:dyDescent="0.55000000000000004">
      <c r="A28" s="206" t="s">
        <v>185</v>
      </c>
      <c r="B28" s="197">
        <v>6</v>
      </c>
      <c r="C28" s="78"/>
      <c r="D28" s="200">
        <v>3125</v>
      </c>
      <c r="E28" s="199"/>
      <c r="F28" s="200">
        <v>952</v>
      </c>
      <c r="G28" s="199"/>
      <c r="H28" s="200">
        <v>3125</v>
      </c>
      <c r="I28" s="199"/>
      <c r="J28" s="200">
        <v>952</v>
      </c>
    </row>
    <row r="29" spans="1:10" ht="22.5" customHeight="1" x14ac:dyDescent="0.55000000000000004">
      <c r="A29" s="76" t="s">
        <v>167</v>
      </c>
      <c r="B29" s="197"/>
      <c r="C29" s="78"/>
      <c r="D29" s="263">
        <f>SUM(D27:D28)</f>
        <v>690177</v>
      </c>
      <c r="E29" s="209"/>
      <c r="F29" s="263">
        <f>SUM(F27:F28)</f>
        <v>680071</v>
      </c>
      <c r="G29" s="209"/>
      <c r="H29" s="263">
        <f t="shared" ref="H29:J29" si="0">SUM(H27:H28)</f>
        <v>690230</v>
      </c>
      <c r="I29" s="209"/>
      <c r="J29" s="263">
        <f t="shared" si="0"/>
        <v>682315</v>
      </c>
    </row>
    <row r="30" spans="1:10" ht="15" customHeight="1" x14ac:dyDescent="0.55000000000000004">
      <c r="A30" s="76"/>
      <c r="B30" s="197"/>
      <c r="C30" s="78"/>
      <c r="D30" s="209"/>
      <c r="E30" s="209"/>
      <c r="F30" s="209"/>
      <c r="G30" s="209"/>
      <c r="H30" s="209"/>
      <c r="I30" s="209"/>
      <c r="J30" s="209"/>
    </row>
    <row r="31" spans="1:10" ht="22.5" customHeight="1" x14ac:dyDescent="0.55000000000000004">
      <c r="A31" s="212" t="s">
        <v>204</v>
      </c>
      <c r="B31" s="193"/>
      <c r="C31" s="213"/>
      <c r="D31" s="209"/>
      <c r="E31" s="209"/>
      <c r="F31" s="209"/>
      <c r="G31" s="209"/>
      <c r="H31" s="209"/>
      <c r="I31" s="209"/>
      <c r="J31" s="209"/>
    </row>
    <row r="32" spans="1:10" ht="22.5" customHeight="1" x14ac:dyDescent="0.55000000000000004">
      <c r="A32" s="214" t="s">
        <v>145</v>
      </c>
      <c r="B32" s="193"/>
      <c r="C32" s="213"/>
      <c r="D32" s="209"/>
      <c r="E32" s="209"/>
      <c r="F32" s="209"/>
      <c r="G32" s="209"/>
      <c r="H32" s="209"/>
      <c r="I32" s="209"/>
      <c r="J32" s="209"/>
    </row>
    <row r="33" spans="1:10" ht="22.5" customHeight="1" x14ac:dyDescent="0.55000000000000004">
      <c r="A33" s="206" t="s">
        <v>190</v>
      </c>
      <c r="B33" s="193"/>
      <c r="C33" s="213"/>
      <c r="D33" s="209"/>
      <c r="E33" s="209"/>
      <c r="F33" s="209"/>
      <c r="G33" s="209"/>
      <c r="H33" s="209"/>
      <c r="I33" s="209"/>
      <c r="J33" s="209"/>
    </row>
    <row r="34" spans="1:10" ht="22.5" customHeight="1" x14ac:dyDescent="0.55000000000000004">
      <c r="A34" s="206" t="s">
        <v>150</v>
      </c>
      <c r="B34" s="197"/>
      <c r="C34" s="215"/>
      <c r="D34" s="200">
        <v>-429194</v>
      </c>
      <c r="E34" s="200"/>
      <c r="F34" s="200">
        <v>891900</v>
      </c>
      <c r="G34" s="200"/>
      <c r="H34" s="200">
        <v>-429194</v>
      </c>
      <c r="I34" s="200"/>
      <c r="J34" s="200">
        <v>891900</v>
      </c>
    </row>
    <row r="35" spans="1:10" ht="22.5" customHeight="1" x14ac:dyDescent="0.55000000000000004">
      <c r="A35" s="206" t="s">
        <v>146</v>
      </c>
      <c r="B35" s="193"/>
      <c r="C35" s="215"/>
      <c r="D35" s="200"/>
      <c r="E35" s="200"/>
      <c r="F35" s="200"/>
      <c r="G35" s="200"/>
      <c r="H35" s="200"/>
      <c r="I35" s="200"/>
      <c r="J35" s="200"/>
    </row>
    <row r="36" spans="1:10" ht="22.5" customHeight="1" x14ac:dyDescent="0.55000000000000004">
      <c r="A36" s="206" t="s">
        <v>169</v>
      </c>
      <c r="B36" s="193"/>
      <c r="C36" s="215"/>
      <c r="D36" s="210">
        <v>85839</v>
      </c>
      <c r="E36" s="200"/>
      <c r="F36" s="210">
        <v>-178380</v>
      </c>
      <c r="G36" s="200"/>
      <c r="H36" s="210">
        <v>85839</v>
      </c>
      <c r="I36" s="200"/>
      <c r="J36" s="210">
        <v>-178380</v>
      </c>
    </row>
    <row r="37" spans="1:10" ht="22.5" customHeight="1" x14ac:dyDescent="0.55000000000000004">
      <c r="A37" s="208" t="s">
        <v>160</v>
      </c>
      <c r="B37" s="193"/>
      <c r="C37" s="215"/>
      <c r="D37" s="265">
        <f>SUM(D34:D36)</f>
        <v>-343355</v>
      </c>
      <c r="E37" s="209"/>
      <c r="F37" s="265">
        <f>SUM(F34:F36)</f>
        <v>713520</v>
      </c>
      <c r="G37" s="209"/>
      <c r="H37" s="265">
        <f>SUM(H34:H36)</f>
        <v>-343355</v>
      </c>
      <c r="I37" s="209"/>
      <c r="J37" s="265">
        <f>SUM(J34:J36)</f>
        <v>713520</v>
      </c>
    </row>
    <row r="38" spans="1:10" ht="22.5" customHeight="1" x14ac:dyDescent="0.55000000000000004">
      <c r="A38" s="212" t="s">
        <v>120</v>
      </c>
      <c r="B38" s="193"/>
      <c r="C38" s="213"/>
      <c r="D38" s="265">
        <f>D37</f>
        <v>-343355</v>
      </c>
      <c r="E38" s="209"/>
      <c r="F38" s="265">
        <f>F37</f>
        <v>713520</v>
      </c>
      <c r="G38" s="209"/>
      <c r="H38" s="265">
        <f>H37</f>
        <v>-343355</v>
      </c>
      <c r="I38" s="209"/>
      <c r="J38" s="265">
        <f>J37</f>
        <v>713520</v>
      </c>
    </row>
    <row r="39" spans="1:10" ht="15" customHeight="1" x14ac:dyDescent="0.55000000000000004">
      <c r="A39" s="212"/>
      <c r="B39" s="193"/>
      <c r="C39" s="213"/>
      <c r="D39" s="265"/>
      <c r="E39" s="209"/>
      <c r="F39" s="265"/>
      <c r="G39" s="209"/>
      <c r="H39" s="265"/>
      <c r="I39" s="209"/>
      <c r="J39" s="265"/>
    </row>
    <row r="40" spans="1:10" ht="22.5" customHeight="1" thickBot="1" x14ac:dyDescent="0.6">
      <c r="A40" s="212" t="s">
        <v>205</v>
      </c>
      <c r="B40" s="193"/>
      <c r="C40" s="213"/>
      <c r="D40" s="266">
        <f>SUM(D38,D29)</f>
        <v>346822</v>
      </c>
      <c r="E40" s="209"/>
      <c r="F40" s="266">
        <f>SUM(F38,F29)</f>
        <v>1393591</v>
      </c>
      <c r="G40" s="209"/>
      <c r="H40" s="266">
        <f>SUM(H38,H29)</f>
        <v>346875</v>
      </c>
      <c r="I40" s="209"/>
      <c r="J40" s="266">
        <f>SUM(J38,J29)</f>
        <v>1395835</v>
      </c>
    </row>
    <row r="41" spans="1:10" ht="15" customHeight="1" thickTop="1" x14ac:dyDescent="0.55000000000000004">
      <c r="A41" s="212"/>
      <c r="B41" s="193"/>
      <c r="C41" s="213"/>
      <c r="D41" s="216"/>
      <c r="E41" s="216"/>
      <c r="F41" s="216"/>
      <c r="G41" s="216"/>
      <c r="H41" s="216"/>
      <c r="I41" s="216"/>
      <c r="J41" s="216"/>
    </row>
    <row r="42" spans="1:10" ht="22.5" customHeight="1" thickBot="1" x14ac:dyDescent="0.6">
      <c r="A42" s="208" t="s">
        <v>168</v>
      </c>
      <c r="B42" s="197"/>
      <c r="C42" s="76"/>
      <c r="D42" s="245">
        <f>D29/19800</f>
        <v>34.857424242424244</v>
      </c>
      <c r="E42" s="76"/>
      <c r="F42" s="245">
        <f>F29/19800</f>
        <v>34.347020202020204</v>
      </c>
      <c r="G42" s="217"/>
      <c r="H42" s="245">
        <f>H29/19800</f>
        <v>34.860101010101012</v>
      </c>
      <c r="I42" s="217"/>
      <c r="J42" s="245">
        <f>J29/19800</f>
        <v>34.460353535353534</v>
      </c>
    </row>
    <row r="43" spans="1:10" ht="15" customHeight="1" thickTop="1" x14ac:dyDescent="0.55000000000000004">
      <c r="A43" s="208"/>
      <c r="B43" s="197"/>
      <c r="C43" s="78"/>
      <c r="D43" s="78"/>
      <c r="E43" s="78"/>
      <c r="F43" s="78"/>
      <c r="G43" s="217"/>
      <c r="H43" s="217"/>
      <c r="I43" s="217"/>
      <c r="J43" s="217"/>
    </row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Normal="100" zoomScaleSheetLayoutView="71" workbookViewId="0">
      <selection activeCell="E39" sqref="E39"/>
    </sheetView>
  </sheetViews>
  <sheetFormatPr defaultColWidth="8.75" defaultRowHeight="21.6" x14ac:dyDescent="0.55000000000000004"/>
  <cols>
    <col min="1" max="1" width="55.875" style="78" customWidth="1"/>
    <col min="2" max="2" width="10.625" style="233" customWidth="1"/>
    <col min="3" max="3" width="15.75" style="78" customWidth="1"/>
    <col min="4" max="4" width="2.125" style="78" customWidth="1"/>
    <col min="5" max="5" width="15.75" style="78" customWidth="1"/>
    <col min="6" max="6" width="2.125" style="78" customWidth="1"/>
    <col min="7" max="7" width="15.75" style="78" customWidth="1"/>
    <col min="8" max="8" width="2.125" style="78" customWidth="1"/>
    <col min="9" max="9" width="15.75" style="78" customWidth="1"/>
    <col min="10" max="10" width="2.125" style="78" customWidth="1"/>
    <col min="11" max="11" width="15.75" style="78" customWidth="1"/>
    <col min="12" max="12" width="2.125" style="78" customWidth="1"/>
    <col min="13" max="13" width="18.75" style="78" customWidth="1"/>
    <col min="14" max="14" width="2.125" style="78" customWidth="1"/>
    <col min="15" max="15" width="15.75" style="78" customWidth="1"/>
    <col min="16" max="16384" width="8.75" style="78"/>
  </cols>
  <sheetData>
    <row r="1" spans="1:15" ht="22.5" customHeight="1" x14ac:dyDescent="0.55000000000000004">
      <c r="A1" s="229" t="s">
        <v>0</v>
      </c>
      <c r="B1" s="218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22.5" customHeight="1" x14ac:dyDescent="0.55000000000000004">
      <c r="A2" s="229" t="s">
        <v>195</v>
      </c>
      <c r="B2" s="218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ht="12" customHeight="1" x14ac:dyDescent="0.55000000000000004">
      <c r="A3" s="219"/>
      <c r="B3" s="218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5" ht="22.5" customHeight="1" x14ac:dyDescent="0.55000000000000004">
      <c r="A4" s="76"/>
      <c r="C4" s="307" t="s">
        <v>47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22.5" customHeight="1" x14ac:dyDescent="0.55000000000000004">
      <c r="A5" s="76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77" t="s">
        <v>104</v>
      </c>
      <c r="N5" s="230"/>
      <c r="O5" s="230"/>
    </row>
    <row r="6" spans="1:15" ht="21.45" customHeight="1" x14ac:dyDescent="0.55000000000000004">
      <c r="A6" s="77"/>
      <c r="E6" s="77"/>
      <c r="G6" s="311" t="s">
        <v>4</v>
      </c>
      <c r="H6" s="311"/>
      <c r="I6" s="311"/>
      <c r="J6" s="311"/>
      <c r="K6" s="311"/>
      <c r="L6" s="77"/>
      <c r="M6" s="232" t="s">
        <v>9</v>
      </c>
      <c r="N6" s="77"/>
    </row>
    <row r="7" spans="1:15" ht="21.45" customHeight="1" x14ac:dyDescent="0.55000000000000004">
      <c r="A7" s="77"/>
      <c r="C7" s="77"/>
      <c r="D7" s="77"/>
      <c r="E7" s="77"/>
      <c r="F7" s="77"/>
      <c r="J7" s="77"/>
      <c r="L7" s="77"/>
      <c r="M7" s="231" t="s">
        <v>200</v>
      </c>
      <c r="N7" s="77"/>
    </row>
    <row r="8" spans="1:15" ht="21.45" customHeight="1" x14ac:dyDescent="0.55000000000000004">
      <c r="A8" s="77"/>
      <c r="C8" s="77"/>
      <c r="D8" s="77"/>
      <c r="E8" s="77"/>
      <c r="F8" s="77"/>
      <c r="J8" s="77"/>
      <c r="L8" s="77"/>
      <c r="M8" s="77" t="s">
        <v>134</v>
      </c>
      <c r="N8" s="77"/>
    </row>
    <row r="9" spans="1:15" ht="21.45" customHeight="1" x14ac:dyDescent="0.55000000000000004">
      <c r="A9" s="77"/>
      <c r="C9" s="77"/>
      <c r="D9" s="77"/>
      <c r="E9" s="77"/>
      <c r="F9" s="77"/>
      <c r="J9" s="77"/>
      <c r="L9" s="77"/>
      <c r="M9" s="77" t="s">
        <v>135</v>
      </c>
      <c r="N9" s="77"/>
    </row>
    <row r="10" spans="1:15" ht="21.45" customHeight="1" x14ac:dyDescent="0.55000000000000004">
      <c r="A10" s="77"/>
      <c r="C10" s="77"/>
      <c r="D10" s="77"/>
      <c r="E10" s="77"/>
      <c r="F10" s="77"/>
      <c r="J10" s="77"/>
      <c r="L10" s="77"/>
      <c r="M10" s="77" t="s">
        <v>136</v>
      </c>
      <c r="N10" s="77"/>
    </row>
    <row r="11" spans="1:15" ht="21.45" customHeight="1" x14ac:dyDescent="0.55000000000000004">
      <c r="A11" s="77"/>
      <c r="C11" s="77"/>
      <c r="D11" s="77"/>
      <c r="E11" s="77"/>
      <c r="F11" s="77"/>
      <c r="J11" s="77"/>
      <c r="L11" s="77"/>
      <c r="M11" s="77" t="s">
        <v>137</v>
      </c>
      <c r="N11" s="77"/>
    </row>
    <row r="12" spans="1:15" ht="21.45" customHeight="1" x14ac:dyDescent="0.55000000000000004">
      <c r="C12" s="77"/>
      <c r="D12" s="77"/>
      <c r="E12" s="77"/>
      <c r="F12" s="77"/>
      <c r="J12" s="77"/>
      <c r="L12" s="77"/>
      <c r="M12" s="77" t="s">
        <v>138</v>
      </c>
      <c r="N12" s="77"/>
    </row>
    <row r="13" spans="1:15" ht="21.45" customHeight="1" x14ac:dyDescent="0.55000000000000004">
      <c r="C13" s="235" t="s">
        <v>177</v>
      </c>
      <c r="D13" s="77"/>
      <c r="E13" s="77" t="s">
        <v>30</v>
      </c>
      <c r="F13" s="77"/>
      <c r="G13" s="77" t="s">
        <v>86</v>
      </c>
      <c r="H13" s="77"/>
      <c r="I13" s="231"/>
      <c r="J13" s="77"/>
      <c r="L13" s="77"/>
      <c r="M13" s="77" t="s">
        <v>139</v>
      </c>
      <c r="N13" s="77"/>
      <c r="O13" s="77" t="s">
        <v>42</v>
      </c>
    </row>
    <row r="14" spans="1:15" ht="21.45" customHeight="1" x14ac:dyDescent="0.55000000000000004">
      <c r="B14" s="233" t="s">
        <v>13</v>
      </c>
      <c r="C14" s="77" t="s">
        <v>57</v>
      </c>
      <c r="D14" s="77"/>
      <c r="E14" s="231" t="s">
        <v>87</v>
      </c>
      <c r="F14" s="77"/>
      <c r="G14" s="77" t="s">
        <v>88</v>
      </c>
      <c r="H14" s="77"/>
      <c r="I14" s="231" t="s">
        <v>201</v>
      </c>
      <c r="J14" s="77"/>
      <c r="K14" s="79" t="s">
        <v>22</v>
      </c>
      <c r="L14" s="77"/>
      <c r="M14" s="77" t="s">
        <v>140</v>
      </c>
      <c r="N14" s="77"/>
      <c r="O14" s="77" t="s">
        <v>43</v>
      </c>
    </row>
    <row r="15" spans="1:15" ht="21.45" customHeight="1" x14ac:dyDescent="0.55000000000000004">
      <c r="C15" s="312" t="s">
        <v>102</v>
      </c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22.5" customHeight="1" x14ac:dyDescent="0.55000000000000004">
      <c r="A16" s="76" t="s">
        <v>183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15" ht="21.45" customHeight="1" x14ac:dyDescent="0.55000000000000004">
      <c r="A17" s="76" t="s">
        <v>162</v>
      </c>
      <c r="C17" s="217">
        <v>198000</v>
      </c>
      <c r="D17" s="217"/>
      <c r="E17" s="217">
        <v>726100</v>
      </c>
      <c r="F17" s="217"/>
      <c r="G17" s="217">
        <v>22000</v>
      </c>
      <c r="H17" s="217"/>
      <c r="I17" s="217">
        <v>420000</v>
      </c>
      <c r="J17" s="217"/>
      <c r="K17" s="217">
        <v>4906335</v>
      </c>
      <c r="L17" s="217"/>
      <c r="M17" s="217">
        <v>1626651</v>
      </c>
      <c r="N17" s="217"/>
      <c r="O17" s="217">
        <f>SUM(C17:M17)</f>
        <v>7899086</v>
      </c>
    </row>
    <row r="18" spans="1:15" ht="12" customHeight="1" x14ac:dyDescent="0.55000000000000004">
      <c r="A18" s="76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</row>
    <row r="19" spans="1:15" ht="22.5" customHeight="1" x14ac:dyDescent="0.55000000000000004">
      <c r="A19" s="208" t="s">
        <v>170</v>
      </c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</row>
    <row r="20" spans="1:15" ht="21.45" customHeight="1" x14ac:dyDescent="0.55000000000000004">
      <c r="A20" s="194" t="s">
        <v>171</v>
      </c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</row>
    <row r="21" spans="1:15" ht="21.45" customHeight="1" x14ac:dyDescent="0.55000000000000004">
      <c r="A21" s="206" t="s">
        <v>172</v>
      </c>
      <c r="B21" s="233">
        <v>7</v>
      </c>
      <c r="C21" s="207">
        <v>0</v>
      </c>
      <c r="D21" s="246"/>
      <c r="E21" s="207">
        <v>0</v>
      </c>
      <c r="F21" s="246"/>
      <c r="G21" s="207">
        <v>0</v>
      </c>
      <c r="H21" s="246"/>
      <c r="I21" s="207">
        <v>0</v>
      </c>
      <c r="J21" s="246"/>
      <c r="K21" s="267">
        <v>-81180</v>
      </c>
      <c r="L21" s="246"/>
      <c r="M21" s="207">
        <v>0</v>
      </c>
      <c r="N21" s="246"/>
      <c r="O21" s="267">
        <f>SUM(C21:M21)</f>
        <v>-81180</v>
      </c>
    </row>
    <row r="22" spans="1:15" ht="21.45" customHeight="1" x14ac:dyDescent="0.55000000000000004">
      <c r="A22" s="194" t="s">
        <v>173</v>
      </c>
      <c r="C22" s="247">
        <f>SUM(C21)</f>
        <v>0</v>
      </c>
      <c r="D22" s="246"/>
      <c r="E22" s="247">
        <f>SUM(E21)</f>
        <v>0</v>
      </c>
      <c r="F22" s="246"/>
      <c r="G22" s="247">
        <f>SUM(G21)</f>
        <v>0</v>
      </c>
      <c r="H22" s="246"/>
      <c r="I22" s="247">
        <f>SUM(I21)</f>
        <v>0</v>
      </c>
      <c r="J22" s="246"/>
      <c r="K22" s="268">
        <f>SUM(K21)</f>
        <v>-81180</v>
      </c>
      <c r="L22" s="246"/>
      <c r="M22" s="247">
        <f>SUM(M21)</f>
        <v>0</v>
      </c>
      <c r="N22" s="246"/>
      <c r="O22" s="268">
        <f>SUM(O21)</f>
        <v>-81180</v>
      </c>
    </row>
    <row r="23" spans="1:15" ht="12" customHeight="1" x14ac:dyDescent="0.55000000000000004">
      <c r="A23" s="7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67"/>
    </row>
    <row r="24" spans="1:15" ht="22.5" customHeight="1" x14ac:dyDescent="0.55000000000000004">
      <c r="A24" s="208" t="s">
        <v>174</v>
      </c>
      <c r="C24" s="248">
        <f>C22</f>
        <v>0</v>
      </c>
      <c r="D24" s="249"/>
      <c r="E24" s="248">
        <f>E22</f>
        <v>0</v>
      </c>
      <c r="F24" s="249"/>
      <c r="G24" s="248">
        <f>G22</f>
        <v>0</v>
      </c>
      <c r="H24" s="249"/>
      <c r="I24" s="248">
        <f>I22</f>
        <v>0</v>
      </c>
      <c r="J24" s="251"/>
      <c r="K24" s="269">
        <f>K22</f>
        <v>-81180</v>
      </c>
      <c r="L24" s="251"/>
      <c r="M24" s="248">
        <f>M22</f>
        <v>0</v>
      </c>
      <c r="N24" s="251"/>
      <c r="O24" s="269">
        <f>O22</f>
        <v>-81180</v>
      </c>
    </row>
    <row r="25" spans="1:15" ht="12" customHeight="1" x14ac:dyDescent="0.55000000000000004">
      <c r="A25" s="7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</row>
    <row r="26" spans="1:15" ht="21.45" customHeight="1" x14ac:dyDescent="0.55000000000000004">
      <c r="A26" s="76" t="s">
        <v>121</v>
      </c>
      <c r="C26" s="250"/>
      <c r="D26" s="246"/>
      <c r="E26" s="250"/>
      <c r="F26" s="246"/>
      <c r="G26" s="250"/>
      <c r="H26" s="246"/>
      <c r="I26" s="250"/>
      <c r="J26" s="246"/>
      <c r="K26" s="246"/>
      <c r="L26" s="246"/>
      <c r="M26" s="250"/>
      <c r="N26" s="246"/>
      <c r="O26" s="246"/>
    </row>
    <row r="27" spans="1:15" ht="21.45" customHeight="1" x14ac:dyDescent="0.55000000000000004">
      <c r="A27" s="78" t="s">
        <v>163</v>
      </c>
      <c r="C27" s="207">
        <v>0</v>
      </c>
      <c r="D27" s="207"/>
      <c r="E27" s="207">
        <v>0</v>
      </c>
      <c r="F27" s="207"/>
      <c r="G27" s="207">
        <v>0</v>
      </c>
      <c r="H27" s="207"/>
      <c r="I27" s="207">
        <v>0</v>
      </c>
      <c r="J27" s="246"/>
      <c r="K27" s="221">
        <f>'PL 6'!F29</f>
        <v>680071</v>
      </c>
      <c r="L27" s="267"/>
      <c r="M27" s="242">
        <v>0</v>
      </c>
      <c r="N27" s="267"/>
      <c r="O27" s="267">
        <f>SUM(C27:N27)</f>
        <v>680071</v>
      </c>
    </row>
    <row r="28" spans="1:15" ht="22.5" customHeight="1" x14ac:dyDescent="0.55000000000000004">
      <c r="A28" s="186" t="s">
        <v>122</v>
      </c>
      <c r="C28" s="207">
        <v>0</v>
      </c>
      <c r="D28" s="207"/>
      <c r="E28" s="207">
        <v>0</v>
      </c>
      <c r="F28" s="207"/>
      <c r="G28" s="207">
        <v>0</v>
      </c>
      <c r="H28" s="207"/>
      <c r="I28" s="207">
        <v>0</v>
      </c>
      <c r="J28" s="246"/>
      <c r="K28" s="242">
        <v>0</v>
      </c>
      <c r="L28" s="267"/>
      <c r="M28" s="274">
        <f>'PL 6'!J38</f>
        <v>713520</v>
      </c>
      <c r="N28" s="267"/>
      <c r="O28" s="267">
        <f>SUM(C28:N28)</f>
        <v>713520</v>
      </c>
    </row>
    <row r="29" spans="1:15" ht="21.45" customHeight="1" x14ac:dyDescent="0.55000000000000004">
      <c r="A29" s="76" t="s">
        <v>124</v>
      </c>
      <c r="C29" s="247">
        <f>SUM(C27:C28)</f>
        <v>0</v>
      </c>
      <c r="D29" s="251"/>
      <c r="E29" s="247">
        <f>SUM(E27:E28)</f>
        <v>0</v>
      </c>
      <c r="F29" s="251"/>
      <c r="G29" s="247">
        <f>SUM(G27:G28)</f>
        <v>0</v>
      </c>
      <c r="H29" s="251"/>
      <c r="I29" s="247">
        <f>SUM(I27:I28)</f>
        <v>0</v>
      </c>
      <c r="J29" s="251"/>
      <c r="K29" s="275">
        <f>SUM(K27:K28)</f>
        <v>680071</v>
      </c>
      <c r="L29" s="272"/>
      <c r="M29" s="275">
        <f>SUM(M27:M28)</f>
        <v>713520</v>
      </c>
      <c r="N29" s="272"/>
      <c r="O29" s="271">
        <f>SUM(O27:O28)</f>
        <v>1393591</v>
      </c>
    </row>
    <row r="30" spans="1:15" ht="12" customHeight="1" x14ac:dyDescent="0.55000000000000004">
      <c r="A30" s="186"/>
      <c r="C30" s="220"/>
      <c r="D30" s="202"/>
      <c r="E30" s="220"/>
      <c r="F30" s="202"/>
      <c r="G30" s="220"/>
      <c r="H30" s="202"/>
      <c r="I30" s="220"/>
      <c r="J30" s="202"/>
      <c r="K30" s="267"/>
      <c r="L30" s="267"/>
      <c r="M30" s="274"/>
      <c r="N30" s="267"/>
      <c r="O30" s="267"/>
    </row>
    <row r="31" spans="1:15" ht="22.5" customHeight="1" thickBot="1" x14ac:dyDescent="0.6">
      <c r="A31" s="76" t="s">
        <v>184</v>
      </c>
      <c r="C31" s="223">
        <f>C17+C22+C29</f>
        <v>198000</v>
      </c>
      <c r="D31" s="224"/>
      <c r="E31" s="223">
        <f>E17+E22+E29</f>
        <v>726100</v>
      </c>
      <c r="F31" s="224"/>
      <c r="G31" s="223">
        <f>G17+G22+G29</f>
        <v>22000</v>
      </c>
      <c r="H31" s="224"/>
      <c r="I31" s="223">
        <f>I17+I22+I29</f>
        <v>420000</v>
      </c>
      <c r="J31" s="224"/>
      <c r="K31" s="286">
        <f>K17+K22+K29</f>
        <v>5505226</v>
      </c>
      <c r="L31" s="272"/>
      <c r="M31" s="286">
        <f>M17+M22+M29</f>
        <v>2340171</v>
      </c>
      <c r="N31" s="272"/>
      <c r="O31" s="286">
        <f>O17+O22+O29</f>
        <v>9211497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Normal="100" zoomScaleSheetLayoutView="66" workbookViewId="0"/>
  </sheetViews>
  <sheetFormatPr defaultRowHeight="21.6" x14ac:dyDescent="0.55000000000000004"/>
  <cols>
    <col min="1" max="1" width="55.875" style="78" customWidth="1"/>
    <col min="2" max="2" width="10.625" style="241" customWidth="1"/>
    <col min="3" max="3" width="15.75" style="78" customWidth="1"/>
    <col min="4" max="4" width="2.125" style="78" customWidth="1"/>
    <col min="5" max="5" width="15.75" style="78" customWidth="1"/>
    <col min="6" max="6" width="2.125" style="78" customWidth="1"/>
    <col min="7" max="7" width="15.75" style="78" customWidth="1"/>
    <col min="8" max="8" width="2.125" style="78" customWidth="1"/>
    <col min="9" max="9" width="15.75" style="78" customWidth="1"/>
    <col min="10" max="10" width="2.125" style="78" customWidth="1"/>
    <col min="11" max="11" width="15.75" style="78" customWidth="1"/>
    <col min="12" max="12" width="2.125" style="78" customWidth="1"/>
    <col min="13" max="13" width="18.75" style="78" customWidth="1"/>
    <col min="14" max="14" width="2.125" style="78" customWidth="1"/>
    <col min="15" max="15" width="15.75" style="78" customWidth="1"/>
    <col min="16" max="153" width="8.75" style="78"/>
    <col min="154" max="154" width="42.875" style="78" customWidth="1"/>
    <col min="155" max="155" width="9.375" style="78" bestFit="1" customWidth="1"/>
    <col min="156" max="156" width="12.625" style="78" customWidth="1"/>
    <col min="157" max="157" width="1.375" style="78" customWidth="1"/>
    <col min="158" max="158" width="12.625" style="78" customWidth="1"/>
    <col min="159" max="159" width="1.375" style="78" customWidth="1"/>
    <col min="160" max="160" width="12.875" style="78" customWidth="1"/>
    <col min="161" max="161" width="1.375" style="78" customWidth="1"/>
    <col min="162" max="162" width="12.625" style="78" customWidth="1"/>
    <col min="163" max="163" width="1.375" style="78" customWidth="1"/>
    <col min="164" max="164" width="12.625" style="78" customWidth="1"/>
    <col min="165" max="165" width="1.375" style="78" customWidth="1"/>
    <col min="166" max="166" width="12.625" style="78" customWidth="1"/>
    <col min="167" max="167" width="1.375" style="78" customWidth="1"/>
    <col min="168" max="168" width="13.875" style="78" customWidth="1"/>
    <col min="169" max="169" width="1.375" style="78" customWidth="1"/>
    <col min="170" max="170" width="15.25" style="78" bestFit="1" customWidth="1"/>
    <col min="171" max="171" width="1.375" style="78" customWidth="1"/>
    <col min="172" max="172" width="14.375" style="78" bestFit="1" customWidth="1"/>
    <col min="173" max="173" width="11.75" style="78" bestFit="1" customWidth="1"/>
    <col min="174" max="174" width="8.75" style="78"/>
    <col min="175" max="175" width="11.75" style="78" bestFit="1" customWidth="1"/>
    <col min="176" max="409" width="8.75" style="78"/>
    <col min="410" max="410" width="42.875" style="78" customWidth="1"/>
    <col min="411" max="411" width="9.375" style="78" bestFit="1" customWidth="1"/>
    <col min="412" max="412" width="12.625" style="78" customWidth="1"/>
    <col min="413" max="413" width="1.375" style="78" customWidth="1"/>
    <col min="414" max="414" width="12.625" style="78" customWidth="1"/>
    <col min="415" max="415" width="1.375" style="78" customWidth="1"/>
    <col min="416" max="416" width="12.875" style="78" customWidth="1"/>
    <col min="417" max="417" width="1.375" style="78" customWidth="1"/>
    <col min="418" max="418" width="12.625" style="78" customWidth="1"/>
    <col min="419" max="419" width="1.375" style="78" customWidth="1"/>
    <col min="420" max="420" width="12.625" style="78" customWidth="1"/>
    <col min="421" max="421" width="1.375" style="78" customWidth="1"/>
    <col min="422" max="422" width="12.625" style="78" customWidth="1"/>
    <col min="423" max="423" width="1.375" style="78" customWidth="1"/>
    <col min="424" max="424" width="13.875" style="78" customWidth="1"/>
    <col min="425" max="425" width="1.375" style="78" customWidth="1"/>
    <col min="426" max="426" width="15.25" style="78" bestFit="1" customWidth="1"/>
    <col min="427" max="427" width="1.375" style="78" customWidth="1"/>
    <col min="428" max="428" width="14.375" style="78" bestFit="1" customWidth="1"/>
    <col min="429" max="429" width="11.75" style="78" bestFit="1" customWidth="1"/>
    <col min="430" max="430" width="8.75" style="78"/>
    <col min="431" max="431" width="11.75" style="78" bestFit="1" customWidth="1"/>
    <col min="432" max="665" width="8.75" style="78"/>
    <col min="666" max="666" width="42.875" style="78" customWidth="1"/>
    <col min="667" max="667" width="9.375" style="78" bestFit="1" customWidth="1"/>
    <col min="668" max="668" width="12.625" style="78" customWidth="1"/>
    <col min="669" max="669" width="1.375" style="78" customWidth="1"/>
    <col min="670" max="670" width="12.625" style="78" customWidth="1"/>
    <col min="671" max="671" width="1.375" style="78" customWidth="1"/>
    <col min="672" max="672" width="12.875" style="78" customWidth="1"/>
    <col min="673" max="673" width="1.375" style="78" customWidth="1"/>
    <col min="674" max="674" width="12.625" style="78" customWidth="1"/>
    <col min="675" max="675" width="1.375" style="78" customWidth="1"/>
    <col min="676" max="676" width="12.625" style="78" customWidth="1"/>
    <col min="677" max="677" width="1.375" style="78" customWidth="1"/>
    <col min="678" max="678" width="12.625" style="78" customWidth="1"/>
    <col min="679" max="679" width="1.375" style="78" customWidth="1"/>
    <col min="680" max="680" width="13.875" style="78" customWidth="1"/>
    <col min="681" max="681" width="1.375" style="78" customWidth="1"/>
    <col min="682" max="682" width="15.25" style="78" bestFit="1" customWidth="1"/>
    <col min="683" max="683" width="1.375" style="78" customWidth="1"/>
    <col min="684" max="684" width="14.375" style="78" bestFit="1" customWidth="1"/>
    <col min="685" max="685" width="11.75" style="78" bestFit="1" customWidth="1"/>
    <col min="686" max="686" width="8.75" style="78"/>
    <col min="687" max="687" width="11.75" style="78" bestFit="1" customWidth="1"/>
    <col min="688" max="921" width="8.75" style="78"/>
    <col min="922" max="922" width="42.875" style="78" customWidth="1"/>
    <col min="923" max="923" width="9.375" style="78" bestFit="1" customWidth="1"/>
    <col min="924" max="924" width="12.625" style="78" customWidth="1"/>
    <col min="925" max="925" width="1.375" style="78" customWidth="1"/>
    <col min="926" max="926" width="12.625" style="78" customWidth="1"/>
    <col min="927" max="927" width="1.375" style="78" customWidth="1"/>
    <col min="928" max="928" width="12.875" style="78" customWidth="1"/>
    <col min="929" max="929" width="1.375" style="78" customWidth="1"/>
    <col min="930" max="930" width="12.625" style="78" customWidth="1"/>
    <col min="931" max="931" width="1.375" style="78" customWidth="1"/>
    <col min="932" max="932" width="12.625" style="78" customWidth="1"/>
    <col min="933" max="933" width="1.375" style="78" customWidth="1"/>
    <col min="934" max="934" width="12.625" style="78" customWidth="1"/>
    <col min="935" max="935" width="1.375" style="78" customWidth="1"/>
    <col min="936" max="936" width="13.875" style="78" customWidth="1"/>
    <col min="937" max="937" width="1.375" style="78" customWidth="1"/>
    <col min="938" max="938" width="15.25" style="78" bestFit="1" customWidth="1"/>
    <col min="939" max="939" width="1.375" style="78" customWidth="1"/>
    <col min="940" max="940" width="14.375" style="78" bestFit="1" customWidth="1"/>
    <col min="941" max="941" width="11.75" style="78" bestFit="1" customWidth="1"/>
    <col min="942" max="942" width="8.75" style="78"/>
    <col min="943" max="943" width="11.75" style="78" bestFit="1" customWidth="1"/>
    <col min="944" max="1177" width="8.75" style="78"/>
    <col min="1178" max="1178" width="42.875" style="78" customWidth="1"/>
    <col min="1179" max="1179" width="9.375" style="78" bestFit="1" customWidth="1"/>
    <col min="1180" max="1180" width="12.625" style="78" customWidth="1"/>
    <col min="1181" max="1181" width="1.375" style="78" customWidth="1"/>
    <col min="1182" max="1182" width="12.625" style="78" customWidth="1"/>
    <col min="1183" max="1183" width="1.375" style="78" customWidth="1"/>
    <col min="1184" max="1184" width="12.875" style="78" customWidth="1"/>
    <col min="1185" max="1185" width="1.375" style="78" customWidth="1"/>
    <col min="1186" max="1186" width="12.625" style="78" customWidth="1"/>
    <col min="1187" max="1187" width="1.375" style="78" customWidth="1"/>
    <col min="1188" max="1188" width="12.625" style="78" customWidth="1"/>
    <col min="1189" max="1189" width="1.375" style="78" customWidth="1"/>
    <col min="1190" max="1190" width="12.625" style="78" customWidth="1"/>
    <col min="1191" max="1191" width="1.375" style="78" customWidth="1"/>
    <col min="1192" max="1192" width="13.875" style="78" customWidth="1"/>
    <col min="1193" max="1193" width="1.375" style="78" customWidth="1"/>
    <col min="1194" max="1194" width="15.25" style="78" bestFit="1" customWidth="1"/>
    <col min="1195" max="1195" width="1.375" style="78" customWidth="1"/>
    <col min="1196" max="1196" width="14.375" style="78" bestFit="1" customWidth="1"/>
    <col min="1197" max="1197" width="11.75" style="78" bestFit="1" customWidth="1"/>
    <col min="1198" max="1198" width="8.75" style="78"/>
    <col min="1199" max="1199" width="11.75" style="78" bestFit="1" customWidth="1"/>
    <col min="1200" max="1433" width="8.75" style="78"/>
    <col min="1434" max="1434" width="42.875" style="78" customWidth="1"/>
    <col min="1435" max="1435" width="9.375" style="78" bestFit="1" customWidth="1"/>
    <col min="1436" max="1436" width="12.625" style="78" customWidth="1"/>
    <col min="1437" max="1437" width="1.375" style="78" customWidth="1"/>
    <col min="1438" max="1438" width="12.625" style="78" customWidth="1"/>
    <col min="1439" max="1439" width="1.375" style="78" customWidth="1"/>
    <col min="1440" max="1440" width="12.875" style="78" customWidth="1"/>
    <col min="1441" max="1441" width="1.375" style="78" customWidth="1"/>
    <col min="1442" max="1442" width="12.625" style="78" customWidth="1"/>
    <col min="1443" max="1443" width="1.375" style="78" customWidth="1"/>
    <col min="1444" max="1444" width="12.625" style="78" customWidth="1"/>
    <col min="1445" max="1445" width="1.375" style="78" customWidth="1"/>
    <col min="1446" max="1446" width="12.625" style="78" customWidth="1"/>
    <col min="1447" max="1447" width="1.375" style="78" customWidth="1"/>
    <col min="1448" max="1448" width="13.875" style="78" customWidth="1"/>
    <col min="1449" max="1449" width="1.375" style="78" customWidth="1"/>
    <col min="1450" max="1450" width="15.25" style="78" bestFit="1" customWidth="1"/>
    <col min="1451" max="1451" width="1.375" style="78" customWidth="1"/>
    <col min="1452" max="1452" width="14.375" style="78" bestFit="1" customWidth="1"/>
    <col min="1453" max="1453" width="11.75" style="78" bestFit="1" customWidth="1"/>
    <col min="1454" max="1454" width="8.75" style="78"/>
    <col min="1455" max="1455" width="11.75" style="78" bestFit="1" customWidth="1"/>
    <col min="1456" max="1689" width="8.75" style="78"/>
    <col min="1690" max="1690" width="42.875" style="78" customWidth="1"/>
    <col min="1691" max="1691" width="9.375" style="78" bestFit="1" customWidth="1"/>
    <col min="1692" max="1692" width="12.625" style="78" customWidth="1"/>
    <col min="1693" max="1693" width="1.375" style="78" customWidth="1"/>
    <col min="1694" max="1694" width="12.625" style="78" customWidth="1"/>
    <col min="1695" max="1695" width="1.375" style="78" customWidth="1"/>
    <col min="1696" max="1696" width="12.875" style="78" customWidth="1"/>
    <col min="1697" max="1697" width="1.375" style="78" customWidth="1"/>
    <col min="1698" max="1698" width="12.625" style="78" customWidth="1"/>
    <col min="1699" max="1699" width="1.375" style="78" customWidth="1"/>
    <col min="1700" max="1700" width="12.625" style="78" customWidth="1"/>
    <col min="1701" max="1701" width="1.375" style="78" customWidth="1"/>
    <col min="1702" max="1702" width="12.625" style="78" customWidth="1"/>
    <col min="1703" max="1703" width="1.375" style="78" customWidth="1"/>
    <col min="1704" max="1704" width="13.875" style="78" customWidth="1"/>
    <col min="1705" max="1705" width="1.375" style="78" customWidth="1"/>
    <col min="1706" max="1706" width="15.25" style="78" bestFit="1" customWidth="1"/>
    <col min="1707" max="1707" width="1.375" style="78" customWidth="1"/>
    <col min="1708" max="1708" width="14.375" style="78" bestFit="1" customWidth="1"/>
    <col min="1709" max="1709" width="11.75" style="78" bestFit="1" customWidth="1"/>
    <col min="1710" max="1710" width="8.75" style="78"/>
    <col min="1711" max="1711" width="11.75" style="78" bestFit="1" customWidth="1"/>
    <col min="1712" max="1945" width="8.75" style="78"/>
    <col min="1946" max="1946" width="42.875" style="78" customWidth="1"/>
    <col min="1947" max="1947" width="9.375" style="78" bestFit="1" customWidth="1"/>
    <col min="1948" max="1948" width="12.625" style="78" customWidth="1"/>
    <col min="1949" max="1949" width="1.375" style="78" customWidth="1"/>
    <col min="1950" max="1950" width="12.625" style="78" customWidth="1"/>
    <col min="1951" max="1951" width="1.375" style="78" customWidth="1"/>
    <col min="1952" max="1952" width="12.875" style="78" customWidth="1"/>
    <col min="1953" max="1953" width="1.375" style="78" customWidth="1"/>
    <col min="1954" max="1954" width="12.625" style="78" customWidth="1"/>
    <col min="1955" max="1955" width="1.375" style="78" customWidth="1"/>
    <col min="1956" max="1956" width="12.625" style="78" customWidth="1"/>
    <col min="1957" max="1957" width="1.375" style="78" customWidth="1"/>
    <col min="1958" max="1958" width="12.625" style="78" customWidth="1"/>
    <col min="1959" max="1959" width="1.375" style="78" customWidth="1"/>
    <col min="1960" max="1960" width="13.875" style="78" customWidth="1"/>
    <col min="1961" max="1961" width="1.375" style="78" customWidth="1"/>
    <col min="1962" max="1962" width="15.25" style="78" bestFit="1" customWidth="1"/>
    <col min="1963" max="1963" width="1.375" style="78" customWidth="1"/>
    <col min="1964" max="1964" width="14.375" style="78" bestFit="1" customWidth="1"/>
    <col min="1965" max="1965" width="11.75" style="78" bestFit="1" customWidth="1"/>
    <col min="1966" max="1966" width="8.75" style="78"/>
    <col min="1967" max="1967" width="11.75" style="78" bestFit="1" customWidth="1"/>
    <col min="1968" max="2201" width="8.75" style="78"/>
    <col min="2202" max="2202" width="42.875" style="78" customWidth="1"/>
    <col min="2203" max="2203" width="9.375" style="78" bestFit="1" customWidth="1"/>
    <col min="2204" max="2204" width="12.625" style="78" customWidth="1"/>
    <col min="2205" max="2205" width="1.375" style="78" customWidth="1"/>
    <col min="2206" max="2206" width="12.625" style="78" customWidth="1"/>
    <col min="2207" max="2207" width="1.375" style="78" customWidth="1"/>
    <col min="2208" max="2208" width="12.875" style="78" customWidth="1"/>
    <col min="2209" max="2209" width="1.375" style="78" customWidth="1"/>
    <col min="2210" max="2210" width="12.625" style="78" customWidth="1"/>
    <col min="2211" max="2211" width="1.375" style="78" customWidth="1"/>
    <col min="2212" max="2212" width="12.625" style="78" customWidth="1"/>
    <col min="2213" max="2213" width="1.375" style="78" customWidth="1"/>
    <col min="2214" max="2214" width="12.625" style="78" customWidth="1"/>
    <col min="2215" max="2215" width="1.375" style="78" customWidth="1"/>
    <col min="2216" max="2216" width="13.875" style="78" customWidth="1"/>
    <col min="2217" max="2217" width="1.375" style="78" customWidth="1"/>
    <col min="2218" max="2218" width="15.25" style="78" bestFit="1" customWidth="1"/>
    <col min="2219" max="2219" width="1.375" style="78" customWidth="1"/>
    <col min="2220" max="2220" width="14.375" style="78" bestFit="1" customWidth="1"/>
    <col min="2221" max="2221" width="11.75" style="78" bestFit="1" customWidth="1"/>
    <col min="2222" max="2222" width="8.75" style="78"/>
    <col min="2223" max="2223" width="11.75" style="78" bestFit="1" customWidth="1"/>
    <col min="2224" max="2457" width="8.75" style="78"/>
    <col min="2458" max="2458" width="42.875" style="78" customWidth="1"/>
    <col min="2459" max="2459" width="9.375" style="78" bestFit="1" customWidth="1"/>
    <col min="2460" max="2460" width="12.625" style="78" customWidth="1"/>
    <col min="2461" max="2461" width="1.375" style="78" customWidth="1"/>
    <col min="2462" max="2462" width="12.625" style="78" customWidth="1"/>
    <col min="2463" max="2463" width="1.375" style="78" customWidth="1"/>
    <col min="2464" max="2464" width="12.875" style="78" customWidth="1"/>
    <col min="2465" max="2465" width="1.375" style="78" customWidth="1"/>
    <col min="2466" max="2466" width="12.625" style="78" customWidth="1"/>
    <col min="2467" max="2467" width="1.375" style="78" customWidth="1"/>
    <col min="2468" max="2468" width="12.625" style="78" customWidth="1"/>
    <col min="2469" max="2469" width="1.375" style="78" customWidth="1"/>
    <col min="2470" max="2470" width="12.625" style="78" customWidth="1"/>
    <col min="2471" max="2471" width="1.375" style="78" customWidth="1"/>
    <col min="2472" max="2472" width="13.875" style="78" customWidth="1"/>
    <col min="2473" max="2473" width="1.375" style="78" customWidth="1"/>
    <col min="2474" max="2474" width="15.25" style="78" bestFit="1" customWidth="1"/>
    <col min="2475" max="2475" width="1.375" style="78" customWidth="1"/>
    <col min="2476" max="2476" width="14.375" style="78" bestFit="1" customWidth="1"/>
    <col min="2477" max="2477" width="11.75" style="78" bestFit="1" customWidth="1"/>
    <col min="2478" max="2478" width="8.75" style="78"/>
    <col min="2479" max="2479" width="11.75" style="78" bestFit="1" customWidth="1"/>
    <col min="2480" max="2713" width="8.75" style="78"/>
    <col min="2714" max="2714" width="42.875" style="78" customWidth="1"/>
    <col min="2715" max="2715" width="9.375" style="78" bestFit="1" customWidth="1"/>
    <col min="2716" max="2716" width="12.625" style="78" customWidth="1"/>
    <col min="2717" max="2717" width="1.375" style="78" customWidth="1"/>
    <col min="2718" max="2718" width="12.625" style="78" customWidth="1"/>
    <col min="2719" max="2719" width="1.375" style="78" customWidth="1"/>
    <col min="2720" max="2720" width="12.875" style="78" customWidth="1"/>
    <col min="2721" max="2721" width="1.375" style="78" customWidth="1"/>
    <col min="2722" max="2722" width="12.625" style="78" customWidth="1"/>
    <col min="2723" max="2723" width="1.375" style="78" customWidth="1"/>
    <col min="2724" max="2724" width="12.625" style="78" customWidth="1"/>
    <col min="2725" max="2725" width="1.375" style="78" customWidth="1"/>
    <col min="2726" max="2726" width="12.625" style="78" customWidth="1"/>
    <col min="2727" max="2727" width="1.375" style="78" customWidth="1"/>
    <col min="2728" max="2728" width="13.875" style="78" customWidth="1"/>
    <col min="2729" max="2729" width="1.375" style="78" customWidth="1"/>
    <col min="2730" max="2730" width="15.25" style="78" bestFit="1" customWidth="1"/>
    <col min="2731" max="2731" width="1.375" style="78" customWidth="1"/>
    <col min="2732" max="2732" width="14.375" style="78" bestFit="1" customWidth="1"/>
    <col min="2733" max="2733" width="11.75" style="78" bestFit="1" customWidth="1"/>
    <col min="2734" max="2734" width="8.75" style="78"/>
    <col min="2735" max="2735" width="11.75" style="78" bestFit="1" customWidth="1"/>
    <col min="2736" max="2969" width="8.75" style="78"/>
    <col min="2970" max="2970" width="42.875" style="78" customWidth="1"/>
    <col min="2971" max="2971" width="9.375" style="78" bestFit="1" customWidth="1"/>
    <col min="2972" max="2972" width="12.625" style="78" customWidth="1"/>
    <col min="2973" max="2973" width="1.375" style="78" customWidth="1"/>
    <col min="2974" max="2974" width="12.625" style="78" customWidth="1"/>
    <col min="2975" max="2975" width="1.375" style="78" customWidth="1"/>
    <col min="2976" max="2976" width="12.875" style="78" customWidth="1"/>
    <col min="2977" max="2977" width="1.375" style="78" customWidth="1"/>
    <col min="2978" max="2978" width="12.625" style="78" customWidth="1"/>
    <col min="2979" max="2979" width="1.375" style="78" customWidth="1"/>
    <col min="2980" max="2980" width="12.625" style="78" customWidth="1"/>
    <col min="2981" max="2981" width="1.375" style="78" customWidth="1"/>
    <col min="2982" max="2982" width="12.625" style="78" customWidth="1"/>
    <col min="2983" max="2983" width="1.375" style="78" customWidth="1"/>
    <col min="2984" max="2984" width="13.875" style="78" customWidth="1"/>
    <col min="2985" max="2985" width="1.375" style="78" customWidth="1"/>
    <col min="2986" max="2986" width="15.25" style="78" bestFit="1" customWidth="1"/>
    <col min="2987" max="2987" width="1.375" style="78" customWidth="1"/>
    <col min="2988" max="2988" width="14.375" style="78" bestFit="1" customWidth="1"/>
    <col min="2989" max="2989" width="11.75" style="78" bestFit="1" customWidth="1"/>
    <col min="2990" max="2990" width="8.75" style="78"/>
    <col min="2991" max="2991" width="11.75" style="78" bestFit="1" customWidth="1"/>
    <col min="2992" max="3225" width="8.75" style="78"/>
    <col min="3226" max="3226" width="42.875" style="78" customWidth="1"/>
    <col min="3227" max="3227" width="9.375" style="78" bestFit="1" customWidth="1"/>
    <col min="3228" max="3228" width="12.625" style="78" customWidth="1"/>
    <col min="3229" max="3229" width="1.375" style="78" customWidth="1"/>
    <col min="3230" max="3230" width="12.625" style="78" customWidth="1"/>
    <col min="3231" max="3231" width="1.375" style="78" customWidth="1"/>
    <col min="3232" max="3232" width="12.875" style="78" customWidth="1"/>
    <col min="3233" max="3233" width="1.375" style="78" customWidth="1"/>
    <col min="3234" max="3234" width="12.625" style="78" customWidth="1"/>
    <col min="3235" max="3235" width="1.375" style="78" customWidth="1"/>
    <col min="3236" max="3236" width="12.625" style="78" customWidth="1"/>
    <col min="3237" max="3237" width="1.375" style="78" customWidth="1"/>
    <col min="3238" max="3238" width="12.625" style="78" customWidth="1"/>
    <col min="3239" max="3239" width="1.375" style="78" customWidth="1"/>
    <col min="3240" max="3240" width="13.875" style="78" customWidth="1"/>
    <col min="3241" max="3241" width="1.375" style="78" customWidth="1"/>
    <col min="3242" max="3242" width="15.25" style="78" bestFit="1" customWidth="1"/>
    <col min="3243" max="3243" width="1.375" style="78" customWidth="1"/>
    <col min="3244" max="3244" width="14.375" style="78" bestFit="1" customWidth="1"/>
    <col min="3245" max="3245" width="11.75" style="78" bestFit="1" customWidth="1"/>
    <col min="3246" max="3246" width="8.75" style="78"/>
    <col min="3247" max="3247" width="11.75" style="78" bestFit="1" customWidth="1"/>
    <col min="3248" max="3481" width="8.75" style="78"/>
    <col min="3482" max="3482" width="42.875" style="78" customWidth="1"/>
    <col min="3483" max="3483" width="9.375" style="78" bestFit="1" customWidth="1"/>
    <col min="3484" max="3484" width="12.625" style="78" customWidth="1"/>
    <col min="3485" max="3485" width="1.375" style="78" customWidth="1"/>
    <col min="3486" max="3486" width="12.625" style="78" customWidth="1"/>
    <col min="3487" max="3487" width="1.375" style="78" customWidth="1"/>
    <col min="3488" max="3488" width="12.875" style="78" customWidth="1"/>
    <col min="3489" max="3489" width="1.375" style="78" customWidth="1"/>
    <col min="3490" max="3490" width="12.625" style="78" customWidth="1"/>
    <col min="3491" max="3491" width="1.375" style="78" customWidth="1"/>
    <col min="3492" max="3492" width="12.625" style="78" customWidth="1"/>
    <col min="3493" max="3493" width="1.375" style="78" customWidth="1"/>
    <col min="3494" max="3494" width="12.625" style="78" customWidth="1"/>
    <col min="3495" max="3495" width="1.375" style="78" customWidth="1"/>
    <col min="3496" max="3496" width="13.875" style="78" customWidth="1"/>
    <col min="3497" max="3497" width="1.375" style="78" customWidth="1"/>
    <col min="3498" max="3498" width="15.25" style="78" bestFit="1" customWidth="1"/>
    <col min="3499" max="3499" width="1.375" style="78" customWidth="1"/>
    <col min="3500" max="3500" width="14.375" style="78" bestFit="1" customWidth="1"/>
    <col min="3501" max="3501" width="11.75" style="78" bestFit="1" customWidth="1"/>
    <col min="3502" max="3502" width="8.75" style="78"/>
    <col min="3503" max="3503" width="11.75" style="78" bestFit="1" customWidth="1"/>
    <col min="3504" max="3737" width="8.75" style="78"/>
    <col min="3738" max="3738" width="42.875" style="78" customWidth="1"/>
    <col min="3739" max="3739" width="9.375" style="78" bestFit="1" customWidth="1"/>
    <col min="3740" max="3740" width="12.625" style="78" customWidth="1"/>
    <col min="3741" max="3741" width="1.375" style="78" customWidth="1"/>
    <col min="3742" max="3742" width="12.625" style="78" customWidth="1"/>
    <col min="3743" max="3743" width="1.375" style="78" customWidth="1"/>
    <col min="3744" max="3744" width="12.875" style="78" customWidth="1"/>
    <col min="3745" max="3745" width="1.375" style="78" customWidth="1"/>
    <col min="3746" max="3746" width="12.625" style="78" customWidth="1"/>
    <col min="3747" max="3747" width="1.375" style="78" customWidth="1"/>
    <col min="3748" max="3748" width="12.625" style="78" customWidth="1"/>
    <col min="3749" max="3749" width="1.375" style="78" customWidth="1"/>
    <col min="3750" max="3750" width="12.625" style="78" customWidth="1"/>
    <col min="3751" max="3751" width="1.375" style="78" customWidth="1"/>
    <col min="3752" max="3752" width="13.875" style="78" customWidth="1"/>
    <col min="3753" max="3753" width="1.375" style="78" customWidth="1"/>
    <col min="3754" max="3754" width="15.25" style="78" bestFit="1" customWidth="1"/>
    <col min="3755" max="3755" width="1.375" style="78" customWidth="1"/>
    <col min="3756" max="3756" width="14.375" style="78" bestFit="1" customWidth="1"/>
    <col min="3757" max="3757" width="11.75" style="78" bestFit="1" customWidth="1"/>
    <col min="3758" max="3758" width="8.75" style="78"/>
    <col min="3759" max="3759" width="11.75" style="78" bestFit="1" customWidth="1"/>
    <col min="3760" max="3993" width="8.75" style="78"/>
    <col min="3994" max="3994" width="42.875" style="78" customWidth="1"/>
    <col min="3995" max="3995" width="9.375" style="78" bestFit="1" customWidth="1"/>
    <col min="3996" max="3996" width="12.625" style="78" customWidth="1"/>
    <col min="3997" max="3997" width="1.375" style="78" customWidth="1"/>
    <col min="3998" max="3998" width="12.625" style="78" customWidth="1"/>
    <col min="3999" max="3999" width="1.375" style="78" customWidth="1"/>
    <col min="4000" max="4000" width="12.875" style="78" customWidth="1"/>
    <col min="4001" max="4001" width="1.375" style="78" customWidth="1"/>
    <col min="4002" max="4002" width="12.625" style="78" customWidth="1"/>
    <col min="4003" max="4003" width="1.375" style="78" customWidth="1"/>
    <col min="4004" max="4004" width="12.625" style="78" customWidth="1"/>
    <col min="4005" max="4005" width="1.375" style="78" customWidth="1"/>
    <col min="4006" max="4006" width="12.625" style="78" customWidth="1"/>
    <col min="4007" max="4007" width="1.375" style="78" customWidth="1"/>
    <col min="4008" max="4008" width="13.875" style="78" customWidth="1"/>
    <col min="4009" max="4009" width="1.375" style="78" customWidth="1"/>
    <col min="4010" max="4010" width="15.25" style="78" bestFit="1" customWidth="1"/>
    <col min="4011" max="4011" width="1.375" style="78" customWidth="1"/>
    <col min="4012" max="4012" width="14.375" style="78" bestFit="1" customWidth="1"/>
    <col min="4013" max="4013" width="11.75" style="78" bestFit="1" customWidth="1"/>
    <col min="4014" max="4014" width="8.75" style="78"/>
    <col min="4015" max="4015" width="11.75" style="78" bestFit="1" customWidth="1"/>
    <col min="4016" max="4249" width="8.75" style="78"/>
    <col min="4250" max="4250" width="42.875" style="78" customWidth="1"/>
    <col min="4251" max="4251" width="9.375" style="78" bestFit="1" customWidth="1"/>
    <col min="4252" max="4252" width="12.625" style="78" customWidth="1"/>
    <col min="4253" max="4253" width="1.375" style="78" customWidth="1"/>
    <col min="4254" max="4254" width="12.625" style="78" customWidth="1"/>
    <col min="4255" max="4255" width="1.375" style="78" customWidth="1"/>
    <col min="4256" max="4256" width="12.875" style="78" customWidth="1"/>
    <col min="4257" max="4257" width="1.375" style="78" customWidth="1"/>
    <col min="4258" max="4258" width="12.625" style="78" customWidth="1"/>
    <col min="4259" max="4259" width="1.375" style="78" customWidth="1"/>
    <col min="4260" max="4260" width="12.625" style="78" customWidth="1"/>
    <col min="4261" max="4261" width="1.375" style="78" customWidth="1"/>
    <col min="4262" max="4262" width="12.625" style="78" customWidth="1"/>
    <col min="4263" max="4263" width="1.375" style="78" customWidth="1"/>
    <col min="4264" max="4264" width="13.875" style="78" customWidth="1"/>
    <col min="4265" max="4265" width="1.375" style="78" customWidth="1"/>
    <col min="4266" max="4266" width="15.25" style="78" bestFit="1" customWidth="1"/>
    <col min="4267" max="4267" width="1.375" style="78" customWidth="1"/>
    <col min="4268" max="4268" width="14.375" style="78" bestFit="1" customWidth="1"/>
    <col min="4269" max="4269" width="11.75" style="78" bestFit="1" customWidth="1"/>
    <col min="4270" max="4270" width="8.75" style="78"/>
    <col min="4271" max="4271" width="11.75" style="78" bestFit="1" customWidth="1"/>
    <col min="4272" max="4505" width="8.75" style="78"/>
    <col min="4506" max="4506" width="42.875" style="78" customWidth="1"/>
    <col min="4507" max="4507" width="9.375" style="78" bestFit="1" customWidth="1"/>
    <col min="4508" max="4508" width="12.625" style="78" customWidth="1"/>
    <col min="4509" max="4509" width="1.375" style="78" customWidth="1"/>
    <col min="4510" max="4510" width="12.625" style="78" customWidth="1"/>
    <col min="4511" max="4511" width="1.375" style="78" customWidth="1"/>
    <col min="4512" max="4512" width="12.875" style="78" customWidth="1"/>
    <col min="4513" max="4513" width="1.375" style="78" customWidth="1"/>
    <col min="4514" max="4514" width="12.625" style="78" customWidth="1"/>
    <col min="4515" max="4515" width="1.375" style="78" customWidth="1"/>
    <col min="4516" max="4516" width="12.625" style="78" customWidth="1"/>
    <col min="4517" max="4517" width="1.375" style="78" customWidth="1"/>
    <col min="4518" max="4518" width="12.625" style="78" customWidth="1"/>
    <col min="4519" max="4519" width="1.375" style="78" customWidth="1"/>
    <col min="4520" max="4520" width="13.875" style="78" customWidth="1"/>
    <col min="4521" max="4521" width="1.375" style="78" customWidth="1"/>
    <col min="4522" max="4522" width="15.25" style="78" bestFit="1" customWidth="1"/>
    <col min="4523" max="4523" width="1.375" style="78" customWidth="1"/>
    <col min="4524" max="4524" width="14.375" style="78" bestFit="1" customWidth="1"/>
    <col min="4525" max="4525" width="11.75" style="78" bestFit="1" customWidth="1"/>
    <col min="4526" max="4526" width="8.75" style="78"/>
    <col min="4527" max="4527" width="11.75" style="78" bestFit="1" customWidth="1"/>
    <col min="4528" max="4761" width="8.75" style="78"/>
    <col min="4762" max="4762" width="42.875" style="78" customWidth="1"/>
    <col min="4763" max="4763" width="9.375" style="78" bestFit="1" customWidth="1"/>
    <col min="4764" max="4764" width="12.625" style="78" customWidth="1"/>
    <col min="4765" max="4765" width="1.375" style="78" customWidth="1"/>
    <col min="4766" max="4766" width="12.625" style="78" customWidth="1"/>
    <col min="4767" max="4767" width="1.375" style="78" customWidth="1"/>
    <col min="4768" max="4768" width="12.875" style="78" customWidth="1"/>
    <col min="4769" max="4769" width="1.375" style="78" customWidth="1"/>
    <col min="4770" max="4770" width="12.625" style="78" customWidth="1"/>
    <col min="4771" max="4771" width="1.375" style="78" customWidth="1"/>
    <col min="4772" max="4772" width="12.625" style="78" customWidth="1"/>
    <col min="4773" max="4773" width="1.375" style="78" customWidth="1"/>
    <col min="4774" max="4774" width="12.625" style="78" customWidth="1"/>
    <col min="4775" max="4775" width="1.375" style="78" customWidth="1"/>
    <col min="4776" max="4776" width="13.875" style="78" customWidth="1"/>
    <col min="4777" max="4777" width="1.375" style="78" customWidth="1"/>
    <col min="4778" max="4778" width="15.25" style="78" bestFit="1" customWidth="1"/>
    <col min="4779" max="4779" width="1.375" style="78" customWidth="1"/>
    <col min="4780" max="4780" width="14.375" style="78" bestFit="1" customWidth="1"/>
    <col min="4781" max="4781" width="11.75" style="78" bestFit="1" customWidth="1"/>
    <col min="4782" max="4782" width="8.75" style="78"/>
    <col min="4783" max="4783" width="11.75" style="78" bestFit="1" customWidth="1"/>
    <col min="4784" max="5017" width="8.75" style="78"/>
    <col min="5018" max="5018" width="42.875" style="78" customWidth="1"/>
    <col min="5019" max="5019" width="9.375" style="78" bestFit="1" customWidth="1"/>
    <col min="5020" max="5020" width="12.625" style="78" customWidth="1"/>
    <col min="5021" max="5021" width="1.375" style="78" customWidth="1"/>
    <col min="5022" max="5022" width="12.625" style="78" customWidth="1"/>
    <col min="5023" max="5023" width="1.375" style="78" customWidth="1"/>
    <col min="5024" max="5024" width="12.875" style="78" customWidth="1"/>
    <col min="5025" max="5025" width="1.375" style="78" customWidth="1"/>
    <col min="5026" max="5026" width="12.625" style="78" customWidth="1"/>
    <col min="5027" max="5027" width="1.375" style="78" customWidth="1"/>
    <col min="5028" max="5028" width="12.625" style="78" customWidth="1"/>
    <col min="5029" max="5029" width="1.375" style="78" customWidth="1"/>
    <col min="5030" max="5030" width="12.625" style="78" customWidth="1"/>
    <col min="5031" max="5031" width="1.375" style="78" customWidth="1"/>
    <col min="5032" max="5032" width="13.875" style="78" customWidth="1"/>
    <col min="5033" max="5033" width="1.375" style="78" customWidth="1"/>
    <col min="5034" max="5034" width="15.25" style="78" bestFit="1" customWidth="1"/>
    <col min="5035" max="5035" width="1.375" style="78" customWidth="1"/>
    <col min="5036" max="5036" width="14.375" style="78" bestFit="1" customWidth="1"/>
    <col min="5037" max="5037" width="11.75" style="78" bestFit="1" customWidth="1"/>
    <col min="5038" max="5038" width="8.75" style="78"/>
    <col min="5039" max="5039" width="11.75" style="78" bestFit="1" customWidth="1"/>
    <col min="5040" max="5273" width="8.75" style="78"/>
    <col min="5274" max="5274" width="42.875" style="78" customWidth="1"/>
    <col min="5275" max="5275" width="9.375" style="78" bestFit="1" customWidth="1"/>
    <col min="5276" max="5276" width="12.625" style="78" customWidth="1"/>
    <col min="5277" max="5277" width="1.375" style="78" customWidth="1"/>
    <col min="5278" max="5278" width="12.625" style="78" customWidth="1"/>
    <col min="5279" max="5279" width="1.375" style="78" customWidth="1"/>
    <col min="5280" max="5280" width="12.875" style="78" customWidth="1"/>
    <col min="5281" max="5281" width="1.375" style="78" customWidth="1"/>
    <col min="5282" max="5282" width="12.625" style="78" customWidth="1"/>
    <col min="5283" max="5283" width="1.375" style="78" customWidth="1"/>
    <col min="5284" max="5284" width="12.625" style="78" customWidth="1"/>
    <col min="5285" max="5285" width="1.375" style="78" customWidth="1"/>
    <col min="5286" max="5286" width="12.625" style="78" customWidth="1"/>
    <col min="5287" max="5287" width="1.375" style="78" customWidth="1"/>
    <col min="5288" max="5288" width="13.875" style="78" customWidth="1"/>
    <col min="5289" max="5289" width="1.375" style="78" customWidth="1"/>
    <col min="5290" max="5290" width="15.25" style="78" bestFit="1" customWidth="1"/>
    <col min="5291" max="5291" width="1.375" style="78" customWidth="1"/>
    <col min="5292" max="5292" width="14.375" style="78" bestFit="1" customWidth="1"/>
    <col min="5293" max="5293" width="11.75" style="78" bestFit="1" customWidth="1"/>
    <col min="5294" max="5294" width="8.75" style="78"/>
    <col min="5295" max="5295" width="11.75" style="78" bestFit="1" customWidth="1"/>
    <col min="5296" max="5529" width="8.75" style="78"/>
    <col min="5530" max="5530" width="42.875" style="78" customWidth="1"/>
    <col min="5531" max="5531" width="9.375" style="78" bestFit="1" customWidth="1"/>
    <col min="5532" max="5532" width="12.625" style="78" customWidth="1"/>
    <col min="5533" max="5533" width="1.375" style="78" customWidth="1"/>
    <col min="5534" max="5534" width="12.625" style="78" customWidth="1"/>
    <col min="5535" max="5535" width="1.375" style="78" customWidth="1"/>
    <col min="5536" max="5536" width="12.875" style="78" customWidth="1"/>
    <col min="5537" max="5537" width="1.375" style="78" customWidth="1"/>
    <col min="5538" max="5538" width="12.625" style="78" customWidth="1"/>
    <col min="5539" max="5539" width="1.375" style="78" customWidth="1"/>
    <col min="5540" max="5540" width="12.625" style="78" customWidth="1"/>
    <col min="5541" max="5541" width="1.375" style="78" customWidth="1"/>
    <col min="5542" max="5542" width="12.625" style="78" customWidth="1"/>
    <col min="5543" max="5543" width="1.375" style="78" customWidth="1"/>
    <col min="5544" max="5544" width="13.875" style="78" customWidth="1"/>
    <col min="5545" max="5545" width="1.375" style="78" customWidth="1"/>
    <col min="5546" max="5546" width="15.25" style="78" bestFit="1" customWidth="1"/>
    <col min="5547" max="5547" width="1.375" style="78" customWidth="1"/>
    <col min="5548" max="5548" width="14.375" style="78" bestFit="1" customWidth="1"/>
    <col min="5549" max="5549" width="11.75" style="78" bestFit="1" customWidth="1"/>
    <col min="5550" max="5550" width="8.75" style="78"/>
    <col min="5551" max="5551" width="11.75" style="78" bestFit="1" customWidth="1"/>
    <col min="5552" max="5785" width="8.75" style="78"/>
    <col min="5786" max="5786" width="42.875" style="78" customWidth="1"/>
    <col min="5787" max="5787" width="9.375" style="78" bestFit="1" customWidth="1"/>
    <col min="5788" max="5788" width="12.625" style="78" customWidth="1"/>
    <col min="5789" max="5789" width="1.375" style="78" customWidth="1"/>
    <col min="5790" max="5790" width="12.625" style="78" customWidth="1"/>
    <col min="5791" max="5791" width="1.375" style="78" customWidth="1"/>
    <col min="5792" max="5792" width="12.875" style="78" customWidth="1"/>
    <col min="5793" max="5793" width="1.375" style="78" customWidth="1"/>
    <col min="5794" max="5794" width="12.625" style="78" customWidth="1"/>
    <col min="5795" max="5795" width="1.375" style="78" customWidth="1"/>
    <col min="5796" max="5796" width="12.625" style="78" customWidth="1"/>
    <col min="5797" max="5797" width="1.375" style="78" customWidth="1"/>
    <col min="5798" max="5798" width="12.625" style="78" customWidth="1"/>
    <col min="5799" max="5799" width="1.375" style="78" customWidth="1"/>
    <col min="5800" max="5800" width="13.875" style="78" customWidth="1"/>
    <col min="5801" max="5801" width="1.375" style="78" customWidth="1"/>
    <col min="5802" max="5802" width="15.25" style="78" bestFit="1" customWidth="1"/>
    <col min="5803" max="5803" width="1.375" style="78" customWidth="1"/>
    <col min="5804" max="5804" width="14.375" style="78" bestFit="1" customWidth="1"/>
    <col min="5805" max="5805" width="11.75" style="78" bestFit="1" customWidth="1"/>
    <col min="5806" max="5806" width="8.75" style="78"/>
    <col min="5807" max="5807" width="11.75" style="78" bestFit="1" customWidth="1"/>
    <col min="5808" max="6041" width="8.75" style="78"/>
    <col min="6042" max="6042" width="42.875" style="78" customWidth="1"/>
    <col min="6043" max="6043" width="9.375" style="78" bestFit="1" customWidth="1"/>
    <col min="6044" max="6044" width="12.625" style="78" customWidth="1"/>
    <col min="6045" max="6045" width="1.375" style="78" customWidth="1"/>
    <col min="6046" max="6046" width="12.625" style="78" customWidth="1"/>
    <col min="6047" max="6047" width="1.375" style="78" customWidth="1"/>
    <col min="6048" max="6048" width="12.875" style="78" customWidth="1"/>
    <col min="6049" max="6049" width="1.375" style="78" customWidth="1"/>
    <col min="6050" max="6050" width="12.625" style="78" customWidth="1"/>
    <col min="6051" max="6051" width="1.375" style="78" customWidth="1"/>
    <col min="6052" max="6052" width="12.625" style="78" customWidth="1"/>
    <col min="6053" max="6053" width="1.375" style="78" customWidth="1"/>
    <col min="6054" max="6054" width="12.625" style="78" customWidth="1"/>
    <col min="6055" max="6055" width="1.375" style="78" customWidth="1"/>
    <col min="6056" max="6056" width="13.875" style="78" customWidth="1"/>
    <col min="6057" max="6057" width="1.375" style="78" customWidth="1"/>
    <col min="6058" max="6058" width="15.25" style="78" bestFit="1" customWidth="1"/>
    <col min="6059" max="6059" width="1.375" style="78" customWidth="1"/>
    <col min="6060" max="6060" width="14.375" style="78" bestFit="1" customWidth="1"/>
    <col min="6061" max="6061" width="11.75" style="78" bestFit="1" customWidth="1"/>
    <col min="6062" max="6062" width="8.75" style="78"/>
    <col min="6063" max="6063" width="11.75" style="78" bestFit="1" customWidth="1"/>
    <col min="6064" max="6297" width="8.75" style="78"/>
    <col min="6298" max="6298" width="42.875" style="78" customWidth="1"/>
    <col min="6299" max="6299" width="9.375" style="78" bestFit="1" customWidth="1"/>
    <col min="6300" max="6300" width="12.625" style="78" customWidth="1"/>
    <col min="6301" max="6301" width="1.375" style="78" customWidth="1"/>
    <col min="6302" max="6302" width="12.625" style="78" customWidth="1"/>
    <col min="6303" max="6303" width="1.375" style="78" customWidth="1"/>
    <col min="6304" max="6304" width="12.875" style="78" customWidth="1"/>
    <col min="6305" max="6305" width="1.375" style="78" customWidth="1"/>
    <col min="6306" max="6306" width="12.625" style="78" customWidth="1"/>
    <col min="6307" max="6307" width="1.375" style="78" customWidth="1"/>
    <col min="6308" max="6308" width="12.625" style="78" customWidth="1"/>
    <col min="6309" max="6309" width="1.375" style="78" customWidth="1"/>
    <col min="6310" max="6310" width="12.625" style="78" customWidth="1"/>
    <col min="6311" max="6311" width="1.375" style="78" customWidth="1"/>
    <col min="6312" max="6312" width="13.875" style="78" customWidth="1"/>
    <col min="6313" max="6313" width="1.375" style="78" customWidth="1"/>
    <col min="6314" max="6314" width="15.25" style="78" bestFit="1" customWidth="1"/>
    <col min="6315" max="6315" width="1.375" style="78" customWidth="1"/>
    <col min="6316" max="6316" width="14.375" style="78" bestFit="1" customWidth="1"/>
    <col min="6317" max="6317" width="11.75" style="78" bestFit="1" customWidth="1"/>
    <col min="6318" max="6318" width="8.75" style="78"/>
    <col min="6319" max="6319" width="11.75" style="78" bestFit="1" customWidth="1"/>
    <col min="6320" max="6553" width="8.75" style="78"/>
    <col min="6554" max="6554" width="42.875" style="78" customWidth="1"/>
    <col min="6555" max="6555" width="9.375" style="78" bestFit="1" customWidth="1"/>
    <col min="6556" max="6556" width="12.625" style="78" customWidth="1"/>
    <col min="6557" max="6557" width="1.375" style="78" customWidth="1"/>
    <col min="6558" max="6558" width="12.625" style="78" customWidth="1"/>
    <col min="6559" max="6559" width="1.375" style="78" customWidth="1"/>
    <col min="6560" max="6560" width="12.875" style="78" customWidth="1"/>
    <col min="6561" max="6561" width="1.375" style="78" customWidth="1"/>
    <col min="6562" max="6562" width="12.625" style="78" customWidth="1"/>
    <col min="6563" max="6563" width="1.375" style="78" customWidth="1"/>
    <col min="6564" max="6564" width="12.625" style="78" customWidth="1"/>
    <col min="6565" max="6565" width="1.375" style="78" customWidth="1"/>
    <col min="6566" max="6566" width="12.625" style="78" customWidth="1"/>
    <col min="6567" max="6567" width="1.375" style="78" customWidth="1"/>
    <col min="6568" max="6568" width="13.875" style="78" customWidth="1"/>
    <col min="6569" max="6569" width="1.375" style="78" customWidth="1"/>
    <col min="6570" max="6570" width="15.25" style="78" bestFit="1" customWidth="1"/>
    <col min="6571" max="6571" width="1.375" style="78" customWidth="1"/>
    <col min="6572" max="6572" width="14.375" style="78" bestFit="1" customWidth="1"/>
    <col min="6573" max="6573" width="11.75" style="78" bestFit="1" customWidth="1"/>
    <col min="6574" max="6574" width="8.75" style="78"/>
    <col min="6575" max="6575" width="11.75" style="78" bestFit="1" customWidth="1"/>
    <col min="6576" max="6809" width="8.75" style="78"/>
    <col min="6810" max="6810" width="42.875" style="78" customWidth="1"/>
    <col min="6811" max="6811" width="9.375" style="78" bestFit="1" customWidth="1"/>
    <col min="6812" max="6812" width="12.625" style="78" customWidth="1"/>
    <col min="6813" max="6813" width="1.375" style="78" customWidth="1"/>
    <col min="6814" max="6814" width="12.625" style="78" customWidth="1"/>
    <col min="6815" max="6815" width="1.375" style="78" customWidth="1"/>
    <col min="6816" max="6816" width="12.875" style="78" customWidth="1"/>
    <col min="6817" max="6817" width="1.375" style="78" customWidth="1"/>
    <col min="6818" max="6818" width="12.625" style="78" customWidth="1"/>
    <col min="6819" max="6819" width="1.375" style="78" customWidth="1"/>
    <col min="6820" max="6820" width="12.625" style="78" customWidth="1"/>
    <col min="6821" max="6821" width="1.375" style="78" customWidth="1"/>
    <col min="6822" max="6822" width="12.625" style="78" customWidth="1"/>
    <col min="6823" max="6823" width="1.375" style="78" customWidth="1"/>
    <col min="6824" max="6824" width="13.875" style="78" customWidth="1"/>
    <col min="6825" max="6825" width="1.375" style="78" customWidth="1"/>
    <col min="6826" max="6826" width="15.25" style="78" bestFit="1" customWidth="1"/>
    <col min="6827" max="6827" width="1.375" style="78" customWidth="1"/>
    <col min="6828" max="6828" width="14.375" style="78" bestFit="1" customWidth="1"/>
    <col min="6829" max="6829" width="11.75" style="78" bestFit="1" customWidth="1"/>
    <col min="6830" max="6830" width="8.75" style="78"/>
    <col min="6831" max="6831" width="11.75" style="78" bestFit="1" customWidth="1"/>
    <col min="6832" max="7065" width="8.75" style="78"/>
    <col min="7066" max="7066" width="42.875" style="78" customWidth="1"/>
    <col min="7067" max="7067" width="9.375" style="78" bestFit="1" customWidth="1"/>
    <col min="7068" max="7068" width="12.625" style="78" customWidth="1"/>
    <col min="7069" max="7069" width="1.375" style="78" customWidth="1"/>
    <col min="7070" max="7070" width="12.625" style="78" customWidth="1"/>
    <col min="7071" max="7071" width="1.375" style="78" customWidth="1"/>
    <col min="7072" max="7072" width="12.875" style="78" customWidth="1"/>
    <col min="7073" max="7073" width="1.375" style="78" customWidth="1"/>
    <col min="7074" max="7074" width="12.625" style="78" customWidth="1"/>
    <col min="7075" max="7075" width="1.375" style="78" customWidth="1"/>
    <col min="7076" max="7076" width="12.625" style="78" customWidth="1"/>
    <col min="7077" max="7077" width="1.375" style="78" customWidth="1"/>
    <col min="7078" max="7078" width="12.625" style="78" customWidth="1"/>
    <col min="7079" max="7079" width="1.375" style="78" customWidth="1"/>
    <col min="7080" max="7080" width="13.875" style="78" customWidth="1"/>
    <col min="7081" max="7081" width="1.375" style="78" customWidth="1"/>
    <col min="7082" max="7082" width="15.25" style="78" bestFit="1" customWidth="1"/>
    <col min="7083" max="7083" width="1.375" style="78" customWidth="1"/>
    <col min="7084" max="7084" width="14.375" style="78" bestFit="1" customWidth="1"/>
    <col min="7085" max="7085" width="11.75" style="78" bestFit="1" customWidth="1"/>
    <col min="7086" max="7086" width="8.75" style="78"/>
    <col min="7087" max="7087" width="11.75" style="78" bestFit="1" customWidth="1"/>
    <col min="7088" max="7321" width="8.75" style="78"/>
    <col min="7322" max="7322" width="42.875" style="78" customWidth="1"/>
    <col min="7323" max="7323" width="9.375" style="78" bestFit="1" customWidth="1"/>
    <col min="7324" max="7324" width="12.625" style="78" customWidth="1"/>
    <col min="7325" max="7325" width="1.375" style="78" customWidth="1"/>
    <col min="7326" max="7326" width="12.625" style="78" customWidth="1"/>
    <col min="7327" max="7327" width="1.375" style="78" customWidth="1"/>
    <col min="7328" max="7328" width="12.875" style="78" customWidth="1"/>
    <col min="7329" max="7329" width="1.375" style="78" customWidth="1"/>
    <col min="7330" max="7330" width="12.625" style="78" customWidth="1"/>
    <col min="7331" max="7331" width="1.375" style="78" customWidth="1"/>
    <col min="7332" max="7332" width="12.625" style="78" customWidth="1"/>
    <col min="7333" max="7333" width="1.375" style="78" customWidth="1"/>
    <col min="7334" max="7334" width="12.625" style="78" customWidth="1"/>
    <col min="7335" max="7335" width="1.375" style="78" customWidth="1"/>
    <col min="7336" max="7336" width="13.875" style="78" customWidth="1"/>
    <col min="7337" max="7337" width="1.375" style="78" customWidth="1"/>
    <col min="7338" max="7338" width="15.25" style="78" bestFit="1" customWidth="1"/>
    <col min="7339" max="7339" width="1.375" style="78" customWidth="1"/>
    <col min="7340" max="7340" width="14.375" style="78" bestFit="1" customWidth="1"/>
    <col min="7341" max="7341" width="11.75" style="78" bestFit="1" customWidth="1"/>
    <col min="7342" max="7342" width="8.75" style="78"/>
    <col min="7343" max="7343" width="11.75" style="78" bestFit="1" customWidth="1"/>
    <col min="7344" max="7577" width="8.75" style="78"/>
    <col min="7578" max="7578" width="42.875" style="78" customWidth="1"/>
    <col min="7579" max="7579" width="9.375" style="78" bestFit="1" customWidth="1"/>
    <col min="7580" max="7580" width="12.625" style="78" customWidth="1"/>
    <col min="7581" max="7581" width="1.375" style="78" customWidth="1"/>
    <col min="7582" max="7582" width="12.625" style="78" customWidth="1"/>
    <col min="7583" max="7583" width="1.375" style="78" customWidth="1"/>
    <col min="7584" max="7584" width="12.875" style="78" customWidth="1"/>
    <col min="7585" max="7585" width="1.375" style="78" customWidth="1"/>
    <col min="7586" max="7586" width="12.625" style="78" customWidth="1"/>
    <col min="7587" max="7587" width="1.375" style="78" customWidth="1"/>
    <col min="7588" max="7588" width="12.625" style="78" customWidth="1"/>
    <col min="7589" max="7589" width="1.375" style="78" customWidth="1"/>
    <col min="7590" max="7590" width="12.625" style="78" customWidth="1"/>
    <col min="7591" max="7591" width="1.375" style="78" customWidth="1"/>
    <col min="7592" max="7592" width="13.875" style="78" customWidth="1"/>
    <col min="7593" max="7593" width="1.375" style="78" customWidth="1"/>
    <col min="7594" max="7594" width="15.25" style="78" bestFit="1" customWidth="1"/>
    <col min="7595" max="7595" width="1.375" style="78" customWidth="1"/>
    <col min="7596" max="7596" width="14.375" style="78" bestFit="1" customWidth="1"/>
    <col min="7597" max="7597" width="11.75" style="78" bestFit="1" customWidth="1"/>
    <col min="7598" max="7598" width="8.75" style="78"/>
    <col min="7599" max="7599" width="11.75" style="78" bestFit="1" customWidth="1"/>
    <col min="7600" max="7833" width="8.75" style="78"/>
    <col min="7834" max="7834" width="42.875" style="78" customWidth="1"/>
    <col min="7835" max="7835" width="9.375" style="78" bestFit="1" customWidth="1"/>
    <col min="7836" max="7836" width="12.625" style="78" customWidth="1"/>
    <col min="7837" max="7837" width="1.375" style="78" customWidth="1"/>
    <col min="7838" max="7838" width="12.625" style="78" customWidth="1"/>
    <col min="7839" max="7839" width="1.375" style="78" customWidth="1"/>
    <col min="7840" max="7840" width="12.875" style="78" customWidth="1"/>
    <col min="7841" max="7841" width="1.375" style="78" customWidth="1"/>
    <col min="7842" max="7842" width="12.625" style="78" customWidth="1"/>
    <col min="7843" max="7843" width="1.375" style="78" customWidth="1"/>
    <col min="7844" max="7844" width="12.625" style="78" customWidth="1"/>
    <col min="7845" max="7845" width="1.375" style="78" customWidth="1"/>
    <col min="7846" max="7846" width="12.625" style="78" customWidth="1"/>
    <col min="7847" max="7847" width="1.375" style="78" customWidth="1"/>
    <col min="7848" max="7848" width="13.875" style="78" customWidth="1"/>
    <col min="7849" max="7849" width="1.375" style="78" customWidth="1"/>
    <col min="7850" max="7850" width="15.25" style="78" bestFit="1" customWidth="1"/>
    <col min="7851" max="7851" width="1.375" style="78" customWidth="1"/>
    <col min="7852" max="7852" width="14.375" style="78" bestFit="1" customWidth="1"/>
    <col min="7853" max="7853" width="11.75" style="78" bestFit="1" customWidth="1"/>
    <col min="7854" max="7854" width="8.75" style="78"/>
    <col min="7855" max="7855" width="11.75" style="78" bestFit="1" customWidth="1"/>
    <col min="7856" max="8089" width="8.75" style="78"/>
    <col min="8090" max="8090" width="42.875" style="78" customWidth="1"/>
    <col min="8091" max="8091" width="9.375" style="78" bestFit="1" customWidth="1"/>
    <col min="8092" max="8092" width="12.625" style="78" customWidth="1"/>
    <col min="8093" max="8093" width="1.375" style="78" customWidth="1"/>
    <col min="8094" max="8094" width="12.625" style="78" customWidth="1"/>
    <col min="8095" max="8095" width="1.375" style="78" customWidth="1"/>
    <col min="8096" max="8096" width="12.875" style="78" customWidth="1"/>
    <col min="8097" max="8097" width="1.375" style="78" customWidth="1"/>
    <col min="8098" max="8098" width="12.625" style="78" customWidth="1"/>
    <col min="8099" max="8099" width="1.375" style="78" customWidth="1"/>
    <col min="8100" max="8100" width="12.625" style="78" customWidth="1"/>
    <col min="8101" max="8101" width="1.375" style="78" customWidth="1"/>
    <col min="8102" max="8102" width="12.625" style="78" customWidth="1"/>
    <col min="8103" max="8103" width="1.375" style="78" customWidth="1"/>
    <col min="8104" max="8104" width="13.875" style="78" customWidth="1"/>
    <col min="8105" max="8105" width="1.375" style="78" customWidth="1"/>
    <col min="8106" max="8106" width="15.25" style="78" bestFit="1" customWidth="1"/>
    <col min="8107" max="8107" width="1.375" style="78" customWidth="1"/>
    <col min="8108" max="8108" width="14.375" style="78" bestFit="1" customWidth="1"/>
    <col min="8109" max="8109" width="11.75" style="78" bestFit="1" customWidth="1"/>
    <col min="8110" max="8110" width="8.75" style="78"/>
    <col min="8111" max="8111" width="11.75" style="78" bestFit="1" customWidth="1"/>
    <col min="8112" max="8345" width="8.75" style="78"/>
    <col min="8346" max="8346" width="42.875" style="78" customWidth="1"/>
    <col min="8347" max="8347" width="9.375" style="78" bestFit="1" customWidth="1"/>
    <col min="8348" max="8348" width="12.625" style="78" customWidth="1"/>
    <col min="8349" max="8349" width="1.375" style="78" customWidth="1"/>
    <col min="8350" max="8350" width="12.625" style="78" customWidth="1"/>
    <col min="8351" max="8351" width="1.375" style="78" customWidth="1"/>
    <col min="8352" max="8352" width="12.875" style="78" customWidth="1"/>
    <col min="8353" max="8353" width="1.375" style="78" customWidth="1"/>
    <col min="8354" max="8354" width="12.625" style="78" customWidth="1"/>
    <col min="8355" max="8355" width="1.375" style="78" customWidth="1"/>
    <col min="8356" max="8356" width="12.625" style="78" customWidth="1"/>
    <col min="8357" max="8357" width="1.375" style="78" customWidth="1"/>
    <col min="8358" max="8358" width="12.625" style="78" customWidth="1"/>
    <col min="8359" max="8359" width="1.375" style="78" customWidth="1"/>
    <col min="8360" max="8360" width="13.875" style="78" customWidth="1"/>
    <col min="8361" max="8361" width="1.375" style="78" customWidth="1"/>
    <col min="8362" max="8362" width="15.25" style="78" bestFit="1" customWidth="1"/>
    <col min="8363" max="8363" width="1.375" style="78" customWidth="1"/>
    <col min="8364" max="8364" width="14.375" style="78" bestFit="1" customWidth="1"/>
    <col min="8365" max="8365" width="11.75" style="78" bestFit="1" customWidth="1"/>
    <col min="8366" max="8366" width="8.75" style="78"/>
    <col min="8367" max="8367" width="11.75" style="78" bestFit="1" customWidth="1"/>
    <col min="8368" max="8601" width="8.75" style="78"/>
    <col min="8602" max="8602" width="42.875" style="78" customWidth="1"/>
    <col min="8603" max="8603" width="9.375" style="78" bestFit="1" customWidth="1"/>
    <col min="8604" max="8604" width="12.625" style="78" customWidth="1"/>
    <col min="8605" max="8605" width="1.375" style="78" customWidth="1"/>
    <col min="8606" max="8606" width="12.625" style="78" customWidth="1"/>
    <col min="8607" max="8607" width="1.375" style="78" customWidth="1"/>
    <col min="8608" max="8608" width="12.875" style="78" customWidth="1"/>
    <col min="8609" max="8609" width="1.375" style="78" customWidth="1"/>
    <col min="8610" max="8610" width="12.625" style="78" customWidth="1"/>
    <col min="8611" max="8611" width="1.375" style="78" customWidth="1"/>
    <col min="8612" max="8612" width="12.625" style="78" customWidth="1"/>
    <col min="8613" max="8613" width="1.375" style="78" customWidth="1"/>
    <col min="8614" max="8614" width="12.625" style="78" customWidth="1"/>
    <col min="8615" max="8615" width="1.375" style="78" customWidth="1"/>
    <col min="8616" max="8616" width="13.875" style="78" customWidth="1"/>
    <col min="8617" max="8617" width="1.375" style="78" customWidth="1"/>
    <col min="8618" max="8618" width="15.25" style="78" bestFit="1" customWidth="1"/>
    <col min="8619" max="8619" width="1.375" style="78" customWidth="1"/>
    <col min="8620" max="8620" width="14.375" style="78" bestFit="1" customWidth="1"/>
    <col min="8621" max="8621" width="11.75" style="78" bestFit="1" customWidth="1"/>
    <col min="8622" max="8622" width="8.75" style="78"/>
    <col min="8623" max="8623" width="11.75" style="78" bestFit="1" customWidth="1"/>
    <col min="8624" max="8857" width="8.75" style="78"/>
    <col min="8858" max="8858" width="42.875" style="78" customWidth="1"/>
    <col min="8859" max="8859" width="9.375" style="78" bestFit="1" customWidth="1"/>
    <col min="8860" max="8860" width="12.625" style="78" customWidth="1"/>
    <col min="8861" max="8861" width="1.375" style="78" customWidth="1"/>
    <col min="8862" max="8862" width="12.625" style="78" customWidth="1"/>
    <col min="8863" max="8863" width="1.375" style="78" customWidth="1"/>
    <col min="8864" max="8864" width="12.875" style="78" customWidth="1"/>
    <col min="8865" max="8865" width="1.375" style="78" customWidth="1"/>
    <col min="8866" max="8866" width="12.625" style="78" customWidth="1"/>
    <col min="8867" max="8867" width="1.375" style="78" customWidth="1"/>
    <col min="8868" max="8868" width="12.625" style="78" customWidth="1"/>
    <col min="8869" max="8869" width="1.375" style="78" customWidth="1"/>
    <col min="8870" max="8870" width="12.625" style="78" customWidth="1"/>
    <col min="8871" max="8871" width="1.375" style="78" customWidth="1"/>
    <col min="8872" max="8872" width="13.875" style="78" customWidth="1"/>
    <col min="8873" max="8873" width="1.375" style="78" customWidth="1"/>
    <col min="8874" max="8874" width="15.25" style="78" bestFit="1" customWidth="1"/>
    <col min="8875" max="8875" width="1.375" style="78" customWidth="1"/>
    <col min="8876" max="8876" width="14.375" style="78" bestFit="1" customWidth="1"/>
    <col min="8877" max="8877" width="11.75" style="78" bestFit="1" customWidth="1"/>
    <col min="8878" max="8878" width="8.75" style="78"/>
    <col min="8879" max="8879" width="11.75" style="78" bestFit="1" customWidth="1"/>
    <col min="8880" max="9113" width="8.75" style="78"/>
    <col min="9114" max="9114" width="42.875" style="78" customWidth="1"/>
    <col min="9115" max="9115" width="9.375" style="78" bestFit="1" customWidth="1"/>
    <col min="9116" max="9116" width="12.625" style="78" customWidth="1"/>
    <col min="9117" max="9117" width="1.375" style="78" customWidth="1"/>
    <col min="9118" max="9118" width="12.625" style="78" customWidth="1"/>
    <col min="9119" max="9119" width="1.375" style="78" customWidth="1"/>
    <col min="9120" max="9120" width="12.875" style="78" customWidth="1"/>
    <col min="9121" max="9121" width="1.375" style="78" customWidth="1"/>
    <col min="9122" max="9122" width="12.625" style="78" customWidth="1"/>
    <col min="9123" max="9123" width="1.375" style="78" customWidth="1"/>
    <col min="9124" max="9124" width="12.625" style="78" customWidth="1"/>
    <col min="9125" max="9125" width="1.375" style="78" customWidth="1"/>
    <col min="9126" max="9126" width="12.625" style="78" customWidth="1"/>
    <col min="9127" max="9127" width="1.375" style="78" customWidth="1"/>
    <col min="9128" max="9128" width="13.875" style="78" customWidth="1"/>
    <col min="9129" max="9129" width="1.375" style="78" customWidth="1"/>
    <col min="9130" max="9130" width="15.25" style="78" bestFit="1" customWidth="1"/>
    <col min="9131" max="9131" width="1.375" style="78" customWidth="1"/>
    <col min="9132" max="9132" width="14.375" style="78" bestFit="1" customWidth="1"/>
    <col min="9133" max="9133" width="11.75" style="78" bestFit="1" customWidth="1"/>
    <col min="9134" max="9134" width="8.75" style="78"/>
    <col min="9135" max="9135" width="11.75" style="78" bestFit="1" customWidth="1"/>
    <col min="9136" max="9369" width="8.75" style="78"/>
    <col min="9370" max="9370" width="42.875" style="78" customWidth="1"/>
    <col min="9371" max="9371" width="9.375" style="78" bestFit="1" customWidth="1"/>
    <col min="9372" max="9372" width="12.625" style="78" customWidth="1"/>
    <col min="9373" max="9373" width="1.375" style="78" customWidth="1"/>
    <col min="9374" max="9374" width="12.625" style="78" customWidth="1"/>
    <col min="9375" max="9375" width="1.375" style="78" customWidth="1"/>
    <col min="9376" max="9376" width="12.875" style="78" customWidth="1"/>
    <col min="9377" max="9377" width="1.375" style="78" customWidth="1"/>
    <col min="9378" max="9378" width="12.625" style="78" customWidth="1"/>
    <col min="9379" max="9379" width="1.375" style="78" customWidth="1"/>
    <col min="9380" max="9380" width="12.625" style="78" customWidth="1"/>
    <col min="9381" max="9381" width="1.375" style="78" customWidth="1"/>
    <col min="9382" max="9382" width="12.625" style="78" customWidth="1"/>
    <col min="9383" max="9383" width="1.375" style="78" customWidth="1"/>
    <col min="9384" max="9384" width="13.875" style="78" customWidth="1"/>
    <col min="9385" max="9385" width="1.375" style="78" customWidth="1"/>
    <col min="9386" max="9386" width="15.25" style="78" bestFit="1" customWidth="1"/>
    <col min="9387" max="9387" width="1.375" style="78" customWidth="1"/>
    <col min="9388" max="9388" width="14.375" style="78" bestFit="1" customWidth="1"/>
    <col min="9389" max="9389" width="11.75" style="78" bestFit="1" customWidth="1"/>
    <col min="9390" max="9390" width="8.75" style="78"/>
    <col min="9391" max="9391" width="11.75" style="78" bestFit="1" customWidth="1"/>
    <col min="9392" max="9625" width="8.75" style="78"/>
    <col min="9626" max="9626" width="42.875" style="78" customWidth="1"/>
    <col min="9627" max="9627" width="9.375" style="78" bestFit="1" customWidth="1"/>
    <col min="9628" max="9628" width="12.625" style="78" customWidth="1"/>
    <col min="9629" max="9629" width="1.375" style="78" customWidth="1"/>
    <col min="9630" max="9630" width="12.625" style="78" customWidth="1"/>
    <col min="9631" max="9631" width="1.375" style="78" customWidth="1"/>
    <col min="9632" max="9632" width="12.875" style="78" customWidth="1"/>
    <col min="9633" max="9633" width="1.375" style="78" customWidth="1"/>
    <col min="9634" max="9634" width="12.625" style="78" customWidth="1"/>
    <col min="9635" max="9635" width="1.375" style="78" customWidth="1"/>
    <col min="9636" max="9636" width="12.625" style="78" customWidth="1"/>
    <col min="9637" max="9637" width="1.375" style="78" customWidth="1"/>
    <col min="9638" max="9638" width="12.625" style="78" customWidth="1"/>
    <col min="9639" max="9639" width="1.375" style="78" customWidth="1"/>
    <col min="9640" max="9640" width="13.875" style="78" customWidth="1"/>
    <col min="9641" max="9641" width="1.375" style="78" customWidth="1"/>
    <col min="9642" max="9642" width="15.25" style="78" bestFit="1" customWidth="1"/>
    <col min="9643" max="9643" width="1.375" style="78" customWidth="1"/>
    <col min="9644" max="9644" width="14.375" style="78" bestFit="1" customWidth="1"/>
    <col min="9645" max="9645" width="11.75" style="78" bestFit="1" customWidth="1"/>
    <col min="9646" max="9646" width="8.75" style="78"/>
    <col min="9647" max="9647" width="11.75" style="78" bestFit="1" customWidth="1"/>
    <col min="9648" max="9881" width="8.75" style="78"/>
    <col min="9882" max="9882" width="42.875" style="78" customWidth="1"/>
    <col min="9883" max="9883" width="9.375" style="78" bestFit="1" customWidth="1"/>
    <col min="9884" max="9884" width="12.625" style="78" customWidth="1"/>
    <col min="9885" max="9885" width="1.375" style="78" customWidth="1"/>
    <col min="9886" max="9886" width="12.625" style="78" customWidth="1"/>
    <col min="9887" max="9887" width="1.375" style="78" customWidth="1"/>
    <col min="9888" max="9888" width="12.875" style="78" customWidth="1"/>
    <col min="9889" max="9889" width="1.375" style="78" customWidth="1"/>
    <col min="9890" max="9890" width="12.625" style="78" customWidth="1"/>
    <col min="9891" max="9891" width="1.375" style="78" customWidth="1"/>
    <col min="9892" max="9892" width="12.625" style="78" customWidth="1"/>
    <col min="9893" max="9893" width="1.375" style="78" customWidth="1"/>
    <col min="9894" max="9894" width="12.625" style="78" customWidth="1"/>
    <col min="9895" max="9895" width="1.375" style="78" customWidth="1"/>
    <col min="9896" max="9896" width="13.875" style="78" customWidth="1"/>
    <col min="9897" max="9897" width="1.375" style="78" customWidth="1"/>
    <col min="9898" max="9898" width="15.25" style="78" bestFit="1" customWidth="1"/>
    <col min="9899" max="9899" width="1.375" style="78" customWidth="1"/>
    <col min="9900" max="9900" width="14.375" style="78" bestFit="1" customWidth="1"/>
    <col min="9901" max="9901" width="11.75" style="78" bestFit="1" customWidth="1"/>
    <col min="9902" max="9902" width="8.75" style="78"/>
    <col min="9903" max="9903" width="11.75" style="78" bestFit="1" customWidth="1"/>
    <col min="9904" max="10137" width="8.75" style="78"/>
    <col min="10138" max="10138" width="42.875" style="78" customWidth="1"/>
    <col min="10139" max="10139" width="9.375" style="78" bestFit="1" customWidth="1"/>
    <col min="10140" max="10140" width="12.625" style="78" customWidth="1"/>
    <col min="10141" max="10141" width="1.375" style="78" customWidth="1"/>
    <col min="10142" max="10142" width="12.625" style="78" customWidth="1"/>
    <col min="10143" max="10143" width="1.375" style="78" customWidth="1"/>
    <col min="10144" max="10144" width="12.875" style="78" customWidth="1"/>
    <col min="10145" max="10145" width="1.375" style="78" customWidth="1"/>
    <col min="10146" max="10146" width="12.625" style="78" customWidth="1"/>
    <col min="10147" max="10147" width="1.375" style="78" customWidth="1"/>
    <col min="10148" max="10148" width="12.625" style="78" customWidth="1"/>
    <col min="10149" max="10149" width="1.375" style="78" customWidth="1"/>
    <col min="10150" max="10150" width="12.625" style="78" customWidth="1"/>
    <col min="10151" max="10151" width="1.375" style="78" customWidth="1"/>
    <col min="10152" max="10152" width="13.875" style="78" customWidth="1"/>
    <col min="10153" max="10153" width="1.375" style="78" customWidth="1"/>
    <col min="10154" max="10154" width="15.25" style="78" bestFit="1" customWidth="1"/>
    <col min="10155" max="10155" width="1.375" style="78" customWidth="1"/>
    <col min="10156" max="10156" width="14.375" style="78" bestFit="1" customWidth="1"/>
    <col min="10157" max="10157" width="11.75" style="78" bestFit="1" customWidth="1"/>
    <col min="10158" max="10158" width="8.75" style="78"/>
    <col min="10159" max="10159" width="11.75" style="78" bestFit="1" customWidth="1"/>
    <col min="10160" max="10393" width="8.75" style="78"/>
    <col min="10394" max="10394" width="42.875" style="78" customWidth="1"/>
    <col min="10395" max="10395" width="9.375" style="78" bestFit="1" customWidth="1"/>
    <col min="10396" max="10396" width="12.625" style="78" customWidth="1"/>
    <col min="10397" max="10397" width="1.375" style="78" customWidth="1"/>
    <col min="10398" max="10398" width="12.625" style="78" customWidth="1"/>
    <col min="10399" max="10399" width="1.375" style="78" customWidth="1"/>
    <col min="10400" max="10400" width="12.875" style="78" customWidth="1"/>
    <col min="10401" max="10401" width="1.375" style="78" customWidth="1"/>
    <col min="10402" max="10402" width="12.625" style="78" customWidth="1"/>
    <col min="10403" max="10403" width="1.375" style="78" customWidth="1"/>
    <col min="10404" max="10404" width="12.625" style="78" customWidth="1"/>
    <col min="10405" max="10405" width="1.375" style="78" customWidth="1"/>
    <col min="10406" max="10406" width="12.625" style="78" customWidth="1"/>
    <col min="10407" max="10407" width="1.375" style="78" customWidth="1"/>
    <col min="10408" max="10408" width="13.875" style="78" customWidth="1"/>
    <col min="10409" max="10409" width="1.375" style="78" customWidth="1"/>
    <col min="10410" max="10410" width="15.25" style="78" bestFit="1" customWidth="1"/>
    <col min="10411" max="10411" width="1.375" style="78" customWidth="1"/>
    <col min="10412" max="10412" width="14.375" style="78" bestFit="1" customWidth="1"/>
    <col min="10413" max="10413" width="11.75" style="78" bestFit="1" customWidth="1"/>
    <col min="10414" max="10414" width="8.75" style="78"/>
    <col min="10415" max="10415" width="11.75" style="78" bestFit="1" customWidth="1"/>
    <col min="10416" max="10649" width="8.75" style="78"/>
    <col min="10650" max="10650" width="42.875" style="78" customWidth="1"/>
    <col min="10651" max="10651" width="9.375" style="78" bestFit="1" customWidth="1"/>
    <col min="10652" max="10652" width="12.625" style="78" customWidth="1"/>
    <col min="10653" max="10653" width="1.375" style="78" customWidth="1"/>
    <col min="10654" max="10654" width="12.625" style="78" customWidth="1"/>
    <col min="10655" max="10655" width="1.375" style="78" customWidth="1"/>
    <col min="10656" max="10656" width="12.875" style="78" customWidth="1"/>
    <col min="10657" max="10657" width="1.375" style="78" customWidth="1"/>
    <col min="10658" max="10658" width="12.625" style="78" customWidth="1"/>
    <col min="10659" max="10659" width="1.375" style="78" customWidth="1"/>
    <col min="10660" max="10660" width="12.625" style="78" customWidth="1"/>
    <col min="10661" max="10661" width="1.375" style="78" customWidth="1"/>
    <col min="10662" max="10662" width="12.625" style="78" customWidth="1"/>
    <col min="10663" max="10663" width="1.375" style="78" customWidth="1"/>
    <col min="10664" max="10664" width="13.875" style="78" customWidth="1"/>
    <col min="10665" max="10665" width="1.375" style="78" customWidth="1"/>
    <col min="10666" max="10666" width="15.25" style="78" bestFit="1" customWidth="1"/>
    <col min="10667" max="10667" width="1.375" style="78" customWidth="1"/>
    <col min="10668" max="10668" width="14.375" style="78" bestFit="1" customWidth="1"/>
    <col min="10669" max="10669" width="11.75" style="78" bestFit="1" customWidth="1"/>
    <col min="10670" max="10670" width="8.75" style="78"/>
    <col min="10671" max="10671" width="11.75" style="78" bestFit="1" customWidth="1"/>
    <col min="10672" max="10905" width="8.75" style="78"/>
    <col min="10906" max="10906" width="42.875" style="78" customWidth="1"/>
    <col min="10907" max="10907" width="9.375" style="78" bestFit="1" customWidth="1"/>
    <col min="10908" max="10908" width="12.625" style="78" customWidth="1"/>
    <col min="10909" max="10909" width="1.375" style="78" customWidth="1"/>
    <col min="10910" max="10910" width="12.625" style="78" customWidth="1"/>
    <col min="10911" max="10911" width="1.375" style="78" customWidth="1"/>
    <col min="10912" max="10912" width="12.875" style="78" customWidth="1"/>
    <col min="10913" max="10913" width="1.375" style="78" customWidth="1"/>
    <col min="10914" max="10914" width="12.625" style="78" customWidth="1"/>
    <col min="10915" max="10915" width="1.375" style="78" customWidth="1"/>
    <col min="10916" max="10916" width="12.625" style="78" customWidth="1"/>
    <col min="10917" max="10917" width="1.375" style="78" customWidth="1"/>
    <col min="10918" max="10918" width="12.625" style="78" customWidth="1"/>
    <col min="10919" max="10919" width="1.375" style="78" customWidth="1"/>
    <col min="10920" max="10920" width="13.875" style="78" customWidth="1"/>
    <col min="10921" max="10921" width="1.375" style="78" customWidth="1"/>
    <col min="10922" max="10922" width="15.25" style="78" bestFit="1" customWidth="1"/>
    <col min="10923" max="10923" width="1.375" style="78" customWidth="1"/>
    <col min="10924" max="10924" width="14.375" style="78" bestFit="1" customWidth="1"/>
    <col min="10925" max="10925" width="11.75" style="78" bestFit="1" customWidth="1"/>
    <col min="10926" max="10926" width="8.75" style="78"/>
    <col min="10927" max="10927" width="11.75" style="78" bestFit="1" customWidth="1"/>
    <col min="10928" max="11161" width="8.75" style="78"/>
    <col min="11162" max="11162" width="42.875" style="78" customWidth="1"/>
    <col min="11163" max="11163" width="9.375" style="78" bestFit="1" customWidth="1"/>
    <col min="11164" max="11164" width="12.625" style="78" customWidth="1"/>
    <col min="11165" max="11165" width="1.375" style="78" customWidth="1"/>
    <col min="11166" max="11166" width="12.625" style="78" customWidth="1"/>
    <col min="11167" max="11167" width="1.375" style="78" customWidth="1"/>
    <col min="11168" max="11168" width="12.875" style="78" customWidth="1"/>
    <col min="11169" max="11169" width="1.375" style="78" customWidth="1"/>
    <col min="11170" max="11170" width="12.625" style="78" customWidth="1"/>
    <col min="11171" max="11171" width="1.375" style="78" customWidth="1"/>
    <col min="11172" max="11172" width="12.625" style="78" customWidth="1"/>
    <col min="11173" max="11173" width="1.375" style="78" customWidth="1"/>
    <col min="11174" max="11174" width="12.625" style="78" customWidth="1"/>
    <col min="11175" max="11175" width="1.375" style="78" customWidth="1"/>
    <col min="11176" max="11176" width="13.875" style="78" customWidth="1"/>
    <col min="11177" max="11177" width="1.375" style="78" customWidth="1"/>
    <col min="11178" max="11178" width="15.25" style="78" bestFit="1" customWidth="1"/>
    <col min="11179" max="11179" width="1.375" style="78" customWidth="1"/>
    <col min="11180" max="11180" width="14.375" style="78" bestFit="1" customWidth="1"/>
    <col min="11181" max="11181" width="11.75" style="78" bestFit="1" customWidth="1"/>
    <col min="11182" max="11182" width="8.75" style="78"/>
    <col min="11183" max="11183" width="11.75" style="78" bestFit="1" customWidth="1"/>
    <col min="11184" max="11417" width="8.75" style="78"/>
    <col min="11418" max="11418" width="42.875" style="78" customWidth="1"/>
    <col min="11419" max="11419" width="9.375" style="78" bestFit="1" customWidth="1"/>
    <col min="11420" max="11420" width="12.625" style="78" customWidth="1"/>
    <col min="11421" max="11421" width="1.375" style="78" customWidth="1"/>
    <col min="11422" max="11422" width="12.625" style="78" customWidth="1"/>
    <col min="11423" max="11423" width="1.375" style="78" customWidth="1"/>
    <col min="11424" max="11424" width="12.875" style="78" customWidth="1"/>
    <col min="11425" max="11425" width="1.375" style="78" customWidth="1"/>
    <col min="11426" max="11426" width="12.625" style="78" customWidth="1"/>
    <col min="11427" max="11427" width="1.375" style="78" customWidth="1"/>
    <col min="11428" max="11428" width="12.625" style="78" customWidth="1"/>
    <col min="11429" max="11429" width="1.375" style="78" customWidth="1"/>
    <col min="11430" max="11430" width="12.625" style="78" customWidth="1"/>
    <col min="11431" max="11431" width="1.375" style="78" customWidth="1"/>
    <col min="11432" max="11432" width="13.875" style="78" customWidth="1"/>
    <col min="11433" max="11433" width="1.375" style="78" customWidth="1"/>
    <col min="11434" max="11434" width="15.25" style="78" bestFit="1" customWidth="1"/>
    <col min="11435" max="11435" width="1.375" style="78" customWidth="1"/>
    <col min="11436" max="11436" width="14.375" style="78" bestFit="1" customWidth="1"/>
    <col min="11437" max="11437" width="11.75" style="78" bestFit="1" customWidth="1"/>
    <col min="11438" max="11438" width="8.75" style="78"/>
    <col min="11439" max="11439" width="11.75" style="78" bestFit="1" customWidth="1"/>
    <col min="11440" max="11673" width="8.75" style="78"/>
    <col min="11674" max="11674" width="42.875" style="78" customWidth="1"/>
    <col min="11675" max="11675" width="9.375" style="78" bestFit="1" customWidth="1"/>
    <col min="11676" max="11676" width="12.625" style="78" customWidth="1"/>
    <col min="11677" max="11677" width="1.375" style="78" customWidth="1"/>
    <col min="11678" max="11678" width="12.625" style="78" customWidth="1"/>
    <col min="11679" max="11679" width="1.375" style="78" customWidth="1"/>
    <col min="11680" max="11680" width="12.875" style="78" customWidth="1"/>
    <col min="11681" max="11681" width="1.375" style="78" customWidth="1"/>
    <col min="11682" max="11682" width="12.625" style="78" customWidth="1"/>
    <col min="11683" max="11683" width="1.375" style="78" customWidth="1"/>
    <col min="11684" max="11684" width="12.625" style="78" customWidth="1"/>
    <col min="11685" max="11685" width="1.375" style="78" customWidth="1"/>
    <col min="11686" max="11686" width="12.625" style="78" customWidth="1"/>
    <col min="11687" max="11687" width="1.375" style="78" customWidth="1"/>
    <col min="11688" max="11688" width="13.875" style="78" customWidth="1"/>
    <col min="11689" max="11689" width="1.375" style="78" customWidth="1"/>
    <col min="11690" max="11690" width="15.25" style="78" bestFit="1" customWidth="1"/>
    <col min="11691" max="11691" width="1.375" style="78" customWidth="1"/>
    <col min="11692" max="11692" width="14.375" style="78" bestFit="1" customWidth="1"/>
    <col min="11693" max="11693" width="11.75" style="78" bestFit="1" customWidth="1"/>
    <col min="11694" max="11694" width="8.75" style="78"/>
    <col min="11695" max="11695" width="11.75" style="78" bestFit="1" customWidth="1"/>
    <col min="11696" max="11929" width="8.75" style="78"/>
    <col min="11930" max="11930" width="42.875" style="78" customWidth="1"/>
    <col min="11931" max="11931" width="9.375" style="78" bestFit="1" customWidth="1"/>
    <col min="11932" max="11932" width="12.625" style="78" customWidth="1"/>
    <col min="11933" max="11933" width="1.375" style="78" customWidth="1"/>
    <col min="11934" max="11934" width="12.625" style="78" customWidth="1"/>
    <col min="11935" max="11935" width="1.375" style="78" customWidth="1"/>
    <col min="11936" max="11936" width="12.875" style="78" customWidth="1"/>
    <col min="11937" max="11937" width="1.375" style="78" customWidth="1"/>
    <col min="11938" max="11938" width="12.625" style="78" customWidth="1"/>
    <col min="11939" max="11939" width="1.375" style="78" customWidth="1"/>
    <col min="11940" max="11940" width="12.625" style="78" customWidth="1"/>
    <col min="11941" max="11941" width="1.375" style="78" customWidth="1"/>
    <col min="11942" max="11942" width="12.625" style="78" customWidth="1"/>
    <col min="11943" max="11943" width="1.375" style="78" customWidth="1"/>
    <col min="11944" max="11944" width="13.875" style="78" customWidth="1"/>
    <col min="11945" max="11945" width="1.375" style="78" customWidth="1"/>
    <col min="11946" max="11946" width="15.25" style="78" bestFit="1" customWidth="1"/>
    <col min="11947" max="11947" width="1.375" style="78" customWidth="1"/>
    <col min="11948" max="11948" width="14.375" style="78" bestFit="1" customWidth="1"/>
    <col min="11949" max="11949" width="11.75" style="78" bestFit="1" customWidth="1"/>
    <col min="11950" max="11950" width="8.75" style="78"/>
    <col min="11951" max="11951" width="11.75" style="78" bestFit="1" customWidth="1"/>
    <col min="11952" max="12185" width="8.75" style="78"/>
    <col min="12186" max="12186" width="42.875" style="78" customWidth="1"/>
    <col min="12187" max="12187" width="9.375" style="78" bestFit="1" customWidth="1"/>
    <col min="12188" max="12188" width="12.625" style="78" customWidth="1"/>
    <col min="12189" max="12189" width="1.375" style="78" customWidth="1"/>
    <col min="12190" max="12190" width="12.625" style="78" customWidth="1"/>
    <col min="12191" max="12191" width="1.375" style="78" customWidth="1"/>
    <col min="12192" max="12192" width="12.875" style="78" customWidth="1"/>
    <col min="12193" max="12193" width="1.375" style="78" customWidth="1"/>
    <col min="12194" max="12194" width="12.625" style="78" customWidth="1"/>
    <col min="12195" max="12195" width="1.375" style="78" customWidth="1"/>
    <col min="12196" max="12196" width="12.625" style="78" customWidth="1"/>
    <col min="12197" max="12197" width="1.375" style="78" customWidth="1"/>
    <col min="12198" max="12198" width="12.625" style="78" customWidth="1"/>
    <col min="12199" max="12199" width="1.375" style="78" customWidth="1"/>
    <col min="12200" max="12200" width="13.875" style="78" customWidth="1"/>
    <col min="12201" max="12201" width="1.375" style="78" customWidth="1"/>
    <col min="12202" max="12202" width="15.25" style="78" bestFit="1" customWidth="1"/>
    <col min="12203" max="12203" width="1.375" style="78" customWidth="1"/>
    <col min="12204" max="12204" width="14.375" style="78" bestFit="1" customWidth="1"/>
    <col min="12205" max="12205" width="11.75" style="78" bestFit="1" customWidth="1"/>
    <col min="12206" max="12206" width="8.75" style="78"/>
    <col min="12207" max="12207" width="11.75" style="78" bestFit="1" customWidth="1"/>
    <col min="12208" max="12441" width="8.75" style="78"/>
    <col min="12442" max="12442" width="42.875" style="78" customWidth="1"/>
    <col min="12443" max="12443" width="9.375" style="78" bestFit="1" customWidth="1"/>
    <col min="12444" max="12444" width="12.625" style="78" customWidth="1"/>
    <col min="12445" max="12445" width="1.375" style="78" customWidth="1"/>
    <col min="12446" max="12446" width="12.625" style="78" customWidth="1"/>
    <col min="12447" max="12447" width="1.375" style="78" customWidth="1"/>
    <col min="12448" max="12448" width="12.875" style="78" customWidth="1"/>
    <col min="12449" max="12449" width="1.375" style="78" customWidth="1"/>
    <col min="12450" max="12450" width="12.625" style="78" customWidth="1"/>
    <col min="12451" max="12451" width="1.375" style="78" customWidth="1"/>
    <col min="12452" max="12452" width="12.625" style="78" customWidth="1"/>
    <col min="12453" max="12453" width="1.375" style="78" customWidth="1"/>
    <col min="12454" max="12454" width="12.625" style="78" customWidth="1"/>
    <col min="12455" max="12455" width="1.375" style="78" customWidth="1"/>
    <col min="12456" max="12456" width="13.875" style="78" customWidth="1"/>
    <col min="12457" max="12457" width="1.375" style="78" customWidth="1"/>
    <col min="12458" max="12458" width="15.25" style="78" bestFit="1" customWidth="1"/>
    <col min="12459" max="12459" width="1.375" style="78" customWidth="1"/>
    <col min="12460" max="12460" width="14.375" style="78" bestFit="1" customWidth="1"/>
    <col min="12461" max="12461" width="11.75" style="78" bestFit="1" customWidth="1"/>
    <col min="12462" max="12462" width="8.75" style="78"/>
    <col min="12463" max="12463" width="11.75" style="78" bestFit="1" customWidth="1"/>
    <col min="12464" max="12697" width="8.75" style="78"/>
    <col min="12698" max="12698" width="42.875" style="78" customWidth="1"/>
    <col min="12699" max="12699" width="9.375" style="78" bestFit="1" customWidth="1"/>
    <col min="12700" max="12700" width="12.625" style="78" customWidth="1"/>
    <col min="12701" max="12701" width="1.375" style="78" customWidth="1"/>
    <col min="12702" max="12702" width="12.625" style="78" customWidth="1"/>
    <col min="12703" max="12703" width="1.375" style="78" customWidth="1"/>
    <col min="12704" max="12704" width="12.875" style="78" customWidth="1"/>
    <col min="12705" max="12705" width="1.375" style="78" customWidth="1"/>
    <col min="12706" max="12706" width="12.625" style="78" customWidth="1"/>
    <col min="12707" max="12707" width="1.375" style="78" customWidth="1"/>
    <col min="12708" max="12708" width="12.625" style="78" customWidth="1"/>
    <col min="12709" max="12709" width="1.375" style="78" customWidth="1"/>
    <col min="12710" max="12710" width="12.625" style="78" customWidth="1"/>
    <col min="12711" max="12711" width="1.375" style="78" customWidth="1"/>
    <col min="12712" max="12712" width="13.875" style="78" customWidth="1"/>
    <col min="12713" max="12713" width="1.375" style="78" customWidth="1"/>
    <col min="12714" max="12714" width="15.25" style="78" bestFit="1" customWidth="1"/>
    <col min="12715" max="12715" width="1.375" style="78" customWidth="1"/>
    <col min="12716" max="12716" width="14.375" style="78" bestFit="1" customWidth="1"/>
    <col min="12717" max="12717" width="11.75" style="78" bestFit="1" customWidth="1"/>
    <col min="12718" max="12718" width="8.75" style="78"/>
    <col min="12719" max="12719" width="11.75" style="78" bestFit="1" customWidth="1"/>
    <col min="12720" max="12953" width="8.75" style="78"/>
    <col min="12954" max="12954" width="42.875" style="78" customWidth="1"/>
    <col min="12955" max="12955" width="9.375" style="78" bestFit="1" customWidth="1"/>
    <col min="12956" max="12956" width="12.625" style="78" customWidth="1"/>
    <col min="12957" max="12957" width="1.375" style="78" customWidth="1"/>
    <col min="12958" max="12958" width="12.625" style="78" customWidth="1"/>
    <col min="12959" max="12959" width="1.375" style="78" customWidth="1"/>
    <col min="12960" max="12960" width="12.875" style="78" customWidth="1"/>
    <col min="12961" max="12961" width="1.375" style="78" customWidth="1"/>
    <col min="12962" max="12962" width="12.625" style="78" customWidth="1"/>
    <col min="12963" max="12963" width="1.375" style="78" customWidth="1"/>
    <col min="12964" max="12964" width="12.625" style="78" customWidth="1"/>
    <col min="12965" max="12965" width="1.375" style="78" customWidth="1"/>
    <col min="12966" max="12966" width="12.625" style="78" customWidth="1"/>
    <col min="12967" max="12967" width="1.375" style="78" customWidth="1"/>
    <col min="12968" max="12968" width="13.875" style="78" customWidth="1"/>
    <col min="12969" max="12969" width="1.375" style="78" customWidth="1"/>
    <col min="12970" max="12970" width="15.25" style="78" bestFit="1" customWidth="1"/>
    <col min="12971" max="12971" width="1.375" style="78" customWidth="1"/>
    <col min="12972" max="12972" width="14.375" style="78" bestFit="1" customWidth="1"/>
    <col min="12973" max="12973" width="11.75" style="78" bestFit="1" customWidth="1"/>
    <col min="12974" max="12974" width="8.75" style="78"/>
    <col min="12975" max="12975" width="11.75" style="78" bestFit="1" customWidth="1"/>
    <col min="12976" max="13209" width="8.75" style="78"/>
    <col min="13210" max="13210" width="42.875" style="78" customWidth="1"/>
    <col min="13211" max="13211" width="9.375" style="78" bestFit="1" customWidth="1"/>
    <col min="13212" max="13212" width="12.625" style="78" customWidth="1"/>
    <col min="13213" max="13213" width="1.375" style="78" customWidth="1"/>
    <col min="13214" max="13214" width="12.625" style="78" customWidth="1"/>
    <col min="13215" max="13215" width="1.375" style="78" customWidth="1"/>
    <col min="13216" max="13216" width="12.875" style="78" customWidth="1"/>
    <col min="13217" max="13217" width="1.375" style="78" customWidth="1"/>
    <col min="13218" max="13218" width="12.625" style="78" customWidth="1"/>
    <col min="13219" max="13219" width="1.375" style="78" customWidth="1"/>
    <col min="13220" max="13220" width="12.625" style="78" customWidth="1"/>
    <col min="13221" max="13221" width="1.375" style="78" customWidth="1"/>
    <col min="13222" max="13222" width="12.625" style="78" customWidth="1"/>
    <col min="13223" max="13223" width="1.375" style="78" customWidth="1"/>
    <col min="13224" max="13224" width="13.875" style="78" customWidth="1"/>
    <col min="13225" max="13225" width="1.375" style="78" customWidth="1"/>
    <col min="13226" max="13226" width="15.25" style="78" bestFit="1" customWidth="1"/>
    <col min="13227" max="13227" width="1.375" style="78" customWidth="1"/>
    <col min="13228" max="13228" width="14.375" style="78" bestFit="1" customWidth="1"/>
    <col min="13229" max="13229" width="11.75" style="78" bestFit="1" customWidth="1"/>
    <col min="13230" max="13230" width="8.75" style="78"/>
    <col min="13231" max="13231" width="11.75" style="78" bestFit="1" customWidth="1"/>
    <col min="13232" max="13465" width="8.75" style="78"/>
    <col min="13466" max="13466" width="42.875" style="78" customWidth="1"/>
    <col min="13467" max="13467" width="9.375" style="78" bestFit="1" customWidth="1"/>
    <col min="13468" max="13468" width="12.625" style="78" customWidth="1"/>
    <col min="13469" max="13469" width="1.375" style="78" customWidth="1"/>
    <col min="13470" max="13470" width="12.625" style="78" customWidth="1"/>
    <col min="13471" max="13471" width="1.375" style="78" customWidth="1"/>
    <col min="13472" max="13472" width="12.875" style="78" customWidth="1"/>
    <col min="13473" max="13473" width="1.375" style="78" customWidth="1"/>
    <col min="13474" max="13474" width="12.625" style="78" customWidth="1"/>
    <col min="13475" max="13475" width="1.375" style="78" customWidth="1"/>
    <col min="13476" max="13476" width="12.625" style="78" customWidth="1"/>
    <col min="13477" max="13477" width="1.375" style="78" customWidth="1"/>
    <col min="13478" max="13478" width="12.625" style="78" customWidth="1"/>
    <col min="13479" max="13479" width="1.375" style="78" customWidth="1"/>
    <col min="13480" max="13480" width="13.875" style="78" customWidth="1"/>
    <col min="13481" max="13481" width="1.375" style="78" customWidth="1"/>
    <col min="13482" max="13482" width="15.25" style="78" bestFit="1" customWidth="1"/>
    <col min="13483" max="13483" width="1.375" style="78" customWidth="1"/>
    <col min="13484" max="13484" width="14.375" style="78" bestFit="1" customWidth="1"/>
    <col min="13485" max="13485" width="11.75" style="78" bestFit="1" customWidth="1"/>
    <col min="13486" max="13486" width="8.75" style="78"/>
    <col min="13487" max="13487" width="11.75" style="78" bestFit="1" customWidth="1"/>
    <col min="13488" max="13721" width="8.75" style="78"/>
    <col min="13722" max="13722" width="42.875" style="78" customWidth="1"/>
    <col min="13723" max="13723" width="9.375" style="78" bestFit="1" customWidth="1"/>
    <col min="13724" max="13724" width="12.625" style="78" customWidth="1"/>
    <col min="13725" max="13725" width="1.375" style="78" customWidth="1"/>
    <col min="13726" max="13726" width="12.625" style="78" customWidth="1"/>
    <col min="13727" max="13727" width="1.375" style="78" customWidth="1"/>
    <col min="13728" max="13728" width="12.875" style="78" customWidth="1"/>
    <col min="13729" max="13729" width="1.375" style="78" customWidth="1"/>
    <col min="13730" max="13730" width="12.625" style="78" customWidth="1"/>
    <col min="13731" max="13731" width="1.375" style="78" customWidth="1"/>
    <col min="13732" max="13732" width="12.625" style="78" customWidth="1"/>
    <col min="13733" max="13733" width="1.375" style="78" customWidth="1"/>
    <col min="13734" max="13734" width="12.625" style="78" customWidth="1"/>
    <col min="13735" max="13735" width="1.375" style="78" customWidth="1"/>
    <col min="13736" max="13736" width="13.875" style="78" customWidth="1"/>
    <col min="13737" max="13737" width="1.375" style="78" customWidth="1"/>
    <col min="13738" max="13738" width="15.25" style="78" bestFit="1" customWidth="1"/>
    <col min="13739" max="13739" width="1.375" style="78" customWidth="1"/>
    <col min="13740" max="13740" width="14.375" style="78" bestFit="1" customWidth="1"/>
    <col min="13741" max="13741" width="11.75" style="78" bestFit="1" customWidth="1"/>
    <col min="13742" max="13742" width="8.75" style="78"/>
    <col min="13743" max="13743" width="11.75" style="78" bestFit="1" customWidth="1"/>
    <col min="13744" max="13977" width="8.75" style="78"/>
    <col min="13978" max="13978" width="42.875" style="78" customWidth="1"/>
    <col min="13979" max="13979" width="9.375" style="78" bestFit="1" customWidth="1"/>
    <col min="13980" max="13980" width="12.625" style="78" customWidth="1"/>
    <col min="13981" max="13981" width="1.375" style="78" customWidth="1"/>
    <col min="13982" max="13982" width="12.625" style="78" customWidth="1"/>
    <col min="13983" max="13983" width="1.375" style="78" customWidth="1"/>
    <col min="13984" max="13984" width="12.875" style="78" customWidth="1"/>
    <col min="13985" max="13985" width="1.375" style="78" customWidth="1"/>
    <col min="13986" max="13986" width="12.625" style="78" customWidth="1"/>
    <col min="13987" max="13987" width="1.375" style="78" customWidth="1"/>
    <col min="13988" max="13988" width="12.625" style="78" customWidth="1"/>
    <col min="13989" max="13989" width="1.375" style="78" customWidth="1"/>
    <col min="13990" max="13990" width="12.625" style="78" customWidth="1"/>
    <col min="13991" max="13991" width="1.375" style="78" customWidth="1"/>
    <col min="13992" max="13992" width="13.875" style="78" customWidth="1"/>
    <col min="13993" max="13993" width="1.375" style="78" customWidth="1"/>
    <col min="13994" max="13994" width="15.25" style="78" bestFit="1" customWidth="1"/>
    <col min="13995" max="13995" width="1.375" style="78" customWidth="1"/>
    <col min="13996" max="13996" width="14.375" style="78" bestFit="1" customWidth="1"/>
    <col min="13997" max="13997" width="11.75" style="78" bestFit="1" customWidth="1"/>
    <col min="13998" max="13998" width="8.75" style="78"/>
    <col min="13999" max="13999" width="11.75" style="78" bestFit="1" customWidth="1"/>
    <col min="14000" max="14233" width="8.75" style="78"/>
    <col min="14234" max="14234" width="42.875" style="78" customWidth="1"/>
    <col min="14235" max="14235" width="9.375" style="78" bestFit="1" customWidth="1"/>
    <col min="14236" max="14236" width="12.625" style="78" customWidth="1"/>
    <col min="14237" max="14237" width="1.375" style="78" customWidth="1"/>
    <col min="14238" max="14238" width="12.625" style="78" customWidth="1"/>
    <col min="14239" max="14239" width="1.375" style="78" customWidth="1"/>
    <col min="14240" max="14240" width="12.875" style="78" customWidth="1"/>
    <col min="14241" max="14241" width="1.375" style="78" customWidth="1"/>
    <col min="14242" max="14242" width="12.625" style="78" customWidth="1"/>
    <col min="14243" max="14243" width="1.375" style="78" customWidth="1"/>
    <col min="14244" max="14244" width="12.625" style="78" customWidth="1"/>
    <col min="14245" max="14245" width="1.375" style="78" customWidth="1"/>
    <col min="14246" max="14246" width="12.625" style="78" customWidth="1"/>
    <col min="14247" max="14247" width="1.375" style="78" customWidth="1"/>
    <col min="14248" max="14248" width="13.875" style="78" customWidth="1"/>
    <col min="14249" max="14249" width="1.375" style="78" customWidth="1"/>
    <col min="14250" max="14250" width="15.25" style="78" bestFit="1" customWidth="1"/>
    <col min="14251" max="14251" width="1.375" style="78" customWidth="1"/>
    <col min="14252" max="14252" width="14.375" style="78" bestFit="1" customWidth="1"/>
    <col min="14253" max="14253" width="11.75" style="78" bestFit="1" customWidth="1"/>
    <col min="14254" max="14254" width="8.75" style="78"/>
    <col min="14255" max="14255" width="11.75" style="78" bestFit="1" customWidth="1"/>
    <col min="14256" max="14489" width="8.75" style="78"/>
    <col min="14490" max="14490" width="42.875" style="78" customWidth="1"/>
    <col min="14491" max="14491" width="9.375" style="78" bestFit="1" customWidth="1"/>
    <col min="14492" max="14492" width="12.625" style="78" customWidth="1"/>
    <col min="14493" max="14493" width="1.375" style="78" customWidth="1"/>
    <col min="14494" max="14494" width="12.625" style="78" customWidth="1"/>
    <col min="14495" max="14495" width="1.375" style="78" customWidth="1"/>
    <col min="14496" max="14496" width="12.875" style="78" customWidth="1"/>
    <col min="14497" max="14497" width="1.375" style="78" customWidth="1"/>
    <col min="14498" max="14498" width="12.625" style="78" customWidth="1"/>
    <col min="14499" max="14499" width="1.375" style="78" customWidth="1"/>
    <col min="14500" max="14500" width="12.625" style="78" customWidth="1"/>
    <col min="14501" max="14501" width="1.375" style="78" customWidth="1"/>
    <col min="14502" max="14502" width="12.625" style="78" customWidth="1"/>
    <col min="14503" max="14503" width="1.375" style="78" customWidth="1"/>
    <col min="14504" max="14504" width="13.875" style="78" customWidth="1"/>
    <col min="14505" max="14505" width="1.375" style="78" customWidth="1"/>
    <col min="14506" max="14506" width="15.25" style="78" bestFit="1" customWidth="1"/>
    <col min="14507" max="14507" width="1.375" style="78" customWidth="1"/>
    <col min="14508" max="14508" width="14.375" style="78" bestFit="1" customWidth="1"/>
    <col min="14509" max="14509" width="11.75" style="78" bestFit="1" customWidth="1"/>
    <col min="14510" max="14510" width="8.75" style="78"/>
    <col min="14511" max="14511" width="11.75" style="78" bestFit="1" customWidth="1"/>
    <col min="14512" max="14745" width="8.75" style="78"/>
    <col min="14746" max="14746" width="42.875" style="78" customWidth="1"/>
    <col min="14747" max="14747" width="9.375" style="78" bestFit="1" customWidth="1"/>
    <col min="14748" max="14748" width="12.625" style="78" customWidth="1"/>
    <col min="14749" max="14749" width="1.375" style="78" customWidth="1"/>
    <col min="14750" max="14750" width="12.625" style="78" customWidth="1"/>
    <col min="14751" max="14751" width="1.375" style="78" customWidth="1"/>
    <col min="14752" max="14752" width="12.875" style="78" customWidth="1"/>
    <col min="14753" max="14753" width="1.375" style="78" customWidth="1"/>
    <col min="14754" max="14754" width="12.625" style="78" customWidth="1"/>
    <col min="14755" max="14755" width="1.375" style="78" customWidth="1"/>
    <col min="14756" max="14756" width="12.625" style="78" customWidth="1"/>
    <col min="14757" max="14757" width="1.375" style="78" customWidth="1"/>
    <col min="14758" max="14758" width="12.625" style="78" customWidth="1"/>
    <col min="14759" max="14759" width="1.375" style="78" customWidth="1"/>
    <col min="14760" max="14760" width="13.875" style="78" customWidth="1"/>
    <col min="14761" max="14761" width="1.375" style="78" customWidth="1"/>
    <col min="14762" max="14762" width="15.25" style="78" bestFit="1" customWidth="1"/>
    <col min="14763" max="14763" width="1.375" style="78" customWidth="1"/>
    <col min="14764" max="14764" width="14.375" style="78" bestFit="1" customWidth="1"/>
    <col min="14765" max="14765" width="11.75" style="78" bestFit="1" customWidth="1"/>
    <col min="14766" max="14766" width="8.75" style="78"/>
    <col min="14767" max="14767" width="11.75" style="78" bestFit="1" customWidth="1"/>
    <col min="14768" max="15001" width="8.75" style="78"/>
    <col min="15002" max="15002" width="42.875" style="78" customWidth="1"/>
    <col min="15003" max="15003" width="9.375" style="78" bestFit="1" customWidth="1"/>
    <col min="15004" max="15004" width="12.625" style="78" customWidth="1"/>
    <col min="15005" max="15005" width="1.375" style="78" customWidth="1"/>
    <col min="15006" max="15006" width="12.625" style="78" customWidth="1"/>
    <col min="15007" max="15007" width="1.375" style="78" customWidth="1"/>
    <col min="15008" max="15008" width="12.875" style="78" customWidth="1"/>
    <col min="15009" max="15009" width="1.375" style="78" customWidth="1"/>
    <col min="15010" max="15010" width="12.625" style="78" customWidth="1"/>
    <col min="15011" max="15011" width="1.375" style="78" customWidth="1"/>
    <col min="15012" max="15012" width="12.625" style="78" customWidth="1"/>
    <col min="15013" max="15013" width="1.375" style="78" customWidth="1"/>
    <col min="15014" max="15014" width="12.625" style="78" customWidth="1"/>
    <col min="15015" max="15015" width="1.375" style="78" customWidth="1"/>
    <col min="15016" max="15016" width="13.875" style="78" customWidth="1"/>
    <col min="15017" max="15017" width="1.375" style="78" customWidth="1"/>
    <col min="15018" max="15018" width="15.25" style="78" bestFit="1" customWidth="1"/>
    <col min="15019" max="15019" width="1.375" style="78" customWidth="1"/>
    <col min="15020" max="15020" width="14.375" style="78" bestFit="1" customWidth="1"/>
    <col min="15021" max="15021" width="11.75" style="78" bestFit="1" customWidth="1"/>
    <col min="15022" max="15022" width="8.75" style="78"/>
    <col min="15023" max="15023" width="11.75" style="78" bestFit="1" customWidth="1"/>
    <col min="15024" max="15257" width="8.75" style="78"/>
    <col min="15258" max="15258" width="42.875" style="78" customWidth="1"/>
    <col min="15259" max="15259" width="9.375" style="78" bestFit="1" customWidth="1"/>
    <col min="15260" max="15260" width="12.625" style="78" customWidth="1"/>
    <col min="15261" max="15261" width="1.375" style="78" customWidth="1"/>
    <col min="15262" max="15262" width="12.625" style="78" customWidth="1"/>
    <col min="15263" max="15263" width="1.375" style="78" customWidth="1"/>
    <col min="15264" max="15264" width="12.875" style="78" customWidth="1"/>
    <col min="15265" max="15265" width="1.375" style="78" customWidth="1"/>
    <col min="15266" max="15266" width="12.625" style="78" customWidth="1"/>
    <col min="15267" max="15267" width="1.375" style="78" customWidth="1"/>
    <col min="15268" max="15268" width="12.625" style="78" customWidth="1"/>
    <col min="15269" max="15269" width="1.375" style="78" customWidth="1"/>
    <col min="15270" max="15270" width="12.625" style="78" customWidth="1"/>
    <col min="15271" max="15271" width="1.375" style="78" customWidth="1"/>
    <col min="15272" max="15272" width="13.875" style="78" customWidth="1"/>
    <col min="15273" max="15273" width="1.375" style="78" customWidth="1"/>
    <col min="15274" max="15274" width="15.25" style="78" bestFit="1" customWidth="1"/>
    <col min="15275" max="15275" width="1.375" style="78" customWidth="1"/>
    <col min="15276" max="15276" width="14.375" style="78" bestFit="1" customWidth="1"/>
    <col min="15277" max="15277" width="11.75" style="78" bestFit="1" customWidth="1"/>
    <col min="15278" max="15278" width="8.75" style="78"/>
    <col min="15279" max="15279" width="11.75" style="78" bestFit="1" customWidth="1"/>
    <col min="15280" max="15513" width="8.75" style="78"/>
    <col min="15514" max="15514" width="42.875" style="78" customWidth="1"/>
    <col min="15515" max="15515" width="9.375" style="78" bestFit="1" customWidth="1"/>
    <col min="15516" max="15516" width="12.625" style="78" customWidth="1"/>
    <col min="15517" max="15517" width="1.375" style="78" customWidth="1"/>
    <col min="15518" max="15518" width="12.625" style="78" customWidth="1"/>
    <col min="15519" max="15519" width="1.375" style="78" customWidth="1"/>
    <col min="15520" max="15520" width="12.875" style="78" customWidth="1"/>
    <col min="15521" max="15521" width="1.375" style="78" customWidth="1"/>
    <col min="15522" max="15522" width="12.625" style="78" customWidth="1"/>
    <col min="15523" max="15523" width="1.375" style="78" customWidth="1"/>
    <col min="15524" max="15524" width="12.625" style="78" customWidth="1"/>
    <col min="15525" max="15525" width="1.375" style="78" customWidth="1"/>
    <col min="15526" max="15526" width="12.625" style="78" customWidth="1"/>
    <col min="15527" max="15527" width="1.375" style="78" customWidth="1"/>
    <col min="15528" max="15528" width="13.875" style="78" customWidth="1"/>
    <col min="15529" max="15529" width="1.375" style="78" customWidth="1"/>
    <col min="15530" max="15530" width="15.25" style="78" bestFit="1" customWidth="1"/>
    <col min="15531" max="15531" width="1.375" style="78" customWidth="1"/>
    <col min="15532" max="15532" width="14.375" style="78" bestFit="1" customWidth="1"/>
    <col min="15533" max="15533" width="11.75" style="78" bestFit="1" customWidth="1"/>
    <col min="15534" max="15534" width="8.75" style="78"/>
    <col min="15535" max="15535" width="11.75" style="78" bestFit="1" customWidth="1"/>
    <col min="15536" max="15769" width="8.75" style="78"/>
    <col min="15770" max="15770" width="42.875" style="78" customWidth="1"/>
    <col min="15771" max="15771" width="9.375" style="78" bestFit="1" customWidth="1"/>
    <col min="15772" max="15772" width="12.625" style="78" customWidth="1"/>
    <col min="15773" max="15773" width="1.375" style="78" customWidth="1"/>
    <col min="15774" max="15774" width="12.625" style="78" customWidth="1"/>
    <col min="15775" max="15775" width="1.375" style="78" customWidth="1"/>
    <col min="15776" max="15776" width="12.875" style="78" customWidth="1"/>
    <col min="15777" max="15777" width="1.375" style="78" customWidth="1"/>
    <col min="15778" max="15778" width="12.625" style="78" customWidth="1"/>
    <col min="15779" max="15779" width="1.375" style="78" customWidth="1"/>
    <col min="15780" max="15780" width="12.625" style="78" customWidth="1"/>
    <col min="15781" max="15781" width="1.375" style="78" customWidth="1"/>
    <col min="15782" max="15782" width="12.625" style="78" customWidth="1"/>
    <col min="15783" max="15783" width="1.375" style="78" customWidth="1"/>
    <col min="15784" max="15784" width="13.875" style="78" customWidth="1"/>
    <col min="15785" max="15785" width="1.375" style="78" customWidth="1"/>
    <col min="15786" max="15786" width="15.25" style="78" bestFit="1" customWidth="1"/>
    <col min="15787" max="15787" width="1.375" style="78" customWidth="1"/>
    <col min="15788" max="15788" width="14.375" style="78" bestFit="1" customWidth="1"/>
    <col min="15789" max="15789" width="11.75" style="78" bestFit="1" customWidth="1"/>
    <col min="15790" max="15790" width="8.75" style="78"/>
    <col min="15791" max="15791" width="11.75" style="78" bestFit="1" customWidth="1"/>
    <col min="15792" max="16025" width="8.75" style="78"/>
    <col min="16026" max="16026" width="42.875" style="78" customWidth="1"/>
    <col min="16027" max="16027" width="9.375" style="78" bestFit="1" customWidth="1"/>
    <col min="16028" max="16028" width="12.625" style="78" customWidth="1"/>
    <col min="16029" max="16029" width="1.375" style="78" customWidth="1"/>
    <col min="16030" max="16030" width="12.625" style="78" customWidth="1"/>
    <col min="16031" max="16031" width="1.375" style="78" customWidth="1"/>
    <col min="16032" max="16032" width="12.875" style="78" customWidth="1"/>
    <col min="16033" max="16033" width="1.375" style="78" customWidth="1"/>
    <col min="16034" max="16034" width="12.625" style="78" customWidth="1"/>
    <col min="16035" max="16035" width="1.375" style="78" customWidth="1"/>
    <col min="16036" max="16036" width="12.625" style="78" customWidth="1"/>
    <col min="16037" max="16037" width="1.375" style="78" customWidth="1"/>
    <col min="16038" max="16038" width="12.625" style="78" customWidth="1"/>
    <col min="16039" max="16039" width="1.375" style="78" customWidth="1"/>
    <col min="16040" max="16040" width="13.875" style="78" customWidth="1"/>
    <col min="16041" max="16041" width="1.375" style="78" customWidth="1"/>
    <col min="16042" max="16042" width="15.25" style="78" bestFit="1" customWidth="1"/>
    <col min="16043" max="16043" width="1.375" style="78" customWidth="1"/>
    <col min="16044" max="16044" width="14.375" style="78" bestFit="1" customWidth="1"/>
    <col min="16045" max="16045" width="11.75" style="78" bestFit="1" customWidth="1"/>
    <col min="16046" max="16046" width="8.75" style="78"/>
    <col min="16047" max="16047" width="11.75" style="78" bestFit="1" customWidth="1"/>
    <col min="16048" max="16281" width="8.75" style="78"/>
    <col min="16282" max="16384" width="9.125" style="78" customWidth="1"/>
  </cols>
  <sheetData>
    <row r="1" spans="1:15" ht="22.5" customHeight="1" x14ac:dyDescent="0.55000000000000004">
      <c r="A1" s="237" t="s">
        <v>0</v>
      </c>
      <c r="B1" s="218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22.5" customHeight="1" x14ac:dyDescent="0.55000000000000004">
      <c r="A2" s="237" t="s">
        <v>195</v>
      </c>
      <c r="B2" s="218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ht="12" customHeight="1" x14ac:dyDescent="0.55000000000000004">
      <c r="A3" s="219"/>
      <c r="B3" s="218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5" ht="22.5" customHeight="1" x14ac:dyDescent="0.55000000000000004">
      <c r="A4" s="76"/>
      <c r="C4" s="307" t="s">
        <v>47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22.5" customHeight="1" x14ac:dyDescent="0.55000000000000004">
      <c r="A5" s="76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77" t="s">
        <v>104</v>
      </c>
      <c r="N5" s="238"/>
      <c r="O5" s="238"/>
    </row>
    <row r="6" spans="1:15" ht="21.45" customHeight="1" x14ac:dyDescent="0.55000000000000004">
      <c r="A6" s="77"/>
      <c r="E6" s="77"/>
      <c r="G6" s="311" t="s">
        <v>4</v>
      </c>
      <c r="H6" s="311"/>
      <c r="I6" s="311"/>
      <c r="J6" s="311"/>
      <c r="K6" s="311"/>
      <c r="L6" s="77"/>
      <c r="M6" s="240" t="s">
        <v>9</v>
      </c>
      <c r="N6" s="77"/>
    </row>
    <row r="7" spans="1:15" ht="21.45" customHeight="1" x14ac:dyDescent="0.55000000000000004">
      <c r="A7" s="77"/>
      <c r="C7" s="77"/>
      <c r="D7" s="77"/>
      <c r="E7" s="77"/>
      <c r="F7" s="77"/>
      <c r="J7" s="77"/>
      <c r="L7" s="77"/>
      <c r="M7" s="239" t="s">
        <v>158</v>
      </c>
      <c r="N7" s="77"/>
    </row>
    <row r="8" spans="1:15" ht="21.45" customHeight="1" x14ac:dyDescent="0.55000000000000004">
      <c r="A8" s="77"/>
      <c r="C8" s="77"/>
      <c r="D8" s="77"/>
      <c r="E8" s="77"/>
      <c r="F8" s="77"/>
      <c r="J8" s="77"/>
      <c r="L8" s="77"/>
      <c r="M8" s="77" t="s">
        <v>134</v>
      </c>
      <c r="N8" s="77"/>
    </row>
    <row r="9" spans="1:15" ht="21.45" customHeight="1" x14ac:dyDescent="0.55000000000000004">
      <c r="A9" s="77"/>
      <c r="C9" s="77"/>
      <c r="D9" s="77"/>
      <c r="E9" s="77"/>
      <c r="F9" s="77"/>
      <c r="J9" s="77"/>
      <c r="L9" s="77"/>
      <c r="M9" s="77" t="s">
        <v>135</v>
      </c>
      <c r="N9" s="77"/>
    </row>
    <row r="10" spans="1:15" ht="21.45" customHeight="1" x14ac:dyDescent="0.55000000000000004">
      <c r="A10" s="77"/>
      <c r="C10" s="77"/>
      <c r="D10" s="77"/>
      <c r="E10" s="77"/>
      <c r="F10" s="77"/>
      <c r="J10" s="77"/>
      <c r="L10" s="77"/>
      <c r="M10" s="77" t="s">
        <v>136</v>
      </c>
      <c r="N10" s="77"/>
    </row>
    <row r="11" spans="1:15" ht="21.45" customHeight="1" x14ac:dyDescent="0.55000000000000004">
      <c r="A11" s="77"/>
      <c r="C11" s="77"/>
      <c r="D11" s="77"/>
      <c r="E11" s="77"/>
      <c r="F11" s="77"/>
      <c r="J11" s="77"/>
      <c r="L11" s="77"/>
      <c r="M11" s="77" t="s">
        <v>137</v>
      </c>
      <c r="N11" s="77"/>
    </row>
    <row r="12" spans="1:15" ht="21.45" customHeight="1" x14ac:dyDescent="0.55000000000000004">
      <c r="C12" s="77"/>
      <c r="D12" s="77"/>
      <c r="E12" s="77"/>
      <c r="F12" s="77"/>
      <c r="J12" s="77"/>
      <c r="L12" s="77"/>
      <c r="M12" s="77" t="s">
        <v>138</v>
      </c>
      <c r="N12" s="77"/>
    </row>
    <row r="13" spans="1:15" ht="21.45" customHeight="1" x14ac:dyDescent="0.55000000000000004">
      <c r="C13" s="77" t="s">
        <v>177</v>
      </c>
      <c r="D13" s="77"/>
      <c r="E13" s="77" t="s">
        <v>30</v>
      </c>
      <c r="F13" s="77"/>
      <c r="G13" s="77" t="s">
        <v>86</v>
      </c>
      <c r="H13" s="77"/>
      <c r="I13" s="239"/>
      <c r="J13" s="77"/>
      <c r="L13" s="77"/>
      <c r="M13" s="77" t="s">
        <v>139</v>
      </c>
      <c r="N13" s="77"/>
      <c r="O13" s="77" t="s">
        <v>42</v>
      </c>
    </row>
    <row r="14" spans="1:15" ht="21.45" customHeight="1" x14ac:dyDescent="0.55000000000000004">
      <c r="B14" s="241" t="s">
        <v>13</v>
      </c>
      <c r="C14" s="77" t="s">
        <v>57</v>
      </c>
      <c r="D14" s="77"/>
      <c r="E14" s="239" t="s">
        <v>87</v>
      </c>
      <c r="F14" s="77"/>
      <c r="G14" s="77" t="s">
        <v>88</v>
      </c>
      <c r="H14" s="77"/>
      <c r="I14" s="292" t="s">
        <v>201</v>
      </c>
      <c r="J14" s="77"/>
      <c r="K14" s="79" t="s">
        <v>22</v>
      </c>
      <c r="L14" s="77"/>
      <c r="M14" s="77" t="s">
        <v>140</v>
      </c>
      <c r="N14" s="77"/>
      <c r="O14" s="77" t="s">
        <v>43</v>
      </c>
    </row>
    <row r="15" spans="1:15" ht="21.45" customHeight="1" x14ac:dyDescent="0.55000000000000004">
      <c r="C15" s="312" t="s">
        <v>102</v>
      </c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22.5" customHeight="1" x14ac:dyDescent="0.55000000000000004">
      <c r="A16" s="76" t="s">
        <v>196</v>
      </c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</row>
    <row r="17" spans="1:15" ht="21.45" customHeight="1" x14ac:dyDescent="0.55000000000000004">
      <c r="A17" s="76" t="s">
        <v>197</v>
      </c>
      <c r="C17" s="217">
        <v>198000</v>
      </c>
      <c r="D17" s="217"/>
      <c r="E17" s="217">
        <v>726100</v>
      </c>
      <c r="F17" s="217"/>
      <c r="G17" s="217">
        <v>22000</v>
      </c>
      <c r="H17" s="217"/>
      <c r="I17" s="217">
        <v>420000</v>
      </c>
      <c r="J17" s="217"/>
      <c r="K17" s="217">
        <v>5560521</v>
      </c>
      <c r="L17" s="217"/>
      <c r="M17" s="217">
        <v>2441588</v>
      </c>
      <c r="N17" s="217"/>
      <c r="O17" s="217">
        <f>SUM(C17:M17)</f>
        <v>9368209</v>
      </c>
    </row>
    <row r="18" spans="1:15" ht="12" customHeight="1" x14ac:dyDescent="0.55000000000000004">
      <c r="A18" s="76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</row>
    <row r="19" spans="1:15" ht="22.5" customHeight="1" x14ac:dyDescent="0.55000000000000004">
      <c r="A19" s="208" t="s">
        <v>170</v>
      </c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</row>
    <row r="20" spans="1:15" ht="21.45" customHeight="1" x14ac:dyDescent="0.55000000000000004">
      <c r="A20" s="194" t="s">
        <v>171</v>
      </c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</row>
    <row r="21" spans="1:15" ht="21.45" customHeight="1" x14ac:dyDescent="0.55000000000000004">
      <c r="A21" s="206" t="s">
        <v>172</v>
      </c>
      <c r="B21" s="241">
        <v>7</v>
      </c>
      <c r="C21" s="207">
        <v>0</v>
      </c>
      <c r="D21" s="246"/>
      <c r="E21" s="207">
        <v>0</v>
      </c>
      <c r="F21" s="246"/>
      <c r="G21" s="207">
        <v>0</v>
      </c>
      <c r="H21" s="246"/>
      <c r="I21" s="207">
        <v>0</v>
      </c>
      <c r="J21" s="202"/>
      <c r="K21" s="267">
        <v>-591030</v>
      </c>
      <c r="L21" s="267"/>
      <c r="M21" s="242">
        <v>0</v>
      </c>
      <c r="N21" s="267"/>
      <c r="O21" s="267">
        <f>SUM(C21:M21)</f>
        <v>-591030</v>
      </c>
    </row>
    <row r="22" spans="1:15" ht="21.45" customHeight="1" x14ac:dyDescent="0.55000000000000004">
      <c r="A22" s="194" t="s">
        <v>173</v>
      </c>
      <c r="C22" s="247">
        <f>SUM(C21)</f>
        <v>0</v>
      </c>
      <c r="D22" s="246"/>
      <c r="E22" s="247">
        <f>SUM(E21)</f>
        <v>0</v>
      </c>
      <c r="F22" s="246"/>
      <c r="G22" s="247">
        <f>SUM(G21)</f>
        <v>0</v>
      </c>
      <c r="H22" s="246"/>
      <c r="I22" s="247">
        <f>SUM(I21)</f>
        <v>0</v>
      </c>
      <c r="J22" s="202"/>
      <c r="K22" s="268">
        <f>SUM(K21)</f>
        <v>-591030</v>
      </c>
      <c r="L22" s="267"/>
      <c r="M22" s="318">
        <f>SUM(M21)</f>
        <v>0</v>
      </c>
      <c r="N22" s="267"/>
      <c r="O22" s="268">
        <f>SUM(O21)</f>
        <v>-591030</v>
      </c>
    </row>
    <row r="23" spans="1:15" ht="12" customHeight="1" x14ac:dyDescent="0.55000000000000004">
      <c r="A23" s="76"/>
      <c r="C23" s="246"/>
      <c r="D23" s="246"/>
      <c r="E23" s="246"/>
      <c r="F23" s="246"/>
      <c r="G23" s="246"/>
      <c r="H23" s="246"/>
      <c r="I23" s="246"/>
      <c r="J23" s="202"/>
      <c r="K23" s="267"/>
      <c r="L23" s="267"/>
      <c r="M23" s="267"/>
      <c r="N23" s="267"/>
      <c r="O23" s="267"/>
    </row>
    <row r="24" spans="1:15" ht="22.5" customHeight="1" x14ac:dyDescent="0.55000000000000004">
      <c r="A24" s="208" t="s">
        <v>174</v>
      </c>
      <c r="C24" s="248">
        <f>C22</f>
        <v>0</v>
      </c>
      <c r="D24" s="249"/>
      <c r="E24" s="248">
        <f>E22</f>
        <v>0</v>
      </c>
      <c r="F24" s="249"/>
      <c r="G24" s="248">
        <f>G22</f>
        <v>0</v>
      </c>
      <c r="H24" s="249"/>
      <c r="I24" s="248">
        <f>I22</f>
        <v>0</v>
      </c>
      <c r="J24" s="217"/>
      <c r="K24" s="269">
        <f>K22</f>
        <v>-591030</v>
      </c>
      <c r="L24" s="272"/>
      <c r="M24" s="319">
        <f>M22</f>
        <v>0</v>
      </c>
      <c r="N24" s="272"/>
      <c r="O24" s="269">
        <f>O22</f>
        <v>-591030</v>
      </c>
    </row>
    <row r="25" spans="1:15" ht="12" customHeight="1" x14ac:dyDescent="0.55000000000000004">
      <c r="A25" s="76"/>
      <c r="C25" s="246"/>
      <c r="D25" s="246"/>
      <c r="E25" s="246"/>
      <c r="F25" s="246"/>
      <c r="G25" s="246"/>
      <c r="H25" s="246"/>
      <c r="I25" s="246"/>
      <c r="J25" s="202"/>
      <c r="K25" s="267"/>
      <c r="L25" s="267"/>
      <c r="M25" s="267"/>
      <c r="N25" s="267"/>
      <c r="O25" s="267"/>
    </row>
    <row r="26" spans="1:15" ht="21.45" customHeight="1" x14ac:dyDescent="0.55000000000000004">
      <c r="A26" s="76" t="s">
        <v>121</v>
      </c>
      <c r="C26" s="250"/>
      <c r="D26" s="246"/>
      <c r="E26" s="250"/>
      <c r="F26" s="246"/>
      <c r="G26" s="250"/>
      <c r="H26" s="246"/>
      <c r="I26" s="250"/>
      <c r="J26" s="202"/>
      <c r="K26" s="267"/>
      <c r="L26" s="267"/>
      <c r="M26" s="274"/>
      <c r="N26" s="267"/>
      <c r="O26" s="267"/>
    </row>
    <row r="27" spans="1:15" ht="21.45" customHeight="1" x14ac:dyDescent="0.55000000000000004">
      <c r="A27" s="78" t="s">
        <v>163</v>
      </c>
      <c r="C27" s="207">
        <v>0</v>
      </c>
      <c r="D27" s="207"/>
      <c r="E27" s="207">
        <v>0</v>
      </c>
      <c r="F27" s="207"/>
      <c r="G27" s="207">
        <v>0</v>
      </c>
      <c r="H27" s="207"/>
      <c r="I27" s="207">
        <v>0</v>
      </c>
      <c r="J27" s="202"/>
      <c r="K27" s="274">
        <f>'PL 6'!D29</f>
        <v>690177</v>
      </c>
      <c r="L27" s="267"/>
      <c r="M27" s="242">
        <v>0</v>
      </c>
      <c r="N27" s="267"/>
      <c r="O27" s="267">
        <f>SUM(C27:N27)</f>
        <v>690177</v>
      </c>
    </row>
    <row r="28" spans="1:15" ht="22.5" customHeight="1" x14ac:dyDescent="0.55000000000000004">
      <c r="A28" s="186" t="s">
        <v>122</v>
      </c>
      <c r="C28" s="207">
        <v>0</v>
      </c>
      <c r="D28" s="207"/>
      <c r="E28" s="207">
        <v>0</v>
      </c>
      <c r="F28" s="207"/>
      <c r="G28" s="207">
        <v>0</v>
      </c>
      <c r="H28" s="207"/>
      <c r="I28" s="207">
        <v>0</v>
      </c>
      <c r="J28" s="202"/>
      <c r="K28" s="242">
        <v>0</v>
      </c>
      <c r="L28" s="267"/>
      <c r="M28" s="274">
        <f>'PL 6'!D38</f>
        <v>-343355</v>
      </c>
      <c r="N28" s="267"/>
      <c r="O28" s="267">
        <f>SUM(C28:N28)</f>
        <v>-343355</v>
      </c>
    </row>
    <row r="29" spans="1:15" ht="21.45" customHeight="1" x14ac:dyDescent="0.55000000000000004">
      <c r="A29" s="76" t="s">
        <v>124</v>
      </c>
      <c r="C29" s="247">
        <f>SUM(C27:C28)</f>
        <v>0</v>
      </c>
      <c r="D29" s="251"/>
      <c r="E29" s="247">
        <f>SUM(E27:E28)</f>
        <v>0</v>
      </c>
      <c r="F29" s="251"/>
      <c r="G29" s="247">
        <f>SUM(G27:G28)</f>
        <v>0</v>
      </c>
      <c r="H29" s="251"/>
      <c r="I29" s="247">
        <f>SUM(I27:I28)</f>
        <v>0</v>
      </c>
      <c r="J29" s="217"/>
      <c r="K29" s="275">
        <f>SUM(K26:K28)</f>
        <v>690177</v>
      </c>
      <c r="L29" s="272"/>
      <c r="M29" s="275">
        <f>SUM(M26:M28)</f>
        <v>-343355</v>
      </c>
      <c r="N29" s="272"/>
      <c r="O29" s="271">
        <f>SUM(C29:M29)</f>
        <v>346822</v>
      </c>
    </row>
    <row r="30" spans="1:15" ht="12" customHeight="1" x14ac:dyDescent="0.55000000000000004">
      <c r="A30" s="186"/>
      <c r="C30" s="220"/>
      <c r="D30" s="202"/>
      <c r="E30" s="220"/>
      <c r="F30" s="202"/>
      <c r="G30" s="220"/>
      <c r="H30" s="202"/>
      <c r="I30" s="220"/>
      <c r="J30" s="202"/>
      <c r="K30" s="202"/>
      <c r="L30" s="202"/>
      <c r="M30" s="220"/>
      <c r="N30" s="202"/>
      <c r="O30" s="202"/>
    </row>
    <row r="31" spans="1:15" ht="22.5" customHeight="1" thickBot="1" x14ac:dyDescent="0.6">
      <c r="A31" s="76" t="s">
        <v>198</v>
      </c>
      <c r="C31" s="223">
        <f>C17+C29</f>
        <v>198000</v>
      </c>
      <c r="D31" s="224"/>
      <c r="E31" s="223">
        <f>E17+E29</f>
        <v>726100</v>
      </c>
      <c r="F31" s="224"/>
      <c r="G31" s="223">
        <f>G17+G29</f>
        <v>22000</v>
      </c>
      <c r="H31" s="224"/>
      <c r="I31" s="223">
        <f>I17+I29</f>
        <v>420000</v>
      </c>
      <c r="J31" s="224"/>
      <c r="K31" s="223">
        <f>K17+K22+K29</f>
        <v>5659668</v>
      </c>
      <c r="L31" s="224"/>
      <c r="M31" s="223">
        <f>M17+M29</f>
        <v>2098233</v>
      </c>
      <c r="N31" s="224"/>
      <c r="O31" s="223">
        <f>O17+O22+O29</f>
        <v>9124001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Normal="100" zoomScaleSheetLayoutView="70" workbookViewId="0"/>
  </sheetViews>
  <sheetFormatPr defaultRowHeight="21.6" x14ac:dyDescent="0.55000000000000004"/>
  <cols>
    <col min="1" max="1" width="60" style="78" customWidth="1"/>
    <col min="2" max="2" width="10.625" style="78" customWidth="1"/>
    <col min="3" max="3" width="16.875" style="78" customWidth="1"/>
    <col min="4" max="4" width="1.5" style="78" customWidth="1"/>
    <col min="5" max="5" width="16.875" style="78" customWidth="1"/>
    <col min="6" max="6" width="1.5" style="78" customWidth="1"/>
    <col min="7" max="7" width="16.875" style="78" customWidth="1"/>
    <col min="8" max="8" width="1.5" style="78" customWidth="1"/>
    <col min="9" max="9" width="16.875" style="78" customWidth="1"/>
    <col min="10" max="10" width="1.5" style="78" customWidth="1"/>
    <col min="11" max="11" width="16.875" style="78" customWidth="1"/>
    <col min="12" max="12" width="1.5" style="78" customWidth="1"/>
    <col min="13" max="13" width="17.75" style="78" customWidth="1"/>
    <col min="14" max="14" width="1.5" style="78" customWidth="1"/>
    <col min="15" max="15" width="16.875" style="78" customWidth="1"/>
    <col min="16" max="147" width="8.75" style="78"/>
    <col min="148" max="148" width="42.875" style="78" customWidth="1"/>
    <col min="149" max="149" width="9.375" style="78" customWidth="1"/>
    <col min="150" max="150" width="12.625" style="78" customWidth="1"/>
    <col min="151" max="151" width="1.375" style="78" customWidth="1"/>
    <col min="152" max="152" width="12.625" style="78" customWidth="1"/>
    <col min="153" max="153" width="1.375" style="78" customWidth="1"/>
    <col min="154" max="154" width="12.875" style="78" customWidth="1"/>
    <col min="155" max="155" width="1.375" style="78" customWidth="1"/>
    <col min="156" max="156" width="12.625" style="78" customWidth="1"/>
    <col min="157" max="157" width="1.375" style="78" customWidth="1"/>
    <col min="158" max="158" width="12.625" style="78" customWidth="1"/>
    <col min="159" max="159" width="1.375" style="78" customWidth="1"/>
    <col min="160" max="160" width="12.625" style="78" customWidth="1"/>
    <col min="161" max="161" width="1.375" style="78" customWidth="1"/>
    <col min="162" max="162" width="13.875" style="78" customWidth="1"/>
    <col min="163" max="163" width="1.375" style="78" customWidth="1"/>
    <col min="164" max="164" width="15.25" style="78" customWidth="1"/>
    <col min="165" max="165" width="1.375" style="78" customWidth="1"/>
    <col min="166" max="166" width="14.375" style="78" customWidth="1"/>
    <col min="167" max="403" width="8.75" style="78"/>
    <col min="404" max="404" width="42.875" style="78" customWidth="1"/>
    <col min="405" max="405" width="9.375" style="78" customWidth="1"/>
    <col min="406" max="406" width="12.625" style="78" customWidth="1"/>
    <col min="407" max="407" width="1.375" style="78" customWidth="1"/>
    <col min="408" max="408" width="12.625" style="78" customWidth="1"/>
    <col min="409" max="409" width="1.375" style="78" customWidth="1"/>
    <col min="410" max="410" width="12.875" style="78" customWidth="1"/>
    <col min="411" max="411" width="1.375" style="78" customWidth="1"/>
    <col min="412" max="412" width="12.625" style="78" customWidth="1"/>
    <col min="413" max="413" width="1.375" style="78" customWidth="1"/>
    <col min="414" max="414" width="12.625" style="78" customWidth="1"/>
    <col min="415" max="415" width="1.375" style="78" customWidth="1"/>
    <col min="416" max="416" width="12.625" style="78" customWidth="1"/>
    <col min="417" max="417" width="1.375" style="78" customWidth="1"/>
    <col min="418" max="418" width="13.875" style="78" customWidth="1"/>
    <col min="419" max="419" width="1.375" style="78" customWidth="1"/>
    <col min="420" max="420" width="15.25" style="78" customWidth="1"/>
    <col min="421" max="421" width="1.375" style="78" customWidth="1"/>
    <col min="422" max="422" width="14.375" style="78" customWidth="1"/>
    <col min="423" max="659" width="8.75" style="78"/>
    <col min="660" max="660" width="42.875" style="78" customWidth="1"/>
    <col min="661" max="661" width="9.375" style="78" customWidth="1"/>
    <col min="662" max="662" width="12.625" style="78" customWidth="1"/>
    <col min="663" max="663" width="1.375" style="78" customWidth="1"/>
    <col min="664" max="664" width="12.625" style="78" customWidth="1"/>
    <col min="665" max="665" width="1.375" style="78" customWidth="1"/>
    <col min="666" max="666" width="12.875" style="78" customWidth="1"/>
    <col min="667" max="667" width="1.375" style="78" customWidth="1"/>
    <col min="668" max="668" width="12.625" style="78" customWidth="1"/>
    <col min="669" max="669" width="1.375" style="78" customWidth="1"/>
    <col min="670" max="670" width="12.625" style="78" customWidth="1"/>
    <col min="671" max="671" width="1.375" style="78" customWidth="1"/>
    <col min="672" max="672" width="12.625" style="78" customWidth="1"/>
    <col min="673" max="673" width="1.375" style="78" customWidth="1"/>
    <col min="674" max="674" width="13.875" style="78" customWidth="1"/>
    <col min="675" max="675" width="1.375" style="78" customWidth="1"/>
    <col min="676" max="676" width="15.25" style="78" customWidth="1"/>
    <col min="677" max="677" width="1.375" style="78" customWidth="1"/>
    <col min="678" max="678" width="14.375" style="78" customWidth="1"/>
    <col min="679" max="915" width="8.75" style="78"/>
    <col min="916" max="916" width="42.875" style="78" customWidth="1"/>
    <col min="917" max="917" width="9.375" style="78" customWidth="1"/>
    <col min="918" max="918" width="12.625" style="78" customWidth="1"/>
    <col min="919" max="919" width="1.375" style="78" customWidth="1"/>
    <col min="920" max="920" width="12.625" style="78" customWidth="1"/>
    <col min="921" max="921" width="1.375" style="78" customWidth="1"/>
    <col min="922" max="922" width="12.875" style="78" customWidth="1"/>
    <col min="923" max="923" width="1.375" style="78" customWidth="1"/>
    <col min="924" max="924" width="12.625" style="78" customWidth="1"/>
    <col min="925" max="925" width="1.375" style="78" customWidth="1"/>
    <col min="926" max="926" width="12.625" style="78" customWidth="1"/>
    <col min="927" max="927" width="1.375" style="78" customWidth="1"/>
    <col min="928" max="928" width="12.625" style="78" customWidth="1"/>
    <col min="929" max="929" width="1.375" style="78" customWidth="1"/>
    <col min="930" max="930" width="13.875" style="78" customWidth="1"/>
    <col min="931" max="931" width="1.375" style="78" customWidth="1"/>
    <col min="932" max="932" width="15.25" style="78" customWidth="1"/>
    <col min="933" max="933" width="1.375" style="78" customWidth="1"/>
    <col min="934" max="934" width="14.375" style="78" customWidth="1"/>
    <col min="935" max="1171" width="8.75" style="78"/>
    <col min="1172" max="1172" width="42.875" style="78" customWidth="1"/>
    <col min="1173" max="1173" width="9.375" style="78" customWidth="1"/>
    <col min="1174" max="1174" width="12.625" style="78" customWidth="1"/>
    <col min="1175" max="1175" width="1.375" style="78" customWidth="1"/>
    <col min="1176" max="1176" width="12.625" style="78" customWidth="1"/>
    <col min="1177" max="1177" width="1.375" style="78" customWidth="1"/>
    <col min="1178" max="1178" width="12.875" style="78" customWidth="1"/>
    <col min="1179" max="1179" width="1.375" style="78" customWidth="1"/>
    <col min="1180" max="1180" width="12.625" style="78" customWidth="1"/>
    <col min="1181" max="1181" width="1.375" style="78" customWidth="1"/>
    <col min="1182" max="1182" width="12.625" style="78" customWidth="1"/>
    <col min="1183" max="1183" width="1.375" style="78" customWidth="1"/>
    <col min="1184" max="1184" width="12.625" style="78" customWidth="1"/>
    <col min="1185" max="1185" width="1.375" style="78" customWidth="1"/>
    <col min="1186" max="1186" width="13.875" style="78" customWidth="1"/>
    <col min="1187" max="1187" width="1.375" style="78" customWidth="1"/>
    <col min="1188" max="1188" width="15.25" style="78" customWidth="1"/>
    <col min="1189" max="1189" width="1.375" style="78" customWidth="1"/>
    <col min="1190" max="1190" width="14.375" style="78" customWidth="1"/>
    <col min="1191" max="1427" width="8.75" style="78"/>
    <col min="1428" max="1428" width="42.875" style="78" customWidth="1"/>
    <col min="1429" max="1429" width="9.375" style="78" customWidth="1"/>
    <col min="1430" max="1430" width="12.625" style="78" customWidth="1"/>
    <col min="1431" max="1431" width="1.375" style="78" customWidth="1"/>
    <col min="1432" max="1432" width="12.625" style="78" customWidth="1"/>
    <col min="1433" max="1433" width="1.375" style="78" customWidth="1"/>
    <col min="1434" max="1434" width="12.875" style="78" customWidth="1"/>
    <col min="1435" max="1435" width="1.375" style="78" customWidth="1"/>
    <col min="1436" max="1436" width="12.625" style="78" customWidth="1"/>
    <col min="1437" max="1437" width="1.375" style="78" customWidth="1"/>
    <col min="1438" max="1438" width="12.625" style="78" customWidth="1"/>
    <col min="1439" max="1439" width="1.375" style="78" customWidth="1"/>
    <col min="1440" max="1440" width="12.625" style="78" customWidth="1"/>
    <col min="1441" max="1441" width="1.375" style="78" customWidth="1"/>
    <col min="1442" max="1442" width="13.875" style="78" customWidth="1"/>
    <col min="1443" max="1443" width="1.375" style="78" customWidth="1"/>
    <col min="1444" max="1444" width="15.25" style="78" customWidth="1"/>
    <col min="1445" max="1445" width="1.375" style="78" customWidth="1"/>
    <col min="1446" max="1446" width="14.375" style="78" customWidth="1"/>
    <col min="1447" max="1683" width="8.75" style="78"/>
    <col min="1684" max="1684" width="42.875" style="78" customWidth="1"/>
    <col min="1685" max="1685" width="9.375" style="78" customWidth="1"/>
    <col min="1686" max="1686" width="12.625" style="78" customWidth="1"/>
    <col min="1687" max="1687" width="1.375" style="78" customWidth="1"/>
    <col min="1688" max="1688" width="12.625" style="78" customWidth="1"/>
    <col min="1689" max="1689" width="1.375" style="78" customWidth="1"/>
    <col min="1690" max="1690" width="12.875" style="78" customWidth="1"/>
    <col min="1691" max="1691" width="1.375" style="78" customWidth="1"/>
    <col min="1692" max="1692" width="12.625" style="78" customWidth="1"/>
    <col min="1693" max="1693" width="1.375" style="78" customWidth="1"/>
    <col min="1694" max="1694" width="12.625" style="78" customWidth="1"/>
    <col min="1695" max="1695" width="1.375" style="78" customWidth="1"/>
    <col min="1696" max="1696" width="12.625" style="78" customWidth="1"/>
    <col min="1697" max="1697" width="1.375" style="78" customWidth="1"/>
    <col min="1698" max="1698" width="13.875" style="78" customWidth="1"/>
    <col min="1699" max="1699" width="1.375" style="78" customWidth="1"/>
    <col min="1700" max="1700" width="15.25" style="78" customWidth="1"/>
    <col min="1701" max="1701" width="1.375" style="78" customWidth="1"/>
    <col min="1702" max="1702" width="14.375" style="78" customWidth="1"/>
    <col min="1703" max="1939" width="8.75" style="78"/>
    <col min="1940" max="1940" width="42.875" style="78" customWidth="1"/>
    <col min="1941" max="1941" width="9.375" style="78" customWidth="1"/>
    <col min="1942" max="1942" width="12.625" style="78" customWidth="1"/>
    <col min="1943" max="1943" width="1.375" style="78" customWidth="1"/>
    <col min="1944" max="1944" width="12.625" style="78" customWidth="1"/>
    <col min="1945" max="1945" width="1.375" style="78" customWidth="1"/>
    <col min="1946" max="1946" width="12.875" style="78" customWidth="1"/>
    <col min="1947" max="1947" width="1.375" style="78" customWidth="1"/>
    <col min="1948" max="1948" width="12.625" style="78" customWidth="1"/>
    <col min="1949" max="1949" width="1.375" style="78" customWidth="1"/>
    <col min="1950" max="1950" width="12.625" style="78" customWidth="1"/>
    <col min="1951" max="1951" width="1.375" style="78" customWidth="1"/>
    <col min="1952" max="1952" width="12.625" style="78" customWidth="1"/>
    <col min="1953" max="1953" width="1.375" style="78" customWidth="1"/>
    <col min="1954" max="1954" width="13.875" style="78" customWidth="1"/>
    <col min="1955" max="1955" width="1.375" style="78" customWidth="1"/>
    <col min="1956" max="1956" width="15.25" style="78" customWidth="1"/>
    <col min="1957" max="1957" width="1.375" style="78" customWidth="1"/>
    <col min="1958" max="1958" width="14.375" style="78" customWidth="1"/>
    <col min="1959" max="2195" width="8.75" style="78"/>
    <col min="2196" max="2196" width="42.875" style="78" customWidth="1"/>
    <col min="2197" max="2197" width="9.375" style="78" customWidth="1"/>
    <col min="2198" max="2198" width="12.625" style="78" customWidth="1"/>
    <col min="2199" max="2199" width="1.375" style="78" customWidth="1"/>
    <col min="2200" max="2200" width="12.625" style="78" customWidth="1"/>
    <col min="2201" max="2201" width="1.375" style="78" customWidth="1"/>
    <col min="2202" max="2202" width="12.875" style="78" customWidth="1"/>
    <col min="2203" max="2203" width="1.375" style="78" customWidth="1"/>
    <col min="2204" max="2204" width="12.625" style="78" customWidth="1"/>
    <col min="2205" max="2205" width="1.375" style="78" customWidth="1"/>
    <col min="2206" max="2206" width="12.625" style="78" customWidth="1"/>
    <col min="2207" max="2207" width="1.375" style="78" customWidth="1"/>
    <col min="2208" max="2208" width="12.625" style="78" customWidth="1"/>
    <col min="2209" max="2209" width="1.375" style="78" customWidth="1"/>
    <col min="2210" max="2210" width="13.875" style="78" customWidth="1"/>
    <col min="2211" max="2211" width="1.375" style="78" customWidth="1"/>
    <col min="2212" max="2212" width="15.25" style="78" customWidth="1"/>
    <col min="2213" max="2213" width="1.375" style="78" customWidth="1"/>
    <col min="2214" max="2214" width="14.375" style="78" customWidth="1"/>
    <col min="2215" max="2451" width="8.75" style="78"/>
    <col min="2452" max="2452" width="42.875" style="78" customWidth="1"/>
    <col min="2453" max="2453" width="9.375" style="78" customWidth="1"/>
    <col min="2454" max="2454" width="12.625" style="78" customWidth="1"/>
    <col min="2455" max="2455" width="1.375" style="78" customWidth="1"/>
    <col min="2456" max="2456" width="12.625" style="78" customWidth="1"/>
    <col min="2457" max="2457" width="1.375" style="78" customWidth="1"/>
    <col min="2458" max="2458" width="12.875" style="78" customWidth="1"/>
    <col min="2459" max="2459" width="1.375" style="78" customWidth="1"/>
    <col min="2460" max="2460" width="12.625" style="78" customWidth="1"/>
    <col min="2461" max="2461" width="1.375" style="78" customWidth="1"/>
    <col min="2462" max="2462" width="12.625" style="78" customWidth="1"/>
    <col min="2463" max="2463" width="1.375" style="78" customWidth="1"/>
    <col min="2464" max="2464" width="12.625" style="78" customWidth="1"/>
    <col min="2465" max="2465" width="1.375" style="78" customWidth="1"/>
    <col min="2466" max="2466" width="13.875" style="78" customWidth="1"/>
    <col min="2467" max="2467" width="1.375" style="78" customWidth="1"/>
    <col min="2468" max="2468" width="15.25" style="78" customWidth="1"/>
    <col min="2469" max="2469" width="1.375" style="78" customWidth="1"/>
    <col min="2470" max="2470" width="14.375" style="78" customWidth="1"/>
    <col min="2471" max="2707" width="8.75" style="78"/>
    <col min="2708" max="2708" width="42.875" style="78" customWidth="1"/>
    <col min="2709" max="2709" width="9.375" style="78" customWidth="1"/>
    <col min="2710" max="2710" width="12.625" style="78" customWidth="1"/>
    <col min="2711" max="2711" width="1.375" style="78" customWidth="1"/>
    <col min="2712" max="2712" width="12.625" style="78" customWidth="1"/>
    <col min="2713" max="2713" width="1.375" style="78" customWidth="1"/>
    <col min="2714" max="2714" width="12.875" style="78" customWidth="1"/>
    <col min="2715" max="2715" width="1.375" style="78" customWidth="1"/>
    <col min="2716" max="2716" width="12.625" style="78" customWidth="1"/>
    <col min="2717" max="2717" width="1.375" style="78" customWidth="1"/>
    <col min="2718" max="2718" width="12.625" style="78" customWidth="1"/>
    <col min="2719" max="2719" width="1.375" style="78" customWidth="1"/>
    <col min="2720" max="2720" width="12.625" style="78" customWidth="1"/>
    <col min="2721" max="2721" width="1.375" style="78" customWidth="1"/>
    <col min="2722" max="2722" width="13.875" style="78" customWidth="1"/>
    <col min="2723" max="2723" width="1.375" style="78" customWidth="1"/>
    <col min="2724" max="2724" width="15.25" style="78" customWidth="1"/>
    <col min="2725" max="2725" width="1.375" style="78" customWidth="1"/>
    <col min="2726" max="2726" width="14.375" style="78" customWidth="1"/>
    <col min="2727" max="2963" width="8.75" style="78"/>
    <col min="2964" max="2964" width="42.875" style="78" customWidth="1"/>
    <col min="2965" max="2965" width="9.375" style="78" customWidth="1"/>
    <col min="2966" max="2966" width="12.625" style="78" customWidth="1"/>
    <col min="2967" max="2967" width="1.375" style="78" customWidth="1"/>
    <col min="2968" max="2968" width="12.625" style="78" customWidth="1"/>
    <col min="2969" max="2969" width="1.375" style="78" customWidth="1"/>
    <col min="2970" max="2970" width="12.875" style="78" customWidth="1"/>
    <col min="2971" max="2971" width="1.375" style="78" customWidth="1"/>
    <col min="2972" max="2972" width="12.625" style="78" customWidth="1"/>
    <col min="2973" max="2973" width="1.375" style="78" customWidth="1"/>
    <col min="2974" max="2974" width="12.625" style="78" customWidth="1"/>
    <col min="2975" max="2975" width="1.375" style="78" customWidth="1"/>
    <col min="2976" max="2976" width="12.625" style="78" customWidth="1"/>
    <col min="2977" max="2977" width="1.375" style="78" customWidth="1"/>
    <col min="2978" max="2978" width="13.875" style="78" customWidth="1"/>
    <col min="2979" max="2979" width="1.375" style="78" customWidth="1"/>
    <col min="2980" max="2980" width="15.25" style="78" customWidth="1"/>
    <col min="2981" max="2981" width="1.375" style="78" customWidth="1"/>
    <col min="2982" max="2982" width="14.375" style="78" customWidth="1"/>
    <col min="2983" max="3219" width="8.75" style="78"/>
    <col min="3220" max="3220" width="42.875" style="78" customWidth="1"/>
    <col min="3221" max="3221" width="9.375" style="78" customWidth="1"/>
    <col min="3222" max="3222" width="12.625" style="78" customWidth="1"/>
    <col min="3223" max="3223" width="1.375" style="78" customWidth="1"/>
    <col min="3224" max="3224" width="12.625" style="78" customWidth="1"/>
    <col min="3225" max="3225" width="1.375" style="78" customWidth="1"/>
    <col min="3226" max="3226" width="12.875" style="78" customWidth="1"/>
    <col min="3227" max="3227" width="1.375" style="78" customWidth="1"/>
    <col min="3228" max="3228" width="12.625" style="78" customWidth="1"/>
    <col min="3229" max="3229" width="1.375" style="78" customWidth="1"/>
    <col min="3230" max="3230" width="12.625" style="78" customWidth="1"/>
    <col min="3231" max="3231" width="1.375" style="78" customWidth="1"/>
    <col min="3232" max="3232" width="12.625" style="78" customWidth="1"/>
    <col min="3233" max="3233" width="1.375" style="78" customWidth="1"/>
    <col min="3234" max="3234" width="13.875" style="78" customWidth="1"/>
    <col min="3235" max="3235" width="1.375" style="78" customWidth="1"/>
    <col min="3236" max="3236" width="15.25" style="78" customWidth="1"/>
    <col min="3237" max="3237" width="1.375" style="78" customWidth="1"/>
    <col min="3238" max="3238" width="14.375" style="78" customWidth="1"/>
    <col min="3239" max="3475" width="8.75" style="78"/>
    <col min="3476" max="3476" width="42.875" style="78" customWidth="1"/>
    <col min="3477" max="3477" width="9.375" style="78" customWidth="1"/>
    <col min="3478" max="3478" width="12.625" style="78" customWidth="1"/>
    <col min="3479" max="3479" width="1.375" style="78" customWidth="1"/>
    <col min="3480" max="3480" width="12.625" style="78" customWidth="1"/>
    <col min="3481" max="3481" width="1.375" style="78" customWidth="1"/>
    <col min="3482" max="3482" width="12.875" style="78" customWidth="1"/>
    <col min="3483" max="3483" width="1.375" style="78" customWidth="1"/>
    <col min="3484" max="3484" width="12.625" style="78" customWidth="1"/>
    <col min="3485" max="3485" width="1.375" style="78" customWidth="1"/>
    <col min="3486" max="3486" width="12.625" style="78" customWidth="1"/>
    <col min="3487" max="3487" width="1.375" style="78" customWidth="1"/>
    <col min="3488" max="3488" width="12.625" style="78" customWidth="1"/>
    <col min="3489" max="3489" width="1.375" style="78" customWidth="1"/>
    <col min="3490" max="3490" width="13.875" style="78" customWidth="1"/>
    <col min="3491" max="3491" width="1.375" style="78" customWidth="1"/>
    <col min="3492" max="3492" width="15.25" style="78" customWidth="1"/>
    <col min="3493" max="3493" width="1.375" style="78" customWidth="1"/>
    <col min="3494" max="3494" width="14.375" style="78" customWidth="1"/>
    <col min="3495" max="3731" width="8.75" style="78"/>
    <col min="3732" max="3732" width="42.875" style="78" customWidth="1"/>
    <col min="3733" max="3733" width="9.375" style="78" customWidth="1"/>
    <col min="3734" max="3734" width="12.625" style="78" customWidth="1"/>
    <col min="3735" max="3735" width="1.375" style="78" customWidth="1"/>
    <col min="3736" max="3736" width="12.625" style="78" customWidth="1"/>
    <col min="3737" max="3737" width="1.375" style="78" customWidth="1"/>
    <col min="3738" max="3738" width="12.875" style="78" customWidth="1"/>
    <col min="3739" max="3739" width="1.375" style="78" customWidth="1"/>
    <col min="3740" max="3740" width="12.625" style="78" customWidth="1"/>
    <col min="3741" max="3741" width="1.375" style="78" customWidth="1"/>
    <col min="3742" max="3742" width="12.625" style="78" customWidth="1"/>
    <col min="3743" max="3743" width="1.375" style="78" customWidth="1"/>
    <col min="3744" max="3744" width="12.625" style="78" customWidth="1"/>
    <col min="3745" max="3745" width="1.375" style="78" customWidth="1"/>
    <col min="3746" max="3746" width="13.875" style="78" customWidth="1"/>
    <col min="3747" max="3747" width="1.375" style="78" customWidth="1"/>
    <col min="3748" max="3748" width="15.25" style="78" customWidth="1"/>
    <col min="3749" max="3749" width="1.375" style="78" customWidth="1"/>
    <col min="3750" max="3750" width="14.375" style="78" customWidth="1"/>
    <col min="3751" max="3987" width="8.75" style="78"/>
    <col min="3988" max="3988" width="42.875" style="78" customWidth="1"/>
    <col min="3989" max="3989" width="9.375" style="78" customWidth="1"/>
    <col min="3990" max="3990" width="12.625" style="78" customWidth="1"/>
    <col min="3991" max="3991" width="1.375" style="78" customWidth="1"/>
    <col min="3992" max="3992" width="12.625" style="78" customWidth="1"/>
    <col min="3993" max="3993" width="1.375" style="78" customWidth="1"/>
    <col min="3994" max="3994" width="12.875" style="78" customWidth="1"/>
    <col min="3995" max="3995" width="1.375" style="78" customWidth="1"/>
    <col min="3996" max="3996" width="12.625" style="78" customWidth="1"/>
    <col min="3997" max="3997" width="1.375" style="78" customWidth="1"/>
    <col min="3998" max="3998" width="12.625" style="78" customWidth="1"/>
    <col min="3999" max="3999" width="1.375" style="78" customWidth="1"/>
    <col min="4000" max="4000" width="12.625" style="78" customWidth="1"/>
    <col min="4001" max="4001" width="1.375" style="78" customWidth="1"/>
    <col min="4002" max="4002" width="13.875" style="78" customWidth="1"/>
    <col min="4003" max="4003" width="1.375" style="78" customWidth="1"/>
    <col min="4004" max="4004" width="15.25" style="78" customWidth="1"/>
    <col min="4005" max="4005" width="1.375" style="78" customWidth="1"/>
    <col min="4006" max="4006" width="14.375" style="78" customWidth="1"/>
    <col min="4007" max="4243" width="8.75" style="78"/>
    <col min="4244" max="4244" width="42.875" style="78" customWidth="1"/>
    <col min="4245" max="4245" width="9.375" style="78" customWidth="1"/>
    <col min="4246" max="4246" width="12.625" style="78" customWidth="1"/>
    <col min="4247" max="4247" width="1.375" style="78" customWidth="1"/>
    <col min="4248" max="4248" width="12.625" style="78" customWidth="1"/>
    <col min="4249" max="4249" width="1.375" style="78" customWidth="1"/>
    <col min="4250" max="4250" width="12.875" style="78" customWidth="1"/>
    <col min="4251" max="4251" width="1.375" style="78" customWidth="1"/>
    <col min="4252" max="4252" width="12.625" style="78" customWidth="1"/>
    <col min="4253" max="4253" width="1.375" style="78" customWidth="1"/>
    <col min="4254" max="4254" width="12.625" style="78" customWidth="1"/>
    <col min="4255" max="4255" width="1.375" style="78" customWidth="1"/>
    <col min="4256" max="4256" width="12.625" style="78" customWidth="1"/>
    <col min="4257" max="4257" width="1.375" style="78" customWidth="1"/>
    <col min="4258" max="4258" width="13.875" style="78" customWidth="1"/>
    <col min="4259" max="4259" width="1.375" style="78" customWidth="1"/>
    <col min="4260" max="4260" width="15.25" style="78" customWidth="1"/>
    <col min="4261" max="4261" width="1.375" style="78" customWidth="1"/>
    <col min="4262" max="4262" width="14.375" style="78" customWidth="1"/>
    <col min="4263" max="4499" width="8.75" style="78"/>
    <col min="4500" max="4500" width="42.875" style="78" customWidth="1"/>
    <col min="4501" max="4501" width="9.375" style="78" customWidth="1"/>
    <col min="4502" max="4502" width="12.625" style="78" customWidth="1"/>
    <col min="4503" max="4503" width="1.375" style="78" customWidth="1"/>
    <col min="4504" max="4504" width="12.625" style="78" customWidth="1"/>
    <col min="4505" max="4505" width="1.375" style="78" customWidth="1"/>
    <col min="4506" max="4506" width="12.875" style="78" customWidth="1"/>
    <col min="4507" max="4507" width="1.375" style="78" customWidth="1"/>
    <col min="4508" max="4508" width="12.625" style="78" customWidth="1"/>
    <col min="4509" max="4509" width="1.375" style="78" customWidth="1"/>
    <col min="4510" max="4510" width="12.625" style="78" customWidth="1"/>
    <col min="4511" max="4511" width="1.375" style="78" customWidth="1"/>
    <col min="4512" max="4512" width="12.625" style="78" customWidth="1"/>
    <col min="4513" max="4513" width="1.375" style="78" customWidth="1"/>
    <col min="4514" max="4514" width="13.875" style="78" customWidth="1"/>
    <col min="4515" max="4515" width="1.375" style="78" customWidth="1"/>
    <col min="4516" max="4516" width="15.25" style="78" customWidth="1"/>
    <col min="4517" max="4517" width="1.375" style="78" customWidth="1"/>
    <col min="4518" max="4518" width="14.375" style="78" customWidth="1"/>
    <col min="4519" max="4755" width="8.75" style="78"/>
    <col min="4756" max="4756" width="42.875" style="78" customWidth="1"/>
    <col min="4757" max="4757" width="9.375" style="78" customWidth="1"/>
    <col min="4758" max="4758" width="12.625" style="78" customWidth="1"/>
    <col min="4759" max="4759" width="1.375" style="78" customWidth="1"/>
    <col min="4760" max="4760" width="12.625" style="78" customWidth="1"/>
    <col min="4761" max="4761" width="1.375" style="78" customWidth="1"/>
    <col min="4762" max="4762" width="12.875" style="78" customWidth="1"/>
    <col min="4763" max="4763" width="1.375" style="78" customWidth="1"/>
    <col min="4764" max="4764" width="12.625" style="78" customWidth="1"/>
    <col min="4765" max="4765" width="1.375" style="78" customWidth="1"/>
    <col min="4766" max="4766" width="12.625" style="78" customWidth="1"/>
    <col min="4767" max="4767" width="1.375" style="78" customWidth="1"/>
    <col min="4768" max="4768" width="12.625" style="78" customWidth="1"/>
    <col min="4769" max="4769" width="1.375" style="78" customWidth="1"/>
    <col min="4770" max="4770" width="13.875" style="78" customWidth="1"/>
    <col min="4771" max="4771" width="1.375" style="78" customWidth="1"/>
    <col min="4772" max="4772" width="15.25" style="78" customWidth="1"/>
    <col min="4773" max="4773" width="1.375" style="78" customWidth="1"/>
    <col min="4774" max="4774" width="14.375" style="78" customWidth="1"/>
    <col min="4775" max="5011" width="8.75" style="78"/>
    <col min="5012" max="5012" width="42.875" style="78" customWidth="1"/>
    <col min="5013" max="5013" width="9.375" style="78" customWidth="1"/>
    <col min="5014" max="5014" width="12.625" style="78" customWidth="1"/>
    <col min="5015" max="5015" width="1.375" style="78" customWidth="1"/>
    <col min="5016" max="5016" width="12.625" style="78" customWidth="1"/>
    <col min="5017" max="5017" width="1.375" style="78" customWidth="1"/>
    <col min="5018" max="5018" width="12.875" style="78" customWidth="1"/>
    <col min="5019" max="5019" width="1.375" style="78" customWidth="1"/>
    <col min="5020" max="5020" width="12.625" style="78" customWidth="1"/>
    <col min="5021" max="5021" width="1.375" style="78" customWidth="1"/>
    <col min="5022" max="5022" width="12.625" style="78" customWidth="1"/>
    <col min="5023" max="5023" width="1.375" style="78" customWidth="1"/>
    <col min="5024" max="5024" width="12.625" style="78" customWidth="1"/>
    <col min="5025" max="5025" width="1.375" style="78" customWidth="1"/>
    <col min="5026" max="5026" width="13.875" style="78" customWidth="1"/>
    <col min="5027" max="5027" width="1.375" style="78" customWidth="1"/>
    <col min="5028" max="5028" width="15.25" style="78" customWidth="1"/>
    <col min="5029" max="5029" width="1.375" style="78" customWidth="1"/>
    <col min="5030" max="5030" width="14.375" style="78" customWidth="1"/>
    <col min="5031" max="5267" width="8.75" style="78"/>
    <col min="5268" max="5268" width="42.875" style="78" customWidth="1"/>
    <col min="5269" max="5269" width="9.375" style="78" customWidth="1"/>
    <col min="5270" max="5270" width="12.625" style="78" customWidth="1"/>
    <col min="5271" max="5271" width="1.375" style="78" customWidth="1"/>
    <col min="5272" max="5272" width="12.625" style="78" customWidth="1"/>
    <col min="5273" max="5273" width="1.375" style="78" customWidth="1"/>
    <col min="5274" max="5274" width="12.875" style="78" customWidth="1"/>
    <col min="5275" max="5275" width="1.375" style="78" customWidth="1"/>
    <col min="5276" max="5276" width="12.625" style="78" customWidth="1"/>
    <col min="5277" max="5277" width="1.375" style="78" customWidth="1"/>
    <col min="5278" max="5278" width="12.625" style="78" customWidth="1"/>
    <col min="5279" max="5279" width="1.375" style="78" customWidth="1"/>
    <col min="5280" max="5280" width="12.625" style="78" customWidth="1"/>
    <col min="5281" max="5281" width="1.375" style="78" customWidth="1"/>
    <col min="5282" max="5282" width="13.875" style="78" customWidth="1"/>
    <col min="5283" max="5283" width="1.375" style="78" customWidth="1"/>
    <col min="5284" max="5284" width="15.25" style="78" customWidth="1"/>
    <col min="5285" max="5285" width="1.375" style="78" customWidth="1"/>
    <col min="5286" max="5286" width="14.375" style="78" customWidth="1"/>
    <col min="5287" max="5523" width="8.75" style="78"/>
    <col min="5524" max="5524" width="42.875" style="78" customWidth="1"/>
    <col min="5525" max="5525" width="9.375" style="78" customWidth="1"/>
    <col min="5526" max="5526" width="12.625" style="78" customWidth="1"/>
    <col min="5527" max="5527" width="1.375" style="78" customWidth="1"/>
    <col min="5528" max="5528" width="12.625" style="78" customWidth="1"/>
    <col min="5529" max="5529" width="1.375" style="78" customWidth="1"/>
    <col min="5530" max="5530" width="12.875" style="78" customWidth="1"/>
    <col min="5531" max="5531" width="1.375" style="78" customWidth="1"/>
    <col min="5532" max="5532" width="12.625" style="78" customWidth="1"/>
    <col min="5533" max="5533" width="1.375" style="78" customWidth="1"/>
    <col min="5534" max="5534" width="12.625" style="78" customWidth="1"/>
    <col min="5535" max="5535" width="1.375" style="78" customWidth="1"/>
    <col min="5536" max="5536" width="12.625" style="78" customWidth="1"/>
    <col min="5537" max="5537" width="1.375" style="78" customWidth="1"/>
    <col min="5538" max="5538" width="13.875" style="78" customWidth="1"/>
    <col min="5539" max="5539" width="1.375" style="78" customWidth="1"/>
    <col min="5540" max="5540" width="15.25" style="78" customWidth="1"/>
    <col min="5541" max="5541" width="1.375" style="78" customWidth="1"/>
    <col min="5542" max="5542" width="14.375" style="78" customWidth="1"/>
    <col min="5543" max="5779" width="8.75" style="78"/>
    <col min="5780" max="5780" width="42.875" style="78" customWidth="1"/>
    <col min="5781" max="5781" width="9.375" style="78" customWidth="1"/>
    <col min="5782" max="5782" width="12.625" style="78" customWidth="1"/>
    <col min="5783" max="5783" width="1.375" style="78" customWidth="1"/>
    <col min="5784" max="5784" width="12.625" style="78" customWidth="1"/>
    <col min="5785" max="5785" width="1.375" style="78" customWidth="1"/>
    <col min="5786" max="5786" width="12.875" style="78" customWidth="1"/>
    <col min="5787" max="5787" width="1.375" style="78" customWidth="1"/>
    <col min="5788" max="5788" width="12.625" style="78" customWidth="1"/>
    <col min="5789" max="5789" width="1.375" style="78" customWidth="1"/>
    <col min="5790" max="5790" width="12.625" style="78" customWidth="1"/>
    <col min="5791" max="5791" width="1.375" style="78" customWidth="1"/>
    <col min="5792" max="5792" width="12.625" style="78" customWidth="1"/>
    <col min="5793" max="5793" width="1.375" style="78" customWidth="1"/>
    <col min="5794" max="5794" width="13.875" style="78" customWidth="1"/>
    <col min="5795" max="5795" width="1.375" style="78" customWidth="1"/>
    <col min="5796" max="5796" width="15.25" style="78" customWidth="1"/>
    <col min="5797" max="5797" width="1.375" style="78" customWidth="1"/>
    <col min="5798" max="5798" width="14.375" style="78" customWidth="1"/>
    <col min="5799" max="6035" width="8.75" style="78"/>
    <col min="6036" max="6036" width="42.875" style="78" customWidth="1"/>
    <col min="6037" max="6037" width="9.375" style="78" customWidth="1"/>
    <col min="6038" max="6038" width="12.625" style="78" customWidth="1"/>
    <col min="6039" max="6039" width="1.375" style="78" customWidth="1"/>
    <col min="6040" max="6040" width="12.625" style="78" customWidth="1"/>
    <col min="6041" max="6041" width="1.375" style="78" customWidth="1"/>
    <col min="6042" max="6042" width="12.875" style="78" customWidth="1"/>
    <col min="6043" max="6043" width="1.375" style="78" customWidth="1"/>
    <col min="6044" max="6044" width="12.625" style="78" customWidth="1"/>
    <col min="6045" max="6045" width="1.375" style="78" customWidth="1"/>
    <col min="6046" max="6046" width="12.625" style="78" customWidth="1"/>
    <col min="6047" max="6047" width="1.375" style="78" customWidth="1"/>
    <col min="6048" max="6048" width="12.625" style="78" customWidth="1"/>
    <col min="6049" max="6049" width="1.375" style="78" customWidth="1"/>
    <col min="6050" max="6050" width="13.875" style="78" customWidth="1"/>
    <col min="6051" max="6051" width="1.375" style="78" customWidth="1"/>
    <col min="6052" max="6052" width="15.25" style="78" customWidth="1"/>
    <col min="6053" max="6053" width="1.375" style="78" customWidth="1"/>
    <col min="6054" max="6054" width="14.375" style="78" customWidth="1"/>
    <col min="6055" max="6291" width="8.75" style="78"/>
    <col min="6292" max="6292" width="42.875" style="78" customWidth="1"/>
    <col min="6293" max="6293" width="9.375" style="78" customWidth="1"/>
    <col min="6294" max="6294" width="12.625" style="78" customWidth="1"/>
    <col min="6295" max="6295" width="1.375" style="78" customWidth="1"/>
    <col min="6296" max="6296" width="12.625" style="78" customWidth="1"/>
    <col min="6297" max="6297" width="1.375" style="78" customWidth="1"/>
    <col min="6298" max="6298" width="12.875" style="78" customWidth="1"/>
    <col min="6299" max="6299" width="1.375" style="78" customWidth="1"/>
    <col min="6300" max="6300" width="12.625" style="78" customWidth="1"/>
    <col min="6301" max="6301" width="1.375" style="78" customWidth="1"/>
    <col min="6302" max="6302" width="12.625" style="78" customWidth="1"/>
    <col min="6303" max="6303" width="1.375" style="78" customWidth="1"/>
    <col min="6304" max="6304" width="12.625" style="78" customWidth="1"/>
    <col min="6305" max="6305" width="1.375" style="78" customWidth="1"/>
    <col min="6306" max="6306" width="13.875" style="78" customWidth="1"/>
    <col min="6307" max="6307" width="1.375" style="78" customWidth="1"/>
    <col min="6308" max="6308" width="15.25" style="78" customWidth="1"/>
    <col min="6309" max="6309" width="1.375" style="78" customWidth="1"/>
    <col min="6310" max="6310" width="14.375" style="78" customWidth="1"/>
    <col min="6311" max="6547" width="8.75" style="78"/>
    <col min="6548" max="6548" width="42.875" style="78" customWidth="1"/>
    <col min="6549" max="6549" width="9.375" style="78" customWidth="1"/>
    <col min="6550" max="6550" width="12.625" style="78" customWidth="1"/>
    <col min="6551" max="6551" width="1.375" style="78" customWidth="1"/>
    <col min="6552" max="6552" width="12.625" style="78" customWidth="1"/>
    <col min="6553" max="6553" width="1.375" style="78" customWidth="1"/>
    <col min="6554" max="6554" width="12.875" style="78" customWidth="1"/>
    <col min="6555" max="6555" width="1.375" style="78" customWidth="1"/>
    <col min="6556" max="6556" width="12.625" style="78" customWidth="1"/>
    <col min="6557" max="6557" width="1.375" style="78" customWidth="1"/>
    <col min="6558" max="6558" width="12.625" style="78" customWidth="1"/>
    <col min="6559" max="6559" width="1.375" style="78" customWidth="1"/>
    <col min="6560" max="6560" width="12.625" style="78" customWidth="1"/>
    <col min="6561" max="6561" width="1.375" style="78" customWidth="1"/>
    <col min="6562" max="6562" width="13.875" style="78" customWidth="1"/>
    <col min="6563" max="6563" width="1.375" style="78" customWidth="1"/>
    <col min="6564" max="6564" width="15.25" style="78" customWidth="1"/>
    <col min="6565" max="6565" width="1.375" style="78" customWidth="1"/>
    <col min="6566" max="6566" width="14.375" style="78" customWidth="1"/>
    <col min="6567" max="6803" width="8.75" style="78"/>
    <col min="6804" max="6804" width="42.875" style="78" customWidth="1"/>
    <col min="6805" max="6805" width="9.375" style="78" customWidth="1"/>
    <col min="6806" max="6806" width="12.625" style="78" customWidth="1"/>
    <col min="6807" max="6807" width="1.375" style="78" customWidth="1"/>
    <col min="6808" max="6808" width="12.625" style="78" customWidth="1"/>
    <col min="6809" max="6809" width="1.375" style="78" customWidth="1"/>
    <col min="6810" max="6810" width="12.875" style="78" customWidth="1"/>
    <col min="6811" max="6811" width="1.375" style="78" customWidth="1"/>
    <col min="6812" max="6812" width="12.625" style="78" customWidth="1"/>
    <col min="6813" max="6813" width="1.375" style="78" customWidth="1"/>
    <col min="6814" max="6814" width="12.625" style="78" customWidth="1"/>
    <col min="6815" max="6815" width="1.375" style="78" customWidth="1"/>
    <col min="6816" max="6816" width="12.625" style="78" customWidth="1"/>
    <col min="6817" max="6817" width="1.375" style="78" customWidth="1"/>
    <col min="6818" max="6818" width="13.875" style="78" customWidth="1"/>
    <col min="6819" max="6819" width="1.375" style="78" customWidth="1"/>
    <col min="6820" max="6820" width="15.25" style="78" customWidth="1"/>
    <col min="6821" max="6821" width="1.375" style="78" customWidth="1"/>
    <col min="6822" max="6822" width="14.375" style="78" customWidth="1"/>
    <col min="6823" max="7059" width="8.75" style="78"/>
    <col min="7060" max="7060" width="42.875" style="78" customWidth="1"/>
    <col min="7061" max="7061" width="9.375" style="78" customWidth="1"/>
    <col min="7062" max="7062" width="12.625" style="78" customWidth="1"/>
    <col min="7063" max="7063" width="1.375" style="78" customWidth="1"/>
    <col min="7064" max="7064" width="12.625" style="78" customWidth="1"/>
    <col min="7065" max="7065" width="1.375" style="78" customWidth="1"/>
    <col min="7066" max="7066" width="12.875" style="78" customWidth="1"/>
    <col min="7067" max="7067" width="1.375" style="78" customWidth="1"/>
    <col min="7068" max="7068" width="12.625" style="78" customWidth="1"/>
    <col min="7069" max="7069" width="1.375" style="78" customWidth="1"/>
    <col min="7070" max="7070" width="12.625" style="78" customWidth="1"/>
    <col min="7071" max="7071" width="1.375" style="78" customWidth="1"/>
    <col min="7072" max="7072" width="12.625" style="78" customWidth="1"/>
    <col min="7073" max="7073" width="1.375" style="78" customWidth="1"/>
    <col min="7074" max="7074" width="13.875" style="78" customWidth="1"/>
    <col min="7075" max="7075" width="1.375" style="78" customWidth="1"/>
    <col min="7076" max="7076" width="15.25" style="78" customWidth="1"/>
    <col min="7077" max="7077" width="1.375" style="78" customWidth="1"/>
    <col min="7078" max="7078" width="14.375" style="78" customWidth="1"/>
    <col min="7079" max="7315" width="8.75" style="78"/>
    <col min="7316" max="7316" width="42.875" style="78" customWidth="1"/>
    <col min="7317" max="7317" width="9.375" style="78" customWidth="1"/>
    <col min="7318" max="7318" width="12.625" style="78" customWidth="1"/>
    <col min="7319" max="7319" width="1.375" style="78" customWidth="1"/>
    <col min="7320" max="7320" width="12.625" style="78" customWidth="1"/>
    <col min="7321" max="7321" width="1.375" style="78" customWidth="1"/>
    <col min="7322" max="7322" width="12.875" style="78" customWidth="1"/>
    <col min="7323" max="7323" width="1.375" style="78" customWidth="1"/>
    <col min="7324" max="7324" width="12.625" style="78" customWidth="1"/>
    <col min="7325" max="7325" width="1.375" style="78" customWidth="1"/>
    <col min="7326" max="7326" width="12.625" style="78" customWidth="1"/>
    <col min="7327" max="7327" width="1.375" style="78" customWidth="1"/>
    <col min="7328" max="7328" width="12.625" style="78" customWidth="1"/>
    <col min="7329" max="7329" width="1.375" style="78" customWidth="1"/>
    <col min="7330" max="7330" width="13.875" style="78" customWidth="1"/>
    <col min="7331" max="7331" width="1.375" style="78" customWidth="1"/>
    <col min="7332" max="7332" width="15.25" style="78" customWidth="1"/>
    <col min="7333" max="7333" width="1.375" style="78" customWidth="1"/>
    <col min="7334" max="7334" width="14.375" style="78" customWidth="1"/>
    <col min="7335" max="7571" width="8.75" style="78"/>
    <col min="7572" max="7572" width="42.875" style="78" customWidth="1"/>
    <col min="7573" max="7573" width="9.375" style="78" customWidth="1"/>
    <col min="7574" max="7574" width="12.625" style="78" customWidth="1"/>
    <col min="7575" max="7575" width="1.375" style="78" customWidth="1"/>
    <col min="7576" max="7576" width="12.625" style="78" customWidth="1"/>
    <col min="7577" max="7577" width="1.375" style="78" customWidth="1"/>
    <col min="7578" max="7578" width="12.875" style="78" customWidth="1"/>
    <col min="7579" max="7579" width="1.375" style="78" customWidth="1"/>
    <col min="7580" max="7580" width="12.625" style="78" customWidth="1"/>
    <col min="7581" max="7581" width="1.375" style="78" customWidth="1"/>
    <col min="7582" max="7582" width="12.625" style="78" customWidth="1"/>
    <col min="7583" max="7583" width="1.375" style="78" customWidth="1"/>
    <col min="7584" max="7584" width="12.625" style="78" customWidth="1"/>
    <col min="7585" max="7585" width="1.375" style="78" customWidth="1"/>
    <col min="7586" max="7586" width="13.875" style="78" customWidth="1"/>
    <col min="7587" max="7587" width="1.375" style="78" customWidth="1"/>
    <col min="7588" max="7588" width="15.25" style="78" customWidth="1"/>
    <col min="7589" max="7589" width="1.375" style="78" customWidth="1"/>
    <col min="7590" max="7590" width="14.375" style="78" customWidth="1"/>
    <col min="7591" max="7827" width="8.75" style="78"/>
    <col min="7828" max="7828" width="42.875" style="78" customWidth="1"/>
    <col min="7829" max="7829" width="9.375" style="78" customWidth="1"/>
    <col min="7830" max="7830" width="12.625" style="78" customWidth="1"/>
    <col min="7831" max="7831" width="1.375" style="78" customWidth="1"/>
    <col min="7832" max="7832" width="12.625" style="78" customWidth="1"/>
    <col min="7833" max="7833" width="1.375" style="78" customWidth="1"/>
    <col min="7834" max="7834" width="12.875" style="78" customWidth="1"/>
    <col min="7835" max="7835" width="1.375" style="78" customWidth="1"/>
    <col min="7836" max="7836" width="12.625" style="78" customWidth="1"/>
    <col min="7837" max="7837" width="1.375" style="78" customWidth="1"/>
    <col min="7838" max="7838" width="12.625" style="78" customWidth="1"/>
    <col min="7839" max="7839" width="1.375" style="78" customWidth="1"/>
    <col min="7840" max="7840" width="12.625" style="78" customWidth="1"/>
    <col min="7841" max="7841" width="1.375" style="78" customWidth="1"/>
    <col min="7842" max="7842" width="13.875" style="78" customWidth="1"/>
    <col min="7843" max="7843" width="1.375" style="78" customWidth="1"/>
    <col min="7844" max="7844" width="15.25" style="78" customWidth="1"/>
    <col min="7845" max="7845" width="1.375" style="78" customWidth="1"/>
    <col min="7846" max="7846" width="14.375" style="78" customWidth="1"/>
    <col min="7847" max="8083" width="8.75" style="78"/>
    <col min="8084" max="8084" width="42.875" style="78" customWidth="1"/>
    <col min="8085" max="8085" width="9.375" style="78" customWidth="1"/>
    <col min="8086" max="8086" width="12.625" style="78" customWidth="1"/>
    <col min="8087" max="8087" width="1.375" style="78" customWidth="1"/>
    <col min="8088" max="8088" width="12.625" style="78" customWidth="1"/>
    <col min="8089" max="8089" width="1.375" style="78" customWidth="1"/>
    <col min="8090" max="8090" width="12.875" style="78" customWidth="1"/>
    <col min="8091" max="8091" width="1.375" style="78" customWidth="1"/>
    <col min="8092" max="8092" width="12.625" style="78" customWidth="1"/>
    <col min="8093" max="8093" width="1.375" style="78" customWidth="1"/>
    <col min="8094" max="8094" width="12.625" style="78" customWidth="1"/>
    <col min="8095" max="8095" width="1.375" style="78" customWidth="1"/>
    <col min="8096" max="8096" width="12.625" style="78" customWidth="1"/>
    <col min="8097" max="8097" width="1.375" style="78" customWidth="1"/>
    <col min="8098" max="8098" width="13.875" style="78" customWidth="1"/>
    <col min="8099" max="8099" width="1.375" style="78" customWidth="1"/>
    <col min="8100" max="8100" width="15.25" style="78" customWidth="1"/>
    <col min="8101" max="8101" width="1.375" style="78" customWidth="1"/>
    <col min="8102" max="8102" width="14.375" style="78" customWidth="1"/>
    <col min="8103" max="8339" width="8.75" style="78"/>
    <col min="8340" max="8340" width="42.875" style="78" customWidth="1"/>
    <col min="8341" max="8341" width="9.375" style="78" customWidth="1"/>
    <col min="8342" max="8342" width="12.625" style="78" customWidth="1"/>
    <col min="8343" max="8343" width="1.375" style="78" customWidth="1"/>
    <col min="8344" max="8344" width="12.625" style="78" customWidth="1"/>
    <col min="8345" max="8345" width="1.375" style="78" customWidth="1"/>
    <col min="8346" max="8346" width="12.875" style="78" customWidth="1"/>
    <col min="8347" max="8347" width="1.375" style="78" customWidth="1"/>
    <col min="8348" max="8348" width="12.625" style="78" customWidth="1"/>
    <col min="8349" max="8349" width="1.375" style="78" customWidth="1"/>
    <col min="8350" max="8350" width="12.625" style="78" customWidth="1"/>
    <col min="8351" max="8351" width="1.375" style="78" customWidth="1"/>
    <col min="8352" max="8352" width="12.625" style="78" customWidth="1"/>
    <col min="8353" max="8353" width="1.375" style="78" customWidth="1"/>
    <col min="8354" max="8354" width="13.875" style="78" customWidth="1"/>
    <col min="8355" max="8355" width="1.375" style="78" customWidth="1"/>
    <col min="8356" max="8356" width="15.25" style="78" customWidth="1"/>
    <col min="8357" max="8357" width="1.375" style="78" customWidth="1"/>
    <col min="8358" max="8358" width="14.375" style="78" customWidth="1"/>
    <col min="8359" max="8595" width="8.75" style="78"/>
    <col min="8596" max="8596" width="42.875" style="78" customWidth="1"/>
    <col min="8597" max="8597" width="9.375" style="78" customWidth="1"/>
    <col min="8598" max="8598" width="12.625" style="78" customWidth="1"/>
    <col min="8599" max="8599" width="1.375" style="78" customWidth="1"/>
    <col min="8600" max="8600" width="12.625" style="78" customWidth="1"/>
    <col min="8601" max="8601" width="1.375" style="78" customWidth="1"/>
    <col min="8602" max="8602" width="12.875" style="78" customWidth="1"/>
    <col min="8603" max="8603" width="1.375" style="78" customWidth="1"/>
    <col min="8604" max="8604" width="12.625" style="78" customWidth="1"/>
    <col min="8605" max="8605" width="1.375" style="78" customWidth="1"/>
    <col min="8606" max="8606" width="12.625" style="78" customWidth="1"/>
    <col min="8607" max="8607" width="1.375" style="78" customWidth="1"/>
    <col min="8608" max="8608" width="12.625" style="78" customWidth="1"/>
    <col min="8609" max="8609" width="1.375" style="78" customWidth="1"/>
    <col min="8610" max="8610" width="13.875" style="78" customWidth="1"/>
    <col min="8611" max="8611" width="1.375" style="78" customWidth="1"/>
    <col min="8612" max="8612" width="15.25" style="78" customWidth="1"/>
    <col min="8613" max="8613" width="1.375" style="78" customWidth="1"/>
    <col min="8614" max="8614" width="14.375" style="78" customWidth="1"/>
    <col min="8615" max="8851" width="8.75" style="78"/>
    <col min="8852" max="8852" width="42.875" style="78" customWidth="1"/>
    <col min="8853" max="8853" width="9.375" style="78" customWidth="1"/>
    <col min="8854" max="8854" width="12.625" style="78" customWidth="1"/>
    <col min="8855" max="8855" width="1.375" style="78" customWidth="1"/>
    <col min="8856" max="8856" width="12.625" style="78" customWidth="1"/>
    <col min="8857" max="8857" width="1.375" style="78" customWidth="1"/>
    <col min="8858" max="8858" width="12.875" style="78" customWidth="1"/>
    <col min="8859" max="8859" width="1.375" style="78" customWidth="1"/>
    <col min="8860" max="8860" width="12.625" style="78" customWidth="1"/>
    <col min="8861" max="8861" width="1.375" style="78" customWidth="1"/>
    <col min="8862" max="8862" width="12.625" style="78" customWidth="1"/>
    <col min="8863" max="8863" width="1.375" style="78" customWidth="1"/>
    <col min="8864" max="8864" width="12.625" style="78" customWidth="1"/>
    <col min="8865" max="8865" width="1.375" style="78" customWidth="1"/>
    <col min="8866" max="8866" width="13.875" style="78" customWidth="1"/>
    <col min="8867" max="8867" width="1.375" style="78" customWidth="1"/>
    <col min="8868" max="8868" width="15.25" style="78" customWidth="1"/>
    <col min="8869" max="8869" width="1.375" style="78" customWidth="1"/>
    <col min="8870" max="8870" width="14.375" style="78" customWidth="1"/>
    <col min="8871" max="9107" width="8.75" style="78"/>
    <col min="9108" max="9108" width="42.875" style="78" customWidth="1"/>
    <col min="9109" max="9109" width="9.375" style="78" customWidth="1"/>
    <col min="9110" max="9110" width="12.625" style="78" customWidth="1"/>
    <col min="9111" max="9111" width="1.375" style="78" customWidth="1"/>
    <col min="9112" max="9112" width="12.625" style="78" customWidth="1"/>
    <col min="9113" max="9113" width="1.375" style="78" customWidth="1"/>
    <col min="9114" max="9114" width="12.875" style="78" customWidth="1"/>
    <col min="9115" max="9115" width="1.375" style="78" customWidth="1"/>
    <col min="9116" max="9116" width="12.625" style="78" customWidth="1"/>
    <col min="9117" max="9117" width="1.375" style="78" customWidth="1"/>
    <col min="9118" max="9118" width="12.625" style="78" customWidth="1"/>
    <col min="9119" max="9119" width="1.375" style="78" customWidth="1"/>
    <col min="9120" max="9120" width="12.625" style="78" customWidth="1"/>
    <col min="9121" max="9121" width="1.375" style="78" customWidth="1"/>
    <col min="9122" max="9122" width="13.875" style="78" customWidth="1"/>
    <col min="9123" max="9123" width="1.375" style="78" customWidth="1"/>
    <col min="9124" max="9124" width="15.25" style="78" customWidth="1"/>
    <col min="9125" max="9125" width="1.375" style="78" customWidth="1"/>
    <col min="9126" max="9126" width="14.375" style="78" customWidth="1"/>
    <col min="9127" max="9363" width="8.75" style="78"/>
    <col min="9364" max="9364" width="42.875" style="78" customWidth="1"/>
    <col min="9365" max="9365" width="9.375" style="78" customWidth="1"/>
    <col min="9366" max="9366" width="12.625" style="78" customWidth="1"/>
    <col min="9367" max="9367" width="1.375" style="78" customWidth="1"/>
    <col min="9368" max="9368" width="12.625" style="78" customWidth="1"/>
    <col min="9369" max="9369" width="1.375" style="78" customWidth="1"/>
    <col min="9370" max="9370" width="12.875" style="78" customWidth="1"/>
    <col min="9371" max="9371" width="1.375" style="78" customWidth="1"/>
    <col min="9372" max="9372" width="12.625" style="78" customWidth="1"/>
    <col min="9373" max="9373" width="1.375" style="78" customWidth="1"/>
    <col min="9374" max="9374" width="12.625" style="78" customWidth="1"/>
    <col min="9375" max="9375" width="1.375" style="78" customWidth="1"/>
    <col min="9376" max="9376" width="12.625" style="78" customWidth="1"/>
    <col min="9377" max="9377" width="1.375" style="78" customWidth="1"/>
    <col min="9378" max="9378" width="13.875" style="78" customWidth="1"/>
    <col min="9379" max="9379" width="1.375" style="78" customWidth="1"/>
    <col min="9380" max="9380" width="15.25" style="78" customWidth="1"/>
    <col min="9381" max="9381" width="1.375" style="78" customWidth="1"/>
    <col min="9382" max="9382" width="14.375" style="78" customWidth="1"/>
    <col min="9383" max="9619" width="8.75" style="78"/>
    <col min="9620" max="9620" width="42.875" style="78" customWidth="1"/>
    <col min="9621" max="9621" width="9.375" style="78" customWidth="1"/>
    <col min="9622" max="9622" width="12.625" style="78" customWidth="1"/>
    <col min="9623" max="9623" width="1.375" style="78" customWidth="1"/>
    <col min="9624" max="9624" width="12.625" style="78" customWidth="1"/>
    <col min="9625" max="9625" width="1.375" style="78" customWidth="1"/>
    <col min="9626" max="9626" width="12.875" style="78" customWidth="1"/>
    <col min="9627" max="9627" width="1.375" style="78" customWidth="1"/>
    <col min="9628" max="9628" width="12.625" style="78" customWidth="1"/>
    <col min="9629" max="9629" width="1.375" style="78" customWidth="1"/>
    <col min="9630" max="9630" width="12.625" style="78" customWidth="1"/>
    <col min="9631" max="9631" width="1.375" style="78" customWidth="1"/>
    <col min="9632" max="9632" width="12.625" style="78" customWidth="1"/>
    <col min="9633" max="9633" width="1.375" style="78" customWidth="1"/>
    <col min="9634" max="9634" width="13.875" style="78" customWidth="1"/>
    <col min="9635" max="9635" width="1.375" style="78" customWidth="1"/>
    <col min="9636" max="9636" width="15.25" style="78" customWidth="1"/>
    <col min="9637" max="9637" width="1.375" style="78" customWidth="1"/>
    <col min="9638" max="9638" width="14.375" style="78" customWidth="1"/>
    <col min="9639" max="9875" width="8.75" style="78"/>
    <col min="9876" max="9876" width="42.875" style="78" customWidth="1"/>
    <col min="9877" max="9877" width="9.375" style="78" customWidth="1"/>
    <col min="9878" max="9878" width="12.625" style="78" customWidth="1"/>
    <col min="9879" max="9879" width="1.375" style="78" customWidth="1"/>
    <col min="9880" max="9880" width="12.625" style="78" customWidth="1"/>
    <col min="9881" max="9881" width="1.375" style="78" customWidth="1"/>
    <col min="9882" max="9882" width="12.875" style="78" customWidth="1"/>
    <col min="9883" max="9883" width="1.375" style="78" customWidth="1"/>
    <col min="9884" max="9884" width="12.625" style="78" customWidth="1"/>
    <col min="9885" max="9885" width="1.375" style="78" customWidth="1"/>
    <col min="9886" max="9886" width="12.625" style="78" customWidth="1"/>
    <col min="9887" max="9887" width="1.375" style="78" customWidth="1"/>
    <col min="9888" max="9888" width="12.625" style="78" customWidth="1"/>
    <col min="9889" max="9889" width="1.375" style="78" customWidth="1"/>
    <col min="9890" max="9890" width="13.875" style="78" customWidth="1"/>
    <col min="9891" max="9891" width="1.375" style="78" customWidth="1"/>
    <col min="9892" max="9892" width="15.25" style="78" customWidth="1"/>
    <col min="9893" max="9893" width="1.375" style="78" customWidth="1"/>
    <col min="9894" max="9894" width="14.375" style="78" customWidth="1"/>
    <col min="9895" max="10131" width="8.75" style="78"/>
    <col min="10132" max="10132" width="42.875" style="78" customWidth="1"/>
    <col min="10133" max="10133" width="9.375" style="78" customWidth="1"/>
    <col min="10134" max="10134" width="12.625" style="78" customWidth="1"/>
    <col min="10135" max="10135" width="1.375" style="78" customWidth="1"/>
    <col min="10136" max="10136" width="12.625" style="78" customWidth="1"/>
    <col min="10137" max="10137" width="1.375" style="78" customWidth="1"/>
    <col min="10138" max="10138" width="12.875" style="78" customWidth="1"/>
    <col min="10139" max="10139" width="1.375" style="78" customWidth="1"/>
    <col min="10140" max="10140" width="12.625" style="78" customWidth="1"/>
    <col min="10141" max="10141" width="1.375" style="78" customWidth="1"/>
    <col min="10142" max="10142" width="12.625" style="78" customWidth="1"/>
    <col min="10143" max="10143" width="1.375" style="78" customWidth="1"/>
    <col min="10144" max="10144" width="12.625" style="78" customWidth="1"/>
    <col min="10145" max="10145" width="1.375" style="78" customWidth="1"/>
    <col min="10146" max="10146" width="13.875" style="78" customWidth="1"/>
    <col min="10147" max="10147" width="1.375" style="78" customWidth="1"/>
    <col min="10148" max="10148" width="15.25" style="78" customWidth="1"/>
    <col min="10149" max="10149" width="1.375" style="78" customWidth="1"/>
    <col min="10150" max="10150" width="14.375" style="78" customWidth="1"/>
    <col min="10151" max="10387" width="8.75" style="78"/>
    <col min="10388" max="10388" width="42.875" style="78" customWidth="1"/>
    <col min="10389" max="10389" width="9.375" style="78" customWidth="1"/>
    <col min="10390" max="10390" width="12.625" style="78" customWidth="1"/>
    <col min="10391" max="10391" width="1.375" style="78" customWidth="1"/>
    <col min="10392" max="10392" width="12.625" style="78" customWidth="1"/>
    <col min="10393" max="10393" width="1.375" style="78" customWidth="1"/>
    <col min="10394" max="10394" width="12.875" style="78" customWidth="1"/>
    <col min="10395" max="10395" width="1.375" style="78" customWidth="1"/>
    <col min="10396" max="10396" width="12.625" style="78" customWidth="1"/>
    <col min="10397" max="10397" width="1.375" style="78" customWidth="1"/>
    <col min="10398" max="10398" width="12.625" style="78" customWidth="1"/>
    <col min="10399" max="10399" width="1.375" style="78" customWidth="1"/>
    <col min="10400" max="10400" width="12.625" style="78" customWidth="1"/>
    <col min="10401" max="10401" width="1.375" style="78" customWidth="1"/>
    <col min="10402" max="10402" width="13.875" style="78" customWidth="1"/>
    <col min="10403" max="10403" width="1.375" style="78" customWidth="1"/>
    <col min="10404" max="10404" width="15.25" style="78" customWidth="1"/>
    <col min="10405" max="10405" width="1.375" style="78" customWidth="1"/>
    <col min="10406" max="10406" width="14.375" style="78" customWidth="1"/>
    <col min="10407" max="10643" width="8.75" style="78"/>
    <col min="10644" max="10644" width="42.875" style="78" customWidth="1"/>
    <col min="10645" max="10645" width="9.375" style="78" customWidth="1"/>
    <col min="10646" max="10646" width="12.625" style="78" customWidth="1"/>
    <col min="10647" max="10647" width="1.375" style="78" customWidth="1"/>
    <col min="10648" max="10648" width="12.625" style="78" customWidth="1"/>
    <col min="10649" max="10649" width="1.375" style="78" customWidth="1"/>
    <col min="10650" max="10650" width="12.875" style="78" customWidth="1"/>
    <col min="10651" max="10651" width="1.375" style="78" customWidth="1"/>
    <col min="10652" max="10652" width="12.625" style="78" customWidth="1"/>
    <col min="10653" max="10653" width="1.375" style="78" customWidth="1"/>
    <col min="10654" max="10654" width="12.625" style="78" customWidth="1"/>
    <col min="10655" max="10655" width="1.375" style="78" customWidth="1"/>
    <col min="10656" max="10656" width="12.625" style="78" customWidth="1"/>
    <col min="10657" max="10657" width="1.375" style="78" customWidth="1"/>
    <col min="10658" max="10658" width="13.875" style="78" customWidth="1"/>
    <col min="10659" max="10659" width="1.375" style="78" customWidth="1"/>
    <col min="10660" max="10660" width="15.25" style="78" customWidth="1"/>
    <col min="10661" max="10661" width="1.375" style="78" customWidth="1"/>
    <col min="10662" max="10662" width="14.375" style="78" customWidth="1"/>
    <col min="10663" max="10899" width="8.75" style="78"/>
    <col min="10900" max="10900" width="42.875" style="78" customWidth="1"/>
    <col min="10901" max="10901" width="9.375" style="78" customWidth="1"/>
    <col min="10902" max="10902" width="12.625" style="78" customWidth="1"/>
    <col min="10903" max="10903" width="1.375" style="78" customWidth="1"/>
    <col min="10904" max="10904" width="12.625" style="78" customWidth="1"/>
    <col min="10905" max="10905" width="1.375" style="78" customWidth="1"/>
    <col min="10906" max="10906" width="12.875" style="78" customWidth="1"/>
    <col min="10907" max="10907" width="1.375" style="78" customWidth="1"/>
    <col min="10908" max="10908" width="12.625" style="78" customWidth="1"/>
    <col min="10909" max="10909" width="1.375" style="78" customWidth="1"/>
    <col min="10910" max="10910" width="12.625" style="78" customWidth="1"/>
    <col min="10911" max="10911" width="1.375" style="78" customWidth="1"/>
    <col min="10912" max="10912" width="12.625" style="78" customWidth="1"/>
    <col min="10913" max="10913" width="1.375" style="78" customWidth="1"/>
    <col min="10914" max="10914" width="13.875" style="78" customWidth="1"/>
    <col min="10915" max="10915" width="1.375" style="78" customWidth="1"/>
    <col min="10916" max="10916" width="15.25" style="78" customWidth="1"/>
    <col min="10917" max="10917" width="1.375" style="78" customWidth="1"/>
    <col min="10918" max="10918" width="14.375" style="78" customWidth="1"/>
    <col min="10919" max="11155" width="8.75" style="78"/>
    <col min="11156" max="11156" width="42.875" style="78" customWidth="1"/>
    <col min="11157" max="11157" width="9.375" style="78" customWidth="1"/>
    <col min="11158" max="11158" width="12.625" style="78" customWidth="1"/>
    <col min="11159" max="11159" width="1.375" style="78" customWidth="1"/>
    <col min="11160" max="11160" width="12.625" style="78" customWidth="1"/>
    <col min="11161" max="11161" width="1.375" style="78" customWidth="1"/>
    <col min="11162" max="11162" width="12.875" style="78" customWidth="1"/>
    <col min="11163" max="11163" width="1.375" style="78" customWidth="1"/>
    <col min="11164" max="11164" width="12.625" style="78" customWidth="1"/>
    <col min="11165" max="11165" width="1.375" style="78" customWidth="1"/>
    <col min="11166" max="11166" width="12.625" style="78" customWidth="1"/>
    <col min="11167" max="11167" width="1.375" style="78" customWidth="1"/>
    <col min="11168" max="11168" width="12.625" style="78" customWidth="1"/>
    <col min="11169" max="11169" width="1.375" style="78" customWidth="1"/>
    <col min="11170" max="11170" width="13.875" style="78" customWidth="1"/>
    <col min="11171" max="11171" width="1.375" style="78" customWidth="1"/>
    <col min="11172" max="11172" width="15.25" style="78" customWidth="1"/>
    <col min="11173" max="11173" width="1.375" style="78" customWidth="1"/>
    <col min="11174" max="11174" width="14.375" style="78" customWidth="1"/>
    <col min="11175" max="11411" width="8.75" style="78"/>
    <col min="11412" max="11412" width="42.875" style="78" customWidth="1"/>
    <col min="11413" max="11413" width="9.375" style="78" customWidth="1"/>
    <col min="11414" max="11414" width="12.625" style="78" customWidth="1"/>
    <col min="11415" max="11415" width="1.375" style="78" customWidth="1"/>
    <col min="11416" max="11416" width="12.625" style="78" customWidth="1"/>
    <col min="11417" max="11417" width="1.375" style="78" customWidth="1"/>
    <col min="11418" max="11418" width="12.875" style="78" customWidth="1"/>
    <col min="11419" max="11419" width="1.375" style="78" customWidth="1"/>
    <col min="11420" max="11420" width="12.625" style="78" customWidth="1"/>
    <col min="11421" max="11421" width="1.375" style="78" customWidth="1"/>
    <col min="11422" max="11422" width="12.625" style="78" customWidth="1"/>
    <col min="11423" max="11423" width="1.375" style="78" customWidth="1"/>
    <col min="11424" max="11424" width="12.625" style="78" customWidth="1"/>
    <col min="11425" max="11425" width="1.375" style="78" customWidth="1"/>
    <col min="11426" max="11426" width="13.875" style="78" customWidth="1"/>
    <col min="11427" max="11427" width="1.375" style="78" customWidth="1"/>
    <col min="11428" max="11428" width="15.25" style="78" customWidth="1"/>
    <col min="11429" max="11429" width="1.375" style="78" customWidth="1"/>
    <col min="11430" max="11430" width="14.375" style="78" customWidth="1"/>
    <col min="11431" max="11667" width="8.75" style="78"/>
    <col min="11668" max="11668" width="42.875" style="78" customWidth="1"/>
    <col min="11669" max="11669" width="9.375" style="78" customWidth="1"/>
    <col min="11670" max="11670" width="12.625" style="78" customWidth="1"/>
    <col min="11671" max="11671" width="1.375" style="78" customWidth="1"/>
    <col min="11672" max="11672" width="12.625" style="78" customWidth="1"/>
    <col min="11673" max="11673" width="1.375" style="78" customWidth="1"/>
    <col min="11674" max="11674" width="12.875" style="78" customWidth="1"/>
    <col min="11675" max="11675" width="1.375" style="78" customWidth="1"/>
    <col min="11676" max="11676" width="12.625" style="78" customWidth="1"/>
    <col min="11677" max="11677" width="1.375" style="78" customWidth="1"/>
    <col min="11678" max="11678" width="12.625" style="78" customWidth="1"/>
    <col min="11679" max="11679" width="1.375" style="78" customWidth="1"/>
    <col min="11680" max="11680" width="12.625" style="78" customWidth="1"/>
    <col min="11681" max="11681" width="1.375" style="78" customWidth="1"/>
    <col min="11682" max="11682" width="13.875" style="78" customWidth="1"/>
    <col min="11683" max="11683" width="1.375" style="78" customWidth="1"/>
    <col min="11684" max="11684" width="15.25" style="78" customWidth="1"/>
    <col min="11685" max="11685" width="1.375" style="78" customWidth="1"/>
    <col min="11686" max="11686" width="14.375" style="78" customWidth="1"/>
    <col min="11687" max="11923" width="8.75" style="78"/>
    <col min="11924" max="11924" width="42.875" style="78" customWidth="1"/>
    <col min="11925" max="11925" width="9.375" style="78" customWidth="1"/>
    <col min="11926" max="11926" width="12.625" style="78" customWidth="1"/>
    <col min="11927" max="11927" width="1.375" style="78" customWidth="1"/>
    <col min="11928" max="11928" width="12.625" style="78" customWidth="1"/>
    <col min="11929" max="11929" width="1.375" style="78" customWidth="1"/>
    <col min="11930" max="11930" width="12.875" style="78" customWidth="1"/>
    <col min="11931" max="11931" width="1.375" style="78" customWidth="1"/>
    <col min="11932" max="11932" width="12.625" style="78" customWidth="1"/>
    <col min="11933" max="11933" width="1.375" style="78" customWidth="1"/>
    <col min="11934" max="11934" width="12.625" style="78" customWidth="1"/>
    <col min="11935" max="11935" width="1.375" style="78" customWidth="1"/>
    <col min="11936" max="11936" width="12.625" style="78" customWidth="1"/>
    <col min="11937" max="11937" width="1.375" style="78" customWidth="1"/>
    <col min="11938" max="11938" width="13.875" style="78" customWidth="1"/>
    <col min="11939" max="11939" width="1.375" style="78" customWidth="1"/>
    <col min="11940" max="11940" width="15.25" style="78" customWidth="1"/>
    <col min="11941" max="11941" width="1.375" style="78" customWidth="1"/>
    <col min="11942" max="11942" width="14.375" style="78" customWidth="1"/>
    <col min="11943" max="12179" width="8.75" style="78"/>
    <col min="12180" max="12180" width="42.875" style="78" customWidth="1"/>
    <col min="12181" max="12181" width="9.375" style="78" customWidth="1"/>
    <col min="12182" max="12182" width="12.625" style="78" customWidth="1"/>
    <col min="12183" max="12183" width="1.375" style="78" customWidth="1"/>
    <col min="12184" max="12184" width="12.625" style="78" customWidth="1"/>
    <col min="12185" max="12185" width="1.375" style="78" customWidth="1"/>
    <col min="12186" max="12186" width="12.875" style="78" customWidth="1"/>
    <col min="12187" max="12187" width="1.375" style="78" customWidth="1"/>
    <col min="12188" max="12188" width="12.625" style="78" customWidth="1"/>
    <col min="12189" max="12189" width="1.375" style="78" customWidth="1"/>
    <col min="12190" max="12190" width="12.625" style="78" customWidth="1"/>
    <col min="12191" max="12191" width="1.375" style="78" customWidth="1"/>
    <col min="12192" max="12192" width="12.625" style="78" customWidth="1"/>
    <col min="12193" max="12193" width="1.375" style="78" customWidth="1"/>
    <col min="12194" max="12194" width="13.875" style="78" customWidth="1"/>
    <col min="12195" max="12195" width="1.375" style="78" customWidth="1"/>
    <col min="12196" max="12196" width="15.25" style="78" customWidth="1"/>
    <col min="12197" max="12197" width="1.375" style="78" customWidth="1"/>
    <col min="12198" max="12198" width="14.375" style="78" customWidth="1"/>
    <col min="12199" max="12435" width="8.75" style="78"/>
    <col min="12436" max="12436" width="42.875" style="78" customWidth="1"/>
    <col min="12437" max="12437" width="9.375" style="78" customWidth="1"/>
    <col min="12438" max="12438" width="12.625" style="78" customWidth="1"/>
    <col min="12439" max="12439" width="1.375" style="78" customWidth="1"/>
    <col min="12440" max="12440" width="12.625" style="78" customWidth="1"/>
    <col min="12441" max="12441" width="1.375" style="78" customWidth="1"/>
    <col min="12442" max="12442" width="12.875" style="78" customWidth="1"/>
    <col min="12443" max="12443" width="1.375" style="78" customWidth="1"/>
    <col min="12444" max="12444" width="12.625" style="78" customWidth="1"/>
    <col min="12445" max="12445" width="1.375" style="78" customWidth="1"/>
    <col min="12446" max="12446" width="12.625" style="78" customWidth="1"/>
    <col min="12447" max="12447" width="1.375" style="78" customWidth="1"/>
    <col min="12448" max="12448" width="12.625" style="78" customWidth="1"/>
    <col min="12449" max="12449" width="1.375" style="78" customWidth="1"/>
    <col min="12450" max="12450" width="13.875" style="78" customWidth="1"/>
    <col min="12451" max="12451" width="1.375" style="78" customWidth="1"/>
    <col min="12452" max="12452" width="15.25" style="78" customWidth="1"/>
    <col min="12453" max="12453" width="1.375" style="78" customWidth="1"/>
    <col min="12454" max="12454" width="14.375" style="78" customWidth="1"/>
    <col min="12455" max="12691" width="8.75" style="78"/>
    <col min="12692" max="12692" width="42.875" style="78" customWidth="1"/>
    <col min="12693" max="12693" width="9.375" style="78" customWidth="1"/>
    <col min="12694" max="12694" width="12.625" style="78" customWidth="1"/>
    <col min="12695" max="12695" width="1.375" style="78" customWidth="1"/>
    <col min="12696" max="12696" width="12.625" style="78" customWidth="1"/>
    <col min="12697" max="12697" width="1.375" style="78" customWidth="1"/>
    <col min="12698" max="12698" width="12.875" style="78" customWidth="1"/>
    <col min="12699" max="12699" width="1.375" style="78" customWidth="1"/>
    <col min="12700" max="12700" width="12.625" style="78" customWidth="1"/>
    <col min="12701" max="12701" width="1.375" style="78" customWidth="1"/>
    <col min="12702" max="12702" width="12.625" style="78" customWidth="1"/>
    <col min="12703" max="12703" width="1.375" style="78" customWidth="1"/>
    <col min="12704" max="12704" width="12.625" style="78" customWidth="1"/>
    <col min="12705" max="12705" width="1.375" style="78" customWidth="1"/>
    <col min="12706" max="12706" width="13.875" style="78" customWidth="1"/>
    <col min="12707" max="12707" width="1.375" style="78" customWidth="1"/>
    <col min="12708" max="12708" width="15.25" style="78" customWidth="1"/>
    <col min="12709" max="12709" width="1.375" style="78" customWidth="1"/>
    <col min="12710" max="12710" width="14.375" style="78" customWidth="1"/>
    <col min="12711" max="12947" width="8.75" style="78"/>
    <col min="12948" max="12948" width="42.875" style="78" customWidth="1"/>
    <col min="12949" max="12949" width="9.375" style="78" customWidth="1"/>
    <col min="12950" max="12950" width="12.625" style="78" customWidth="1"/>
    <col min="12951" max="12951" width="1.375" style="78" customWidth="1"/>
    <col min="12952" max="12952" width="12.625" style="78" customWidth="1"/>
    <col min="12953" max="12953" width="1.375" style="78" customWidth="1"/>
    <col min="12954" max="12954" width="12.875" style="78" customWidth="1"/>
    <col min="12955" max="12955" width="1.375" style="78" customWidth="1"/>
    <col min="12956" max="12956" width="12.625" style="78" customWidth="1"/>
    <col min="12957" max="12957" width="1.375" style="78" customWidth="1"/>
    <col min="12958" max="12958" width="12.625" style="78" customWidth="1"/>
    <col min="12959" max="12959" width="1.375" style="78" customWidth="1"/>
    <col min="12960" max="12960" width="12.625" style="78" customWidth="1"/>
    <col min="12961" max="12961" width="1.375" style="78" customWidth="1"/>
    <col min="12962" max="12962" width="13.875" style="78" customWidth="1"/>
    <col min="12963" max="12963" width="1.375" style="78" customWidth="1"/>
    <col min="12964" max="12964" width="15.25" style="78" customWidth="1"/>
    <col min="12965" max="12965" width="1.375" style="78" customWidth="1"/>
    <col min="12966" max="12966" width="14.375" style="78" customWidth="1"/>
    <col min="12967" max="13203" width="8.75" style="78"/>
    <col min="13204" max="13204" width="42.875" style="78" customWidth="1"/>
    <col min="13205" max="13205" width="9.375" style="78" customWidth="1"/>
    <col min="13206" max="13206" width="12.625" style="78" customWidth="1"/>
    <col min="13207" max="13207" width="1.375" style="78" customWidth="1"/>
    <col min="13208" max="13208" width="12.625" style="78" customWidth="1"/>
    <col min="13209" max="13209" width="1.375" style="78" customWidth="1"/>
    <col min="13210" max="13210" width="12.875" style="78" customWidth="1"/>
    <col min="13211" max="13211" width="1.375" style="78" customWidth="1"/>
    <col min="13212" max="13212" width="12.625" style="78" customWidth="1"/>
    <col min="13213" max="13213" width="1.375" style="78" customWidth="1"/>
    <col min="13214" max="13214" width="12.625" style="78" customWidth="1"/>
    <col min="13215" max="13215" width="1.375" style="78" customWidth="1"/>
    <col min="13216" max="13216" width="12.625" style="78" customWidth="1"/>
    <col min="13217" max="13217" width="1.375" style="78" customWidth="1"/>
    <col min="13218" max="13218" width="13.875" style="78" customWidth="1"/>
    <col min="13219" max="13219" width="1.375" style="78" customWidth="1"/>
    <col min="13220" max="13220" width="15.25" style="78" customWidth="1"/>
    <col min="13221" max="13221" width="1.375" style="78" customWidth="1"/>
    <col min="13222" max="13222" width="14.375" style="78" customWidth="1"/>
    <col min="13223" max="13459" width="8.75" style="78"/>
    <col min="13460" max="13460" width="42.875" style="78" customWidth="1"/>
    <col min="13461" max="13461" width="9.375" style="78" customWidth="1"/>
    <col min="13462" max="13462" width="12.625" style="78" customWidth="1"/>
    <col min="13463" max="13463" width="1.375" style="78" customWidth="1"/>
    <col min="13464" max="13464" width="12.625" style="78" customWidth="1"/>
    <col min="13465" max="13465" width="1.375" style="78" customWidth="1"/>
    <col min="13466" max="13466" width="12.875" style="78" customWidth="1"/>
    <col min="13467" max="13467" width="1.375" style="78" customWidth="1"/>
    <col min="13468" max="13468" width="12.625" style="78" customWidth="1"/>
    <col min="13469" max="13469" width="1.375" style="78" customWidth="1"/>
    <col min="13470" max="13470" width="12.625" style="78" customWidth="1"/>
    <col min="13471" max="13471" width="1.375" style="78" customWidth="1"/>
    <col min="13472" max="13472" width="12.625" style="78" customWidth="1"/>
    <col min="13473" max="13473" width="1.375" style="78" customWidth="1"/>
    <col min="13474" max="13474" width="13.875" style="78" customWidth="1"/>
    <col min="13475" max="13475" width="1.375" style="78" customWidth="1"/>
    <col min="13476" max="13476" width="15.25" style="78" customWidth="1"/>
    <col min="13477" max="13477" width="1.375" style="78" customWidth="1"/>
    <col min="13478" max="13478" width="14.375" style="78" customWidth="1"/>
    <col min="13479" max="13715" width="8.75" style="78"/>
    <col min="13716" max="13716" width="42.875" style="78" customWidth="1"/>
    <col min="13717" max="13717" width="9.375" style="78" customWidth="1"/>
    <col min="13718" max="13718" width="12.625" style="78" customWidth="1"/>
    <col min="13719" max="13719" width="1.375" style="78" customWidth="1"/>
    <col min="13720" max="13720" width="12.625" style="78" customWidth="1"/>
    <col min="13721" max="13721" width="1.375" style="78" customWidth="1"/>
    <col min="13722" max="13722" width="12.875" style="78" customWidth="1"/>
    <col min="13723" max="13723" width="1.375" style="78" customWidth="1"/>
    <col min="13724" max="13724" width="12.625" style="78" customWidth="1"/>
    <col min="13725" max="13725" width="1.375" style="78" customWidth="1"/>
    <col min="13726" max="13726" width="12.625" style="78" customWidth="1"/>
    <col min="13727" max="13727" width="1.375" style="78" customWidth="1"/>
    <col min="13728" max="13728" width="12.625" style="78" customWidth="1"/>
    <col min="13729" max="13729" width="1.375" style="78" customWidth="1"/>
    <col min="13730" max="13730" width="13.875" style="78" customWidth="1"/>
    <col min="13731" max="13731" width="1.375" style="78" customWidth="1"/>
    <col min="13732" max="13732" width="15.25" style="78" customWidth="1"/>
    <col min="13733" max="13733" width="1.375" style="78" customWidth="1"/>
    <col min="13734" max="13734" width="14.375" style="78" customWidth="1"/>
    <col min="13735" max="13971" width="8.75" style="78"/>
    <col min="13972" max="13972" width="42.875" style="78" customWidth="1"/>
    <col min="13973" max="13973" width="9.375" style="78" customWidth="1"/>
    <col min="13974" max="13974" width="12.625" style="78" customWidth="1"/>
    <col min="13975" max="13975" width="1.375" style="78" customWidth="1"/>
    <col min="13976" max="13976" width="12.625" style="78" customWidth="1"/>
    <col min="13977" max="13977" width="1.375" style="78" customWidth="1"/>
    <col min="13978" max="13978" width="12.875" style="78" customWidth="1"/>
    <col min="13979" max="13979" width="1.375" style="78" customWidth="1"/>
    <col min="13980" max="13980" width="12.625" style="78" customWidth="1"/>
    <col min="13981" max="13981" width="1.375" style="78" customWidth="1"/>
    <col min="13982" max="13982" width="12.625" style="78" customWidth="1"/>
    <col min="13983" max="13983" width="1.375" style="78" customWidth="1"/>
    <col min="13984" max="13984" width="12.625" style="78" customWidth="1"/>
    <col min="13985" max="13985" width="1.375" style="78" customWidth="1"/>
    <col min="13986" max="13986" width="13.875" style="78" customWidth="1"/>
    <col min="13987" max="13987" width="1.375" style="78" customWidth="1"/>
    <col min="13988" max="13988" width="15.25" style="78" customWidth="1"/>
    <col min="13989" max="13989" width="1.375" style="78" customWidth="1"/>
    <col min="13990" max="13990" width="14.375" style="78" customWidth="1"/>
    <col min="13991" max="14227" width="8.75" style="78"/>
    <col min="14228" max="14228" width="42.875" style="78" customWidth="1"/>
    <col min="14229" max="14229" width="9.375" style="78" customWidth="1"/>
    <col min="14230" max="14230" width="12.625" style="78" customWidth="1"/>
    <col min="14231" max="14231" width="1.375" style="78" customWidth="1"/>
    <col min="14232" max="14232" width="12.625" style="78" customWidth="1"/>
    <col min="14233" max="14233" width="1.375" style="78" customWidth="1"/>
    <col min="14234" max="14234" width="12.875" style="78" customWidth="1"/>
    <col min="14235" max="14235" width="1.375" style="78" customWidth="1"/>
    <col min="14236" max="14236" width="12.625" style="78" customWidth="1"/>
    <col min="14237" max="14237" width="1.375" style="78" customWidth="1"/>
    <col min="14238" max="14238" width="12.625" style="78" customWidth="1"/>
    <col min="14239" max="14239" width="1.375" style="78" customWidth="1"/>
    <col min="14240" max="14240" width="12.625" style="78" customWidth="1"/>
    <col min="14241" max="14241" width="1.375" style="78" customWidth="1"/>
    <col min="14242" max="14242" width="13.875" style="78" customWidth="1"/>
    <col min="14243" max="14243" width="1.375" style="78" customWidth="1"/>
    <col min="14244" max="14244" width="15.25" style="78" customWidth="1"/>
    <col min="14245" max="14245" width="1.375" style="78" customWidth="1"/>
    <col min="14246" max="14246" width="14.375" style="78" customWidth="1"/>
    <col min="14247" max="14483" width="8.75" style="78"/>
    <col min="14484" max="14484" width="42.875" style="78" customWidth="1"/>
    <col min="14485" max="14485" width="9.375" style="78" customWidth="1"/>
    <col min="14486" max="14486" width="12.625" style="78" customWidth="1"/>
    <col min="14487" max="14487" width="1.375" style="78" customWidth="1"/>
    <col min="14488" max="14488" width="12.625" style="78" customWidth="1"/>
    <col min="14489" max="14489" width="1.375" style="78" customWidth="1"/>
    <col min="14490" max="14490" width="12.875" style="78" customWidth="1"/>
    <col min="14491" max="14491" width="1.375" style="78" customWidth="1"/>
    <col min="14492" max="14492" width="12.625" style="78" customWidth="1"/>
    <col min="14493" max="14493" width="1.375" style="78" customWidth="1"/>
    <col min="14494" max="14494" width="12.625" style="78" customWidth="1"/>
    <col min="14495" max="14495" width="1.375" style="78" customWidth="1"/>
    <col min="14496" max="14496" width="12.625" style="78" customWidth="1"/>
    <col min="14497" max="14497" width="1.375" style="78" customWidth="1"/>
    <col min="14498" max="14498" width="13.875" style="78" customWidth="1"/>
    <col min="14499" max="14499" width="1.375" style="78" customWidth="1"/>
    <col min="14500" max="14500" width="15.25" style="78" customWidth="1"/>
    <col min="14501" max="14501" width="1.375" style="78" customWidth="1"/>
    <col min="14502" max="14502" width="14.375" style="78" customWidth="1"/>
    <col min="14503" max="14739" width="8.75" style="78"/>
    <col min="14740" max="14740" width="42.875" style="78" customWidth="1"/>
    <col min="14741" max="14741" width="9.375" style="78" customWidth="1"/>
    <col min="14742" max="14742" width="12.625" style="78" customWidth="1"/>
    <col min="14743" max="14743" width="1.375" style="78" customWidth="1"/>
    <col min="14744" max="14744" width="12.625" style="78" customWidth="1"/>
    <col min="14745" max="14745" width="1.375" style="78" customWidth="1"/>
    <col min="14746" max="14746" width="12.875" style="78" customWidth="1"/>
    <col min="14747" max="14747" width="1.375" style="78" customWidth="1"/>
    <col min="14748" max="14748" width="12.625" style="78" customWidth="1"/>
    <col min="14749" max="14749" width="1.375" style="78" customWidth="1"/>
    <col min="14750" max="14750" width="12.625" style="78" customWidth="1"/>
    <col min="14751" max="14751" width="1.375" style="78" customWidth="1"/>
    <col min="14752" max="14752" width="12.625" style="78" customWidth="1"/>
    <col min="14753" max="14753" width="1.375" style="78" customWidth="1"/>
    <col min="14754" max="14754" width="13.875" style="78" customWidth="1"/>
    <col min="14755" max="14755" width="1.375" style="78" customWidth="1"/>
    <col min="14756" max="14756" width="15.25" style="78" customWidth="1"/>
    <col min="14757" max="14757" width="1.375" style="78" customWidth="1"/>
    <col min="14758" max="14758" width="14.375" style="78" customWidth="1"/>
    <col min="14759" max="14995" width="8.75" style="78"/>
    <col min="14996" max="14996" width="42.875" style="78" customWidth="1"/>
    <col min="14997" max="14997" width="9.375" style="78" customWidth="1"/>
    <col min="14998" max="14998" width="12.625" style="78" customWidth="1"/>
    <col min="14999" max="14999" width="1.375" style="78" customWidth="1"/>
    <col min="15000" max="15000" width="12.625" style="78" customWidth="1"/>
    <col min="15001" max="15001" width="1.375" style="78" customWidth="1"/>
    <col min="15002" max="15002" width="12.875" style="78" customWidth="1"/>
    <col min="15003" max="15003" width="1.375" style="78" customWidth="1"/>
    <col min="15004" max="15004" width="12.625" style="78" customWidth="1"/>
    <col min="15005" max="15005" width="1.375" style="78" customWidth="1"/>
    <col min="15006" max="15006" width="12.625" style="78" customWidth="1"/>
    <col min="15007" max="15007" width="1.375" style="78" customWidth="1"/>
    <col min="15008" max="15008" width="12.625" style="78" customWidth="1"/>
    <col min="15009" max="15009" width="1.375" style="78" customWidth="1"/>
    <col min="15010" max="15010" width="13.875" style="78" customWidth="1"/>
    <col min="15011" max="15011" width="1.375" style="78" customWidth="1"/>
    <col min="15012" max="15012" width="15.25" style="78" customWidth="1"/>
    <col min="15013" max="15013" width="1.375" style="78" customWidth="1"/>
    <col min="15014" max="15014" width="14.375" style="78" customWidth="1"/>
    <col min="15015" max="15251" width="8.75" style="78"/>
    <col min="15252" max="15252" width="42.875" style="78" customWidth="1"/>
    <col min="15253" max="15253" width="9.375" style="78" customWidth="1"/>
    <col min="15254" max="15254" width="12.625" style="78" customWidth="1"/>
    <col min="15255" max="15255" width="1.375" style="78" customWidth="1"/>
    <col min="15256" max="15256" width="12.625" style="78" customWidth="1"/>
    <col min="15257" max="15257" width="1.375" style="78" customWidth="1"/>
    <col min="15258" max="15258" width="12.875" style="78" customWidth="1"/>
    <col min="15259" max="15259" width="1.375" style="78" customWidth="1"/>
    <col min="15260" max="15260" width="12.625" style="78" customWidth="1"/>
    <col min="15261" max="15261" width="1.375" style="78" customWidth="1"/>
    <col min="15262" max="15262" width="12.625" style="78" customWidth="1"/>
    <col min="15263" max="15263" width="1.375" style="78" customWidth="1"/>
    <col min="15264" max="15264" width="12.625" style="78" customWidth="1"/>
    <col min="15265" max="15265" width="1.375" style="78" customWidth="1"/>
    <col min="15266" max="15266" width="13.875" style="78" customWidth="1"/>
    <col min="15267" max="15267" width="1.375" style="78" customWidth="1"/>
    <col min="15268" max="15268" width="15.25" style="78" customWidth="1"/>
    <col min="15269" max="15269" width="1.375" style="78" customWidth="1"/>
    <col min="15270" max="15270" width="14.375" style="78" customWidth="1"/>
    <col min="15271" max="15507" width="8.75" style="78"/>
    <col min="15508" max="15508" width="42.875" style="78" customWidth="1"/>
    <col min="15509" max="15509" width="9.375" style="78" customWidth="1"/>
    <col min="15510" max="15510" width="12.625" style="78" customWidth="1"/>
    <col min="15511" max="15511" width="1.375" style="78" customWidth="1"/>
    <col min="15512" max="15512" width="12.625" style="78" customWidth="1"/>
    <col min="15513" max="15513" width="1.375" style="78" customWidth="1"/>
    <col min="15514" max="15514" width="12.875" style="78" customWidth="1"/>
    <col min="15515" max="15515" width="1.375" style="78" customWidth="1"/>
    <col min="15516" max="15516" width="12.625" style="78" customWidth="1"/>
    <col min="15517" max="15517" width="1.375" style="78" customWidth="1"/>
    <col min="15518" max="15518" width="12.625" style="78" customWidth="1"/>
    <col min="15519" max="15519" width="1.375" style="78" customWidth="1"/>
    <col min="15520" max="15520" width="12.625" style="78" customWidth="1"/>
    <col min="15521" max="15521" width="1.375" style="78" customWidth="1"/>
    <col min="15522" max="15522" width="13.875" style="78" customWidth="1"/>
    <col min="15523" max="15523" width="1.375" style="78" customWidth="1"/>
    <col min="15524" max="15524" width="15.25" style="78" customWidth="1"/>
    <col min="15525" max="15525" width="1.375" style="78" customWidth="1"/>
    <col min="15526" max="15526" width="14.375" style="78" customWidth="1"/>
    <col min="15527" max="15763" width="8.75" style="78"/>
    <col min="15764" max="15764" width="42.875" style="78" customWidth="1"/>
    <col min="15765" max="15765" width="9.375" style="78" customWidth="1"/>
    <col min="15766" max="15766" width="12.625" style="78" customWidth="1"/>
    <col min="15767" max="15767" width="1.375" style="78" customWidth="1"/>
    <col min="15768" max="15768" width="12.625" style="78" customWidth="1"/>
    <col min="15769" max="15769" width="1.375" style="78" customWidth="1"/>
    <col min="15770" max="15770" width="12.875" style="78" customWidth="1"/>
    <col min="15771" max="15771" width="1.375" style="78" customWidth="1"/>
    <col min="15772" max="15772" width="12.625" style="78" customWidth="1"/>
    <col min="15773" max="15773" width="1.375" style="78" customWidth="1"/>
    <col min="15774" max="15774" width="12.625" style="78" customWidth="1"/>
    <col min="15775" max="15775" width="1.375" style="78" customWidth="1"/>
    <col min="15776" max="15776" width="12.625" style="78" customWidth="1"/>
    <col min="15777" max="15777" width="1.375" style="78" customWidth="1"/>
    <col min="15778" max="15778" width="13.875" style="78" customWidth="1"/>
    <col min="15779" max="15779" width="1.375" style="78" customWidth="1"/>
    <col min="15780" max="15780" width="15.25" style="78" customWidth="1"/>
    <col min="15781" max="15781" width="1.375" style="78" customWidth="1"/>
    <col min="15782" max="15782" width="14.375" style="78" customWidth="1"/>
    <col min="15783" max="16019" width="8.75" style="78"/>
    <col min="16020" max="16020" width="42.875" style="78" customWidth="1"/>
    <col min="16021" max="16021" width="9.375" style="78" customWidth="1"/>
    <col min="16022" max="16022" width="12.625" style="78" customWidth="1"/>
    <col min="16023" max="16023" width="1.375" style="78" customWidth="1"/>
    <col min="16024" max="16024" width="12.625" style="78" customWidth="1"/>
    <col min="16025" max="16025" width="1.375" style="78" customWidth="1"/>
    <col min="16026" max="16026" width="12.875" style="78" customWidth="1"/>
    <col min="16027" max="16027" width="1.375" style="78" customWidth="1"/>
    <col min="16028" max="16028" width="12.625" style="78" customWidth="1"/>
    <col min="16029" max="16029" width="1.375" style="78" customWidth="1"/>
    <col min="16030" max="16030" width="12.625" style="78" customWidth="1"/>
    <col min="16031" max="16031" width="1.375" style="78" customWidth="1"/>
    <col min="16032" max="16032" width="12.625" style="78" customWidth="1"/>
    <col min="16033" max="16033" width="1.375" style="78" customWidth="1"/>
    <col min="16034" max="16034" width="13.875" style="78" customWidth="1"/>
    <col min="16035" max="16035" width="1.375" style="78" customWidth="1"/>
    <col min="16036" max="16036" width="15.25" style="78" customWidth="1"/>
    <col min="16037" max="16037" width="1.375" style="78" customWidth="1"/>
    <col min="16038" max="16038" width="14.375" style="78" customWidth="1"/>
    <col min="16039" max="16275" width="8.75" style="78"/>
    <col min="16276" max="16384" width="9.125" style="78" customWidth="1"/>
  </cols>
  <sheetData>
    <row r="1" spans="1:15" ht="22.5" customHeight="1" x14ac:dyDescent="0.55000000000000004">
      <c r="A1" s="229" t="s">
        <v>0</v>
      </c>
      <c r="B1" s="229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22.5" customHeight="1" x14ac:dyDescent="0.55000000000000004">
      <c r="A2" s="306" t="s">
        <v>195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15" ht="15" customHeight="1" x14ac:dyDescent="0.55000000000000004">
      <c r="A3" s="76"/>
      <c r="B3" s="7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ht="22.5" customHeight="1" x14ac:dyDescent="0.55000000000000004">
      <c r="A4" s="76"/>
      <c r="B4" s="76"/>
      <c r="C4" s="307" t="s">
        <v>46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22.5" customHeight="1" x14ac:dyDescent="0.55000000000000004">
      <c r="A5" s="76"/>
      <c r="B5" s="76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77" t="s">
        <v>104</v>
      </c>
      <c r="N5" s="230"/>
      <c r="O5" s="230"/>
    </row>
    <row r="6" spans="1:15" ht="22.5" customHeight="1" x14ac:dyDescent="0.55000000000000004">
      <c r="A6" s="77"/>
      <c r="B6" s="77"/>
      <c r="E6" s="77"/>
      <c r="G6" s="311" t="s">
        <v>4</v>
      </c>
      <c r="H6" s="311"/>
      <c r="I6" s="311"/>
      <c r="J6" s="311"/>
      <c r="K6" s="311"/>
      <c r="L6" s="77"/>
      <c r="M6" s="232" t="s">
        <v>9</v>
      </c>
      <c r="N6" s="77"/>
    </row>
    <row r="7" spans="1:15" ht="22.5" customHeight="1" x14ac:dyDescent="0.55000000000000004">
      <c r="A7" s="77"/>
      <c r="B7" s="77"/>
      <c r="C7" s="77"/>
      <c r="D7" s="77"/>
      <c r="E7" s="77"/>
      <c r="F7" s="77"/>
      <c r="J7" s="77"/>
      <c r="L7" s="77"/>
      <c r="M7" s="231" t="s">
        <v>200</v>
      </c>
      <c r="N7" s="77"/>
    </row>
    <row r="8" spans="1:15" ht="22.5" customHeight="1" x14ac:dyDescent="0.55000000000000004">
      <c r="A8" s="77"/>
      <c r="B8" s="77"/>
      <c r="C8" s="77"/>
      <c r="D8" s="77"/>
      <c r="E8" s="77"/>
      <c r="F8" s="77"/>
      <c r="J8" s="77"/>
      <c r="L8" s="77"/>
      <c r="M8" s="77" t="s">
        <v>134</v>
      </c>
      <c r="N8" s="77"/>
    </row>
    <row r="9" spans="1:15" ht="22.5" customHeight="1" x14ac:dyDescent="0.55000000000000004">
      <c r="A9" s="77"/>
      <c r="B9" s="77"/>
      <c r="C9" s="77"/>
      <c r="D9" s="77"/>
      <c r="E9" s="77"/>
      <c r="F9" s="77"/>
      <c r="J9" s="77"/>
      <c r="L9" s="77"/>
      <c r="M9" s="77" t="s">
        <v>135</v>
      </c>
      <c r="N9" s="77"/>
    </row>
    <row r="10" spans="1:15" ht="22.5" customHeight="1" x14ac:dyDescent="0.55000000000000004">
      <c r="A10" s="77"/>
      <c r="B10" s="77"/>
      <c r="C10" s="77"/>
      <c r="D10" s="77"/>
      <c r="E10" s="77"/>
      <c r="F10" s="77"/>
      <c r="J10" s="77"/>
      <c r="L10" s="77"/>
      <c r="M10" s="77" t="s">
        <v>136</v>
      </c>
      <c r="N10" s="77"/>
    </row>
    <row r="11" spans="1:15" ht="22.5" customHeight="1" x14ac:dyDescent="0.55000000000000004">
      <c r="A11" s="77"/>
      <c r="B11" s="77"/>
      <c r="C11" s="77"/>
      <c r="D11" s="77"/>
      <c r="E11" s="77"/>
      <c r="F11" s="77"/>
      <c r="J11" s="77"/>
      <c r="L11" s="77"/>
      <c r="M11" s="77" t="s">
        <v>137</v>
      </c>
      <c r="N11" s="77"/>
    </row>
    <row r="12" spans="1:15" ht="22.5" customHeight="1" x14ac:dyDescent="0.55000000000000004">
      <c r="A12" s="77"/>
      <c r="B12" s="77"/>
      <c r="C12" s="77"/>
      <c r="D12" s="77"/>
      <c r="E12" s="77"/>
      <c r="F12" s="77"/>
      <c r="J12" s="77"/>
      <c r="L12" s="77"/>
      <c r="M12" s="77" t="s">
        <v>138</v>
      </c>
      <c r="N12" s="77"/>
    </row>
    <row r="13" spans="1:15" ht="22.5" customHeight="1" x14ac:dyDescent="0.55000000000000004">
      <c r="C13" s="235" t="s">
        <v>177</v>
      </c>
      <c r="D13" s="77"/>
      <c r="E13" s="77" t="s">
        <v>30</v>
      </c>
      <c r="F13" s="77"/>
      <c r="G13" s="77" t="s">
        <v>86</v>
      </c>
      <c r="H13" s="77"/>
      <c r="I13" s="231"/>
      <c r="J13" s="77"/>
      <c r="L13" s="77"/>
      <c r="M13" s="77" t="s">
        <v>139</v>
      </c>
      <c r="N13" s="77"/>
      <c r="O13" s="77" t="s">
        <v>42</v>
      </c>
    </row>
    <row r="14" spans="1:15" ht="22.5" customHeight="1" x14ac:dyDescent="0.55000000000000004">
      <c r="B14" s="233" t="s">
        <v>13</v>
      </c>
      <c r="C14" s="77" t="s">
        <v>57</v>
      </c>
      <c r="D14" s="77"/>
      <c r="E14" s="231" t="s">
        <v>87</v>
      </c>
      <c r="F14" s="77"/>
      <c r="G14" s="77" t="s">
        <v>88</v>
      </c>
      <c r="H14" s="77"/>
      <c r="I14" s="292" t="s">
        <v>201</v>
      </c>
      <c r="J14" s="77"/>
      <c r="K14" s="79" t="s">
        <v>22</v>
      </c>
      <c r="L14" s="77"/>
      <c r="M14" s="77" t="s">
        <v>140</v>
      </c>
      <c r="N14" s="77"/>
      <c r="O14" s="77" t="s">
        <v>43</v>
      </c>
    </row>
    <row r="15" spans="1:15" ht="22.5" customHeight="1" x14ac:dyDescent="0.55000000000000004">
      <c r="B15" s="233"/>
      <c r="C15" s="312" t="s">
        <v>102</v>
      </c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22.5" customHeight="1" x14ac:dyDescent="0.55000000000000004">
      <c r="A16" s="76" t="s">
        <v>183</v>
      </c>
      <c r="B16" s="233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</row>
    <row r="17" spans="1:15" ht="22.5" customHeight="1" x14ac:dyDescent="0.55000000000000004">
      <c r="A17" s="76" t="s">
        <v>162</v>
      </c>
      <c r="B17" s="233"/>
      <c r="C17" s="217">
        <v>198000</v>
      </c>
      <c r="D17" s="217"/>
      <c r="E17" s="217">
        <v>726100</v>
      </c>
      <c r="F17" s="217"/>
      <c r="G17" s="217">
        <v>22000</v>
      </c>
      <c r="H17" s="217"/>
      <c r="I17" s="217">
        <v>420000</v>
      </c>
      <c r="J17" s="217"/>
      <c r="K17" s="217">
        <v>4886074</v>
      </c>
      <c r="L17" s="217"/>
      <c r="M17" s="217">
        <v>1626651</v>
      </c>
      <c r="N17" s="217"/>
      <c r="O17" s="217">
        <f>SUM(C17:M17)</f>
        <v>7878825</v>
      </c>
    </row>
    <row r="18" spans="1:15" ht="15" customHeight="1" x14ac:dyDescent="0.55000000000000004">
      <c r="A18" s="76"/>
      <c r="B18" s="76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</row>
    <row r="19" spans="1:15" ht="22.5" customHeight="1" x14ac:dyDescent="0.55000000000000004">
      <c r="A19" s="208" t="s">
        <v>170</v>
      </c>
      <c r="B19" s="233"/>
      <c r="C19" s="226"/>
      <c r="D19" s="217"/>
      <c r="E19" s="226"/>
      <c r="F19" s="226"/>
      <c r="G19" s="226"/>
      <c r="H19" s="217"/>
      <c r="I19" s="217"/>
      <c r="J19" s="217"/>
      <c r="K19" s="217"/>
      <c r="L19" s="217"/>
      <c r="M19" s="217"/>
      <c r="N19" s="217"/>
      <c r="O19" s="217"/>
    </row>
    <row r="20" spans="1:15" ht="22.5" customHeight="1" x14ac:dyDescent="0.55000000000000004">
      <c r="A20" s="194" t="s">
        <v>171</v>
      </c>
      <c r="B20" s="233"/>
      <c r="C20" s="226"/>
      <c r="D20" s="217"/>
      <c r="E20" s="226"/>
      <c r="F20" s="226"/>
      <c r="G20" s="226"/>
      <c r="H20" s="217"/>
      <c r="I20" s="217"/>
      <c r="J20" s="217"/>
      <c r="K20" s="217"/>
      <c r="L20" s="217"/>
      <c r="M20" s="217"/>
      <c r="N20" s="217"/>
      <c r="O20" s="217"/>
    </row>
    <row r="21" spans="1:15" ht="22.5" customHeight="1" x14ac:dyDescent="0.55000000000000004">
      <c r="A21" s="206" t="s">
        <v>172</v>
      </c>
      <c r="B21" s="233">
        <v>7</v>
      </c>
      <c r="C21" s="207">
        <v>0</v>
      </c>
      <c r="D21" s="207"/>
      <c r="E21" s="207">
        <v>0</v>
      </c>
      <c r="F21" s="207"/>
      <c r="G21" s="207">
        <v>0</v>
      </c>
      <c r="H21" s="251"/>
      <c r="I21" s="207">
        <v>0</v>
      </c>
      <c r="J21" s="246"/>
      <c r="K21" s="270">
        <v>-81180</v>
      </c>
      <c r="L21" s="207"/>
      <c r="M21" s="207">
        <v>0</v>
      </c>
      <c r="N21" s="207"/>
      <c r="O21" s="274">
        <f>SUM(C21:M21)</f>
        <v>-81180</v>
      </c>
    </row>
    <row r="22" spans="1:15" ht="22.5" customHeight="1" x14ac:dyDescent="0.55000000000000004">
      <c r="A22" s="194" t="s">
        <v>173</v>
      </c>
      <c r="B22" s="233"/>
      <c r="C22" s="247">
        <f>SUM(C21:C21)</f>
        <v>0</v>
      </c>
      <c r="D22" s="251"/>
      <c r="E22" s="247">
        <f>SUM(E21:E21)</f>
        <v>0</v>
      </c>
      <c r="F22" s="251"/>
      <c r="G22" s="247">
        <f>SUM(G21:G21)</f>
        <v>0</v>
      </c>
      <c r="H22" s="251"/>
      <c r="I22" s="247">
        <f>SUM(I21:I21)</f>
        <v>0</v>
      </c>
      <c r="J22" s="251"/>
      <c r="K22" s="271">
        <f>SUM(K21:K21)</f>
        <v>-81180</v>
      </c>
      <c r="L22" s="251"/>
      <c r="M22" s="247">
        <f>SUM(M21:M21)</f>
        <v>0</v>
      </c>
      <c r="N22" s="251"/>
      <c r="O22" s="271">
        <f>SUM(O21:O21)</f>
        <v>-81180</v>
      </c>
    </row>
    <row r="23" spans="1:15" ht="12" customHeight="1" x14ac:dyDescent="0.55000000000000004">
      <c r="A23" s="76"/>
      <c r="B23" s="76"/>
      <c r="C23" s="251"/>
      <c r="D23" s="251"/>
      <c r="E23" s="251"/>
      <c r="F23" s="251"/>
      <c r="G23" s="251"/>
      <c r="H23" s="251"/>
      <c r="I23" s="251"/>
      <c r="J23" s="251"/>
      <c r="K23" s="272"/>
      <c r="L23" s="251"/>
      <c r="M23" s="251"/>
      <c r="N23" s="251"/>
      <c r="O23" s="272"/>
    </row>
    <row r="24" spans="1:15" ht="22.5" customHeight="1" x14ac:dyDescent="0.55000000000000004">
      <c r="A24" s="76" t="s">
        <v>174</v>
      </c>
      <c r="B24" s="76"/>
      <c r="C24" s="248">
        <f>C22</f>
        <v>0</v>
      </c>
      <c r="D24" s="251"/>
      <c r="E24" s="248">
        <f>E22</f>
        <v>0</v>
      </c>
      <c r="F24" s="251"/>
      <c r="G24" s="248">
        <f>G22</f>
        <v>0</v>
      </c>
      <c r="H24" s="251"/>
      <c r="I24" s="248">
        <f>I22</f>
        <v>0</v>
      </c>
      <c r="J24" s="251"/>
      <c r="K24" s="269">
        <f>K22</f>
        <v>-81180</v>
      </c>
      <c r="L24" s="251"/>
      <c r="M24" s="248">
        <f>M22</f>
        <v>0</v>
      </c>
      <c r="N24" s="251"/>
      <c r="O24" s="269">
        <f>O22</f>
        <v>-81180</v>
      </c>
    </row>
    <row r="25" spans="1:15" ht="12" customHeight="1" x14ac:dyDescent="0.55000000000000004">
      <c r="A25" s="76"/>
      <c r="B25" s="76"/>
      <c r="C25" s="251"/>
      <c r="D25" s="251"/>
      <c r="E25" s="251"/>
      <c r="F25" s="251"/>
      <c r="G25" s="251"/>
      <c r="H25" s="251"/>
      <c r="I25" s="251"/>
      <c r="J25" s="251"/>
      <c r="K25" s="272"/>
      <c r="L25" s="251"/>
      <c r="M25" s="251"/>
      <c r="N25" s="251"/>
      <c r="O25" s="272"/>
    </row>
    <row r="26" spans="1:15" ht="22.5" customHeight="1" x14ac:dyDescent="0.55000000000000004">
      <c r="A26" s="76" t="s">
        <v>121</v>
      </c>
      <c r="B26" s="76"/>
      <c r="C26" s="252"/>
      <c r="D26" s="228"/>
      <c r="E26" s="252"/>
      <c r="F26" s="228"/>
      <c r="G26" s="252"/>
      <c r="H26" s="228"/>
      <c r="I26" s="252"/>
      <c r="J26" s="228"/>
      <c r="K26" s="273"/>
      <c r="L26" s="228"/>
      <c r="M26" s="207"/>
      <c r="N26" s="228"/>
      <c r="O26" s="273"/>
    </row>
    <row r="27" spans="1:15" ht="22.5" customHeight="1" x14ac:dyDescent="0.55000000000000004">
      <c r="A27" s="78" t="s">
        <v>163</v>
      </c>
      <c r="C27" s="207">
        <v>0</v>
      </c>
      <c r="D27" s="207"/>
      <c r="E27" s="207">
        <v>0</v>
      </c>
      <c r="F27" s="207"/>
      <c r="G27" s="207">
        <v>0</v>
      </c>
      <c r="H27" s="207"/>
      <c r="I27" s="207">
        <v>0</v>
      </c>
      <c r="J27" s="246"/>
      <c r="K27" s="274">
        <f>'PL 6'!J29</f>
        <v>682315</v>
      </c>
      <c r="L27" s="246"/>
      <c r="M27" s="207">
        <v>0</v>
      </c>
      <c r="N27" s="246"/>
      <c r="O27" s="274">
        <f t="shared" ref="O27:O28" si="0">SUM(C27:M27)</f>
        <v>682315</v>
      </c>
    </row>
    <row r="28" spans="1:15" ht="22.5" customHeight="1" x14ac:dyDescent="0.55000000000000004">
      <c r="A28" s="186" t="s">
        <v>122</v>
      </c>
      <c r="C28" s="207">
        <v>0</v>
      </c>
      <c r="D28" s="207"/>
      <c r="E28" s="207">
        <v>0</v>
      </c>
      <c r="F28" s="207"/>
      <c r="G28" s="207">
        <v>0</v>
      </c>
      <c r="H28" s="207"/>
      <c r="I28" s="207">
        <v>0</v>
      </c>
      <c r="J28" s="246"/>
      <c r="K28" s="242">
        <v>0</v>
      </c>
      <c r="L28" s="246"/>
      <c r="M28" s="274">
        <f>'PL 6'!J38</f>
        <v>713520</v>
      </c>
      <c r="N28" s="246"/>
      <c r="O28" s="274">
        <f t="shared" si="0"/>
        <v>713520</v>
      </c>
    </row>
    <row r="29" spans="1:15" ht="22.5" customHeight="1" x14ac:dyDescent="0.55000000000000004">
      <c r="A29" s="76" t="s">
        <v>124</v>
      </c>
      <c r="B29" s="76"/>
      <c r="C29" s="247">
        <f>SUM(C27:C28)</f>
        <v>0</v>
      </c>
      <c r="D29" s="251"/>
      <c r="E29" s="247">
        <f>SUM(E27:E28)</f>
        <v>0</v>
      </c>
      <c r="F29" s="251"/>
      <c r="G29" s="247">
        <f>SUM(G27:G28)</f>
        <v>0</v>
      </c>
      <c r="H29" s="251"/>
      <c r="I29" s="247">
        <f>SUM(I27:I28)</f>
        <v>0</v>
      </c>
      <c r="J29" s="251"/>
      <c r="K29" s="275">
        <f>SUM(K27:K28)</f>
        <v>682315</v>
      </c>
      <c r="L29" s="251"/>
      <c r="M29" s="275">
        <f>SUM(M27:M28)</f>
        <v>713520</v>
      </c>
      <c r="N29" s="251"/>
      <c r="O29" s="275">
        <f>SUM(O27:O28)</f>
        <v>1395835</v>
      </c>
    </row>
    <row r="30" spans="1:15" ht="12" customHeight="1" x14ac:dyDescent="0.55000000000000004">
      <c r="A30" s="76"/>
      <c r="B30" s="76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</row>
    <row r="31" spans="1:15" ht="22.5" customHeight="1" thickBot="1" x14ac:dyDescent="0.6">
      <c r="A31" s="76" t="s">
        <v>184</v>
      </c>
      <c r="B31" s="76"/>
      <c r="C31" s="223">
        <f>C17+C24+C29</f>
        <v>198000</v>
      </c>
      <c r="D31" s="224"/>
      <c r="E31" s="223">
        <f>E17+E24+E29</f>
        <v>726100</v>
      </c>
      <c r="F31" s="224"/>
      <c r="G31" s="223">
        <f>G17+G24+G29</f>
        <v>22000</v>
      </c>
      <c r="H31" s="224"/>
      <c r="I31" s="223">
        <f>I17+I24+I29</f>
        <v>420000</v>
      </c>
      <c r="J31" s="224"/>
      <c r="K31" s="223">
        <f>K17+K24+K29</f>
        <v>5487209</v>
      </c>
      <c r="L31" s="224"/>
      <c r="M31" s="223">
        <f>M17+M24+M29</f>
        <v>2340171</v>
      </c>
      <c r="N31" s="224"/>
      <c r="O31" s="223">
        <f>O17+O24+O29</f>
        <v>9193480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Normal="100" zoomScaleSheetLayoutView="72" workbookViewId="0"/>
  </sheetViews>
  <sheetFormatPr defaultRowHeight="21.6" x14ac:dyDescent="0.55000000000000004"/>
  <cols>
    <col min="1" max="1" width="60" style="78" customWidth="1"/>
    <col min="2" max="2" width="10.625" style="78" customWidth="1"/>
    <col min="3" max="3" width="16.875" style="78" customWidth="1"/>
    <col min="4" max="4" width="1.5" style="78" customWidth="1"/>
    <col min="5" max="5" width="16.875" style="78" customWidth="1"/>
    <col min="6" max="6" width="1.5" style="78" customWidth="1"/>
    <col min="7" max="7" width="16.875" style="78" customWidth="1"/>
    <col min="8" max="8" width="1.5" style="78" customWidth="1"/>
    <col min="9" max="9" width="16.875" style="78" customWidth="1"/>
    <col min="10" max="10" width="1.5" style="78" customWidth="1"/>
    <col min="11" max="11" width="16.875" style="78" customWidth="1"/>
    <col min="12" max="12" width="1.5" style="78" customWidth="1"/>
    <col min="13" max="13" width="17.75" style="78" customWidth="1"/>
    <col min="14" max="14" width="1.5" style="78" customWidth="1"/>
    <col min="15" max="15" width="16.875" style="78" customWidth="1"/>
    <col min="16" max="176" width="8.75" style="78"/>
    <col min="177" max="177" width="42.875" style="78" customWidth="1"/>
    <col min="178" max="178" width="9.375" style="78" customWidth="1"/>
    <col min="179" max="179" width="12.625" style="78" customWidth="1"/>
    <col min="180" max="180" width="1.375" style="78" customWidth="1"/>
    <col min="181" max="181" width="12.625" style="78" customWidth="1"/>
    <col min="182" max="182" width="1.375" style="78" customWidth="1"/>
    <col min="183" max="183" width="12.875" style="78" customWidth="1"/>
    <col min="184" max="184" width="1.375" style="78" customWidth="1"/>
    <col min="185" max="185" width="12.625" style="78" customWidth="1"/>
    <col min="186" max="186" width="1.375" style="78" customWidth="1"/>
    <col min="187" max="187" width="12.625" style="78" customWidth="1"/>
    <col min="188" max="188" width="1.375" style="78" customWidth="1"/>
    <col min="189" max="189" width="12.625" style="78" customWidth="1"/>
    <col min="190" max="190" width="1.375" style="78" customWidth="1"/>
    <col min="191" max="191" width="13.875" style="78" customWidth="1"/>
    <col min="192" max="192" width="1.375" style="78" customWidth="1"/>
    <col min="193" max="193" width="15.25" style="78" customWidth="1"/>
    <col min="194" max="194" width="1.375" style="78" customWidth="1"/>
    <col min="195" max="195" width="14.375" style="78" customWidth="1"/>
    <col min="196" max="432" width="8.75" style="78"/>
    <col min="433" max="433" width="42.875" style="78" customWidth="1"/>
    <col min="434" max="434" width="9.375" style="78" customWidth="1"/>
    <col min="435" max="435" width="12.625" style="78" customWidth="1"/>
    <col min="436" max="436" width="1.375" style="78" customWidth="1"/>
    <col min="437" max="437" width="12.625" style="78" customWidth="1"/>
    <col min="438" max="438" width="1.375" style="78" customWidth="1"/>
    <col min="439" max="439" width="12.875" style="78" customWidth="1"/>
    <col min="440" max="440" width="1.375" style="78" customWidth="1"/>
    <col min="441" max="441" width="12.625" style="78" customWidth="1"/>
    <col min="442" max="442" width="1.375" style="78" customWidth="1"/>
    <col min="443" max="443" width="12.625" style="78" customWidth="1"/>
    <col min="444" max="444" width="1.375" style="78" customWidth="1"/>
    <col min="445" max="445" width="12.625" style="78" customWidth="1"/>
    <col min="446" max="446" width="1.375" style="78" customWidth="1"/>
    <col min="447" max="447" width="13.875" style="78" customWidth="1"/>
    <col min="448" max="448" width="1.375" style="78" customWidth="1"/>
    <col min="449" max="449" width="15.25" style="78" customWidth="1"/>
    <col min="450" max="450" width="1.375" style="78" customWidth="1"/>
    <col min="451" max="451" width="14.375" style="78" customWidth="1"/>
    <col min="452" max="688" width="8.75" style="78"/>
    <col min="689" max="689" width="42.875" style="78" customWidth="1"/>
    <col min="690" max="690" width="9.375" style="78" customWidth="1"/>
    <col min="691" max="691" width="12.625" style="78" customWidth="1"/>
    <col min="692" max="692" width="1.375" style="78" customWidth="1"/>
    <col min="693" max="693" width="12.625" style="78" customWidth="1"/>
    <col min="694" max="694" width="1.375" style="78" customWidth="1"/>
    <col min="695" max="695" width="12.875" style="78" customWidth="1"/>
    <col min="696" max="696" width="1.375" style="78" customWidth="1"/>
    <col min="697" max="697" width="12.625" style="78" customWidth="1"/>
    <col min="698" max="698" width="1.375" style="78" customWidth="1"/>
    <col min="699" max="699" width="12.625" style="78" customWidth="1"/>
    <col min="700" max="700" width="1.375" style="78" customWidth="1"/>
    <col min="701" max="701" width="12.625" style="78" customWidth="1"/>
    <col min="702" max="702" width="1.375" style="78" customWidth="1"/>
    <col min="703" max="703" width="13.875" style="78" customWidth="1"/>
    <col min="704" max="704" width="1.375" style="78" customWidth="1"/>
    <col min="705" max="705" width="15.25" style="78" customWidth="1"/>
    <col min="706" max="706" width="1.375" style="78" customWidth="1"/>
    <col min="707" max="707" width="14.375" style="78" customWidth="1"/>
    <col min="708" max="944" width="8.75" style="78"/>
    <col min="945" max="945" width="42.875" style="78" customWidth="1"/>
    <col min="946" max="946" width="9.375" style="78" customWidth="1"/>
    <col min="947" max="947" width="12.625" style="78" customWidth="1"/>
    <col min="948" max="948" width="1.375" style="78" customWidth="1"/>
    <col min="949" max="949" width="12.625" style="78" customWidth="1"/>
    <col min="950" max="950" width="1.375" style="78" customWidth="1"/>
    <col min="951" max="951" width="12.875" style="78" customWidth="1"/>
    <col min="952" max="952" width="1.375" style="78" customWidth="1"/>
    <col min="953" max="953" width="12.625" style="78" customWidth="1"/>
    <col min="954" max="954" width="1.375" style="78" customWidth="1"/>
    <col min="955" max="955" width="12.625" style="78" customWidth="1"/>
    <col min="956" max="956" width="1.375" style="78" customWidth="1"/>
    <col min="957" max="957" width="12.625" style="78" customWidth="1"/>
    <col min="958" max="958" width="1.375" style="78" customWidth="1"/>
    <col min="959" max="959" width="13.875" style="78" customWidth="1"/>
    <col min="960" max="960" width="1.375" style="78" customWidth="1"/>
    <col min="961" max="961" width="15.25" style="78" customWidth="1"/>
    <col min="962" max="962" width="1.375" style="78" customWidth="1"/>
    <col min="963" max="963" width="14.375" style="78" customWidth="1"/>
    <col min="964" max="1200" width="8.75" style="78"/>
    <col min="1201" max="1201" width="42.875" style="78" customWidth="1"/>
    <col min="1202" max="1202" width="9.375" style="78" customWidth="1"/>
    <col min="1203" max="1203" width="12.625" style="78" customWidth="1"/>
    <col min="1204" max="1204" width="1.375" style="78" customWidth="1"/>
    <col min="1205" max="1205" width="12.625" style="78" customWidth="1"/>
    <col min="1206" max="1206" width="1.375" style="78" customWidth="1"/>
    <col min="1207" max="1207" width="12.875" style="78" customWidth="1"/>
    <col min="1208" max="1208" width="1.375" style="78" customWidth="1"/>
    <col min="1209" max="1209" width="12.625" style="78" customWidth="1"/>
    <col min="1210" max="1210" width="1.375" style="78" customWidth="1"/>
    <col min="1211" max="1211" width="12.625" style="78" customWidth="1"/>
    <col min="1212" max="1212" width="1.375" style="78" customWidth="1"/>
    <col min="1213" max="1213" width="12.625" style="78" customWidth="1"/>
    <col min="1214" max="1214" width="1.375" style="78" customWidth="1"/>
    <col min="1215" max="1215" width="13.875" style="78" customWidth="1"/>
    <col min="1216" max="1216" width="1.375" style="78" customWidth="1"/>
    <col min="1217" max="1217" width="15.25" style="78" customWidth="1"/>
    <col min="1218" max="1218" width="1.375" style="78" customWidth="1"/>
    <col min="1219" max="1219" width="14.375" style="78" customWidth="1"/>
    <col min="1220" max="1456" width="8.75" style="78"/>
    <col min="1457" max="1457" width="42.875" style="78" customWidth="1"/>
    <col min="1458" max="1458" width="9.375" style="78" customWidth="1"/>
    <col min="1459" max="1459" width="12.625" style="78" customWidth="1"/>
    <col min="1460" max="1460" width="1.375" style="78" customWidth="1"/>
    <col min="1461" max="1461" width="12.625" style="78" customWidth="1"/>
    <col min="1462" max="1462" width="1.375" style="78" customWidth="1"/>
    <col min="1463" max="1463" width="12.875" style="78" customWidth="1"/>
    <col min="1464" max="1464" width="1.375" style="78" customWidth="1"/>
    <col min="1465" max="1465" width="12.625" style="78" customWidth="1"/>
    <col min="1466" max="1466" width="1.375" style="78" customWidth="1"/>
    <col min="1467" max="1467" width="12.625" style="78" customWidth="1"/>
    <col min="1468" max="1468" width="1.375" style="78" customWidth="1"/>
    <col min="1469" max="1469" width="12.625" style="78" customWidth="1"/>
    <col min="1470" max="1470" width="1.375" style="78" customWidth="1"/>
    <col min="1471" max="1471" width="13.875" style="78" customWidth="1"/>
    <col min="1472" max="1472" width="1.375" style="78" customWidth="1"/>
    <col min="1473" max="1473" width="15.25" style="78" customWidth="1"/>
    <col min="1474" max="1474" width="1.375" style="78" customWidth="1"/>
    <col min="1475" max="1475" width="14.375" style="78" customWidth="1"/>
    <col min="1476" max="1712" width="8.75" style="78"/>
    <col min="1713" max="1713" width="42.875" style="78" customWidth="1"/>
    <col min="1714" max="1714" width="9.375" style="78" customWidth="1"/>
    <col min="1715" max="1715" width="12.625" style="78" customWidth="1"/>
    <col min="1716" max="1716" width="1.375" style="78" customWidth="1"/>
    <col min="1717" max="1717" width="12.625" style="78" customWidth="1"/>
    <col min="1718" max="1718" width="1.375" style="78" customWidth="1"/>
    <col min="1719" max="1719" width="12.875" style="78" customWidth="1"/>
    <col min="1720" max="1720" width="1.375" style="78" customWidth="1"/>
    <col min="1721" max="1721" width="12.625" style="78" customWidth="1"/>
    <col min="1722" max="1722" width="1.375" style="78" customWidth="1"/>
    <col min="1723" max="1723" width="12.625" style="78" customWidth="1"/>
    <col min="1724" max="1724" width="1.375" style="78" customWidth="1"/>
    <col min="1725" max="1725" width="12.625" style="78" customWidth="1"/>
    <col min="1726" max="1726" width="1.375" style="78" customWidth="1"/>
    <col min="1727" max="1727" width="13.875" style="78" customWidth="1"/>
    <col min="1728" max="1728" width="1.375" style="78" customWidth="1"/>
    <col min="1729" max="1729" width="15.25" style="78" customWidth="1"/>
    <col min="1730" max="1730" width="1.375" style="78" customWidth="1"/>
    <col min="1731" max="1731" width="14.375" style="78" customWidth="1"/>
    <col min="1732" max="1968" width="8.75" style="78"/>
    <col min="1969" max="1969" width="42.875" style="78" customWidth="1"/>
    <col min="1970" max="1970" width="9.375" style="78" customWidth="1"/>
    <col min="1971" max="1971" width="12.625" style="78" customWidth="1"/>
    <col min="1972" max="1972" width="1.375" style="78" customWidth="1"/>
    <col min="1973" max="1973" width="12.625" style="78" customWidth="1"/>
    <col min="1974" max="1974" width="1.375" style="78" customWidth="1"/>
    <col min="1975" max="1975" width="12.875" style="78" customWidth="1"/>
    <col min="1976" max="1976" width="1.375" style="78" customWidth="1"/>
    <col min="1977" max="1977" width="12.625" style="78" customWidth="1"/>
    <col min="1978" max="1978" width="1.375" style="78" customWidth="1"/>
    <col min="1979" max="1979" width="12.625" style="78" customWidth="1"/>
    <col min="1980" max="1980" width="1.375" style="78" customWidth="1"/>
    <col min="1981" max="1981" width="12.625" style="78" customWidth="1"/>
    <col min="1982" max="1982" width="1.375" style="78" customWidth="1"/>
    <col min="1983" max="1983" width="13.875" style="78" customWidth="1"/>
    <col min="1984" max="1984" width="1.375" style="78" customWidth="1"/>
    <col min="1985" max="1985" width="15.25" style="78" customWidth="1"/>
    <col min="1986" max="1986" width="1.375" style="78" customWidth="1"/>
    <col min="1987" max="1987" width="14.375" style="78" customWidth="1"/>
    <col min="1988" max="2224" width="8.75" style="78"/>
    <col min="2225" max="2225" width="42.875" style="78" customWidth="1"/>
    <col min="2226" max="2226" width="9.375" style="78" customWidth="1"/>
    <col min="2227" max="2227" width="12.625" style="78" customWidth="1"/>
    <col min="2228" max="2228" width="1.375" style="78" customWidth="1"/>
    <col min="2229" max="2229" width="12.625" style="78" customWidth="1"/>
    <col min="2230" max="2230" width="1.375" style="78" customWidth="1"/>
    <col min="2231" max="2231" width="12.875" style="78" customWidth="1"/>
    <col min="2232" max="2232" width="1.375" style="78" customWidth="1"/>
    <col min="2233" max="2233" width="12.625" style="78" customWidth="1"/>
    <col min="2234" max="2234" width="1.375" style="78" customWidth="1"/>
    <col min="2235" max="2235" width="12.625" style="78" customWidth="1"/>
    <col min="2236" max="2236" width="1.375" style="78" customWidth="1"/>
    <col min="2237" max="2237" width="12.625" style="78" customWidth="1"/>
    <col min="2238" max="2238" width="1.375" style="78" customWidth="1"/>
    <col min="2239" max="2239" width="13.875" style="78" customWidth="1"/>
    <col min="2240" max="2240" width="1.375" style="78" customWidth="1"/>
    <col min="2241" max="2241" width="15.25" style="78" customWidth="1"/>
    <col min="2242" max="2242" width="1.375" style="78" customWidth="1"/>
    <col min="2243" max="2243" width="14.375" style="78" customWidth="1"/>
    <col min="2244" max="2480" width="8.75" style="78"/>
    <col min="2481" max="2481" width="42.875" style="78" customWidth="1"/>
    <col min="2482" max="2482" width="9.375" style="78" customWidth="1"/>
    <col min="2483" max="2483" width="12.625" style="78" customWidth="1"/>
    <col min="2484" max="2484" width="1.375" style="78" customWidth="1"/>
    <col min="2485" max="2485" width="12.625" style="78" customWidth="1"/>
    <col min="2486" max="2486" width="1.375" style="78" customWidth="1"/>
    <col min="2487" max="2487" width="12.875" style="78" customWidth="1"/>
    <col min="2488" max="2488" width="1.375" style="78" customWidth="1"/>
    <col min="2489" max="2489" width="12.625" style="78" customWidth="1"/>
    <col min="2490" max="2490" width="1.375" style="78" customWidth="1"/>
    <col min="2491" max="2491" width="12.625" style="78" customWidth="1"/>
    <col min="2492" max="2492" width="1.375" style="78" customWidth="1"/>
    <col min="2493" max="2493" width="12.625" style="78" customWidth="1"/>
    <col min="2494" max="2494" width="1.375" style="78" customWidth="1"/>
    <col min="2495" max="2495" width="13.875" style="78" customWidth="1"/>
    <col min="2496" max="2496" width="1.375" style="78" customWidth="1"/>
    <col min="2497" max="2497" width="15.25" style="78" customWidth="1"/>
    <col min="2498" max="2498" width="1.375" style="78" customWidth="1"/>
    <col min="2499" max="2499" width="14.375" style="78" customWidth="1"/>
    <col min="2500" max="2736" width="8.75" style="78"/>
    <col min="2737" max="2737" width="42.875" style="78" customWidth="1"/>
    <col min="2738" max="2738" width="9.375" style="78" customWidth="1"/>
    <col min="2739" max="2739" width="12.625" style="78" customWidth="1"/>
    <col min="2740" max="2740" width="1.375" style="78" customWidth="1"/>
    <col min="2741" max="2741" width="12.625" style="78" customWidth="1"/>
    <col min="2742" max="2742" width="1.375" style="78" customWidth="1"/>
    <col min="2743" max="2743" width="12.875" style="78" customWidth="1"/>
    <col min="2744" max="2744" width="1.375" style="78" customWidth="1"/>
    <col min="2745" max="2745" width="12.625" style="78" customWidth="1"/>
    <col min="2746" max="2746" width="1.375" style="78" customWidth="1"/>
    <col min="2747" max="2747" width="12.625" style="78" customWidth="1"/>
    <col min="2748" max="2748" width="1.375" style="78" customWidth="1"/>
    <col min="2749" max="2749" width="12.625" style="78" customWidth="1"/>
    <col min="2750" max="2750" width="1.375" style="78" customWidth="1"/>
    <col min="2751" max="2751" width="13.875" style="78" customWidth="1"/>
    <col min="2752" max="2752" width="1.375" style="78" customWidth="1"/>
    <col min="2753" max="2753" width="15.25" style="78" customWidth="1"/>
    <col min="2754" max="2754" width="1.375" style="78" customWidth="1"/>
    <col min="2755" max="2755" width="14.375" style="78" customWidth="1"/>
    <col min="2756" max="2992" width="8.75" style="78"/>
    <col min="2993" max="2993" width="42.875" style="78" customWidth="1"/>
    <col min="2994" max="2994" width="9.375" style="78" customWidth="1"/>
    <col min="2995" max="2995" width="12.625" style="78" customWidth="1"/>
    <col min="2996" max="2996" width="1.375" style="78" customWidth="1"/>
    <col min="2997" max="2997" width="12.625" style="78" customWidth="1"/>
    <col min="2998" max="2998" width="1.375" style="78" customWidth="1"/>
    <col min="2999" max="2999" width="12.875" style="78" customWidth="1"/>
    <col min="3000" max="3000" width="1.375" style="78" customWidth="1"/>
    <col min="3001" max="3001" width="12.625" style="78" customWidth="1"/>
    <col min="3002" max="3002" width="1.375" style="78" customWidth="1"/>
    <col min="3003" max="3003" width="12.625" style="78" customWidth="1"/>
    <col min="3004" max="3004" width="1.375" style="78" customWidth="1"/>
    <col min="3005" max="3005" width="12.625" style="78" customWidth="1"/>
    <col min="3006" max="3006" width="1.375" style="78" customWidth="1"/>
    <col min="3007" max="3007" width="13.875" style="78" customWidth="1"/>
    <col min="3008" max="3008" width="1.375" style="78" customWidth="1"/>
    <col min="3009" max="3009" width="15.25" style="78" customWidth="1"/>
    <col min="3010" max="3010" width="1.375" style="78" customWidth="1"/>
    <col min="3011" max="3011" width="14.375" style="78" customWidth="1"/>
    <col min="3012" max="3248" width="8.75" style="78"/>
    <col min="3249" max="3249" width="42.875" style="78" customWidth="1"/>
    <col min="3250" max="3250" width="9.375" style="78" customWidth="1"/>
    <col min="3251" max="3251" width="12.625" style="78" customWidth="1"/>
    <col min="3252" max="3252" width="1.375" style="78" customWidth="1"/>
    <col min="3253" max="3253" width="12.625" style="78" customWidth="1"/>
    <col min="3254" max="3254" width="1.375" style="78" customWidth="1"/>
    <col min="3255" max="3255" width="12.875" style="78" customWidth="1"/>
    <col min="3256" max="3256" width="1.375" style="78" customWidth="1"/>
    <col min="3257" max="3257" width="12.625" style="78" customWidth="1"/>
    <col min="3258" max="3258" width="1.375" style="78" customWidth="1"/>
    <col min="3259" max="3259" width="12.625" style="78" customWidth="1"/>
    <col min="3260" max="3260" width="1.375" style="78" customWidth="1"/>
    <col min="3261" max="3261" width="12.625" style="78" customWidth="1"/>
    <col min="3262" max="3262" width="1.375" style="78" customWidth="1"/>
    <col min="3263" max="3263" width="13.875" style="78" customWidth="1"/>
    <col min="3264" max="3264" width="1.375" style="78" customWidth="1"/>
    <col min="3265" max="3265" width="15.25" style="78" customWidth="1"/>
    <col min="3266" max="3266" width="1.375" style="78" customWidth="1"/>
    <col min="3267" max="3267" width="14.375" style="78" customWidth="1"/>
    <col min="3268" max="3504" width="8.75" style="78"/>
    <col min="3505" max="3505" width="42.875" style="78" customWidth="1"/>
    <col min="3506" max="3506" width="9.375" style="78" customWidth="1"/>
    <col min="3507" max="3507" width="12.625" style="78" customWidth="1"/>
    <col min="3508" max="3508" width="1.375" style="78" customWidth="1"/>
    <col min="3509" max="3509" width="12.625" style="78" customWidth="1"/>
    <col min="3510" max="3510" width="1.375" style="78" customWidth="1"/>
    <col min="3511" max="3511" width="12.875" style="78" customWidth="1"/>
    <col min="3512" max="3512" width="1.375" style="78" customWidth="1"/>
    <col min="3513" max="3513" width="12.625" style="78" customWidth="1"/>
    <col min="3514" max="3514" width="1.375" style="78" customWidth="1"/>
    <col min="3515" max="3515" width="12.625" style="78" customWidth="1"/>
    <col min="3516" max="3516" width="1.375" style="78" customWidth="1"/>
    <col min="3517" max="3517" width="12.625" style="78" customWidth="1"/>
    <col min="3518" max="3518" width="1.375" style="78" customWidth="1"/>
    <col min="3519" max="3519" width="13.875" style="78" customWidth="1"/>
    <col min="3520" max="3520" width="1.375" style="78" customWidth="1"/>
    <col min="3521" max="3521" width="15.25" style="78" customWidth="1"/>
    <col min="3522" max="3522" width="1.375" style="78" customWidth="1"/>
    <col min="3523" max="3523" width="14.375" style="78" customWidth="1"/>
    <col min="3524" max="3760" width="8.75" style="78"/>
    <col min="3761" max="3761" width="42.875" style="78" customWidth="1"/>
    <col min="3762" max="3762" width="9.375" style="78" customWidth="1"/>
    <col min="3763" max="3763" width="12.625" style="78" customWidth="1"/>
    <col min="3764" max="3764" width="1.375" style="78" customWidth="1"/>
    <col min="3765" max="3765" width="12.625" style="78" customWidth="1"/>
    <col min="3766" max="3766" width="1.375" style="78" customWidth="1"/>
    <col min="3767" max="3767" width="12.875" style="78" customWidth="1"/>
    <col min="3768" max="3768" width="1.375" style="78" customWidth="1"/>
    <col min="3769" max="3769" width="12.625" style="78" customWidth="1"/>
    <col min="3770" max="3770" width="1.375" style="78" customWidth="1"/>
    <col min="3771" max="3771" width="12.625" style="78" customWidth="1"/>
    <col min="3772" max="3772" width="1.375" style="78" customWidth="1"/>
    <col min="3773" max="3773" width="12.625" style="78" customWidth="1"/>
    <col min="3774" max="3774" width="1.375" style="78" customWidth="1"/>
    <col min="3775" max="3775" width="13.875" style="78" customWidth="1"/>
    <col min="3776" max="3776" width="1.375" style="78" customWidth="1"/>
    <col min="3777" max="3777" width="15.25" style="78" customWidth="1"/>
    <col min="3778" max="3778" width="1.375" style="78" customWidth="1"/>
    <col min="3779" max="3779" width="14.375" style="78" customWidth="1"/>
    <col min="3780" max="4016" width="8.75" style="78"/>
    <col min="4017" max="4017" width="42.875" style="78" customWidth="1"/>
    <col min="4018" max="4018" width="9.375" style="78" customWidth="1"/>
    <col min="4019" max="4019" width="12.625" style="78" customWidth="1"/>
    <col min="4020" max="4020" width="1.375" style="78" customWidth="1"/>
    <col min="4021" max="4021" width="12.625" style="78" customWidth="1"/>
    <col min="4022" max="4022" width="1.375" style="78" customWidth="1"/>
    <col min="4023" max="4023" width="12.875" style="78" customWidth="1"/>
    <col min="4024" max="4024" width="1.375" style="78" customWidth="1"/>
    <col min="4025" max="4025" width="12.625" style="78" customWidth="1"/>
    <col min="4026" max="4026" width="1.375" style="78" customWidth="1"/>
    <col min="4027" max="4027" width="12.625" style="78" customWidth="1"/>
    <col min="4028" max="4028" width="1.375" style="78" customWidth="1"/>
    <col min="4029" max="4029" width="12.625" style="78" customWidth="1"/>
    <col min="4030" max="4030" width="1.375" style="78" customWidth="1"/>
    <col min="4031" max="4031" width="13.875" style="78" customWidth="1"/>
    <col min="4032" max="4032" width="1.375" style="78" customWidth="1"/>
    <col min="4033" max="4033" width="15.25" style="78" customWidth="1"/>
    <col min="4034" max="4034" width="1.375" style="78" customWidth="1"/>
    <col min="4035" max="4035" width="14.375" style="78" customWidth="1"/>
    <col min="4036" max="4272" width="8.75" style="78"/>
    <col min="4273" max="4273" width="42.875" style="78" customWidth="1"/>
    <col min="4274" max="4274" width="9.375" style="78" customWidth="1"/>
    <col min="4275" max="4275" width="12.625" style="78" customWidth="1"/>
    <col min="4276" max="4276" width="1.375" style="78" customWidth="1"/>
    <col min="4277" max="4277" width="12.625" style="78" customWidth="1"/>
    <col min="4278" max="4278" width="1.375" style="78" customWidth="1"/>
    <col min="4279" max="4279" width="12.875" style="78" customWidth="1"/>
    <col min="4280" max="4280" width="1.375" style="78" customWidth="1"/>
    <col min="4281" max="4281" width="12.625" style="78" customWidth="1"/>
    <col min="4282" max="4282" width="1.375" style="78" customWidth="1"/>
    <col min="4283" max="4283" width="12.625" style="78" customWidth="1"/>
    <col min="4284" max="4284" width="1.375" style="78" customWidth="1"/>
    <col min="4285" max="4285" width="12.625" style="78" customWidth="1"/>
    <col min="4286" max="4286" width="1.375" style="78" customWidth="1"/>
    <col min="4287" max="4287" width="13.875" style="78" customWidth="1"/>
    <col min="4288" max="4288" width="1.375" style="78" customWidth="1"/>
    <col min="4289" max="4289" width="15.25" style="78" customWidth="1"/>
    <col min="4290" max="4290" width="1.375" style="78" customWidth="1"/>
    <col min="4291" max="4291" width="14.375" style="78" customWidth="1"/>
    <col min="4292" max="4528" width="8.75" style="78"/>
    <col min="4529" max="4529" width="42.875" style="78" customWidth="1"/>
    <col min="4530" max="4530" width="9.375" style="78" customWidth="1"/>
    <col min="4531" max="4531" width="12.625" style="78" customWidth="1"/>
    <col min="4532" max="4532" width="1.375" style="78" customWidth="1"/>
    <col min="4533" max="4533" width="12.625" style="78" customWidth="1"/>
    <col min="4534" max="4534" width="1.375" style="78" customWidth="1"/>
    <col min="4535" max="4535" width="12.875" style="78" customWidth="1"/>
    <col min="4536" max="4536" width="1.375" style="78" customWidth="1"/>
    <col min="4537" max="4537" width="12.625" style="78" customWidth="1"/>
    <col min="4538" max="4538" width="1.375" style="78" customWidth="1"/>
    <col min="4539" max="4539" width="12.625" style="78" customWidth="1"/>
    <col min="4540" max="4540" width="1.375" style="78" customWidth="1"/>
    <col min="4541" max="4541" width="12.625" style="78" customWidth="1"/>
    <col min="4542" max="4542" width="1.375" style="78" customWidth="1"/>
    <col min="4543" max="4543" width="13.875" style="78" customWidth="1"/>
    <col min="4544" max="4544" width="1.375" style="78" customWidth="1"/>
    <col min="4545" max="4545" width="15.25" style="78" customWidth="1"/>
    <col min="4546" max="4546" width="1.375" style="78" customWidth="1"/>
    <col min="4547" max="4547" width="14.375" style="78" customWidth="1"/>
    <col min="4548" max="4784" width="8.75" style="78"/>
    <col min="4785" max="4785" width="42.875" style="78" customWidth="1"/>
    <col min="4786" max="4786" width="9.375" style="78" customWidth="1"/>
    <col min="4787" max="4787" width="12.625" style="78" customWidth="1"/>
    <col min="4788" max="4788" width="1.375" style="78" customWidth="1"/>
    <col min="4789" max="4789" width="12.625" style="78" customWidth="1"/>
    <col min="4790" max="4790" width="1.375" style="78" customWidth="1"/>
    <col min="4791" max="4791" width="12.875" style="78" customWidth="1"/>
    <col min="4792" max="4792" width="1.375" style="78" customWidth="1"/>
    <col min="4793" max="4793" width="12.625" style="78" customWidth="1"/>
    <col min="4794" max="4794" width="1.375" style="78" customWidth="1"/>
    <col min="4795" max="4795" width="12.625" style="78" customWidth="1"/>
    <col min="4796" max="4796" width="1.375" style="78" customWidth="1"/>
    <col min="4797" max="4797" width="12.625" style="78" customWidth="1"/>
    <col min="4798" max="4798" width="1.375" style="78" customWidth="1"/>
    <col min="4799" max="4799" width="13.875" style="78" customWidth="1"/>
    <col min="4800" max="4800" width="1.375" style="78" customWidth="1"/>
    <col min="4801" max="4801" width="15.25" style="78" customWidth="1"/>
    <col min="4802" max="4802" width="1.375" style="78" customWidth="1"/>
    <col min="4803" max="4803" width="14.375" style="78" customWidth="1"/>
    <col min="4804" max="5040" width="8.75" style="78"/>
    <col min="5041" max="5041" width="42.875" style="78" customWidth="1"/>
    <col min="5042" max="5042" width="9.375" style="78" customWidth="1"/>
    <col min="5043" max="5043" width="12.625" style="78" customWidth="1"/>
    <col min="5044" max="5044" width="1.375" style="78" customWidth="1"/>
    <col min="5045" max="5045" width="12.625" style="78" customWidth="1"/>
    <col min="5046" max="5046" width="1.375" style="78" customWidth="1"/>
    <col min="5047" max="5047" width="12.875" style="78" customWidth="1"/>
    <col min="5048" max="5048" width="1.375" style="78" customWidth="1"/>
    <col min="5049" max="5049" width="12.625" style="78" customWidth="1"/>
    <col min="5050" max="5050" width="1.375" style="78" customWidth="1"/>
    <col min="5051" max="5051" width="12.625" style="78" customWidth="1"/>
    <col min="5052" max="5052" width="1.375" style="78" customWidth="1"/>
    <col min="5053" max="5053" width="12.625" style="78" customWidth="1"/>
    <col min="5054" max="5054" width="1.375" style="78" customWidth="1"/>
    <col min="5055" max="5055" width="13.875" style="78" customWidth="1"/>
    <col min="5056" max="5056" width="1.375" style="78" customWidth="1"/>
    <col min="5057" max="5057" width="15.25" style="78" customWidth="1"/>
    <col min="5058" max="5058" width="1.375" style="78" customWidth="1"/>
    <col min="5059" max="5059" width="14.375" style="78" customWidth="1"/>
    <col min="5060" max="5296" width="8.75" style="78"/>
    <col min="5297" max="5297" width="42.875" style="78" customWidth="1"/>
    <col min="5298" max="5298" width="9.375" style="78" customWidth="1"/>
    <col min="5299" max="5299" width="12.625" style="78" customWidth="1"/>
    <col min="5300" max="5300" width="1.375" style="78" customWidth="1"/>
    <col min="5301" max="5301" width="12.625" style="78" customWidth="1"/>
    <col min="5302" max="5302" width="1.375" style="78" customWidth="1"/>
    <col min="5303" max="5303" width="12.875" style="78" customWidth="1"/>
    <col min="5304" max="5304" width="1.375" style="78" customWidth="1"/>
    <col min="5305" max="5305" width="12.625" style="78" customWidth="1"/>
    <col min="5306" max="5306" width="1.375" style="78" customWidth="1"/>
    <col min="5307" max="5307" width="12.625" style="78" customWidth="1"/>
    <col min="5308" max="5308" width="1.375" style="78" customWidth="1"/>
    <col min="5309" max="5309" width="12.625" style="78" customWidth="1"/>
    <col min="5310" max="5310" width="1.375" style="78" customWidth="1"/>
    <col min="5311" max="5311" width="13.875" style="78" customWidth="1"/>
    <col min="5312" max="5312" width="1.375" style="78" customWidth="1"/>
    <col min="5313" max="5313" width="15.25" style="78" customWidth="1"/>
    <col min="5314" max="5314" width="1.375" style="78" customWidth="1"/>
    <col min="5315" max="5315" width="14.375" style="78" customWidth="1"/>
    <col min="5316" max="5552" width="8.75" style="78"/>
    <col min="5553" max="5553" width="42.875" style="78" customWidth="1"/>
    <col min="5554" max="5554" width="9.375" style="78" customWidth="1"/>
    <col min="5555" max="5555" width="12.625" style="78" customWidth="1"/>
    <col min="5556" max="5556" width="1.375" style="78" customWidth="1"/>
    <col min="5557" max="5557" width="12.625" style="78" customWidth="1"/>
    <col min="5558" max="5558" width="1.375" style="78" customWidth="1"/>
    <col min="5559" max="5559" width="12.875" style="78" customWidth="1"/>
    <col min="5560" max="5560" width="1.375" style="78" customWidth="1"/>
    <col min="5561" max="5561" width="12.625" style="78" customWidth="1"/>
    <col min="5562" max="5562" width="1.375" style="78" customWidth="1"/>
    <col min="5563" max="5563" width="12.625" style="78" customWidth="1"/>
    <col min="5564" max="5564" width="1.375" style="78" customWidth="1"/>
    <col min="5565" max="5565" width="12.625" style="78" customWidth="1"/>
    <col min="5566" max="5566" width="1.375" style="78" customWidth="1"/>
    <col min="5567" max="5567" width="13.875" style="78" customWidth="1"/>
    <col min="5568" max="5568" width="1.375" style="78" customWidth="1"/>
    <col min="5569" max="5569" width="15.25" style="78" customWidth="1"/>
    <col min="5570" max="5570" width="1.375" style="78" customWidth="1"/>
    <col min="5571" max="5571" width="14.375" style="78" customWidth="1"/>
    <col min="5572" max="5808" width="8.75" style="78"/>
    <col min="5809" max="5809" width="42.875" style="78" customWidth="1"/>
    <col min="5810" max="5810" width="9.375" style="78" customWidth="1"/>
    <col min="5811" max="5811" width="12.625" style="78" customWidth="1"/>
    <col min="5812" max="5812" width="1.375" style="78" customWidth="1"/>
    <col min="5813" max="5813" width="12.625" style="78" customWidth="1"/>
    <col min="5814" max="5814" width="1.375" style="78" customWidth="1"/>
    <col min="5815" max="5815" width="12.875" style="78" customWidth="1"/>
    <col min="5816" max="5816" width="1.375" style="78" customWidth="1"/>
    <col min="5817" max="5817" width="12.625" style="78" customWidth="1"/>
    <col min="5818" max="5818" width="1.375" style="78" customWidth="1"/>
    <col min="5819" max="5819" width="12.625" style="78" customWidth="1"/>
    <col min="5820" max="5820" width="1.375" style="78" customWidth="1"/>
    <col min="5821" max="5821" width="12.625" style="78" customWidth="1"/>
    <col min="5822" max="5822" width="1.375" style="78" customWidth="1"/>
    <col min="5823" max="5823" width="13.875" style="78" customWidth="1"/>
    <col min="5824" max="5824" width="1.375" style="78" customWidth="1"/>
    <col min="5825" max="5825" width="15.25" style="78" customWidth="1"/>
    <col min="5826" max="5826" width="1.375" style="78" customWidth="1"/>
    <col min="5827" max="5827" width="14.375" style="78" customWidth="1"/>
    <col min="5828" max="6064" width="8.75" style="78"/>
    <col min="6065" max="6065" width="42.875" style="78" customWidth="1"/>
    <col min="6066" max="6066" width="9.375" style="78" customWidth="1"/>
    <col min="6067" max="6067" width="12.625" style="78" customWidth="1"/>
    <col min="6068" max="6068" width="1.375" style="78" customWidth="1"/>
    <col min="6069" max="6069" width="12.625" style="78" customWidth="1"/>
    <col min="6070" max="6070" width="1.375" style="78" customWidth="1"/>
    <col min="6071" max="6071" width="12.875" style="78" customWidth="1"/>
    <col min="6072" max="6072" width="1.375" style="78" customWidth="1"/>
    <col min="6073" max="6073" width="12.625" style="78" customWidth="1"/>
    <col min="6074" max="6074" width="1.375" style="78" customWidth="1"/>
    <col min="6075" max="6075" width="12.625" style="78" customWidth="1"/>
    <col min="6076" max="6076" width="1.375" style="78" customWidth="1"/>
    <col min="6077" max="6077" width="12.625" style="78" customWidth="1"/>
    <col min="6078" max="6078" width="1.375" style="78" customWidth="1"/>
    <col min="6079" max="6079" width="13.875" style="78" customWidth="1"/>
    <col min="6080" max="6080" width="1.375" style="78" customWidth="1"/>
    <col min="6081" max="6081" width="15.25" style="78" customWidth="1"/>
    <col min="6082" max="6082" width="1.375" style="78" customWidth="1"/>
    <col min="6083" max="6083" width="14.375" style="78" customWidth="1"/>
    <col min="6084" max="6320" width="8.75" style="78"/>
    <col min="6321" max="6321" width="42.875" style="78" customWidth="1"/>
    <col min="6322" max="6322" width="9.375" style="78" customWidth="1"/>
    <col min="6323" max="6323" width="12.625" style="78" customWidth="1"/>
    <col min="6324" max="6324" width="1.375" style="78" customWidth="1"/>
    <col min="6325" max="6325" width="12.625" style="78" customWidth="1"/>
    <col min="6326" max="6326" width="1.375" style="78" customWidth="1"/>
    <col min="6327" max="6327" width="12.875" style="78" customWidth="1"/>
    <col min="6328" max="6328" width="1.375" style="78" customWidth="1"/>
    <col min="6329" max="6329" width="12.625" style="78" customWidth="1"/>
    <col min="6330" max="6330" width="1.375" style="78" customWidth="1"/>
    <col min="6331" max="6331" width="12.625" style="78" customWidth="1"/>
    <col min="6332" max="6332" width="1.375" style="78" customWidth="1"/>
    <col min="6333" max="6333" width="12.625" style="78" customWidth="1"/>
    <col min="6334" max="6334" width="1.375" style="78" customWidth="1"/>
    <col min="6335" max="6335" width="13.875" style="78" customWidth="1"/>
    <col min="6336" max="6336" width="1.375" style="78" customWidth="1"/>
    <col min="6337" max="6337" width="15.25" style="78" customWidth="1"/>
    <col min="6338" max="6338" width="1.375" style="78" customWidth="1"/>
    <col min="6339" max="6339" width="14.375" style="78" customWidth="1"/>
    <col min="6340" max="6576" width="8.75" style="78"/>
    <col min="6577" max="6577" width="42.875" style="78" customWidth="1"/>
    <col min="6578" max="6578" width="9.375" style="78" customWidth="1"/>
    <col min="6579" max="6579" width="12.625" style="78" customWidth="1"/>
    <col min="6580" max="6580" width="1.375" style="78" customWidth="1"/>
    <col min="6581" max="6581" width="12.625" style="78" customWidth="1"/>
    <col min="6582" max="6582" width="1.375" style="78" customWidth="1"/>
    <col min="6583" max="6583" width="12.875" style="78" customWidth="1"/>
    <col min="6584" max="6584" width="1.375" style="78" customWidth="1"/>
    <col min="6585" max="6585" width="12.625" style="78" customWidth="1"/>
    <col min="6586" max="6586" width="1.375" style="78" customWidth="1"/>
    <col min="6587" max="6587" width="12.625" style="78" customWidth="1"/>
    <col min="6588" max="6588" width="1.375" style="78" customWidth="1"/>
    <col min="6589" max="6589" width="12.625" style="78" customWidth="1"/>
    <col min="6590" max="6590" width="1.375" style="78" customWidth="1"/>
    <col min="6591" max="6591" width="13.875" style="78" customWidth="1"/>
    <col min="6592" max="6592" width="1.375" style="78" customWidth="1"/>
    <col min="6593" max="6593" width="15.25" style="78" customWidth="1"/>
    <col min="6594" max="6594" width="1.375" style="78" customWidth="1"/>
    <col min="6595" max="6595" width="14.375" style="78" customWidth="1"/>
    <col min="6596" max="6832" width="8.75" style="78"/>
    <col min="6833" max="6833" width="42.875" style="78" customWidth="1"/>
    <col min="6834" max="6834" width="9.375" style="78" customWidth="1"/>
    <col min="6835" max="6835" width="12.625" style="78" customWidth="1"/>
    <col min="6836" max="6836" width="1.375" style="78" customWidth="1"/>
    <col min="6837" max="6837" width="12.625" style="78" customWidth="1"/>
    <col min="6838" max="6838" width="1.375" style="78" customWidth="1"/>
    <col min="6839" max="6839" width="12.875" style="78" customWidth="1"/>
    <col min="6840" max="6840" width="1.375" style="78" customWidth="1"/>
    <col min="6841" max="6841" width="12.625" style="78" customWidth="1"/>
    <col min="6842" max="6842" width="1.375" style="78" customWidth="1"/>
    <col min="6843" max="6843" width="12.625" style="78" customWidth="1"/>
    <col min="6844" max="6844" width="1.375" style="78" customWidth="1"/>
    <col min="6845" max="6845" width="12.625" style="78" customWidth="1"/>
    <col min="6846" max="6846" width="1.375" style="78" customWidth="1"/>
    <col min="6847" max="6847" width="13.875" style="78" customWidth="1"/>
    <col min="6848" max="6848" width="1.375" style="78" customWidth="1"/>
    <col min="6849" max="6849" width="15.25" style="78" customWidth="1"/>
    <col min="6850" max="6850" width="1.375" style="78" customWidth="1"/>
    <col min="6851" max="6851" width="14.375" style="78" customWidth="1"/>
    <col min="6852" max="7088" width="8.75" style="78"/>
    <col min="7089" max="7089" width="42.875" style="78" customWidth="1"/>
    <col min="7090" max="7090" width="9.375" style="78" customWidth="1"/>
    <col min="7091" max="7091" width="12.625" style="78" customWidth="1"/>
    <col min="7092" max="7092" width="1.375" style="78" customWidth="1"/>
    <col min="7093" max="7093" width="12.625" style="78" customWidth="1"/>
    <col min="7094" max="7094" width="1.375" style="78" customWidth="1"/>
    <col min="7095" max="7095" width="12.875" style="78" customWidth="1"/>
    <col min="7096" max="7096" width="1.375" style="78" customWidth="1"/>
    <col min="7097" max="7097" width="12.625" style="78" customWidth="1"/>
    <col min="7098" max="7098" width="1.375" style="78" customWidth="1"/>
    <col min="7099" max="7099" width="12.625" style="78" customWidth="1"/>
    <col min="7100" max="7100" width="1.375" style="78" customWidth="1"/>
    <col min="7101" max="7101" width="12.625" style="78" customWidth="1"/>
    <col min="7102" max="7102" width="1.375" style="78" customWidth="1"/>
    <col min="7103" max="7103" width="13.875" style="78" customWidth="1"/>
    <col min="7104" max="7104" width="1.375" style="78" customWidth="1"/>
    <col min="7105" max="7105" width="15.25" style="78" customWidth="1"/>
    <col min="7106" max="7106" width="1.375" style="78" customWidth="1"/>
    <col min="7107" max="7107" width="14.375" style="78" customWidth="1"/>
    <col min="7108" max="7344" width="8.75" style="78"/>
    <col min="7345" max="7345" width="42.875" style="78" customWidth="1"/>
    <col min="7346" max="7346" width="9.375" style="78" customWidth="1"/>
    <col min="7347" max="7347" width="12.625" style="78" customWidth="1"/>
    <col min="7348" max="7348" width="1.375" style="78" customWidth="1"/>
    <col min="7349" max="7349" width="12.625" style="78" customWidth="1"/>
    <col min="7350" max="7350" width="1.375" style="78" customWidth="1"/>
    <col min="7351" max="7351" width="12.875" style="78" customWidth="1"/>
    <col min="7352" max="7352" width="1.375" style="78" customWidth="1"/>
    <col min="7353" max="7353" width="12.625" style="78" customWidth="1"/>
    <col min="7354" max="7354" width="1.375" style="78" customWidth="1"/>
    <col min="7355" max="7355" width="12.625" style="78" customWidth="1"/>
    <col min="7356" max="7356" width="1.375" style="78" customWidth="1"/>
    <col min="7357" max="7357" width="12.625" style="78" customWidth="1"/>
    <col min="7358" max="7358" width="1.375" style="78" customWidth="1"/>
    <col min="7359" max="7359" width="13.875" style="78" customWidth="1"/>
    <col min="7360" max="7360" width="1.375" style="78" customWidth="1"/>
    <col min="7361" max="7361" width="15.25" style="78" customWidth="1"/>
    <col min="7362" max="7362" width="1.375" style="78" customWidth="1"/>
    <col min="7363" max="7363" width="14.375" style="78" customWidth="1"/>
    <col min="7364" max="7600" width="8.75" style="78"/>
    <col min="7601" max="7601" width="42.875" style="78" customWidth="1"/>
    <col min="7602" max="7602" width="9.375" style="78" customWidth="1"/>
    <col min="7603" max="7603" width="12.625" style="78" customWidth="1"/>
    <col min="7604" max="7604" width="1.375" style="78" customWidth="1"/>
    <col min="7605" max="7605" width="12.625" style="78" customWidth="1"/>
    <col min="7606" max="7606" width="1.375" style="78" customWidth="1"/>
    <col min="7607" max="7607" width="12.875" style="78" customWidth="1"/>
    <col min="7608" max="7608" width="1.375" style="78" customWidth="1"/>
    <col min="7609" max="7609" width="12.625" style="78" customWidth="1"/>
    <col min="7610" max="7610" width="1.375" style="78" customWidth="1"/>
    <col min="7611" max="7611" width="12.625" style="78" customWidth="1"/>
    <col min="7612" max="7612" width="1.375" style="78" customWidth="1"/>
    <col min="7613" max="7613" width="12.625" style="78" customWidth="1"/>
    <col min="7614" max="7614" width="1.375" style="78" customWidth="1"/>
    <col min="7615" max="7615" width="13.875" style="78" customWidth="1"/>
    <col min="7616" max="7616" width="1.375" style="78" customWidth="1"/>
    <col min="7617" max="7617" width="15.25" style="78" customWidth="1"/>
    <col min="7618" max="7618" width="1.375" style="78" customWidth="1"/>
    <col min="7619" max="7619" width="14.375" style="78" customWidth="1"/>
    <col min="7620" max="7856" width="8.75" style="78"/>
    <col min="7857" max="7857" width="42.875" style="78" customWidth="1"/>
    <col min="7858" max="7858" width="9.375" style="78" customWidth="1"/>
    <col min="7859" max="7859" width="12.625" style="78" customWidth="1"/>
    <col min="7860" max="7860" width="1.375" style="78" customWidth="1"/>
    <col min="7861" max="7861" width="12.625" style="78" customWidth="1"/>
    <col min="7862" max="7862" width="1.375" style="78" customWidth="1"/>
    <col min="7863" max="7863" width="12.875" style="78" customWidth="1"/>
    <col min="7864" max="7864" width="1.375" style="78" customWidth="1"/>
    <col min="7865" max="7865" width="12.625" style="78" customWidth="1"/>
    <col min="7866" max="7866" width="1.375" style="78" customWidth="1"/>
    <col min="7867" max="7867" width="12.625" style="78" customWidth="1"/>
    <col min="7868" max="7868" width="1.375" style="78" customWidth="1"/>
    <col min="7869" max="7869" width="12.625" style="78" customWidth="1"/>
    <col min="7870" max="7870" width="1.375" style="78" customWidth="1"/>
    <col min="7871" max="7871" width="13.875" style="78" customWidth="1"/>
    <col min="7872" max="7872" width="1.375" style="78" customWidth="1"/>
    <col min="7873" max="7873" width="15.25" style="78" customWidth="1"/>
    <col min="7874" max="7874" width="1.375" style="78" customWidth="1"/>
    <col min="7875" max="7875" width="14.375" style="78" customWidth="1"/>
    <col min="7876" max="8112" width="8.75" style="78"/>
    <col min="8113" max="8113" width="42.875" style="78" customWidth="1"/>
    <col min="8114" max="8114" width="9.375" style="78" customWidth="1"/>
    <col min="8115" max="8115" width="12.625" style="78" customWidth="1"/>
    <col min="8116" max="8116" width="1.375" style="78" customWidth="1"/>
    <col min="8117" max="8117" width="12.625" style="78" customWidth="1"/>
    <col min="8118" max="8118" width="1.375" style="78" customWidth="1"/>
    <col min="8119" max="8119" width="12.875" style="78" customWidth="1"/>
    <col min="8120" max="8120" width="1.375" style="78" customWidth="1"/>
    <col min="8121" max="8121" width="12.625" style="78" customWidth="1"/>
    <col min="8122" max="8122" width="1.375" style="78" customWidth="1"/>
    <col min="8123" max="8123" width="12.625" style="78" customWidth="1"/>
    <col min="8124" max="8124" width="1.375" style="78" customWidth="1"/>
    <col min="8125" max="8125" width="12.625" style="78" customWidth="1"/>
    <col min="8126" max="8126" width="1.375" style="78" customWidth="1"/>
    <col min="8127" max="8127" width="13.875" style="78" customWidth="1"/>
    <col min="8128" max="8128" width="1.375" style="78" customWidth="1"/>
    <col min="8129" max="8129" width="15.25" style="78" customWidth="1"/>
    <col min="8130" max="8130" width="1.375" style="78" customWidth="1"/>
    <col min="8131" max="8131" width="14.375" style="78" customWidth="1"/>
    <col min="8132" max="8368" width="8.75" style="78"/>
    <col min="8369" max="8369" width="42.875" style="78" customWidth="1"/>
    <col min="8370" max="8370" width="9.375" style="78" customWidth="1"/>
    <col min="8371" max="8371" width="12.625" style="78" customWidth="1"/>
    <col min="8372" max="8372" width="1.375" style="78" customWidth="1"/>
    <col min="8373" max="8373" width="12.625" style="78" customWidth="1"/>
    <col min="8374" max="8374" width="1.375" style="78" customWidth="1"/>
    <col min="8375" max="8375" width="12.875" style="78" customWidth="1"/>
    <col min="8376" max="8376" width="1.375" style="78" customWidth="1"/>
    <col min="8377" max="8377" width="12.625" style="78" customWidth="1"/>
    <col min="8378" max="8378" width="1.375" style="78" customWidth="1"/>
    <col min="8379" max="8379" width="12.625" style="78" customWidth="1"/>
    <col min="8380" max="8380" width="1.375" style="78" customWidth="1"/>
    <col min="8381" max="8381" width="12.625" style="78" customWidth="1"/>
    <col min="8382" max="8382" width="1.375" style="78" customWidth="1"/>
    <col min="8383" max="8383" width="13.875" style="78" customWidth="1"/>
    <col min="8384" max="8384" width="1.375" style="78" customWidth="1"/>
    <col min="8385" max="8385" width="15.25" style="78" customWidth="1"/>
    <col min="8386" max="8386" width="1.375" style="78" customWidth="1"/>
    <col min="8387" max="8387" width="14.375" style="78" customWidth="1"/>
    <col min="8388" max="8624" width="8.75" style="78"/>
    <col min="8625" max="8625" width="42.875" style="78" customWidth="1"/>
    <col min="8626" max="8626" width="9.375" style="78" customWidth="1"/>
    <col min="8627" max="8627" width="12.625" style="78" customWidth="1"/>
    <col min="8628" max="8628" width="1.375" style="78" customWidth="1"/>
    <col min="8629" max="8629" width="12.625" style="78" customWidth="1"/>
    <col min="8630" max="8630" width="1.375" style="78" customWidth="1"/>
    <col min="8631" max="8631" width="12.875" style="78" customWidth="1"/>
    <col min="8632" max="8632" width="1.375" style="78" customWidth="1"/>
    <col min="8633" max="8633" width="12.625" style="78" customWidth="1"/>
    <col min="8634" max="8634" width="1.375" style="78" customWidth="1"/>
    <col min="8635" max="8635" width="12.625" style="78" customWidth="1"/>
    <col min="8636" max="8636" width="1.375" style="78" customWidth="1"/>
    <col min="8637" max="8637" width="12.625" style="78" customWidth="1"/>
    <col min="8638" max="8638" width="1.375" style="78" customWidth="1"/>
    <col min="8639" max="8639" width="13.875" style="78" customWidth="1"/>
    <col min="8640" max="8640" width="1.375" style="78" customWidth="1"/>
    <col min="8641" max="8641" width="15.25" style="78" customWidth="1"/>
    <col min="8642" max="8642" width="1.375" style="78" customWidth="1"/>
    <col min="8643" max="8643" width="14.375" style="78" customWidth="1"/>
    <col min="8644" max="8880" width="8.75" style="78"/>
    <col min="8881" max="8881" width="42.875" style="78" customWidth="1"/>
    <col min="8882" max="8882" width="9.375" style="78" customWidth="1"/>
    <col min="8883" max="8883" width="12.625" style="78" customWidth="1"/>
    <col min="8884" max="8884" width="1.375" style="78" customWidth="1"/>
    <col min="8885" max="8885" width="12.625" style="78" customWidth="1"/>
    <col min="8886" max="8886" width="1.375" style="78" customWidth="1"/>
    <col min="8887" max="8887" width="12.875" style="78" customWidth="1"/>
    <col min="8888" max="8888" width="1.375" style="78" customWidth="1"/>
    <col min="8889" max="8889" width="12.625" style="78" customWidth="1"/>
    <col min="8890" max="8890" width="1.375" style="78" customWidth="1"/>
    <col min="8891" max="8891" width="12.625" style="78" customWidth="1"/>
    <col min="8892" max="8892" width="1.375" style="78" customWidth="1"/>
    <col min="8893" max="8893" width="12.625" style="78" customWidth="1"/>
    <col min="8894" max="8894" width="1.375" style="78" customWidth="1"/>
    <col min="8895" max="8895" width="13.875" style="78" customWidth="1"/>
    <col min="8896" max="8896" width="1.375" style="78" customWidth="1"/>
    <col min="8897" max="8897" width="15.25" style="78" customWidth="1"/>
    <col min="8898" max="8898" width="1.375" style="78" customWidth="1"/>
    <col min="8899" max="8899" width="14.375" style="78" customWidth="1"/>
    <col min="8900" max="9136" width="8.75" style="78"/>
    <col min="9137" max="9137" width="42.875" style="78" customWidth="1"/>
    <col min="9138" max="9138" width="9.375" style="78" customWidth="1"/>
    <col min="9139" max="9139" width="12.625" style="78" customWidth="1"/>
    <col min="9140" max="9140" width="1.375" style="78" customWidth="1"/>
    <col min="9141" max="9141" width="12.625" style="78" customWidth="1"/>
    <col min="9142" max="9142" width="1.375" style="78" customWidth="1"/>
    <col min="9143" max="9143" width="12.875" style="78" customWidth="1"/>
    <col min="9144" max="9144" width="1.375" style="78" customWidth="1"/>
    <col min="9145" max="9145" width="12.625" style="78" customWidth="1"/>
    <col min="9146" max="9146" width="1.375" style="78" customWidth="1"/>
    <col min="9147" max="9147" width="12.625" style="78" customWidth="1"/>
    <col min="9148" max="9148" width="1.375" style="78" customWidth="1"/>
    <col min="9149" max="9149" width="12.625" style="78" customWidth="1"/>
    <col min="9150" max="9150" width="1.375" style="78" customWidth="1"/>
    <col min="9151" max="9151" width="13.875" style="78" customWidth="1"/>
    <col min="9152" max="9152" width="1.375" style="78" customWidth="1"/>
    <col min="9153" max="9153" width="15.25" style="78" customWidth="1"/>
    <col min="9154" max="9154" width="1.375" style="78" customWidth="1"/>
    <col min="9155" max="9155" width="14.375" style="78" customWidth="1"/>
    <col min="9156" max="9392" width="8.75" style="78"/>
    <col min="9393" max="9393" width="42.875" style="78" customWidth="1"/>
    <col min="9394" max="9394" width="9.375" style="78" customWidth="1"/>
    <col min="9395" max="9395" width="12.625" style="78" customWidth="1"/>
    <col min="9396" max="9396" width="1.375" style="78" customWidth="1"/>
    <col min="9397" max="9397" width="12.625" style="78" customWidth="1"/>
    <col min="9398" max="9398" width="1.375" style="78" customWidth="1"/>
    <col min="9399" max="9399" width="12.875" style="78" customWidth="1"/>
    <col min="9400" max="9400" width="1.375" style="78" customWidth="1"/>
    <col min="9401" max="9401" width="12.625" style="78" customWidth="1"/>
    <col min="9402" max="9402" width="1.375" style="78" customWidth="1"/>
    <col min="9403" max="9403" width="12.625" style="78" customWidth="1"/>
    <col min="9404" max="9404" width="1.375" style="78" customWidth="1"/>
    <col min="9405" max="9405" width="12.625" style="78" customWidth="1"/>
    <col min="9406" max="9406" width="1.375" style="78" customWidth="1"/>
    <col min="9407" max="9407" width="13.875" style="78" customWidth="1"/>
    <col min="9408" max="9408" width="1.375" style="78" customWidth="1"/>
    <col min="9409" max="9409" width="15.25" style="78" customWidth="1"/>
    <col min="9410" max="9410" width="1.375" style="78" customWidth="1"/>
    <col min="9411" max="9411" width="14.375" style="78" customWidth="1"/>
    <col min="9412" max="9648" width="8.75" style="78"/>
    <col min="9649" max="9649" width="42.875" style="78" customWidth="1"/>
    <col min="9650" max="9650" width="9.375" style="78" customWidth="1"/>
    <col min="9651" max="9651" width="12.625" style="78" customWidth="1"/>
    <col min="9652" max="9652" width="1.375" style="78" customWidth="1"/>
    <col min="9653" max="9653" width="12.625" style="78" customWidth="1"/>
    <col min="9654" max="9654" width="1.375" style="78" customWidth="1"/>
    <col min="9655" max="9655" width="12.875" style="78" customWidth="1"/>
    <col min="9656" max="9656" width="1.375" style="78" customWidth="1"/>
    <col min="9657" max="9657" width="12.625" style="78" customWidth="1"/>
    <col min="9658" max="9658" width="1.375" style="78" customWidth="1"/>
    <col min="9659" max="9659" width="12.625" style="78" customWidth="1"/>
    <col min="9660" max="9660" width="1.375" style="78" customWidth="1"/>
    <col min="9661" max="9661" width="12.625" style="78" customWidth="1"/>
    <col min="9662" max="9662" width="1.375" style="78" customWidth="1"/>
    <col min="9663" max="9663" width="13.875" style="78" customWidth="1"/>
    <col min="9664" max="9664" width="1.375" style="78" customWidth="1"/>
    <col min="9665" max="9665" width="15.25" style="78" customWidth="1"/>
    <col min="9666" max="9666" width="1.375" style="78" customWidth="1"/>
    <col min="9667" max="9667" width="14.375" style="78" customWidth="1"/>
    <col min="9668" max="9904" width="8.75" style="78"/>
    <col min="9905" max="9905" width="42.875" style="78" customWidth="1"/>
    <col min="9906" max="9906" width="9.375" style="78" customWidth="1"/>
    <col min="9907" max="9907" width="12.625" style="78" customWidth="1"/>
    <col min="9908" max="9908" width="1.375" style="78" customWidth="1"/>
    <col min="9909" max="9909" width="12.625" style="78" customWidth="1"/>
    <col min="9910" max="9910" width="1.375" style="78" customWidth="1"/>
    <col min="9911" max="9911" width="12.875" style="78" customWidth="1"/>
    <col min="9912" max="9912" width="1.375" style="78" customWidth="1"/>
    <col min="9913" max="9913" width="12.625" style="78" customWidth="1"/>
    <col min="9914" max="9914" width="1.375" style="78" customWidth="1"/>
    <col min="9915" max="9915" width="12.625" style="78" customWidth="1"/>
    <col min="9916" max="9916" width="1.375" style="78" customWidth="1"/>
    <col min="9917" max="9917" width="12.625" style="78" customWidth="1"/>
    <col min="9918" max="9918" width="1.375" style="78" customWidth="1"/>
    <col min="9919" max="9919" width="13.875" style="78" customWidth="1"/>
    <col min="9920" max="9920" width="1.375" style="78" customWidth="1"/>
    <col min="9921" max="9921" width="15.25" style="78" customWidth="1"/>
    <col min="9922" max="9922" width="1.375" style="78" customWidth="1"/>
    <col min="9923" max="9923" width="14.375" style="78" customWidth="1"/>
    <col min="9924" max="10160" width="8.75" style="78"/>
    <col min="10161" max="10161" width="42.875" style="78" customWidth="1"/>
    <col min="10162" max="10162" width="9.375" style="78" customWidth="1"/>
    <col min="10163" max="10163" width="12.625" style="78" customWidth="1"/>
    <col min="10164" max="10164" width="1.375" style="78" customWidth="1"/>
    <col min="10165" max="10165" width="12.625" style="78" customWidth="1"/>
    <col min="10166" max="10166" width="1.375" style="78" customWidth="1"/>
    <col min="10167" max="10167" width="12.875" style="78" customWidth="1"/>
    <col min="10168" max="10168" width="1.375" style="78" customWidth="1"/>
    <col min="10169" max="10169" width="12.625" style="78" customWidth="1"/>
    <col min="10170" max="10170" width="1.375" style="78" customWidth="1"/>
    <col min="10171" max="10171" width="12.625" style="78" customWidth="1"/>
    <col min="10172" max="10172" width="1.375" style="78" customWidth="1"/>
    <col min="10173" max="10173" width="12.625" style="78" customWidth="1"/>
    <col min="10174" max="10174" width="1.375" style="78" customWidth="1"/>
    <col min="10175" max="10175" width="13.875" style="78" customWidth="1"/>
    <col min="10176" max="10176" width="1.375" style="78" customWidth="1"/>
    <col min="10177" max="10177" width="15.25" style="78" customWidth="1"/>
    <col min="10178" max="10178" width="1.375" style="78" customWidth="1"/>
    <col min="10179" max="10179" width="14.375" style="78" customWidth="1"/>
    <col min="10180" max="10416" width="8.75" style="78"/>
    <col min="10417" max="10417" width="42.875" style="78" customWidth="1"/>
    <col min="10418" max="10418" width="9.375" style="78" customWidth="1"/>
    <col min="10419" max="10419" width="12.625" style="78" customWidth="1"/>
    <col min="10420" max="10420" width="1.375" style="78" customWidth="1"/>
    <col min="10421" max="10421" width="12.625" style="78" customWidth="1"/>
    <col min="10422" max="10422" width="1.375" style="78" customWidth="1"/>
    <col min="10423" max="10423" width="12.875" style="78" customWidth="1"/>
    <col min="10424" max="10424" width="1.375" style="78" customWidth="1"/>
    <col min="10425" max="10425" width="12.625" style="78" customWidth="1"/>
    <col min="10426" max="10426" width="1.375" style="78" customWidth="1"/>
    <col min="10427" max="10427" width="12.625" style="78" customWidth="1"/>
    <col min="10428" max="10428" width="1.375" style="78" customWidth="1"/>
    <col min="10429" max="10429" width="12.625" style="78" customWidth="1"/>
    <col min="10430" max="10430" width="1.375" style="78" customWidth="1"/>
    <col min="10431" max="10431" width="13.875" style="78" customWidth="1"/>
    <col min="10432" max="10432" width="1.375" style="78" customWidth="1"/>
    <col min="10433" max="10433" width="15.25" style="78" customWidth="1"/>
    <col min="10434" max="10434" width="1.375" style="78" customWidth="1"/>
    <col min="10435" max="10435" width="14.375" style="78" customWidth="1"/>
    <col min="10436" max="10672" width="8.75" style="78"/>
    <col min="10673" max="10673" width="42.875" style="78" customWidth="1"/>
    <col min="10674" max="10674" width="9.375" style="78" customWidth="1"/>
    <col min="10675" max="10675" width="12.625" style="78" customWidth="1"/>
    <col min="10676" max="10676" width="1.375" style="78" customWidth="1"/>
    <col min="10677" max="10677" width="12.625" style="78" customWidth="1"/>
    <col min="10678" max="10678" width="1.375" style="78" customWidth="1"/>
    <col min="10679" max="10679" width="12.875" style="78" customWidth="1"/>
    <col min="10680" max="10680" width="1.375" style="78" customWidth="1"/>
    <col min="10681" max="10681" width="12.625" style="78" customWidth="1"/>
    <col min="10682" max="10682" width="1.375" style="78" customWidth="1"/>
    <col min="10683" max="10683" width="12.625" style="78" customWidth="1"/>
    <col min="10684" max="10684" width="1.375" style="78" customWidth="1"/>
    <col min="10685" max="10685" width="12.625" style="78" customWidth="1"/>
    <col min="10686" max="10686" width="1.375" style="78" customWidth="1"/>
    <col min="10687" max="10687" width="13.875" style="78" customWidth="1"/>
    <col min="10688" max="10688" width="1.375" style="78" customWidth="1"/>
    <col min="10689" max="10689" width="15.25" style="78" customWidth="1"/>
    <col min="10690" max="10690" width="1.375" style="78" customWidth="1"/>
    <col min="10691" max="10691" width="14.375" style="78" customWidth="1"/>
    <col min="10692" max="10928" width="8.75" style="78"/>
    <col min="10929" max="10929" width="42.875" style="78" customWidth="1"/>
    <col min="10930" max="10930" width="9.375" style="78" customWidth="1"/>
    <col min="10931" max="10931" width="12.625" style="78" customWidth="1"/>
    <col min="10932" max="10932" width="1.375" style="78" customWidth="1"/>
    <col min="10933" max="10933" width="12.625" style="78" customWidth="1"/>
    <col min="10934" max="10934" width="1.375" style="78" customWidth="1"/>
    <col min="10935" max="10935" width="12.875" style="78" customWidth="1"/>
    <col min="10936" max="10936" width="1.375" style="78" customWidth="1"/>
    <col min="10937" max="10937" width="12.625" style="78" customWidth="1"/>
    <col min="10938" max="10938" width="1.375" style="78" customWidth="1"/>
    <col min="10939" max="10939" width="12.625" style="78" customWidth="1"/>
    <col min="10940" max="10940" width="1.375" style="78" customWidth="1"/>
    <col min="10941" max="10941" width="12.625" style="78" customWidth="1"/>
    <col min="10942" max="10942" width="1.375" style="78" customWidth="1"/>
    <col min="10943" max="10943" width="13.875" style="78" customWidth="1"/>
    <col min="10944" max="10944" width="1.375" style="78" customWidth="1"/>
    <col min="10945" max="10945" width="15.25" style="78" customWidth="1"/>
    <col min="10946" max="10946" width="1.375" style="78" customWidth="1"/>
    <col min="10947" max="10947" width="14.375" style="78" customWidth="1"/>
    <col min="10948" max="11184" width="8.75" style="78"/>
    <col min="11185" max="11185" width="42.875" style="78" customWidth="1"/>
    <col min="11186" max="11186" width="9.375" style="78" customWidth="1"/>
    <col min="11187" max="11187" width="12.625" style="78" customWidth="1"/>
    <col min="11188" max="11188" width="1.375" style="78" customWidth="1"/>
    <col min="11189" max="11189" width="12.625" style="78" customWidth="1"/>
    <col min="11190" max="11190" width="1.375" style="78" customWidth="1"/>
    <col min="11191" max="11191" width="12.875" style="78" customWidth="1"/>
    <col min="11192" max="11192" width="1.375" style="78" customWidth="1"/>
    <col min="11193" max="11193" width="12.625" style="78" customWidth="1"/>
    <col min="11194" max="11194" width="1.375" style="78" customWidth="1"/>
    <col min="11195" max="11195" width="12.625" style="78" customWidth="1"/>
    <col min="11196" max="11196" width="1.375" style="78" customWidth="1"/>
    <col min="11197" max="11197" width="12.625" style="78" customWidth="1"/>
    <col min="11198" max="11198" width="1.375" style="78" customWidth="1"/>
    <col min="11199" max="11199" width="13.875" style="78" customWidth="1"/>
    <col min="11200" max="11200" width="1.375" style="78" customWidth="1"/>
    <col min="11201" max="11201" width="15.25" style="78" customWidth="1"/>
    <col min="11202" max="11202" width="1.375" style="78" customWidth="1"/>
    <col min="11203" max="11203" width="14.375" style="78" customWidth="1"/>
    <col min="11204" max="11440" width="8.75" style="78"/>
    <col min="11441" max="11441" width="42.875" style="78" customWidth="1"/>
    <col min="11442" max="11442" width="9.375" style="78" customWidth="1"/>
    <col min="11443" max="11443" width="12.625" style="78" customWidth="1"/>
    <col min="11444" max="11444" width="1.375" style="78" customWidth="1"/>
    <col min="11445" max="11445" width="12.625" style="78" customWidth="1"/>
    <col min="11446" max="11446" width="1.375" style="78" customWidth="1"/>
    <col min="11447" max="11447" width="12.875" style="78" customWidth="1"/>
    <col min="11448" max="11448" width="1.375" style="78" customWidth="1"/>
    <col min="11449" max="11449" width="12.625" style="78" customWidth="1"/>
    <col min="11450" max="11450" width="1.375" style="78" customWidth="1"/>
    <col min="11451" max="11451" width="12.625" style="78" customWidth="1"/>
    <col min="11452" max="11452" width="1.375" style="78" customWidth="1"/>
    <col min="11453" max="11453" width="12.625" style="78" customWidth="1"/>
    <col min="11454" max="11454" width="1.375" style="78" customWidth="1"/>
    <col min="11455" max="11455" width="13.875" style="78" customWidth="1"/>
    <col min="11456" max="11456" width="1.375" style="78" customWidth="1"/>
    <col min="11457" max="11457" width="15.25" style="78" customWidth="1"/>
    <col min="11458" max="11458" width="1.375" style="78" customWidth="1"/>
    <col min="11459" max="11459" width="14.375" style="78" customWidth="1"/>
    <col min="11460" max="11696" width="8.75" style="78"/>
    <col min="11697" max="11697" width="42.875" style="78" customWidth="1"/>
    <col min="11698" max="11698" width="9.375" style="78" customWidth="1"/>
    <col min="11699" max="11699" width="12.625" style="78" customWidth="1"/>
    <col min="11700" max="11700" width="1.375" style="78" customWidth="1"/>
    <col min="11701" max="11701" width="12.625" style="78" customWidth="1"/>
    <col min="11702" max="11702" width="1.375" style="78" customWidth="1"/>
    <col min="11703" max="11703" width="12.875" style="78" customWidth="1"/>
    <col min="11704" max="11704" width="1.375" style="78" customWidth="1"/>
    <col min="11705" max="11705" width="12.625" style="78" customWidth="1"/>
    <col min="11706" max="11706" width="1.375" style="78" customWidth="1"/>
    <col min="11707" max="11707" width="12.625" style="78" customWidth="1"/>
    <col min="11708" max="11708" width="1.375" style="78" customWidth="1"/>
    <col min="11709" max="11709" width="12.625" style="78" customWidth="1"/>
    <col min="11710" max="11710" width="1.375" style="78" customWidth="1"/>
    <col min="11711" max="11711" width="13.875" style="78" customWidth="1"/>
    <col min="11712" max="11712" width="1.375" style="78" customWidth="1"/>
    <col min="11713" max="11713" width="15.25" style="78" customWidth="1"/>
    <col min="11714" max="11714" width="1.375" style="78" customWidth="1"/>
    <col min="11715" max="11715" width="14.375" style="78" customWidth="1"/>
    <col min="11716" max="11952" width="8.75" style="78"/>
    <col min="11953" max="11953" width="42.875" style="78" customWidth="1"/>
    <col min="11954" max="11954" width="9.375" style="78" customWidth="1"/>
    <col min="11955" max="11955" width="12.625" style="78" customWidth="1"/>
    <col min="11956" max="11956" width="1.375" style="78" customWidth="1"/>
    <col min="11957" max="11957" width="12.625" style="78" customWidth="1"/>
    <col min="11958" max="11958" width="1.375" style="78" customWidth="1"/>
    <col min="11959" max="11959" width="12.875" style="78" customWidth="1"/>
    <col min="11960" max="11960" width="1.375" style="78" customWidth="1"/>
    <col min="11961" max="11961" width="12.625" style="78" customWidth="1"/>
    <col min="11962" max="11962" width="1.375" style="78" customWidth="1"/>
    <col min="11963" max="11963" width="12.625" style="78" customWidth="1"/>
    <col min="11964" max="11964" width="1.375" style="78" customWidth="1"/>
    <col min="11965" max="11965" width="12.625" style="78" customWidth="1"/>
    <col min="11966" max="11966" width="1.375" style="78" customWidth="1"/>
    <col min="11967" max="11967" width="13.875" style="78" customWidth="1"/>
    <col min="11968" max="11968" width="1.375" style="78" customWidth="1"/>
    <col min="11969" max="11969" width="15.25" style="78" customWidth="1"/>
    <col min="11970" max="11970" width="1.375" style="78" customWidth="1"/>
    <col min="11971" max="11971" width="14.375" style="78" customWidth="1"/>
    <col min="11972" max="12208" width="8.75" style="78"/>
    <col min="12209" max="12209" width="42.875" style="78" customWidth="1"/>
    <col min="12210" max="12210" width="9.375" style="78" customWidth="1"/>
    <col min="12211" max="12211" width="12.625" style="78" customWidth="1"/>
    <col min="12212" max="12212" width="1.375" style="78" customWidth="1"/>
    <col min="12213" max="12213" width="12.625" style="78" customWidth="1"/>
    <col min="12214" max="12214" width="1.375" style="78" customWidth="1"/>
    <col min="12215" max="12215" width="12.875" style="78" customWidth="1"/>
    <col min="12216" max="12216" width="1.375" style="78" customWidth="1"/>
    <col min="12217" max="12217" width="12.625" style="78" customWidth="1"/>
    <col min="12218" max="12218" width="1.375" style="78" customWidth="1"/>
    <col min="12219" max="12219" width="12.625" style="78" customWidth="1"/>
    <col min="12220" max="12220" width="1.375" style="78" customWidth="1"/>
    <col min="12221" max="12221" width="12.625" style="78" customWidth="1"/>
    <col min="12222" max="12222" width="1.375" style="78" customWidth="1"/>
    <col min="12223" max="12223" width="13.875" style="78" customWidth="1"/>
    <col min="12224" max="12224" width="1.375" style="78" customWidth="1"/>
    <col min="12225" max="12225" width="15.25" style="78" customWidth="1"/>
    <col min="12226" max="12226" width="1.375" style="78" customWidth="1"/>
    <col min="12227" max="12227" width="14.375" style="78" customWidth="1"/>
    <col min="12228" max="12464" width="8.75" style="78"/>
    <col min="12465" max="12465" width="42.875" style="78" customWidth="1"/>
    <col min="12466" max="12466" width="9.375" style="78" customWidth="1"/>
    <col min="12467" max="12467" width="12.625" style="78" customWidth="1"/>
    <col min="12468" max="12468" width="1.375" style="78" customWidth="1"/>
    <col min="12469" max="12469" width="12.625" style="78" customWidth="1"/>
    <col min="12470" max="12470" width="1.375" style="78" customWidth="1"/>
    <col min="12471" max="12471" width="12.875" style="78" customWidth="1"/>
    <col min="12472" max="12472" width="1.375" style="78" customWidth="1"/>
    <col min="12473" max="12473" width="12.625" style="78" customWidth="1"/>
    <col min="12474" max="12474" width="1.375" style="78" customWidth="1"/>
    <col min="12475" max="12475" width="12.625" style="78" customWidth="1"/>
    <col min="12476" max="12476" width="1.375" style="78" customWidth="1"/>
    <col min="12477" max="12477" width="12.625" style="78" customWidth="1"/>
    <col min="12478" max="12478" width="1.375" style="78" customWidth="1"/>
    <col min="12479" max="12479" width="13.875" style="78" customWidth="1"/>
    <col min="12480" max="12480" width="1.375" style="78" customWidth="1"/>
    <col min="12481" max="12481" width="15.25" style="78" customWidth="1"/>
    <col min="12482" max="12482" width="1.375" style="78" customWidth="1"/>
    <col min="12483" max="12483" width="14.375" style="78" customWidth="1"/>
    <col min="12484" max="12720" width="8.75" style="78"/>
    <col min="12721" max="12721" width="42.875" style="78" customWidth="1"/>
    <col min="12722" max="12722" width="9.375" style="78" customWidth="1"/>
    <col min="12723" max="12723" width="12.625" style="78" customWidth="1"/>
    <col min="12724" max="12724" width="1.375" style="78" customWidth="1"/>
    <col min="12725" max="12725" width="12.625" style="78" customWidth="1"/>
    <col min="12726" max="12726" width="1.375" style="78" customWidth="1"/>
    <col min="12727" max="12727" width="12.875" style="78" customWidth="1"/>
    <col min="12728" max="12728" width="1.375" style="78" customWidth="1"/>
    <col min="12729" max="12729" width="12.625" style="78" customWidth="1"/>
    <col min="12730" max="12730" width="1.375" style="78" customWidth="1"/>
    <col min="12731" max="12731" width="12.625" style="78" customWidth="1"/>
    <col min="12732" max="12732" width="1.375" style="78" customWidth="1"/>
    <col min="12733" max="12733" width="12.625" style="78" customWidth="1"/>
    <col min="12734" max="12734" width="1.375" style="78" customWidth="1"/>
    <col min="12735" max="12735" width="13.875" style="78" customWidth="1"/>
    <col min="12736" max="12736" width="1.375" style="78" customWidth="1"/>
    <col min="12737" max="12737" width="15.25" style="78" customWidth="1"/>
    <col min="12738" max="12738" width="1.375" style="78" customWidth="1"/>
    <col min="12739" max="12739" width="14.375" style="78" customWidth="1"/>
    <col min="12740" max="12976" width="8.75" style="78"/>
    <col min="12977" max="12977" width="42.875" style="78" customWidth="1"/>
    <col min="12978" max="12978" width="9.375" style="78" customWidth="1"/>
    <col min="12979" max="12979" width="12.625" style="78" customWidth="1"/>
    <col min="12980" max="12980" width="1.375" style="78" customWidth="1"/>
    <col min="12981" max="12981" width="12.625" style="78" customWidth="1"/>
    <col min="12982" max="12982" width="1.375" style="78" customWidth="1"/>
    <col min="12983" max="12983" width="12.875" style="78" customWidth="1"/>
    <col min="12984" max="12984" width="1.375" style="78" customWidth="1"/>
    <col min="12985" max="12985" width="12.625" style="78" customWidth="1"/>
    <col min="12986" max="12986" width="1.375" style="78" customWidth="1"/>
    <col min="12987" max="12987" width="12.625" style="78" customWidth="1"/>
    <col min="12988" max="12988" width="1.375" style="78" customWidth="1"/>
    <col min="12989" max="12989" width="12.625" style="78" customWidth="1"/>
    <col min="12990" max="12990" width="1.375" style="78" customWidth="1"/>
    <col min="12991" max="12991" width="13.875" style="78" customWidth="1"/>
    <col min="12992" max="12992" width="1.375" style="78" customWidth="1"/>
    <col min="12993" max="12993" width="15.25" style="78" customWidth="1"/>
    <col min="12994" max="12994" width="1.375" style="78" customWidth="1"/>
    <col min="12995" max="12995" width="14.375" style="78" customWidth="1"/>
    <col min="12996" max="13232" width="8.75" style="78"/>
    <col min="13233" max="13233" width="42.875" style="78" customWidth="1"/>
    <col min="13234" max="13234" width="9.375" style="78" customWidth="1"/>
    <col min="13235" max="13235" width="12.625" style="78" customWidth="1"/>
    <col min="13236" max="13236" width="1.375" style="78" customWidth="1"/>
    <col min="13237" max="13237" width="12.625" style="78" customWidth="1"/>
    <col min="13238" max="13238" width="1.375" style="78" customWidth="1"/>
    <col min="13239" max="13239" width="12.875" style="78" customWidth="1"/>
    <col min="13240" max="13240" width="1.375" style="78" customWidth="1"/>
    <col min="13241" max="13241" width="12.625" style="78" customWidth="1"/>
    <col min="13242" max="13242" width="1.375" style="78" customWidth="1"/>
    <col min="13243" max="13243" width="12.625" style="78" customWidth="1"/>
    <col min="13244" max="13244" width="1.375" style="78" customWidth="1"/>
    <col min="13245" max="13245" width="12.625" style="78" customWidth="1"/>
    <col min="13246" max="13246" width="1.375" style="78" customWidth="1"/>
    <col min="13247" max="13247" width="13.875" style="78" customWidth="1"/>
    <col min="13248" max="13248" width="1.375" style="78" customWidth="1"/>
    <col min="13249" max="13249" width="15.25" style="78" customWidth="1"/>
    <col min="13250" max="13250" width="1.375" style="78" customWidth="1"/>
    <col min="13251" max="13251" width="14.375" style="78" customWidth="1"/>
    <col min="13252" max="13488" width="8.75" style="78"/>
    <col min="13489" max="13489" width="42.875" style="78" customWidth="1"/>
    <col min="13490" max="13490" width="9.375" style="78" customWidth="1"/>
    <col min="13491" max="13491" width="12.625" style="78" customWidth="1"/>
    <col min="13492" max="13492" width="1.375" style="78" customWidth="1"/>
    <col min="13493" max="13493" width="12.625" style="78" customWidth="1"/>
    <col min="13494" max="13494" width="1.375" style="78" customWidth="1"/>
    <col min="13495" max="13495" width="12.875" style="78" customWidth="1"/>
    <col min="13496" max="13496" width="1.375" style="78" customWidth="1"/>
    <col min="13497" max="13497" width="12.625" style="78" customWidth="1"/>
    <col min="13498" max="13498" width="1.375" style="78" customWidth="1"/>
    <col min="13499" max="13499" width="12.625" style="78" customWidth="1"/>
    <col min="13500" max="13500" width="1.375" style="78" customWidth="1"/>
    <col min="13501" max="13501" width="12.625" style="78" customWidth="1"/>
    <col min="13502" max="13502" width="1.375" style="78" customWidth="1"/>
    <col min="13503" max="13503" width="13.875" style="78" customWidth="1"/>
    <col min="13504" max="13504" width="1.375" style="78" customWidth="1"/>
    <col min="13505" max="13505" width="15.25" style="78" customWidth="1"/>
    <col min="13506" max="13506" width="1.375" style="78" customWidth="1"/>
    <col min="13507" max="13507" width="14.375" style="78" customWidth="1"/>
    <col min="13508" max="13744" width="8.75" style="78"/>
    <col min="13745" max="13745" width="42.875" style="78" customWidth="1"/>
    <col min="13746" max="13746" width="9.375" style="78" customWidth="1"/>
    <col min="13747" max="13747" width="12.625" style="78" customWidth="1"/>
    <col min="13748" max="13748" width="1.375" style="78" customWidth="1"/>
    <col min="13749" max="13749" width="12.625" style="78" customWidth="1"/>
    <col min="13750" max="13750" width="1.375" style="78" customWidth="1"/>
    <col min="13751" max="13751" width="12.875" style="78" customWidth="1"/>
    <col min="13752" max="13752" width="1.375" style="78" customWidth="1"/>
    <col min="13753" max="13753" width="12.625" style="78" customWidth="1"/>
    <col min="13754" max="13754" width="1.375" style="78" customWidth="1"/>
    <col min="13755" max="13755" width="12.625" style="78" customWidth="1"/>
    <col min="13756" max="13756" width="1.375" style="78" customWidth="1"/>
    <col min="13757" max="13757" width="12.625" style="78" customWidth="1"/>
    <col min="13758" max="13758" width="1.375" style="78" customWidth="1"/>
    <col min="13759" max="13759" width="13.875" style="78" customWidth="1"/>
    <col min="13760" max="13760" width="1.375" style="78" customWidth="1"/>
    <col min="13761" max="13761" width="15.25" style="78" customWidth="1"/>
    <col min="13762" max="13762" width="1.375" style="78" customWidth="1"/>
    <col min="13763" max="13763" width="14.375" style="78" customWidth="1"/>
    <col min="13764" max="14000" width="8.75" style="78"/>
    <col min="14001" max="14001" width="42.875" style="78" customWidth="1"/>
    <col min="14002" max="14002" width="9.375" style="78" customWidth="1"/>
    <col min="14003" max="14003" width="12.625" style="78" customWidth="1"/>
    <col min="14004" max="14004" width="1.375" style="78" customWidth="1"/>
    <col min="14005" max="14005" width="12.625" style="78" customWidth="1"/>
    <col min="14006" max="14006" width="1.375" style="78" customWidth="1"/>
    <col min="14007" max="14007" width="12.875" style="78" customWidth="1"/>
    <col min="14008" max="14008" width="1.375" style="78" customWidth="1"/>
    <col min="14009" max="14009" width="12.625" style="78" customWidth="1"/>
    <col min="14010" max="14010" width="1.375" style="78" customWidth="1"/>
    <col min="14011" max="14011" width="12.625" style="78" customWidth="1"/>
    <col min="14012" max="14012" width="1.375" style="78" customWidth="1"/>
    <col min="14013" max="14013" width="12.625" style="78" customWidth="1"/>
    <col min="14014" max="14014" width="1.375" style="78" customWidth="1"/>
    <col min="14015" max="14015" width="13.875" style="78" customWidth="1"/>
    <col min="14016" max="14016" width="1.375" style="78" customWidth="1"/>
    <col min="14017" max="14017" width="15.25" style="78" customWidth="1"/>
    <col min="14018" max="14018" width="1.375" style="78" customWidth="1"/>
    <col min="14019" max="14019" width="14.375" style="78" customWidth="1"/>
    <col min="14020" max="14256" width="8.75" style="78"/>
    <col min="14257" max="14257" width="42.875" style="78" customWidth="1"/>
    <col min="14258" max="14258" width="9.375" style="78" customWidth="1"/>
    <col min="14259" max="14259" width="12.625" style="78" customWidth="1"/>
    <col min="14260" max="14260" width="1.375" style="78" customWidth="1"/>
    <col min="14261" max="14261" width="12.625" style="78" customWidth="1"/>
    <col min="14262" max="14262" width="1.375" style="78" customWidth="1"/>
    <col min="14263" max="14263" width="12.875" style="78" customWidth="1"/>
    <col min="14264" max="14264" width="1.375" style="78" customWidth="1"/>
    <col min="14265" max="14265" width="12.625" style="78" customWidth="1"/>
    <col min="14266" max="14266" width="1.375" style="78" customWidth="1"/>
    <col min="14267" max="14267" width="12.625" style="78" customWidth="1"/>
    <col min="14268" max="14268" width="1.375" style="78" customWidth="1"/>
    <col min="14269" max="14269" width="12.625" style="78" customWidth="1"/>
    <col min="14270" max="14270" width="1.375" style="78" customWidth="1"/>
    <col min="14271" max="14271" width="13.875" style="78" customWidth="1"/>
    <col min="14272" max="14272" width="1.375" style="78" customWidth="1"/>
    <col min="14273" max="14273" width="15.25" style="78" customWidth="1"/>
    <col min="14274" max="14274" width="1.375" style="78" customWidth="1"/>
    <col min="14275" max="14275" width="14.375" style="78" customWidth="1"/>
    <col min="14276" max="14512" width="8.75" style="78"/>
    <col min="14513" max="14513" width="42.875" style="78" customWidth="1"/>
    <col min="14514" max="14514" width="9.375" style="78" customWidth="1"/>
    <col min="14515" max="14515" width="12.625" style="78" customWidth="1"/>
    <col min="14516" max="14516" width="1.375" style="78" customWidth="1"/>
    <col min="14517" max="14517" width="12.625" style="78" customWidth="1"/>
    <col min="14518" max="14518" width="1.375" style="78" customWidth="1"/>
    <col min="14519" max="14519" width="12.875" style="78" customWidth="1"/>
    <col min="14520" max="14520" width="1.375" style="78" customWidth="1"/>
    <col min="14521" max="14521" width="12.625" style="78" customWidth="1"/>
    <col min="14522" max="14522" width="1.375" style="78" customWidth="1"/>
    <col min="14523" max="14523" width="12.625" style="78" customWidth="1"/>
    <col min="14524" max="14524" width="1.375" style="78" customWidth="1"/>
    <col min="14525" max="14525" width="12.625" style="78" customWidth="1"/>
    <col min="14526" max="14526" width="1.375" style="78" customWidth="1"/>
    <col min="14527" max="14527" width="13.875" style="78" customWidth="1"/>
    <col min="14528" max="14528" width="1.375" style="78" customWidth="1"/>
    <col min="14529" max="14529" width="15.25" style="78" customWidth="1"/>
    <col min="14530" max="14530" width="1.375" style="78" customWidth="1"/>
    <col min="14531" max="14531" width="14.375" style="78" customWidth="1"/>
    <col min="14532" max="14768" width="8.75" style="78"/>
    <col min="14769" max="14769" width="42.875" style="78" customWidth="1"/>
    <col min="14770" max="14770" width="9.375" style="78" customWidth="1"/>
    <col min="14771" max="14771" width="12.625" style="78" customWidth="1"/>
    <col min="14772" max="14772" width="1.375" style="78" customWidth="1"/>
    <col min="14773" max="14773" width="12.625" style="78" customWidth="1"/>
    <col min="14774" max="14774" width="1.375" style="78" customWidth="1"/>
    <col min="14775" max="14775" width="12.875" style="78" customWidth="1"/>
    <col min="14776" max="14776" width="1.375" style="78" customWidth="1"/>
    <col min="14777" max="14777" width="12.625" style="78" customWidth="1"/>
    <col min="14778" max="14778" width="1.375" style="78" customWidth="1"/>
    <col min="14779" max="14779" width="12.625" style="78" customWidth="1"/>
    <col min="14780" max="14780" width="1.375" style="78" customWidth="1"/>
    <col min="14781" max="14781" width="12.625" style="78" customWidth="1"/>
    <col min="14782" max="14782" width="1.375" style="78" customWidth="1"/>
    <col min="14783" max="14783" width="13.875" style="78" customWidth="1"/>
    <col min="14784" max="14784" width="1.375" style="78" customWidth="1"/>
    <col min="14785" max="14785" width="15.25" style="78" customWidth="1"/>
    <col min="14786" max="14786" width="1.375" style="78" customWidth="1"/>
    <col min="14787" max="14787" width="14.375" style="78" customWidth="1"/>
    <col min="14788" max="15024" width="8.75" style="78"/>
    <col min="15025" max="15025" width="42.875" style="78" customWidth="1"/>
    <col min="15026" max="15026" width="9.375" style="78" customWidth="1"/>
    <col min="15027" max="15027" width="12.625" style="78" customWidth="1"/>
    <col min="15028" max="15028" width="1.375" style="78" customWidth="1"/>
    <col min="15029" max="15029" width="12.625" style="78" customWidth="1"/>
    <col min="15030" max="15030" width="1.375" style="78" customWidth="1"/>
    <col min="15031" max="15031" width="12.875" style="78" customWidth="1"/>
    <col min="15032" max="15032" width="1.375" style="78" customWidth="1"/>
    <col min="15033" max="15033" width="12.625" style="78" customWidth="1"/>
    <col min="15034" max="15034" width="1.375" style="78" customWidth="1"/>
    <col min="15035" max="15035" width="12.625" style="78" customWidth="1"/>
    <col min="15036" max="15036" width="1.375" style="78" customWidth="1"/>
    <col min="15037" max="15037" width="12.625" style="78" customWidth="1"/>
    <col min="15038" max="15038" width="1.375" style="78" customWidth="1"/>
    <col min="15039" max="15039" width="13.875" style="78" customWidth="1"/>
    <col min="15040" max="15040" width="1.375" style="78" customWidth="1"/>
    <col min="15041" max="15041" width="15.25" style="78" customWidth="1"/>
    <col min="15042" max="15042" width="1.375" style="78" customWidth="1"/>
    <col min="15043" max="15043" width="14.375" style="78" customWidth="1"/>
    <col min="15044" max="15280" width="8.75" style="78"/>
    <col min="15281" max="15281" width="42.875" style="78" customWidth="1"/>
    <col min="15282" max="15282" width="9.375" style="78" customWidth="1"/>
    <col min="15283" max="15283" width="12.625" style="78" customWidth="1"/>
    <col min="15284" max="15284" width="1.375" style="78" customWidth="1"/>
    <col min="15285" max="15285" width="12.625" style="78" customWidth="1"/>
    <col min="15286" max="15286" width="1.375" style="78" customWidth="1"/>
    <col min="15287" max="15287" width="12.875" style="78" customWidth="1"/>
    <col min="15288" max="15288" width="1.375" style="78" customWidth="1"/>
    <col min="15289" max="15289" width="12.625" style="78" customWidth="1"/>
    <col min="15290" max="15290" width="1.375" style="78" customWidth="1"/>
    <col min="15291" max="15291" width="12.625" style="78" customWidth="1"/>
    <col min="15292" max="15292" width="1.375" style="78" customWidth="1"/>
    <col min="15293" max="15293" width="12.625" style="78" customWidth="1"/>
    <col min="15294" max="15294" width="1.375" style="78" customWidth="1"/>
    <col min="15295" max="15295" width="13.875" style="78" customWidth="1"/>
    <col min="15296" max="15296" width="1.375" style="78" customWidth="1"/>
    <col min="15297" max="15297" width="15.25" style="78" customWidth="1"/>
    <col min="15298" max="15298" width="1.375" style="78" customWidth="1"/>
    <col min="15299" max="15299" width="14.375" style="78" customWidth="1"/>
    <col min="15300" max="15536" width="8.75" style="78"/>
    <col min="15537" max="15537" width="42.875" style="78" customWidth="1"/>
    <col min="15538" max="15538" width="9.375" style="78" customWidth="1"/>
    <col min="15539" max="15539" width="12.625" style="78" customWidth="1"/>
    <col min="15540" max="15540" width="1.375" style="78" customWidth="1"/>
    <col min="15541" max="15541" width="12.625" style="78" customWidth="1"/>
    <col min="15542" max="15542" width="1.375" style="78" customWidth="1"/>
    <col min="15543" max="15543" width="12.875" style="78" customWidth="1"/>
    <col min="15544" max="15544" width="1.375" style="78" customWidth="1"/>
    <col min="15545" max="15545" width="12.625" style="78" customWidth="1"/>
    <col min="15546" max="15546" width="1.375" style="78" customWidth="1"/>
    <col min="15547" max="15547" width="12.625" style="78" customWidth="1"/>
    <col min="15548" max="15548" width="1.375" style="78" customWidth="1"/>
    <col min="15549" max="15549" width="12.625" style="78" customWidth="1"/>
    <col min="15550" max="15550" width="1.375" style="78" customWidth="1"/>
    <col min="15551" max="15551" width="13.875" style="78" customWidth="1"/>
    <col min="15552" max="15552" width="1.375" style="78" customWidth="1"/>
    <col min="15553" max="15553" width="15.25" style="78" customWidth="1"/>
    <col min="15554" max="15554" width="1.375" style="78" customWidth="1"/>
    <col min="15555" max="15555" width="14.375" style="78" customWidth="1"/>
    <col min="15556" max="15792" width="8.75" style="78"/>
    <col min="15793" max="15793" width="42.875" style="78" customWidth="1"/>
    <col min="15794" max="15794" width="9.375" style="78" customWidth="1"/>
    <col min="15795" max="15795" width="12.625" style="78" customWidth="1"/>
    <col min="15796" max="15796" width="1.375" style="78" customWidth="1"/>
    <col min="15797" max="15797" width="12.625" style="78" customWidth="1"/>
    <col min="15798" max="15798" width="1.375" style="78" customWidth="1"/>
    <col min="15799" max="15799" width="12.875" style="78" customWidth="1"/>
    <col min="15800" max="15800" width="1.375" style="78" customWidth="1"/>
    <col min="15801" max="15801" width="12.625" style="78" customWidth="1"/>
    <col min="15802" max="15802" width="1.375" style="78" customWidth="1"/>
    <col min="15803" max="15803" width="12.625" style="78" customWidth="1"/>
    <col min="15804" max="15804" width="1.375" style="78" customWidth="1"/>
    <col min="15805" max="15805" width="12.625" style="78" customWidth="1"/>
    <col min="15806" max="15806" width="1.375" style="78" customWidth="1"/>
    <col min="15807" max="15807" width="13.875" style="78" customWidth="1"/>
    <col min="15808" max="15808" width="1.375" style="78" customWidth="1"/>
    <col min="15809" max="15809" width="15.25" style="78" customWidth="1"/>
    <col min="15810" max="15810" width="1.375" style="78" customWidth="1"/>
    <col min="15811" max="15811" width="14.375" style="78" customWidth="1"/>
    <col min="15812" max="16048" width="8.75" style="78"/>
    <col min="16049" max="16049" width="42.875" style="78" customWidth="1"/>
    <col min="16050" max="16050" width="9.375" style="78" customWidth="1"/>
    <col min="16051" max="16051" width="12.625" style="78" customWidth="1"/>
    <col min="16052" max="16052" width="1.375" style="78" customWidth="1"/>
    <col min="16053" max="16053" width="12.625" style="78" customWidth="1"/>
    <col min="16054" max="16054" width="1.375" style="78" customWidth="1"/>
    <col min="16055" max="16055" width="12.875" style="78" customWidth="1"/>
    <col min="16056" max="16056" width="1.375" style="78" customWidth="1"/>
    <col min="16057" max="16057" width="12.625" style="78" customWidth="1"/>
    <col min="16058" max="16058" width="1.375" style="78" customWidth="1"/>
    <col min="16059" max="16059" width="12.625" style="78" customWidth="1"/>
    <col min="16060" max="16060" width="1.375" style="78" customWidth="1"/>
    <col min="16061" max="16061" width="12.625" style="78" customWidth="1"/>
    <col min="16062" max="16062" width="1.375" style="78" customWidth="1"/>
    <col min="16063" max="16063" width="13.875" style="78" customWidth="1"/>
    <col min="16064" max="16064" width="1.375" style="78" customWidth="1"/>
    <col min="16065" max="16065" width="15.25" style="78" customWidth="1"/>
    <col min="16066" max="16066" width="1.375" style="78" customWidth="1"/>
    <col min="16067" max="16067" width="14.375" style="78" customWidth="1"/>
    <col min="16068" max="16304" width="8.75" style="78"/>
    <col min="16305" max="16384" width="9.125" style="78" customWidth="1"/>
  </cols>
  <sheetData>
    <row r="1" spans="1:15" ht="22.5" customHeight="1" x14ac:dyDescent="0.55000000000000004">
      <c r="A1" s="189" t="s">
        <v>0</v>
      </c>
      <c r="B1" s="189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22.5" customHeight="1" x14ac:dyDescent="0.55000000000000004">
      <c r="A2" s="306" t="s">
        <v>195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15" ht="15" customHeight="1" x14ac:dyDescent="0.55000000000000004">
      <c r="A3" s="76"/>
      <c r="B3" s="7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ht="22.5" customHeight="1" x14ac:dyDescent="0.55000000000000004">
      <c r="A4" s="76"/>
      <c r="B4" s="76"/>
      <c r="C4" s="307" t="s">
        <v>46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ht="22.5" customHeight="1" x14ac:dyDescent="0.55000000000000004">
      <c r="A5" s="76"/>
      <c r="B5" s="76"/>
      <c r="C5" s="90"/>
      <c r="D5" s="90"/>
      <c r="E5" s="90"/>
      <c r="F5" s="90"/>
      <c r="G5" s="90"/>
      <c r="H5" s="90"/>
      <c r="I5" s="90"/>
      <c r="J5" s="90"/>
      <c r="K5" s="90"/>
      <c r="L5" s="90"/>
      <c r="M5" s="77" t="s">
        <v>104</v>
      </c>
      <c r="N5" s="90"/>
      <c r="O5" s="90"/>
    </row>
    <row r="6" spans="1:15" ht="22.5" customHeight="1" x14ac:dyDescent="0.55000000000000004">
      <c r="A6" s="77"/>
      <c r="B6" s="77"/>
      <c r="E6" s="77"/>
      <c r="G6" s="311" t="s">
        <v>4</v>
      </c>
      <c r="H6" s="311"/>
      <c r="I6" s="311"/>
      <c r="J6" s="311"/>
      <c r="K6" s="311"/>
      <c r="L6" s="77"/>
      <c r="M6" s="187" t="s">
        <v>9</v>
      </c>
      <c r="N6" s="77"/>
    </row>
    <row r="7" spans="1:15" ht="22.5" customHeight="1" x14ac:dyDescent="0.55000000000000004">
      <c r="A7" s="77"/>
      <c r="B7" s="77"/>
      <c r="C7" s="77"/>
      <c r="D7" s="77"/>
      <c r="E7" s="77"/>
      <c r="F7" s="77"/>
      <c r="J7" s="77"/>
      <c r="L7" s="77"/>
      <c r="M7" s="91" t="s">
        <v>158</v>
      </c>
      <c r="N7" s="77"/>
    </row>
    <row r="8" spans="1:15" ht="22.5" customHeight="1" x14ac:dyDescent="0.55000000000000004">
      <c r="A8" s="77"/>
      <c r="B8" s="77"/>
      <c r="C8" s="77"/>
      <c r="D8" s="77"/>
      <c r="E8" s="77"/>
      <c r="F8" s="77"/>
      <c r="J8" s="77"/>
      <c r="L8" s="77"/>
      <c r="M8" s="77" t="s">
        <v>134</v>
      </c>
      <c r="N8" s="77"/>
    </row>
    <row r="9" spans="1:15" ht="22.5" customHeight="1" x14ac:dyDescent="0.55000000000000004">
      <c r="A9" s="77"/>
      <c r="B9" s="77"/>
      <c r="C9" s="77"/>
      <c r="D9" s="77"/>
      <c r="E9" s="77"/>
      <c r="F9" s="77"/>
      <c r="J9" s="77"/>
      <c r="L9" s="77"/>
      <c r="M9" s="77" t="s">
        <v>135</v>
      </c>
      <c r="N9" s="77"/>
    </row>
    <row r="10" spans="1:15" ht="22.5" customHeight="1" x14ac:dyDescent="0.55000000000000004">
      <c r="A10" s="77"/>
      <c r="B10" s="77"/>
      <c r="C10" s="77"/>
      <c r="D10" s="77"/>
      <c r="E10" s="77"/>
      <c r="F10" s="77"/>
      <c r="J10" s="77"/>
      <c r="L10" s="77"/>
      <c r="M10" s="77" t="s">
        <v>136</v>
      </c>
      <c r="N10" s="77"/>
    </row>
    <row r="11" spans="1:15" ht="22.5" customHeight="1" x14ac:dyDescent="0.55000000000000004">
      <c r="A11" s="77"/>
      <c r="B11" s="77"/>
      <c r="C11" s="77"/>
      <c r="D11" s="77"/>
      <c r="E11" s="77"/>
      <c r="F11" s="77"/>
      <c r="J11" s="77"/>
      <c r="L11" s="77"/>
      <c r="M11" s="77" t="s">
        <v>137</v>
      </c>
      <c r="N11" s="77"/>
    </row>
    <row r="12" spans="1:15" ht="22.5" customHeight="1" x14ac:dyDescent="0.55000000000000004">
      <c r="A12" s="77"/>
      <c r="B12" s="77"/>
      <c r="C12" s="77"/>
      <c r="D12" s="77"/>
      <c r="E12" s="77"/>
      <c r="F12" s="77"/>
      <c r="J12" s="77"/>
      <c r="L12" s="77"/>
      <c r="M12" s="77" t="s">
        <v>138</v>
      </c>
      <c r="N12" s="77"/>
    </row>
    <row r="13" spans="1:15" ht="22.5" customHeight="1" x14ac:dyDescent="0.55000000000000004">
      <c r="C13" s="235" t="s">
        <v>177</v>
      </c>
      <c r="D13" s="77"/>
      <c r="E13" s="77" t="s">
        <v>30</v>
      </c>
      <c r="F13" s="77"/>
      <c r="G13" s="77" t="s">
        <v>86</v>
      </c>
      <c r="H13" s="77"/>
      <c r="I13" s="91"/>
      <c r="J13" s="77"/>
      <c r="L13" s="77"/>
      <c r="M13" s="77" t="s">
        <v>139</v>
      </c>
      <c r="N13" s="77"/>
      <c r="O13" s="77" t="s">
        <v>42</v>
      </c>
    </row>
    <row r="14" spans="1:15" ht="22.5" customHeight="1" x14ac:dyDescent="0.55000000000000004">
      <c r="B14" s="193" t="s">
        <v>13</v>
      </c>
      <c r="C14" s="77" t="s">
        <v>57</v>
      </c>
      <c r="D14" s="77"/>
      <c r="E14" s="91" t="s">
        <v>87</v>
      </c>
      <c r="F14" s="77"/>
      <c r="G14" s="77" t="s">
        <v>88</v>
      </c>
      <c r="H14" s="77"/>
      <c r="I14" s="91" t="s">
        <v>201</v>
      </c>
      <c r="J14" s="77"/>
      <c r="K14" s="79" t="s">
        <v>22</v>
      </c>
      <c r="L14" s="77"/>
      <c r="M14" s="77" t="s">
        <v>140</v>
      </c>
      <c r="N14" s="77"/>
      <c r="O14" s="77" t="s">
        <v>43</v>
      </c>
    </row>
    <row r="15" spans="1:15" ht="22.5" customHeight="1" x14ac:dyDescent="0.55000000000000004">
      <c r="B15" s="193"/>
      <c r="C15" s="312" t="s">
        <v>102</v>
      </c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22.5" customHeight="1" x14ac:dyDescent="0.55000000000000004">
      <c r="A16" s="76" t="s">
        <v>196</v>
      </c>
      <c r="B16" s="193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</row>
    <row r="17" spans="1:15" ht="22.5" customHeight="1" x14ac:dyDescent="0.55000000000000004">
      <c r="A17" s="76" t="s">
        <v>197</v>
      </c>
      <c r="B17" s="193"/>
      <c r="C17" s="217">
        <v>198000</v>
      </c>
      <c r="D17" s="217"/>
      <c r="E17" s="217">
        <v>726100</v>
      </c>
      <c r="F17" s="217"/>
      <c r="G17" s="217">
        <v>22000</v>
      </c>
      <c r="H17" s="217"/>
      <c r="I17" s="217">
        <v>420000</v>
      </c>
      <c r="J17" s="217"/>
      <c r="K17" s="217">
        <v>5540001</v>
      </c>
      <c r="L17" s="217"/>
      <c r="M17" s="217">
        <v>2441588</v>
      </c>
      <c r="N17" s="217"/>
      <c r="O17" s="217">
        <f>SUM(C17:M17)</f>
        <v>9347689</v>
      </c>
    </row>
    <row r="18" spans="1:15" ht="15" customHeight="1" x14ac:dyDescent="0.55000000000000004">
      <c r="A18" s="76"/>
      <c r="B18" s="76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</row>
    <row r="19" spans="1:15" ht="22.5" customHeight="1" x14ac:dyDescent="0.55000000000000004">
      <c r="A19" s="208" t="s">
        <v>170</v>
      </c>
      <c r="B19" s="193"/>
      <c r="C19" s="226"/>
      <c r="D19" s="217"/>
      <c r="E19" s="226"/>
      <c r="F19" s="226"/>
      <c r="G19" s="226"/>
      <c r="H19" s="217"/>
      <c r="I19" s="217"/>
      <c r="J19" s="217"/>
      <c r="K19" s="217"/>
      <c r="L19" s="217"/>
      <c r="M19" s="217"/>
      <c r="N19" s="217"/>
      <c r="O19" s="217"/>
    </row>
    <row r="20" spans="1:15" ht="22.5" customHeight="1" x14ac:dyDescent="0.55000000000000004">
      <c r="A20" s="194" t="s">
        <v>171</v>
      </c>
      <c r="B20" s="193"/>
      <c r="C20" s="226"/>
      <c r="D20" s="217"/>
      <c r="E20" s="226"/>
      <c r="F20" s="226"/>
      <c r="G20" s="226"/>
      <c r="H20" s="217"/>
      <c r="I20" s="217"/>
      <c r="J20" s="217"/>
      <c r="K20" s="217"/>
      <c r="L20" s="217"/>
      <c r="M20" s="217"/>
      <c r="N20" s="217"/>
      <c r="O20" s="217"/>
    </row>
    <row r="21" spans="1:15" ht="22.5" customHeight="1" x14ac:dyDescent="0.55000000000000004">
      <c r="A21" s="206" t="s">
        <v>172</v>
      </c>
      <c r="B21" s="193">
        <v>7</v>
      </c>
      <c r="C21" s="207">
        <v>0</v>
      </c>
      <c r="D21" s="207"/>
      <c r="E21" s="207">
        <v>0</v>
      </c>
      <c r="F21" s="207"/>
      <c r="G21" s="207">
        <v>0</v>
      </c>
      <c r="H21" s="251"/>
      <c r="I21" s="207">
        <v>0</v>
      </c>
      <c r="J21" s="202"/>
      <c r="K21" s="221">
        <v>-591030</v>
      </c>
      <c r="L21" s="227"/>
      <c r="M21" s="207">
        <v>0</v>
      </c>
      <c r="N21" s="227"/>
      <c r="O21" s="221">
        <f>SUM(C21:M21)</f>
        <v>-591030</v>
      </c>
    </row>
    <row r="22" spans="1:15" ht="22.5" customHeight="1" x14ac:dyDescent="0.55000000000000004">
      <c r="A22" s="194" t="s">
        <v>173</v>
      </c>
      <c r="B22" s="193"/>
      <c r="C22" s="247">
        <f>SUM(C21:C21)</f>
        <v>0</v>
      </c>
      <c r="D22" s="251"/>
      <c r="E22" s="247">
        <f>SUM(E21:E21)</f>
        <v>0</v>
      </c>
      <c r="F22" s="251"/>
      <c r="G22" s="247">
        <f>SUM(G21:G21)</f>
        <v>0</v>
      </c>
      <c r="H22" s="251"/>
      <c r="I22" s="247">
        <f>SUM(I21:I21)</f>
        <v>0</v>
      </c>
      <c r="J22" s="217"/>
      <c r="K22" s="271">
        <f>SUM(K21:K21)</f>
        <v>-591030</v>
      </c>
      <c r="L22" s="272"/>
      <c r="M22" s="318">
        <f>SUM(M21:M21)</f>
        <v>0</v>
      </c>
      <c r="N22" s="272"/>
      <c r="O22" s="271">
        <f>SUM(O21:O21)</f>
        <v>-591030</v>
      </c>
    </row>
    <row r="23" spans="1:15" ht="12" customHeight="1" x14ac:dyDescent="0.55000000000000004">
      <c r="A23" s="76"/>
      <c r="B23" s="76"/>
      <c r="C23" s="251"/>
      <c r="D23" s="251"/>
      <c r="E23" s="251"/>
      <c r="F23" s="251"/>
      <c r="G23" s="251"/>
      <c r="H23" s="251"/>
      <c r="I23" s="251"/>
      <c r="J23" s="217"/>
      <c r="K23" s="272"/>
      <c r="L23" s="272"/>
      <c r="M23" s="272"/>
      <c r="N23" s="272"/>
      <c r="O23" s="272"/>
    </row>
    <row r="24" spans="1:15" ht="22.5" customHeight="1" x14ac:dyDescent="0.55000000000000004">
      <c r="A24" s="76" t="s">
        <v>174</v>
      </c>
      <c r="B24" s="76"/>
      <c r="C24" s="248">
        <f>C22</f>
        <v>0</v>
      </c>
      <c r="D24" s="251"/>
      <c r="E24" s="248">
        <f>E22</f>
        <v>0</v>
      </c>
      <c r="F24" s="251"/>
      <c r="G24" s="248">
        <f>G22</f>
        <v>0</v>
      </c>
      <c r="H24" s="251"/>
      <c r="I24" s="248">
        <f>I22</f>
        <v>0</v>
      </c>
      <c r="J24" s="217"/>
      <c r="K24" s="269">
        <f>K22</f>
        <v>-591030</v>
      </c>
      <c r="L24" s="272"/>
      <c r="M24" s="319">
        <f>M22</f>
        <v>0</v>
      </c>
      <c r="N24" s="272"/>
      <c r="O24" s="269">
        <f>O22</f>
        <v>-591030</v>
      </c>
    </row>
    <row r="25" spans="1:15" ht="12" customHeight="1" x14ac:dyDescent="0.55000000000000004">
      <c r="A25" s="76"/>
      <c r="B25" s="76"/>
      <c r="C25" s="251"/>
      <c r="D25" s="251"/>
      <c r="E25" s="251"/>
      <c r="F25" s="251"/>
      <c r="G25" s="251"/>
      <c r="H25" s="251"/>
      <c r="I25" s="251"/>
      <c r="J25" s="217"/>
      <c r="K25" s="217"/>
      <c r="L25" s="217"/>
      <c r="M25" s="217"/>
      <c r="N25" s="217"/>
      <c r="O25" s="217"/>
    </row>
    <row r="26" spans="1:15" ht="22.5" customHeight="1" x14ac:dyDescent="0.55000000000000004">
      <c r="A26" s="76" t="s">
        <v>121</v>
      </c>
      <c r="B26" s="76"/>
      <c r="C26" s="252"/>
      <c r="D26" s="228"/>
      <c r="E26" s="252"/>
      <c r="F26" s="228"/>
      <c r="G26" s="252"/>
      <c r="H26" s="228"/>
      <c r="I26" s="252"/>
      <c r="J26" s="196"/>
      <c r="K26" s="196"/>
      <c r="L26" s="196"/>
      <c r="M26" s="207"/>
      <c r="N26" s="196"/>
      <c r="O26" s="196"/>
    </row>
    <row r="27" spans="1:15" ht="22.5" customHeight="1" x14ac:dyDescent="0.55000000000000004">
      <c r="A27" s="78" t="s">
        <v>163</v>
      </c>
      <c r="C27" s="207">
        <v>0</v>
      </c>
      <c r="D27" s="207"/>
      <c r="E27" s="207">
        <v>0</v>
      </c>
      <c r="F27" s="207"/>
      <c r="G27" s="207">
        <v>0</v>
      </c>
      <c r="H27" s="207"/>
      <c r="I27" s="207">
        <v>0</v>
      </c>
      <c r="J27" s="202"/>
      <c r="K27" s="221">
        <f>'PL 6'!H29</f>
        <v>690230</v>
      </c>
      <c r="L27" s="202"/>
      <c r="M27" s="207">
        <v>0</v>
      </c>
      <c r="N27" s="202"/>
      <c r="O27" s="221">
        <f t="shared" ref="O27:O28" si="0">SUM(C27:M27)</f>
        <v>690230</v>
      </c>
    </row>
    <row r="28" spans="1:15" ht="22.5" customHeight="1" x14ac:dyDescent="0.55000000000000004">
      <c r="A28" s="186" t="s">
        <v>122</v>
      </c>
      <c r="C28" s="207">
        <v>0</v>
      </c>
      <c r="D28" s="207"/>
      <c r="E28" s="207">
        <v>0</v>
      </c>
      <c r="F28" s="207"/>
      <c r="G28" s="207">
        <v>0</v>
      </c>
      <c r="H28" s="207"/>
      <c r="I28" s="207">
        <v>0</v>
      </c>
      <c r="J28" s="202"/>
      <c r="K28" s="207">
        <v>0</v>
      </c>
      <c r="L28" s="202"/>
      <c r="M28" s="221">
        <f>'PL 6'!H38</f>
        <v>-343355</v>
      </c>
      <c r="N28" s="202"/>
      <c r="O28" s="267">
        <f t="shared" si="0"/>
        <v>-343355</v>
      </c>
    </row>
    <row r="29" spans="1:15" ht="22.5" customHeight="1" x14ac:dyDescent="0.55000000000000004">
      <c r="A29" s="76" t="s">
        <v>124</v>
      </c>
      <c r="B29" s="76"/>
      <c r="C29" s="247">
        <f>SUM(C27:C28)</f>
        <v>0</v>
      </c>
      <c r="D29" s="251"/>
      <c r="E29" s="247">
        <f>SUM(E27:E28)</f>
        <v>0</v>
      </c>
      <c r="F29" s="251"/>
      <c r="G29" s="247">
        <f>SUM(G27:G28)</f>
        <v>0</v>
      </c>
      <c r="H29" s="251"/>
      <c r="I29" s="247">
        <f>SUM(I27:I28)</f>
        <v>0</v>
      </c>
      <c r="J29" s="217"/>
      <c r="K29" s="222">
        <f>SUM(K27:K28)</f>
        <v>690230</v>
      </c>
      <c r="L29" s="217"/>
      <c r="M29" s="222">
        <f>SUM(M27:M28)</f>
        <v>-343355</v>
      </c>
      <c r="N29" s="217"/>
      <c r="O29" s="222">
        <f>SUM(O27:O28)</f>
        <v>346875</v>
      </c>
    </row>
    <row r="30" spans="1:15" ht="12" customHeight="1" x14ac:dyDescent="0.55000000000000004">
      <c r="A30" s="76"/>
      <c r="B30" s="76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</row>
    <row r="31" spans="1:15" ht="22.5" customHeight="1" thickBot="1" x14ac:dyDescent="0.6">
      <c r="A31" s="76" t="s">
        <v>198</v>
      </c>
      <c r="B31" s="76"/>
      <c r="C31" s="223">
        <f>C17+C24+C29</f>
        <v>198000</v>
      </c>
      <c r="D31" s="224"/>
      <c r="E31" s="223">
        <f>E17+E24+E29</f>
        <v>726100</v>
      </c>
      <c r="F31" s="224"/>
      <c r="G31" s="223">
        <f>G17+G24+G29</f>
        <v>22000</v>
      </c>
      <c r="H31" s="224"/>
      <c r="I31" s="223">
        <f>I17+I24+I29</f>
        <v>420000</v>
      </c>
      <c r="J31" s="224"/>
      <c r="K31" s="223">
        <f>K17+K24+K29</f>
        <v>5639201</v>
      </c>
      <c r="L31" s="224"/>
      <c r="M31" s="223">
        <f>M17+M24+M29</f>
        <v>2098233</v>
      </c>
      <c r="N31" s="224"/>
      <c r="O31" s="223">
        <f>O17+O24+O29</f>
        <v>9103534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4"/>
  <sheetViews>
    <sheetView zoomScaleNormal="100" zoomScaleSheetLayoutView="85" workbookViewId="0">
      <selection activeCell="L65" sqref="L65"/>
    </sheetView>
  </sheetViews>
  <sheetFormatPr defaultColWidth="10.875" defaultRowHeight="22.5" customHeight="1" x14ac:dyDescent="0.6"/>
  <cols>
    <col min="1" max="1" width="57.875" style="147" customWidth="1"/>
    <col min="2" max="2" width="3.75" style="177" customWidth="1"/>
    <col min="3" max="3" width="2.375" style="147" customWidth="1"/>
    <col min="4" max="4" width="13.5" style="147" customWidth="1"/>
    <col min="5" max="5" width="1.375" style="147" customWidth="1"/>
    <col min="6" max="6" width="13.5" style="147" customWidth="1"/>
    <col min="7" max="7" width="1.375" style="157" customWidth="1"/>
    <col min="8" max="8" width="13.5" style="157" customWidth="1"/>
    <col min="9" max="9" width="1.375" style="157" customWidth="1"/>
    <col min="10" max="10" width="13.5" style="157" customWidth="1"/>
    <col min="11" max="16384" width="10.875" style="147"/>
  </cols>
  <sheetData>
    <row r="1" spans="1:10" ht="22.5" customHeight="1" x14ac:dyDescent="0.6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0" ht="22.5" customHeight="1" x14ac:dyDescent="0.6">
      <c r="A2" s="315" t="s">
        <v>105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s="135" customFormat="1" ht="19.05" customHeight="1" x14ac:dyDescent="0.6">
      <c r="A3" s="57"/>
      <c r="B3" s="57"/>
      <c r="C3" s="57"/>
      <c r="D3" s="57"/>
      <c r="E3" s="57"/>
      <c r="F3" s="57"/>
      <c r="G3" s="57"/>
      <c r="H3" s="57"/>
      <c r="I3" s="57"/>
      <c r="J3" s="57"/>
    </row>
    <row r="4" spans="1:10" s="135" customFormat="1" ht="21" customHeight="1" x14ac:dyDescent="0.6">
      <c r="A4" s="52"/>
      <c r="B4" s="52"/>
      <c r="C4" s="52"/>
      <c r="D4" s="301" t="s">
        <v>48</v>
      </c>
      <c r="E4" s="301"/>
      <c r="F4" s="301"/>
      <c r="G4" s="53"/>
      <c r="H4" s="53"/>
      <c r="I4" s="53"/>
      <c r="J4" s="53"/>
    </row>
    <row r="5" spans="1:10" s="135" customFormat="1" ht="21" customHeight="1" x14ac:dyDescent="0.6">
      <c r="A5" s="52"/>
      <c r="B5" s="52"/>
      <c r="C5" s="52"/>
      <c r="D5" s="302" t="s">
        <v>49</v>
      </c>
      <c r="E5" s="302"/>
      <c r="F5" s="302"/>
      <c r="G5" s="94"/>
      <c r="H5" s="302" t="s">
        <v>46</v>
      </c>
      <c r="I5" s="302"/>
      <c r="J5" s="302"/>
    </row>
    <row r="6" spans="1:10" s="135" customFormat="1" ht="23.4" x14ac:dyDescent="0.6">
      <c r="A6" s="52"/>
      <c r="B6" s="52"/>
      <c r="C6" s="52"/>
      <c r="D6" s="314" t="s">
        <v>181</v>
      </c>
      <c r="E6" s="314"/>
      <c r="F6" s="314"/>
      <c r="H6" s="314" t="s">
        <v>181</v>
      </c>
      <c r="I6" s="314"/>
      <c r="J6" s="314"/>
    </row>
    <row r="7" spans="1:10" s="135" customFormat="1" ht="21" customHeight="1" x14ac:dyDescent="0.6">
      <c r="A7" s="52"/>
      <c r="B7" s="52"/>
      <c r="C7" s="52"/>
      <c r="D7" s="299" t="s">
        <v>182</v>
      </c>
      <c r="E7" s="299"/>
      <c r="F7" s="299"/>
      <c r="G7" s="158"/>
      <c r="H7" s="299" t="s">
        <v>182</v>
      </c>
      <c r="I7" s="299"/>
      <c r="J7" s="299"/>
    </row>
    <row r="8" spans="1:10" s="135" customFormat="1" ht="21" customHeight="1" x14ac:dyDescent="0.55000000000000004">
      <c r="B8" s="116"/>
      <c r="C8" s="159"/>
      <c r="D8" s="93">
        <v>2567</v>
      </c>
      <c r="E8" s="93"/>
      <c r="F8" s="93">
        <v>2566</v>
      </c>
      <c r="G8" s="93"/>
      <c r="H8" s="93">
        <v>2567</v>
      </c>
      <c r="I8" s="93"/>
      <c r="J8" s="93">
        <v>2566</v>
      </c>
    </row>
    <row r="9" spans="1:10" s="135" customFormat="1" ht="19.5" customHeight="1" x14ac:dyDescent="0.55000000000000004">
      <c r="B9" s="116"/>
      <c r="C9" s="159"/>
      <c r="D9" s="313" t="s">
        <v>102</v>
      </c>
      <c r="E9" s="313"/>
      <c r="F9" s="313"/>
      <c r="G9" s="313"/>
      <c r="H9" s="313"/>
      <c r="I9" s="313"/>
      <c r="J9" s="313"/>
    </row>
    <row r="10" spans="1:10" s="135" customFormat="1" ht="21" customHeight="1" x14ac:dyDescent="0.6">
      <c r="A10" s="160" t="s">
        <v>5</v>
      </c>
      <c r="B10" s="116"/>
      <c r="G10" s="83"/>
      <c r="H10" s="83"/>
      <c r="I10" s="83"/>
      <c r="J10" s="83"/>
    </row>
    <row r="11" spans="1:10" s="135" customFormat="1" ht="21" customHeight="1" x14ac:dyDescent="0.55000000000000004">
      <c r="A11" s="71" t="s">
        <v>167</v>
      </c>
      <c r="B11" s="30"/>
      <c r="D11" s="276">
        <f>'PL 6'!D29</f>
        <v>690177</v>
      </c>
      <c r="E11" s="320"/>
      <c r="F11" s="276">
        <f>'PL 6'!F29</f>
        <v>680071</v>
      </c>
      <c r="G11" s="320"/>
      <c r="H11" s="276">
        <f>'PL 6'!H29</f>
        <v>690230</v>
      </c>
      <c r="I11" s="320"/>
      <c r="J11" s="276">
        <f>'PL 6'!J29</f>
        <v>682315</v>
      </c>
    </row>
    <row r="12" spans="1:10" s="135" customFormat="1" ht="21" customHeight="1" x14ac:dyDescent="0.55000000000000004">
      <c r="A12" s="243" t="s">
        <v>176</v>
      </c>
      <c r="B12" s="30"/>
      <c r="D12" s="281"/>
      <c r="E12" s="320"/>
      <c r="F12" s="281"/>
      <c r="G12" s="320"/>
      <c r="H12" s="281"/>
      <c r="I12" s="320"/>
      <c r="J12" s="281"/>
    </row>
    <row r="13" spans="1:10" s="135" customFormat="1" ht="21" customHeight="1" x14ac:dyDescent="0.55000000000000004">
      <c r="A13" s="206" t="s">
        <v>185</v>
      </c>
      <c r="B13" s="30"/>
      <c r="D13" s="279">
        <v>-3125</v>
      </c>
      <c r="E13" s="279"/>
      <c r="F13" s="279">
        <v>-952</v>
      </c>
      <c r="G13" s="279"/>
      <c r="H13" s="321">
        <v>-3125</v>
      </c>
      <c r="I13" s="279"/>
      <c r="J13" s="321">
        <v>-952</v>
      </c>
    </row>
    <row r="14" spans="1:10" s="135" customFormat="1" ht="21" customHeight="1" x14ac:dyDescent="0.55000000000000004">
      <c r="A14" s="206" t="s">
        <v>71</v>
      </c>
      <c r="B14" s="30"/>
      <c r="D14" s="279">
        <v>419</v>
      </c>
      <c r="E14" s="322"/>
      <c r="F14" s="279">
        <v>391</v>
      </c>
      <c r="G14" s="322"/>
      <c r="H14" s="321">
        <v>419</v>
      </c>
      <c r="I14" s="322"/>
      <c r="J14" s="321">
        <v>391</v>
      </c>
    </row>
    <row r="15" spans="1:10" s="135" customFormat="1" ht="21" customHeight="1" x14ac:dyDescent="0.55000000000000004">
      <c r="A15" s="206" t="s">
        <v>84</v>
      </c>
      <c r="B15" s="30"/>
      <c r="D15" s="279">
        <v>242036</v>
      </c>
      <c r="E15" s="320"/>
      <c r="F15" s="279">
        <v>227043</v>
      </c>
      <c r="G15" s="320"/>
      <c r="H15" s="321">
        <v>242036</v>
      </c>
      <c r="I15" s="320"/>
      <c r="J15" s="321">
        <v>227043</v>
      </c>
    </row>
    <row r="16" spans="1:10" s="135" customFormat="1" ht="21" customHeight="1" x14ac:dyDescent="0.55000000000000004">
      <c r="A16" s="206" t="s">
        <v>83</v>
      </c>
      <c r="B16" s="30"/>
      <c r="D16" s="279">
        <v>8967</v>
      </c>
      <c r="E16" s="320"/>
      <c r="F16" s="279">
        <v>7368</v>
      </c>
      <c r="G16" s="320"/>
      <c r="H16" s="321">
        <v>8967</v>
      </c>
      <c r="I16" s="320"/>
      <c r="J16" s="321">
        <v>7368</v>
      </c>
    </row>
    <row r="17" spans="1:10" s="135" customFormat="1" ht="21" hidden="1" customHeight="1" x14ac:dyDescent="0.55000000000000004">
      <c r="A17" s="206" t="s">
        <v>186</v>
      </c>
      <c r="B17" s="30"/>
      <c r="D17" s="279"/>
      <c r="E17" s="320"/>
      <c r="F17" s="279"/>
      <c r="G17" s="320"/>
      <c r="H17" s="321"/>
      <c r="I17" s="320"/>
      <c r="J17" s="321"/>
    </row>
    <row r="18" spans="1:10" s="135" customFormat="1" ht="21" customHeight="1" x14ac:dyDescent="0.55000000000000004">
      <c r="A18" s="206" t="s">
        <v>59</v>
      </c>
      <c r="B18" s="30"/>
      <c r="D18" s="321">
        <v>28587</v>
      </c>
      <c r="E18" s="320"/>
      <c r="F18" s="321">
        <v>29914</v>
      </c>
      <c r="G18" s="320"/>
      <c r="H18" s="321">
        <v>28587</v>
      </c>
      <c r="I18" s="320"/>
      <c r="J18" s="321">
        <v>29914</v>
      </c>
    </row>
    <row r="19" spans="1:10" s="142" customFormat="1" ht="24" customHeight="1" x14ac:dyDescent="0.6">
      <c r="A19" s="206" t="s">
        <v>117</v>
      </c>
      <c r="B19" s="30"/>
      <c r="C19" s="161"/>
      <c r="D19" s="279">
        <v>19368</v>
      </c>
      <c r="E19" s="321"/>
      <c r="F19" s="279">
        <v>18768</v>
      </c>
      <c r="G19" s="320"/>
      <c r="H19" s="321">
        <v>19368</v>
      </c>
      <c r="I19" s="320"/>
      <c r="J19" s="321">
        <v>18768</v>
      </c>
    </row>
    <row r="20" spans="1:10" s="135" customFormat="1" ht="21" customHeight="1" x14ac:dyDescent="0.55000000000000004">
      <c r="A20" s="206" t="s">
        <v>187</v>
      </c>
      <c r="B20" s="30"/>
      <c r="C20" s="161"/>
      <c r="D20" s="279">
        <v>8869</v>
      </c>
      <c r="E20" s="321"/>
      <c r="F20" s="279">
        <v>13018</v>
      </c>
      <c r="G20" s="320"/>
      <c r="H20" s="321">
        <v>8869</v>
      </c>
      <c r="I20" s="320"/>
      <c r="J20" s="321">
        <v>13018</v>
      </c>
    </row>
    <row r="21" spans="1:10" s="135" customFormat="1" ht="21" customHeight="1" x14ac:dyDescent="0.55000000000000004">
      <c r="A21" s="206" t="s">
        <v>188</v>
      </c>
      <c r="B21" s="30"/>
      <c r="C21" s="161"/>
      <c r="D21" s="279">
        <v>-237</v>
      </c>
      <c r="E21" s="321"/>
      <c r="F21" s="279">
        <v>1534</v>
      </c>
      <c r="G21" s="320"/>
      <c r="H21" s="234">
        <v>0</v>
      </c>
      <c r="I21" s="320"/>
      <c r="J21" s="234">
        <v>0</v>
      </c>
    </row>
    <row r="22" spans="1:10" s="135" customFormat="1" ht="21" customHeight="1" x14ac:dyDescent="0.55000000000000004">
      <c r="A22" s="186" t="s">
        <v>191</v>
      </c>
      <c r="B22" s="30"/>
      <c r="C22" s="161"/>
      <c r="D22" s="321">
        <v>37160</v>
      </c>
      <c r="E22" s="321"/>
      <c r="F22" s="321">
        <v>-6838</v>
      </c>
      <c r="G22" s="320"/>
      <c r="H22" s="279">
        <v>37160</v>
      </c>
      <c r="I22" s="320"/>
      <c r="J22" s="279">
        <v>-6838</v>
      </c>
    </row>
    <row r="23" spans="1:10" s="135" customFormat="1" ht="21" customHeight="1" x14ac:dyDescent="0.55000000000000004">
      <c r="A23" s="186" t="s">
        <v>192</v>
      </c>
      <c r="B23" s="30"/>
      <c r="C23" s="161"/>
      <c r="D23" s="321">
        <v>-313</v>
      </c>
      <c r="E23" s="321"/>
      <c r="F23" s="321">
        <v>-103</v>
      </c>
      <c r="G23" s="279"/>
      <c r="H23" s="279">
        <v>-313</v>
      </c>
      <c r="I23" s="320"/>
      <c r="J23" s="279">
        <v>-103</v>
      </c>
    </row>
    <row r="24" spans="1:10" s="135" customFormat="1" ht="21" customHeight="1" x14ac:dyDescent="0.55000000000000004">
      <c r="A24" s="186" t="s">
        <v>107</v>
      </c>
      <c r="B24" s="30"/>
      <c r="D24" s="279">
        <v>-707251</v>
      </c>
      <c r="E24" s="279"/>
      <c r="F24" s="279">
        <v>-509488</v>
      </c>
      <c r="G24" s="279"/>
      <c r="H24" s="279">
        <v>-707541</v>
      </c>
      <c r="I24" s="279"/>
      <c r="J24" s="279">
        <v>-510198</v>
      </c>
    </row>
    <row r="25" spans="1:10" s="135" customFormat="1" ht="21" customHeight="1" x14ac:dyDescent="0.55000000000000004">
      <c r="A25" s="206" t="s">
        <v>106</v>
      </c>
      <c r="B25" s="30"/>
      <c r="D25" s="279">
        <v>-83791</v>
      </c>
      <c r="E25" s="279"/>
      <c r="F25" s="279">
        <v>-50125</v>
      </c>
      <c r="G25" s="279"/>
      <c r="H25" s="279">
        <v>-83791</v>
      </c>
      <c r="I25" s="279"/>
      <c r="J25" s="279">
        <v>-50125</v>
      </c>
    </row>
    <row r="26" spans="1:10" s="135" customFormat="1" ht="21" customHeight="1" x14ac:dyDescent="0.55000000000000004">
      <c r="A26" s="206" t="s">
        <v>108</v>
      </c>
      <c r="B26" s="30"/>
      <c r="C26" s="161"/>
      <c r="D26" s="323">
        <v>-12746</v>
      </c>
      <c r="E26" s="279"/>
      <c r="F26" s="323">
        <v>-12883</v>
      </c>
      <c r="G26" s="279"/>
      <c r="H26" s="323">
        <v>-12746</v>
      </c>
      <c r="I26" s="279"/>
      <c r="J26" s="323">
        <v>-12883</v>
      </c>
    </row>
    <row r="27" spans="1:10" s="135" customFormat="1" ht="21" customHeight="1" x14ac:dyDescent="0.6">
      <c r="A27" s="142"/>
      <c r="B27" s="162"/>
      <c r="C27" s="142"/>
      <c r="D27" s="279">
        <f>SUM(D11:D26)</f>
        <v>228120</v>
      </c>
      <c r="E27" s="260"/>
      <c r="F27" s="279">
        <f>SUM(F11:F26)</f>
        <v>397718</v>
      </c>
      <c r="G27" s="320"/>
      <c r="H27" s="279">
        <f>SUM(H11:H26)</f>
        <v>228120</v>
      </c>
      <c r="I27" s="320"/>
      <c r="J27" s="279">
        <f>SUM(J11:J26)</f>
        <v>397718</v>
      </c>
    </row>
    <row r="28" spans="1:10" s="135" customFormat="1" ht="21" customHeight="1" x14ac:dyDescent="0.55000000000000004">
      <c r="A28" s="163" t="s">
        <v>40</v>
      </c>
      <c r="B28" s="30"/>
      <c r="C28" s="140"/>
      <c r="D28" s="320"/>
      <c r="E28" s="320"/>
      <c r="F28" s="320"/>
      <c r="G28" s="320"/>
      <c r="H28" s="320"/>
      <c r="I28" s="320"/>
      <c r="J28" s="320"/>
    </row>
    <row r="29" spans="1:10" s="135" customFormat="1" ht="23.55" customHeight="1" x14ac:dyDescent="0.55000000000000004">
      <c r="A29" s="186" t="s">
        <v>34</v>
      </c>
      <c r="B29" s="30"/>
      <c r="D29" s="320">
        <v>369713</v>
      </c>
      <c r="E29" s="320"/>
      <c r="F29" s="320">
        <v>394718</v>
      </c>
      <c r="G29" s="320"/>
      <c r="H29" s="320">
        <v>369713</v>
      </c>
      <c r="I29" s="320"/>
      <c r="J29" s="320">
        <v>394718</v>
      </c>
    </row>
    <row r="30" spans="1:10" s="135" customFormat="1" ht="21" customHeight="1" x14ac:dyDescent="0.55000000000000004">
      <c r="A30" s="186" t="s">
        <v>123</v>
      </c>
      <c r="B30" s="30"/>
      <c r="D30" s="320">
        <v>-26761</v>
      </c>
      <c r="E30" s="320"/>
      <c r="F30" s="320">
        <v>17319</v>
      </c>
      <c r="G30" s="320"/>
      <c r="H30" s="320">
        <v>-26761</v>
      </c>
      <c r="I30" s="320"/>
      <c r="J30" s="320">
        <v>17319</v>
      </c>
    </row>
    <row r="31" spans="1:10" s="135" customFormat="1" ht="22.05" customHeight="1" x14ac:dyDescent="0.55000000000000004">
      <c r="A31" s="186" t="s">
        <v>78</v>
      </c>
      <c r="B31" s="30"/>
      <c r="D31" s="320">
        <v>-26</v>
      </c>
      <c r="E31" s="320"/>
      <c r="F31" s="320">
        <v>-3725</v>
      </c>
      <c r="G31" s="320"/>
      <c r="H31" s="320">
        <v>-26</v>
      </c>
      <c r="I31" s="320"/>
      <c r="J31" s="320">
        <v>-3725</v>
      </c>
    </row>
    <row r="32" spans="1:10" s="135" customFormat="1" ht="21" customHeight="1" x14ac:dyDescent="0.55000000000000004">
      <c r="A32" s="186" t="s">
        <v>35</v>
      </c>
      <c r="B32" s="30"/>
      <c r="D32" s="320">
        <v>-323063</v>
      </c>
      <c r="E32" s="320"/>
      <c r="F32" s="320">
        <v>354632</v>
      </c>
      <c r="G32" s="320"/>
      <c r="H32" s="320">
        <v>-323063</v>
      </c>
      <c r="I32" s="320"/>
      <c r="J32" s="320">
        <v>354632</v>
      </c>
    </row>
    <row r="33" spans="1:10" s="135" customFormat="1" ht="21" customHeight="1" x14ac:dyDescent="0.55000000000000004">
      <c r="A33" s="186" t="s">
        <v>14</v>
      </c>
      <c r="B33" s="30"/>
      <c r="D33" s="320">
        <v>-708</v>
      </c>
      <c r="E33" s="320"/>
      <c r="F33" s="320">
        <v>9354</v>
      </c>
      <c r="G33" s="320"/>
      <c r="H33" s="320">
        <v>-708</v>
      </c>
      <c r="I33" s="320"/>
      <c r="J33" s="320">
        <v>9354</v>
      </c>
    </row>
    <row r="34" spans="1:10" s="135" customFormat="1" ht="21" customHeight="1" x14ac:dyDescent="0.55000000000000004">
      <c r="A34" s="186" t="s">
        <v>36</v>
      </c>
      <c r="B34" s="30"/>
      <c r="D34" s="320">
        <v>-1390</v>
      </c>
      <c r="E34" s="320"/>
      <c r="F34" s="320">
        <v>-438</v>
      </c>
      <c r="G34" s="279"/>
      <c r="H34" s="320">
        <v>-1390</v>
      </c>
      <c r="I34" s="320"/>
      <c r="J34" s="320">
        <v>-438</v>
      </c>
    </row>
    <row r="35" spans="1:10" s="135" customFormat="1" ht="22.05" customHeight="1" x14ac:dyDescent="0.55000000000000004">
      <c r="A35" s="206" t="s">
        <v>20</v>
      </c>
      <c r="B35" s="30"/>
      <c r="C35" s="140"/>
      <c r="D35" s="320">
        <v>-30428</v>
      </c>
      <c r="E35" s="320"/>
      <c r="F35" s="320">
        <v>-301112</v>
      </c>
      <c r="G35" s="279"/>
      <c r="H35" s="320">
        <v>-30428</v>
      </c>
      <c r="I35" s="320"/>
      <c r="J35" s="320">
        <v>-301112</v>
      </c>
    </row>
    <row r="36" spans="1:10" s="135" customFormat="1" ht="21" customHeight="1" x14ac:dyDescent="0.55000000000000004">
      <c r="A36" s="206" t="s">
        <v>80</v>
      </c>
      <c r="B36" s="30"/>
      <c r="C36" s="140"/>
      <c r="D36" s="320">
        <v>-88647</v>
      </c>
      <c r="E36" s="320"/>
      <c r="F36" s="320">
        <v>-115260</v>
      </c>
      <c r="G36" s="279"/>
      <c r="H36" s="320">
        <v>-88647</v>
      </c>
      <c r="I36" s="320"/>
      <c r="J36" s="320">
        <v>-115260</v>
      </c>
    </row>
    <row r="37" spans="1:10" s="135" customFormat="1" ht="22.05" customHeight="1" x14ac:dyDescent="0.55000000000000004">
      <c r="A37" s="206" t="s">
        <v>18</v>
      </c>
      <c r="B37" s="30"/>
      <c r="C37" s="140"/>
      <c r="D37" s="320">
        <v>10588</v>
      </c>
      <c r="E37" s="320"/>
      <c r="F37" s="320">
        <v>9140</v>
      </c>
      <c r="G37" s="279"/>
      <c r="H37" s="320">
        <v>10588</v>
      </c>
      <c r="I37" s="320"/>
      <c r="J37" s="320">
        <v>9140</v>
      </c>
    </row>
    <row r="38" spans="1:10" s="165" customFormat="1" ht="21" customHeight="1" x14ac:dyDescent="0.6">
      <c r="A38" s="206" t="s">
        <v>112</v>
      </c>
      <c r="B38" s="30"/>
      <c r="C38" s="164"/>
      <c r="D38" s="279">
        <v>-35296</v>
      </c>
      <c r="E38" s="279"/>
      <c r="F38" s="279">
        <v>-34785</v>
      </c>
      <c r="G38" s="279"/>
      <c r="H38" s="279">
        <v>-35296</v>
      </c>
      <c r="I38" s="279"/>
      <c r="J38" s="279">
        <v>-34785</v>
      </c>
    </row>
    <row r="39" spans="1:10" s="135" customFormat="1" ht="21" customHeight="1" x14ac:dyDescent="0.55000000000000004">
      <c r="A39" s="206" t="s">
        <v>113</v>
      </c>
      <c r="B39" s="30"/>
      <c r="C39" s="140"/>
      <c r="D39" s="279">
        <v>-7505</v>
      </c>
      <c r="E39" s="320"/>
      <c r="F39" s="279">
        <v>-2068</v>
      </c>
      <c r="G39" s="279"/>
      <c r="H39" s="279">
        <v>-7505</v>
      </c>
      <c r="I39" s="320"/>
      <c r="J39" s="279">
        <v>-2068</v>
      </c>
    </row>
    <row r="40" spans="1:10" ht="22.05" customHeight="1" x14ac:dyDescent="0.6">
      <c r="A40" s="206" t="s">
        <v>61</v>
      </c>
      <c r="B40" s="30"/>
      <c r="C40" s="140"/>
      <c r="D40" s="184">
        <v>-113</v>
      </c>
      <c r="E40" s="320"/>
      <c r="F40" s="184">
        <v>-68</v>
      </c>
      <c r="G40" s="320"/>
      <c r="H40" s="184">
        <v>-113</v>
      </c>
      <c r="I40" s="320"/>
      <c r="J40" s="184">
        <v>-68</v>
      </c>
    </row>
    <row r="41" spans="1:10" ht="21" customHeight="1" x14ac:dyDescent="0.6">
      <c r="A41" s="140" t="s">
        <v>202</v>
      </c>
      <c r="B41" s="30"/>
      <c r="C41" s="140"/>
      <c r="D41" s="279">
        <f>SUM(D27:D40)</f>
        <v>94484</v>
      </c>
      <c r="E41" s="279"/>
      <c r="F41" s="279">
        <f>SUM(F27:F40)</f>
        <v>725425</v>
      </c>
      <c r="G41" s="279"/>
      <c r="H41" s="279">
        <f>SUM(H27:H40)</f>
        <v>94484</v>
      </c>
      <c r="I41" s="279"/>
      <c r="J41" s="279">
        <f>SUM(J27:J40)</f>
        <v>725425</v>
      </c>
    </row>
    <row r="42" spans="1:10" ht="21" customHeight="1" x14ac:dyDescent="0.6">
      <c r="A42" s="140" t="s">
        <v>114</v>
      </c>
      <c r="B42" s="30"/>
      <c r="C42" s="140"/>
      <c r="D42" s="184">
        <v>-13127</v>
      </c>
      <c r="E42" s="320"/>
      <c r="F42" s="184">
        <v>-1091</v>
      </c>
      <c r="G42" s="279"/>
      <c r="H42" s="184">
        <v>-13127</v>
      </c>
      <c r="I42" s="320"/>
      <c r="J42" s="184">
        <v>-1091</v>
      </c>
    </row>
    <row r="43" spans="1:10" ht="21" customHeight="1" x14ac:dyDescent="0.6">
      <c r="A43" s="139" t="s">
        <v>203</v>
      </c>
      <c r="B43" s="30"/>
      <c r="C43" s="135"/>
      <c r="D43" s="280">
        <f>D42+D41</f>
        <v>81357</v>
      </c>
      <c r="E43" s="324"/>
      <c r="F43" s="280">
        <f>F42+F41</f>
        <v>724334</v>
      </c>
      <c r="G43" s="325"/>
      <c r="H43" s="280">
        <f>H42+H41</f>
        <v>81357</v>
      </c>
      <c r="I43" s="325"/>
      <c r="J43" s="280">
        <f>J42+J41</f>
        <v>724334</v>
      </c>
    </row>
    <row r="44" spans="1:10" ht="22.5" customHeight="1" x14ac:dyDescent="0.6">
      <c r="A44" s="139"/>
      <c r="B44" s="30"/>
      <c r="C44" s="135"/>
      <c r="D44" s="62"/>
      <c r="E44" s="62"/>
      <c r="F44" s="62"/>
      <c r="G44" s="60"/>
      <c r="H44" s="62"/>
      <c r="I44" s="60"/>
      <c r="J44" s="62"/>
    </row>
    <row r="45" spans="1:10" ht="22.5" customHeight="1" x14ac:dyDescent="0.6">
      <c r="A45" s="315" t="s">
        <v>0</v>
      </c>
      <c r="B45" s="315"/>
      <c r="C45" s="315"/>
      <c r="D45" s="315"/>
      <c r="E45" s="315"/>
      <c r="F45" s="315"/>
      <c r="G45" s="315"/>
      <c r="H45" s="315"/>
      <c r="I45" s="315"/>
      <c r="J45" s="315"/>
    </row>
    <row r="46" spans="1:10" ht="22.5" customHeight="1" x14ac:dyDescent="0.6">
      <c r="A46" s="315" t="s">
        <v>105</v>
      </c>
      <c r="B46" s="315"/>
      <c r="C46" s="315"/>
      <c r="D46" s="315"/>
      <c r="E46" s="315"/>
      <c r="F46" s="315"/>
      <c r="G46" s="315"/>
      <c r="H46" s="315"/>
      <c r="I46" s="315"/>
      <c r="J46" s="315"/>
    </row>
    <row r="47" spans="1:10" s="135" customFormat="1" ht="22.5" customHeight="1" x14ac:dyDescent="0.6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r="48" spans="1:10" s="135" customFormat="1" ht="22.5" customHeight="1" x14ac:dyDescent="0.6">
      <c r="A48" s="52"/>
      <c r="B48" s="52"/>
      <c r="C48" s="52"/>
      <c r="D48" s="301" t="s">
        <v>48</v>
      </c>
      <c r="E48" s="301"/>
      <c r="F48" s="301"/>
      <c r="G48" s="52"/>
      <c r="H48" s="52"/>
      <c r="I48" s="52"/>
      <c r="J48" s="52"/>
    </row>
    <row r="49" spans="1:10" s="135" customFormat="1" ht="22.5" customHeight="1" x14ac:dyDescent="0.6">
      <c r="A49" s="52"/>
      <c r="B49" s="52"/>
      <c r="C49" s="52"/>
      <c r="D49" s="302" t="s">
        <v>49</v>
      </c>
      <c r="E49" s="302"/>
      <c r="F49" s="302"/>
      <c r="G49" s="94"/>
      <c r="H49" s="302" t="s">
        <v>46</v>
      </c>
      <c r="I49" s="302"/>
      <c r="J49" s="302"/>
    </row>
    <row r="50" spans="1:10" s="135" customFormat="1" ht="22.5" customHeight="1" x14ac:dyDescent="0.6">
      <c r="A50" s="52"/>
      <c r="B50" s="52"/>
      <c r="C50" s="52"/>
      <c r="D50" s="299" t="s">
        <v>181</v>
      </c>
      <c r="E50" s="299"/>
      <c r="F50" s="299"/>
      <c r="G50" s="73"/>
      <c r="H50" s="299" t="s">
        <v>181</v>
      </c>
      <c r="I50" s="299"/>
      <c r="J50" s="299"/>
    </row>
    <row r="51" spans="1:10" s="135" customFormat="1" ht="22.5" customHeight="1" x14ac:dyDescent="0.6">
      <c r="A51" s="52"/>
      <c r="B51" s="52"/>
      <c r="C51" s="52"/>
      <c r="D51" s="299" t="s">
        <v>182</v>
      </c>
      <c r="E51" s="299"/>
      <c r="F51" s="299"/>
      <c r="G51" s="158"/>
      <c r="H51" s="299" t="s">
        <v>182</v>
      </c>
      <c r="I51" s="299"/>
      <c r="J51" s="299"/>
    </row>
    <row r="52" spans="1:10" s="135" customFormat="1" ht="22.5" customHeight="1" x14ac:dyDescent="0.55000000000000004">
      <c r="B52" s="116"/>
      <c r="C52" s="159"/>
      <c r="D52" s="287">
        <v>2567</v>
      </c>
      <c r="E52" s="287"/>
      <c r="F52" s="287">
        <v>2566</v>
      </c>
      <c r="G52" s="287"/>
      <c r="H52" s="287">
        <v>2567</v>
      </c>
      <c r="I52" s="287"/>
      <c r="J52" s="287">
        <v>2566</v>
      </c>
    </row>
    <row r="53" spans="1:10" s="135" customFormat="1" ht="22.5" customHeight="1" x14ac:dyDescent="0.55000000000000004">
      <c r="B53" s="116"/>
      <c r="C53" s="159"/>
      <c r="D53" s="313" t="s">
        <v>102</v>
      </c>
      <c r="E53" s="313"/>
      <c r="F53" s="313"/>
      <c r="G53" s="313"/>
      <c r="H53" s="313"/>
      <c r="I53" s="313"/>
      <c r="J53" s="313"/>
    </row>
    <row r="54" spans="1:10" s="135" customFormat="1" ht="22.5" customHeight="1" x14ac:dyDescent="0.6">
      <c r="A54" s="160" t="s">
        <v>7</v>
      </c>
      <c r="B54" s="166"/>
      <c r="G54" s="157"/>
      <c r="H54" s="157"/>
      <c r="I54" s="157"/>
      <c r="J54" s="157"/>
    </row>
    <row r="55" spans="1:10" s="135" customFormat="1" ht="22.5" customHeight="1" x14ac:dyDescent="0.55000000000000004">
      <c r="A55" s="186" t="s">
        <v>193</v>
      </c>
      <c r="B55" s="30"/>
      <c r="D55" s="276">
        <v>961019</v>
      </c>
      <c r="E55" s="320"/>
      <c r="F55" s="276">
        <v>-1097120</v>
      </c>
      <c r="G55" s="279"/>
      <c r="H55" s="276">
        <v>961019</v>
      </c>
      <c r="I55" s="320"/>
      <c r="J55" s="276">
        <v>-1097120</v>
      </c>
    </row>
    <row r="56" spans="1:10" s="135" customFormat="1" ht="22.5" customHeight="1" x14ac:dyDescent="0.55000000000000004">
      <c r="A56" s="186" t="s">
        <v>161</v>
      </c>
      <c r="D56" s="276">
        <v>967</v>
      </c>
      <c r="E56" s="320"/>
      <c r="F56" s="276">
        <v>1554</v>
      </c>
      <c r="G56" s="279"/>
      <c r="H56" s="276">
        <v>967</v>
      </c>
      <c r="I56" s="320"/>
      <c r="J56" s="276">
        <v>1554</v>
      </c>
    </row>
    <row r="57" spans="1:10" s="135" customFormat="1" ht="22.5" customHeight="1" x14ac:dyDescent="0.55000000000000004">
      <c r="A57" s="186" t="s">
        <v>152</v>
      </c>
      <c r="D57" s="276">
        <v>-147876</v>
      </c>
      <c r="E57" s="320"/>
      <c r="F57" s="276">
        <v>-160956</v>
      </c>
      <c r="G57" s="279"/>
      <c r="H57" s="276">
        <v>-147876</v>
      </c>
      <c r="I57" s="320"/>
      <c r="J57" s="276">
        <v>-160956</v>
      </c>
    </row>
    <row r="58" spans="1:10" s="135" customFormat="1" ht="22.5" customHeight="1" x14ac:dyDescent="0.55000000000000004">
      <c r="A58" s="186" t="s">
        <v>141</v>
      </c>
      <c r="B58" s="30"/>
      <c r="D58" s="234">
        <v>-7034</v>
      </c>
      <c r="E58" s="320"/>
      <c r="F58" s="234">
        <v>-12169</v>
      </c>
      <c r="G58" s="279"/>
      <c r="H58" s="234">
        <v>-7034</v>
      </c>
      <c r="I58" s="320"/>
      <c r="J58" s="234">
        <v>-12169</v>
      </c>
    </row>
    <row r="59" spans="1:10" s="135" customFormat="1" ht="22.5" customHeight="1" x14ac:dyDescent="0.55000000000000004">
      <c r="A59" s="186" t="s">
        <v>64</v>
      </c>
      <c r="B59" s="84"/>
      <c r="D59" s="276">
        <v>-492224</v>
      </c>
      <c r="E59" s="320"/>
      <c r="F59" s="276">
        <v>-62458</v>
      </c>
      <c r="G59" s="320"/>
      <c r="H59" s="276">
        <v>-492224</v>
      </c>
      <c r="I59" s="320"/>
      <c r="J59" s="276">
        <v>-62458</v>
      </c>
    </row>
    <row r="60" spans="1:10" s="135" customFormat="1" ht="22.5" customHeight="1" x14ac:dyDescent="0.55000000000000004">
      <c r="A60" s="186" t="s">
        <v>109</v>
      </c>
      <c r="B60" s="166"/>
      <c r="D60" s="276">
        <v>74347</v>
      </c>
      <c r="E60" s="320"/>
      <c r="F60" s="276">
        <v>63009</v>
      </c>
      <c r="G60" s="320"/>
      <c r="H60" s="276">
        <v>74347</v>
      </c>
      <c r="I60" s="320"/>
      <c r="J60" s="276">
        <v>63009</v>
      </c>
    </row>
    <row r="61" spans="1:10" s="135" customFormat="1" ht="22.5" customHeight="1" x14ac:dyDescent="0.55000000000000004">
      <c r="A61" s="186" t="s">
        <v>107</v>
      </c>
      <c r="B61" s="30"/>
      <c r="D61" s="276">
        <v>297398</v>
      </c>
      <c r="E61" s="320"/>
      <c r="F61" s="276">
        <v>242127</v>
      </c>
      <c r="G61" s="279"/>
      <c r="H61" s="276">
        <v>297398</v>
      </c>
      <c r="I61" s="320"/>
      <c r="J61" s="276">
        <v>242127</v>
      </c>
    </row>
    <row r="62" spans="1:10" s="135" customFormat="1" ht="22.5" customHeight="1" x14ac:dyDescent="0.55000000000000004">
      <c r="A62" s="186" t="s">
        <v>106</v>
      </c>
      <c r="B62" s="166"/>
      <c r="D62" s="276">
        <v>81524</v>
      </c>
      <c r="E62" s="320"/>
      <c r="F62" s="276">
        <v>40819</v>
      </c>
      <c r="G62" s="320"/>
      <c r="H62" s="320">
        <v>81524</v>
      </c>
      <c r="I62" s="320"/>
      <c r="J62" s="320">
        <v>40819</v>
      </c>
    </row>
    <row r="63" spans="1:10" s="135" customFormat="1" ht="22.5" customHeight="1" x14ac:dyDescent="0.55000000000000004">
      <c r="A63" s="186" t="s">
        <v>108</v>
      </c>
      <c r="B63" s="30"/>
      <c r="D63" s="276">
        <v>12746</v>
      </c>
      <c r="E63" s="320"/>
      <c r="F63" s="276">
        <v>12883</v>
      </c>
      <c r="G63" s="279"/>
      <c r="H63" s="276">
        <v>12746</v>
      </c>
      <c r="I63" s="320"/>
      <c r="J63" s="276">
        <v>12883</v>
      </c>
    </row>
    <row r="64" spans="1:10" s="135" customFormat="1" ht="22.5" customHeight="1" x14ac:dyDescent="0.6">
      <c r="A64" s="139" t="s">
        <v>178</v>
      </c>
      <c r="B64" s="30"/>
      <c r="C64" s="161"/>
      <c r="D64" s="253">
        <f>SUM(D55:D63)</f>
        <v>780867</v>
      </c>
      <c r="E64" s="326"/>
      <c r="F64" s="253">
        <f>SUM(F55:F63)</f>
        <v>-972311</v>
      </c>
      <c r="G64" s="326"/>
      <c r="H64" s="253">
        <f>SUM(H55:H63)</f>
        <v>780867</v>
      </c>
      <c r="I64" s="326"/>
      <c r="J64" s="253">
        <f>SUM(J55:J63)</f>
        <v>-972311</v>
      </c>
    </row>
    <row r="65" spans="1:10" s="135" customFormat="1" ht="22.5" customHeight="1" x14ac:dyDescent="0.6">
      <c r="A65" s="139"/>
      <c r="B65" s="30"/>
      <c r="C65" s="161"/>
      <c r="D65" s="167"/>
      <c r="E65" s="167"/>
      <c r="F65" s="167"/>
      <c r="G65" s="129"/>
      <c r="H65" s="167"/>
      <c r="I65" s="129"/>
      <c r="J65" s="167"/>
    </row>
    <row r="66" spans="1:10" s="135" customFormat="1" ht="22.5" customHeight="1" x14ac:dyDescent="0.6">
      <c r="A66" s="168" t="s">
        <v>6</v>
      </c>
      <c r="B66" s="30"/>
      <c r="C66" s="140"/>
      <c r="D66" s="130"/>
      <c r="E66" s="130"/>
      <c r="F66" s="130"/>
      <c r="G66" s="130"/>
      <c r="H66" s="130"/>
      <c r="I66" s="130"/>
      <c r="J66" s="130"/>
    </row>
    <row r="67" spans="1:10" s="135" customFormat="1" ht="22.5" customHeight="1" x14ac:dyDescent="0.55000000000000004">
      <c r="A67" s="206" t="s">
        <v>142</v>
      </c>
      <c r="B67" s="30"/>
      <c r="C67" s="140"/>
      <c r="D67" s="130">
        <v>-7334</v>
      </c>
      <c r="E67" s="130"/>
      <c r="F67" s="130">
        <v>-7515</v>
      </c>
      <c r="G67" s="130"/>
      <c r="H67" s="130">
        <v>-7334</v>
      </c>
      <c r="I67" s="130"/>
      <c r="J67" s="130">
        <v>-7515</v>
      </c>
    </row>
    <row r="68" spans="1:10" s="135" customFormat="1" ht="22.5" customHeight="1" x14ac:dyDescent="0.55000000000000004">
      <c r="A68" s="206" t="s">
        <v>175</v>
      </c>
      <c r="B68" s="30"/>
      <c r="C68" s="140"/>
      <c r="D68" s="130">
        <v>-591030</v>
      </c>
      <c r="E68" s="130"/>
      <c r="F68" s="130">
        <v>-81180</v>
      </c>
      <c r="G68" s="130"/>
      <c r="H68" s="130">
        <v>-591030</v>
      </c>
      <c r="I68" s="130"/>
      <c r="J68" s="130">
        <v>-81180</v>
      </c>
    </row>
    <row r="69" spans="1:10" s="135" customFormat="1" ht="22.5" customHeight="1" x14ac:dyDescent="0.6">
      <c r="A69" s="139" t="s">
        <v>128</v>
      </c>
      <c r="B69" s="30"/>
      <c r="D69" s="253">
        <f>SUM(D67:D68)</f>
        <v>-598364</v>
      </c>
      <c r="E69" s="169"/>
      <c r="F69" s="253">
        <f>SUM(F67:F68)</f>
        <v>-88695</v>
      </c>
      <c r="G69" s="169"/>
      <c r="H69" s="253">
        <f>SUM(H67:H68)</f>
        <v>-598364</v>
      </c>
      <c r="I69" s="169"/>
      <c r="J69" s="253">
        <f>SUM(J67:J68)</f>
        <v>-88695</v>
      </c>
    </row>
    <row r="70" spans="1:10" s="135" customFormat="1" ht="22.5" customHeight="1" x14ac:dyDescent="0.6">
      <c r="A70" s="139"/>
      <c r="B70" s="30"/>
      <c r="D70" s="130"/>
      <c r="E70" s="130"/>
      <c r="F70" s="130"/>
      <c r="G70" s="129"/>
      <c r="H70" s="130"/>
      <c r="I70" s="129"/>
      <c r="J70" s="130"/>
    </row>
    <row r="71" spans="1:10" s="135" customFormat="1" ht="22.5" customHeight="1" x14ac:dyDescent="0.6">
      <c r="A71" s="206" t="s">
        <v>74</v>
      </c>
      <c r="B71" s="30"/>
      <c r="D71" s="130"/>
      <c r="E71" s="130"/>
      <c r="F71" s="130"/>
      <c r="G71" s="129"/>
      <c r="H71" s="130"/>
      <c r="I71" s="129"/>
      <c r="J71" s="130"/>
    </row>
    <row r="72" spans="1:10" s="135" customFormat="1" ht="22.5" customHeight="1" x14ac:dyDescent="0.55000000000000004">
      <c r="A72" s="206" t="s">
        <v>125</v>
      </c>
      <c r="B72" s="30"/>
      <c r="C72" s="140"/>
      <c r="D72" s="281">
        <f>D43+D64+D69</f>
        <v>263860</v>
      </c>
      <c r="E72" s="130"/>
      <c r="F72" s="281">
        <f>F43+F64+F69</f>
        <v>-336672</v>
      </c>
      <c r="G72" s="130">
        <f>G43+G64+G69</f>
        <v>0</v>
      </c>
      <c r="H72" s="281">
        <f>H43+H64+H69</f>
        <v>263860</v>
      </c>
      <c r="I72" s="130">
        <f>I43+I64+I69</f>
        <v>0</v>
      </c>
      <c r="J72" s="281">
        <f>J43+J64+J69</f>
        <v>-336672</v>
      </c>
    </row>
    <row r="73" spans="1:10" s="135" customFormat="1" ht="22.5" customHeight="1" x14ac:dyDescent="0.55000000000000004">
      <c r="A73" s="206" t="s">
        <v>126</v>
      </c>
      <c r="B73" s="30"/>
      <c r="C73" s="140"/>
      <c r="D73" s="282"/>
      <c r="E73" s="170"/>
      <c r="F73" s="282"/>
      <c r="G73" s="170"/>
      <c r="H73" s="282"/>
      <c r="I73" s="170"/>
      <c r="J73" s="282"/>
    </row>
    <row r="74" spans="1:10" s="135" customFormat="1" ht="22.5" customHeight="1" x14ac:dyDescent="0.55000000000000004">
      <c r="A74" s="206" t="s">
        <v>127</v>
      </c>
      <c r="B74" s="116"/>
      <c r="D74" s="283">
        <v>-2924</v>
      </c>
      <c r="E74" s="169"/>
      <c r="F74" s="283">
        <v>-3820</v>
      </c>
      <c r="G74" s="170"/>
      <c r="H74" s="283">
        <v>-2924</v>
      </c>
      <c r="I74" s="170"/>
      <c r="J74" s="283">
        <v>-3820</v>
      </c>
    </row>
    <row r="75" spans="1:10" s="135" customFormat="1" ht="22.5" customHeight="1" x14ac:dyDescent="0.6">
      <c r="A75" s="171" t="s">
        <v>74</v>
      </c>
      <c r="B75" s="30"/>
      <c r="C75" s="140"/>
      <c r="D75" s="284">
        <f>SUM(D72:D74)</f>
        <v>260936</v>
      </c>
      <c r="E75" s="129"/>
      <c r="F75" s="284">
        <f>SUM(F72:F74)</f>
        <v>-340492</v>
      </c>
      <c r="G75" s="130"/>
      <c r="H75" s="284">
        <f>SUM(H72:H74)</f>
        <v>260936</v>
      </c>
      <c r="I75" s="129"/>
      <c r="J75" s="284">
        <f>SUM(J72:J74)</f>
        <v>-340492</v>
      </c>
    </row>
    <row r="76" spans="1:10" s="135" customFormat="1" ht="22.5" customHeight="1" x14ac:dyDescent="0.55000000000000004">
      <c r="A76" s="140" t="s">
        <v>129</v>
      </c>
      <c r="B76" s="116"/>
      <c r="D76" s="285">
        <v>222312</v>
      </c>
      <c r="E76" s="130"/>
      <c r="F76" s="285">
        <v>630631</v>
      </c>
      <c r="G76" s="130"/>
      <c r="H76" s="285">
        <v>222312</v>
      </c>
      <c r="I76" s="130"/>
      <c r="J76" s="285">
        <v>630631</v>
      </c>
    </row>
    <row r="77" spans="1:10" ht="22.5" customHeight="1" thickBot="1" x14ac:dyDescent="0.65">
      <c r="A77" s="139" t="s">
        <v>189</v>
      </c>
      <c r="B77" s="116"/>
      <c r="C77" s="173"/>
      <c r="D77" s="256">
        <f>+D75+D76</f>
        <v>483248</v>
      </c>
      <c r="E77" s="174"/>
      <c r="F77" s="256">
        <f>+F75+F76</f>
        <v>290139</v>
      </c>
      <c r="G77" s="175"/>
      <c r="H77" s="256">
        <f>+H75+H76</f>
        <v>483248</v>
      </c>
      <c r="I77" s="175"/>
      <c r="J77" s="256">
        <f>+J75+J76</f>
        <v>290139</v>
      </c>
    </row>
    <row r="78" spans="1:10" ht="22.5" customHeight="1" thickTop="1" x14ac:dyDescent="0.6">
      <c r="A78" s="135" t="s">
        <v>11</v>
      </c>
      <c r="B78" s="30"/>
      <c r="C78" s="140"/>
      <c r="D78" s="130"/>
      <c r="E78" s="130"/>
      <c r="F78" s="130"/>
      <c r="G78" s="130"/>
      <c r="H78" s="130"/>
      <c r="I78" s="130"/>
      <c r="J78" s="130"/>
    </row>
    <row r="79" spans="1:10" ht="22.5" customHeight="1" x14ac:dyDescent="0.6">
      <c r="A79" s="176" t="s">
        <v>51</v>
      </c>
      <c r="B79" s="116"/>
      <c r="C79" s="135"/>
      <c r="D79" s="169"/>
      <c r="E79" s="130"/>
      <c r="F79" s="169"/>
      <c r="G79" s="130"/>
      <c r="H79" s="130"/>
      <c r="I79" s="130"/>
      <c r="J79" s="130"/>
    </row>
    <row r="80" spans="1:10" ht="22.5" customHeight="1" x14ac:dyDescent="0.6">
      <c r="A80" s="140" t="s">
        <v>147</v>
      </c>
      <c r="B80" s="116"/>
      <c r="C80" s="135"/>
      <c r="D80" s="174"/>
      <c r="E80" s="174"/>
      <c r="F80" s="174"/>
      <c r="G80" s="174"/>
      <c r="H80" s="174"/>
      <c r="I80" s="174"/>
      <c r="J80" s="174"/>
    </row>
    <row r="81" spans="1:10" ht="22.5" customHeight="1" x14ac:dyDescent="0.6">
      <c r="A81" s="140" t="s">
        <v>148</v>
      </c>
      <c r="D81" s="174">
        <v>-133831.21300000002</v>
      </c>
      <c r="E81" s="174"/>
      <c r="F81" s="174">
        <v>-171661</v>
      </c>
      <c r="G81" s="174"/>
      <c r="H81" s="174">
        <v>-133831.21300000002</v>
      </c>
      <c r="I81" s="174"/>
      <c r="J81" s="174">
        <v>-171661</v>
      </c>
    </row>
    <row r="82" spans="1:10" ht="22.5" customHeight="1" x14ac:dyDescent="0.6">
      <c r="A82" s="140" t="s">
        <v>179</v>
      </c>
      <c r="D82" s="172">
        <v>-14045.254285000012</v>
      </c>
      <c r="E82" s="174"/>
      <c r="F82" s="172">
        <v>10705</v>
      </c>
      <c r="G82" s="174"/>
      <c r="H82" s="172">
        <v>-14045.254285000012</v>
      </c>
      <c r="I82" s="174"/>
      <c r="J82" s="172">
        <v>10705</v>
      </c>
    </row>
    <row r="83" spans="1:10" ht="22.5" customHeight="1" thickBot="1" x14ac:dyDescent="0.65">
      <c r="A83" s="139" t="s">
        <v>149</v>
      </c>
      <c r="D83" s="256">
        <f>SUM(D81:D82)</f>
        <v>-147876.46728500002</v>
      </c>
      <c r="E83" s="174"/>
      <c r="F83" s="256">
        <f>SUM(F81:F82)</f>
        <v>-160956</v>
      </c>
      <c r="G83" s="175"/>
      <c r="H83" s="256">
        <f>SUM(H81:H82)</f>
        <v>-147876.46728500002</v>
      </c>
      <c r="I83" s="175"/>
      <c r="J83" s="256">
        <f>SUM(J81:J82)</f>
        <v>-160956</v>
      </c>
    </row>
    <row r="84" spans="1:10" ht="22.5" customHeight="1" thickTop="1" x14ac:dyDescent="0.6"/>
  </sheetData>
  <mergeCells count="20">
    <mergeCell ref="A1:J1"/>
    <mergeCell ref="A2:J2"/>
    <mergeCell ref="D4:F4"/>
    <mergeCell ref="D5:F5"/>
    <mergeCell ref="H5:J5"/>
    <mergeCell ref="D53:J53"/>
    <mergeCell ref="D6:F6"/>
    <mergeCell ref="H6:J6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  <mergeCell ref="D9:J9"/>
  </mergeCells>
  <pageMargins left="0.7" right="0.7" top="0.48" bottom="0.5" header="0.5" footer="0.5"/>
  <pageSetup paperSize="9" scale="81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70" customWidth="1"/>
    <col min="5" max="5" width="0.875" style="70" customWidth="1"/>
    <col min="6" max="6" width="14.125" style="70" customWidth="1"/>
    <col min="7" max="7" width="0.875" style="56" customWidth="1"/>
    <col min="8" max="8" width="14.125" style="56" customWidth="1"/>
    <col min="9" max="9" width="1" style="7" customWidth="1"/>
    <col min="10" max="10" width="14.125" style="56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.75" customHeight="1" x14ac:dyDescent="0.6">
      <c r="A2" s="294" t="s">
        <v>8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s="17" customFormat="1" ht="21.75" customHeight="1" x14ac:dyDescent="0.6">
      <c r="A3" s="50" t="s">
        <v>77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75" customHeight="1" x14ac:dyDescent="0.6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75" customHeight="1" x14ac:dyDescent="0.6">
      <c r="A5" s="1"/>
      <c r="B5" s="1"/>
      <c r="C5" s="1"/>
      <c r="D5" s="301" t="s">
        <v>48</v>
      </c>
      <c r="E5" s="301"/>
      <c r="F5" s="301"/>
      <c r="G5" s="53"/>
      <c r="H5" s="53"/>
      <c r="I5" s="15"/>
      <c r="J5" s="53"/>
    </row>
    <row r="6" spans="1:10" s="17" customFormat="1" ht="21.75" customHeight="1" x14ac:dyDescent="0.6">
      <c r="A6" s="1"/>
      <c r="B6" s="1"/>
      <c r="C6" s="1"/>
      <c r="D6" s="302" t="s">
        <v>49</v>
      </c>
      <c r="E6" s="302"/>
      <c r="F6" s="302"/>
      <c r="G6" s="54"/>
      <c r="H6" s="303" t="s">
        <v>46</v>
      </c>
      <c r="I6" s="303"/>
      <c r="J6" s="303"/>
    </row>
    <row r="7" spans="1:10" s="17" customFormat="1" ht="21.75" customHeight="1" x14ac:dyDescent="0.55000000000000004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75" customHeight="1" x14ac:dyDescent="0.55000000000000004">
      <c r="A8" s="2"/>
      <c r="B8" s="9"/>
      <c r="C8" s="16"/>
      <c r="D8" s="55"/>
      <c r="E8" s="55"/>
      <c r="F8" s="72" t="s">
        <v>82</v>
      </c>
      <c r="G8" s="55"/>
      <c r="H8" s="55"/>
      <c r="I8" s="32"/>
      <c r="J8" s="72" t="s">
        <v>82</v>
      </c>
    </row>
    <row r="9" spans="1:10" s="17" customFormat="1" ht="21.75" customHeight="1" x14ac:dyDescent="0.55000000000000004">
      <c r="B9" s="9"/>
      <c r="C9" s="16"/>
      <c r="D9" s="300" t="s">
        <v>58</v>
      </c>
      <c r="E9" s="300"/>
      <c r="F9" s="300"/>
      <c r="G9" s="300"/>
      <c r="H9" s="300"/>
      <c r="I9" s="300"/>
      <c r="J9" s="300"/>
    </row>
    <row r="10" spans="1:10" s="17" customFormat="1" ht="21.75" customHeight="1" x14ac:dyDescent="0.6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75" customHeight="1" x14ac:dyDescent="0.55000000000000004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75" customHeight="1" x14ac:dyDescent="0.55000000000000004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75" customHeight="1" x14ac:dyDescent="0.55000000000000004">
      <c r="A13" s="71" t="s">
        <v>84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75" customHeight="1" x14ac:dyDescent="0.55000000000000004">
      <c r="A14" s="71" t="s">
        <v>83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75" customHeight="1" x14ac:dyDescent="0.55000000000000004">
      <c r="A15" s="19" t="s">
        <v>89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75" customHeight="1" x14ac:dyDescent="0.55000000000000004">
      <c r="A16" s="71" t="s">
        <v>90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75" customHeight="1" x14ac:dyDescent="0.55000000000000004">
      <c r="A17" s="19" t="s">
        <v>91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75" customHeight="1" x14ac:dyDescent="0.55000000000000004">
      <c r="A18" s="17" t="s">
        <v>63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75" customHeight="1" x14ac:dyDescent="0.55000000000000004">
      <c r="A19" s="73" t="s">
        <v>92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75" customHeight="1" x14ac:dyDescent="0.6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75" customHeight="1" x14ac:dyDescent="0.55000000000000004">
      <c r="A21" s="71" t="s">
        <v>75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75" customHeight="1" x14ac:dyDescent="0.55000000000000004">
      <c r="A22" s="17" t="s">
        <v>62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75" customHeight="1" x14ac:dyDescent="0.55000000000000004">
      <c r="A23" s="19" t="s">
        <v>71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75" customHeight="1" x14ac:dyDescent="0.55000000000000004">
      <c r="A24" s="71" t="s">
        <v>85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75" customHeight="1" x14ac:dyDescent="0.6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75" customHeight="1" x14ac:dyDescent="0.55000000000000004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75" customHeight="1" x14ac:dyDescent="0.55000000000000004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75" customHeight="1" x14ac:dyDescent="0.55000000000000004">
      <c r="A28" t="s">
        <v>78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75" customHeight="1" x14ac:dyDescent="0.55000000000000004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75" customHeight="1" x14ac:dyDescent="0.55000000000000004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75" customHeight="1" x14ac:dyDescent="0.55000000000000004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75" customHeight="1" x14ac:dyDescent="0.55000000000000004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75" customHeight="1" x14ac:dyDescent="0.55000000000000004">
      <c r="A33" s="71" t="s">
        <v>80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75" customHeight="1" x14ac:dyDescent="0.55000000000000004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75" customHeight="1" x14ac:dyDescent="0.6">
      <c r="A35" s="19" t="s">
        <v>61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75" customHeight="1" x14ac:dyDescent="0.6">
      <c r="A36" s="19" t="s">
        <v>93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75" customHeight="1" x14ac:dyDescent="0.6">
      <c r="A37" s="19" t="s">
        <v>68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75" customHeight="1" x14ac:dyDescent="0.6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75" customHeight="1" x14ac:dyDescent="0.6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6">
      <c r="A40" s="294" t="s">
        <v>0</v>
      </c>
      <c r="B40" s="294"/>
      <c r="C40" s="294"/>
      <c r="D40" s="294"/>
      <c r="E40" s="294"/>
      <c r="F40" s="294"/>
      <c r="G40" s="294"/>
      <c r="H40" s="294"/>
      <c r="I40" s="294"/>
      <c r="J40" s="294"/>
    </row>
    <row r="41" spans="1:10" ht="21.75" customHeight="1" x14ac:dyDescent="0.6">
      <c r="A41" s="294" t="s">
        <v>8</v>
      </c>
      <c r="B41" s="294"/>
      <c r="C41" s="294"/>
      <c r="D41" s="294"/>
      <c r="E41" s="294"/>
      <c r="F41" s="294"/>
      <c r="G41" s="294"/>
      <c r="H41" s="294"/>
      <c r="I41" s="294"/>
      <c r="J41" s="294"/>
    </row>
    <row r="42" spans="1:10" s="17" customFormat="1" ht="21.75" customHeight="1" x14ac:dyDescent="0.6">
      <c r="A42" s="50" t="s">
        <v>77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75" customHeight="1" x14ac:dyDescent="0.6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75" customHeight="1" x14ac:dyDescent="0.6">
      <c r="A44" s="1"/>
      <c r="B44" s="1"/>
      <c r="C44" s="1"/>
      <c r="D44" s="301" t="s">
        <v>48</v>
      </c>
      <c r="E44" s="301"/>
      <c r="F44" s="301"/>
      <c r="G44" s="52"/>
      <c r="H44" s="52"/>
      <c r="I44" s="1"/>
      <c r="J44" s="52"/>
    </row>
    <row r="45" spans="1:10" s="17" customFormat="1" ht="21.75" customHeight="1" x14ac:dyDescent="0.6">
      <c r="A45" s="1"/>
      <c r="B45" s="1"/>
      <c r="C45" s="1"/>
      <c r="D45" s="302" t="s">
        <v>49</v>
      </c>
      <c r="E45" s="302"/>
      <c r="F45" s="302"/>
      <c r="G45" s="54"/>
      <c r="H45" s="303" t="s">
        <v>46</v>
      </c>
      <c r="I45" s="303"/>
      <c r="J45" s="303"/>
    </row>
    <row r="46" spans="1:10" s="17" customFormat="1" ht="21.75" customHeight="1" x14ac:dyDescent="0.55000000000000004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75" customHeight="1" x14ac:dyDescent="0.55000000000000004">
      <c r="A47" s="2"/>
      <c r="B47" s="9"/>
      <c r="C47" s="16"/>
      <c r="D47" s="55"/>
      <c r="E47" s="55"/>
      <c r="F47" s="72" t="s">
        <v>82</v>
      </c>
      <c r="G47" s="55"/>
      <c r="H47" s="55"/>
      <c r="I47" s="32"/>
      <c r="J47" s="72" t="s">
        <v>82</v>
      </c>
    </row>
    <row r="48" spans="1:10" s="17" customFormat="1" ht="21.75" customHeight="1" x14ac:dyDescent="0.55000000000000004">
      <c r="B48" s="9"/>
      <c r="C48" s="16"/>
      <c r="D48" s="300" t="s">
        <v>58</v>
      </c>
      <c r="E48" s="300"/>
      <c r="F48" s="300"/>
      <c r="G48" s="300"/>
      <c r="H48" s="300"/>
      <c r="I48" s="300"/>
      <c r="J48" s="300"/>
    </row>
    <row r="49" spans="1:12" s="17" customFormat="1" ht="21.75" customHeight="1" x14ac:dyDescent="0.6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55000000000000004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75" customHeight="1" x14ac:dyDescent="0.55000000000000004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75" customHeight="1" x14ac:dyDescent="0.55000000000000004">
      <c r="A52" s="17" t="s">
        <v>64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75" customHeight="1" x14ac:dyDescent="0.55000000000000004">
      <c r="A53" s="17" t="s">
        <v>67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75" customHeight="1" x14ac:dyDescent="0.55000000000000004">
      <c r="A54" s="17" t="s">
        <v>66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75" customHeight="1" x14ac:dyDescent="0.55000000000000004">
      <c r="A55" s="17" t="s">
        <v>65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75" customHeight="1" x14ac:dyDescent="0.6">
      <c r="A56" s="4" t="s">
        <v>73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75" customHeight="1" x14ac:dyDescent="0.6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75" customHeight="1" x14ac:dyDescent="0.6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75" customHeight="1" x14ac:dyDescent="0.55000000000000004">
      <c r="A59" s="19" t="s">
        <v>72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75" customHeight="1" x14ac:dyDescent="0.55000000000000004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75" customHeight="1" x14ac:dyDescent="0.6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75" customHeight="1" x14ac:dyDescent="0.6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75" customHeight="1" x14ac:dyDescent="0.6">
      <c r="A63" s="5" t="s">
        <v>74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75" customHeight="1" x14ac:dyDescent="0.55000000000000004">
      <c r="A64" s="25" t="s">
        <v>94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75" customHeight="1" thickBot="1" x14ac:dyDescent="0.65">
      <c r="A65" s="4" t="s">
        <v>95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75" customHeight="1" thickTop="1" x14ac:dyDescent="0.6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75" customHeight="1" x14ac:dyDescent="0.6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" customHeight="1" x14ac:dyDescent="0.6">
      <c r="A68" s="316" t="s">
        <v>76</v>
      </c>
      <c r="B68" s="317"/>
      <c r="C68" s="317"/>
      <c r="D68" s="317"/>
      <c r="E68" s="317"/>
      <c r="F68" s="317"/>
      <c r="G68" s="317"/>
      <c r="H68" s="317"/>
      <c r="I68" s="317"/>
      <c r="J68" s="317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6C139D9-3CB7-42DB-91DB-81475A61E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 5</vt:lpstr>
      <vt:lpstr>PL 6</vt:lpstr>
      <vt:lpstr>Equity 7</vt:lpstr>
      <vt:lpstr>Equity 8  </vt:lpstr>
      <vt:lpstr>Separate 9</vt:lpstr>
      <vt:lpstr>Separate 10 </vt:lpstr>
      <vt:lpstr>CF11-12</vt:lpstr>
      <vt:lpstr>CF 10-11</vt:lpstr>
      <vt:lpstr>'BS-3-4'!Print_Area</vt:lpstr>
      <vt:lpstr>'CF 10-11'!Print_Area</vt:lpstr>
      <vt:lpstr>'CF11-12'!Print_Area</vt:lpstr>
      <vt:lpstr>'Equity 7'!Print_Area</vt:lpstr>
      <vt:lpstr>'Equity 8  '!Print_Area</vt:lpstr>
      <vt:lpstr>'PL 5'!Print_Area</vt:lpstr>
      <vt:lpstr>'PL 6'!Print_Area</vt:lpstr>
      <vt:lpstr>'Separate 10 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 Kingyai</cp:lastModifiedBy>
  <cp:lastPrinted>2025-02-07T04:12:32Z</cp:lastPrinted>
  <dcterms:created xsi:type="dcterms:W3CDTF">1998-12-02T07:08:54Z</dcterms:created>
  <dcterms:modified xsi:type="dcterms:W3CDTF">2025-02-13T05:42:43Z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