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ive D\Drive D\BCK\FS\2024\2033-F&amp;D\Q4\FS\5.ตลาด_ไม่มีสูตร\"/>
    </mc:Choice>
  </mc:AlternateContent>
  <xr:revisionPtr revIDLastSave="0" documentId="13_ncr:1_{C96DAD89-7E87-44B1-A95F-192FEFAFC5D3}" xr6:coauthVersionLast="47" xr6:coauthVersionMax="47" xr10:uidLastSave="{00000000-0000-0000-0000-000000000000}"/>
  <bookViews>
    <workbookView xWindow="-110" yWindow="-110" windowWidth="19420" windowHeight="10420" activeTab="3" xr2:uid="{17C3ED6A-09AA-4D1E-9736-8012550E38C4}"/>
  </bookViews>
  <sheets>
    <sheet name="SFP" sheetId="1" r:id="rId1"/>
    <sheet name="SI&amp;CF" sheetId="2" r:id="rId2"/>
    <sheet name="CH_E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1" hidden="1">'SI&amp;CF'!$I$31:$I$31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2">CH_E!$A$1:$O$26</definedName>
    <definedName name="_xlnm.Print_Area" localSheetId="3">'CH_T(S)'!$A$1:$O$24</definedName>
    <definedName name="_xlnm.Print_Area" localSheetId="0">SFP!$A$1:$K$81</definedName>
    <definedName name="_xlnm.Print_Area" localSheetId="1">'SI&amp;CF'!$A$1:$K$112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PL">#REF!</definedName>
    <definedName name="_xlnm.Print_Titles">'[28]TB04-Final'!$A$1:$H$65536,'[28]TB04-Final'!$A$1:$IV$6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อะไหล่ยานพาหนะ">#REF!</definedName>
    <definedName name="งบกำไรขาดทุน">[52]งบดุล!#REF!</definedName>
    <definedName name="งบดุล">[52]งบดุล!#REF!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4" l="1"/>
  <c r="N23" i="4"/>
  <c r="N22" i="4"/>
  <c r="N20" i="4"/>
  <c r="N24" i="3"/>
  <c r="K99" i="2" l="1"/>
  <c r="G99" i="2"/>
  <c r="I99" i="2"/>
  <c r="E99" i="2"/>
  <c r="K34" i="2" l="1"/>
  <c r="I34" i="2"/>
  <c r="G34" i="2"/>
  <c r="E34" i="2"/>
  <c r="E33" i="2"/>
  <c r="K33" i="2" l="1"/>
  <c r="I33" i="2"/>
  <c r="L16" i="4" l="1"/>
  <c r="L18" i="4" s="1"/>
  <c r="L24" i="4" s="1"/>
  <c r="H16" i="4"/>
  <c r="H18" i="4" s="1"/>
  <c r="F16" i="4"/>
  <c r="F18" i="4" s="1"/>
  <c r="D16" i="4"/>
  <c r="N23" i="3"/>
  <c r="L17" i="3"/>
  <c r="L19" i="3" s="1"/>
  <c r="L25" i="3" s="1"/>
  <c r="H17" i="3"/>
  <c r="F17" i="3"/>
  <c r="F19" i="3" s="1"/>
  <c r="F24" i="4" l="1"/>
  <c r="H24" i="4"/>
  <c r="F25" i="3"/>
  <c r="H19" i="3"/>
  <c r="D18" i="4"/>
  <c r="N15" i="4"/>
  <c r="E79" i="1"/>
  <c r="D24" i="4" l="1"/>
  <c r="H25" i="3"/>
  <c r="K92" i="2"/>
  <c r="G92" i="2" l="1"/>
  <c r="I46" i="1" l="1"/>
  <c r="E46" i="1"/>
  <c r="E26" i="1"/>
  <c r="N11" i="4"/>
  <c r="I18" i="2"/>
  <c r="I13" i="2"/>
  <c r="I19" i="2" l="1"/>
  <c r="E13" i="2"/>
  <c r="I16" i="1"/>
  <c r="K16" i="1"/>
  <c r="I26" i="1"/>
  <c r="K26" i="1"/>
  <c r="G26" i="1"/>
  <c r="G16" i="1"/>
  <c r="E16" i="1"/>
  <c r="I79" i="1"/>
  <c r="I55" i="1"/>
  <c r="I56" i="1" s="1"/>
  <c r="K55" i="1"/>
  <c r="K46" i="1"/>
  <c r="E55" i="1"/>
  <c r="G55" i="1"/>
  <c r="K18" i="2"/>
  <c r="E18" i="2"/>
  <c r="G18" i="2"/>
  <c r="I92" i="2"/>
  <c r="E92" i="2"/>
  <c r="G13" i="2"/>
  <c r="N12" i="3"/>
  <c r="D17" i="3"/>
  <c r="K13" i="2"/>
  <c r="K79" i="1"/>
  <c r="G79" i="1"/>
  <c r="G46" i="1"/>
  <c r="I22" i="2" l="1"/>
  <c r="I24" i="2" s="1"/>
  <c r="D19" i="3"/>
  <c r="I47" i="2"/>
  <c r="I61" i="2" s="1"/>
  <c r="I72" i="2" s="1"/>
  <c r="I76" i="2" s="1"/>
  <c r="I100" i="2" s="1"/>
  <c r="I102" i="2" s="1"/>
  <c r="G27" i="1"/>
  <c r="E27" i="1"/>
  <c r="I27" i="1"/>
  <c r="E56" i="1"/>
  <c r="E80" i="1" s="1"/>
  <c r="K56" i="1"/>
  <c r="K80" i="1" s="1"/>
  <c r="I80" i="1"/>
  <c r="K19" i="2"/>
  <c r="G19" i="2"/>
  <c r="G22" i="2" s="1"/>
  <c r="G47" i="2" s="1"/>
  <c r="G56" i="1"/>
  <c r="G80" i="1" s="1"/>
  <c r="K27" i="1"/>
  <c r="E19" i="2"/>
  <c r="E22" i="2" s="1"/>
  <c r="N16" i="3"/>
  <c r="D25" i="3" l="1"/>
  <c r="K22" i="2"/>
  <c r="I35" i="2"/>
  <c r="E24" i="2"/>
  <c r="E47" i="2"/>
  <c r="E61" i="2" s="1"/>
  <c r="E72" i="2" s="1"/>
  <c r="G24" i="2"/>
  <c r="G61" i="2"/>
  <c r="G72" i="2" s="1"/>
  <c r="G76" i="2" s="1"/>
  <c r="G100" i="2" s="1"/>
  <c r="G102" i="2" s="1"/>
  <c r="K24" i="2"/>
  <c r="E76" i="2" l="1"/>
  <c r="E100" i="2" s="1"/>
  <c r="E102" i="2" s="1"/>
  <c r="N21" i="3"/>
  <c r="K47" i="2"/>
  <c r="K35" i="2"/>
  <c r="J16" i="4"/>
  <c r="E35" i="2"/>
  <c r="K61" i="2"/>
  <c r="K72" i="2" s="1"/>
  <c r="K76" i="2" s="1"/>
  <c r="G35" i="2"/>
  <c r="J17" i="3"/>
  <c r="K45" i="2"/>
  <c r="K84" i="2" s="1"/>
  <c r="G45" i="2"/>
  <c r="G84" i="2" s="1"/>
  <c r="E45" i="2"/>
  <c r="E84" i="2" s="1"/>
  <c r="I45" i="2"/>
  <c r="I84" i="2" s="1"/>
  <c r="N16" i="4" l="1"/>
  <c r="J18" i="4"/>
  <c r="J24" i="4" s="1"/>
  <c r="J19" i="3"/>
  <c r="J25" i="3" s="1"/>
  <c r="K100" i="2"/>
  <c r="K102" i="2" s="1"/>
  <c r="N14" i="3"/>
  <c r="N17" i="3" s="1"/>
  <c r="A41" i="2"/>
  <c r="N18" i="4" l="1"/>
  <c r="N19" i="3"/>
  <c r="A80" i="2"/>
  <c r="A61" i="1"/>
  <c r="A32" i="1"/>
  <c r="N25" i="3" l="1"/>
  <c r="N24" i="4"/>
</calcChain>
</file>

<file path=xl/sharedStrings.xml><?xml version="1.0" encoding="utf-8"?>
<sst xmlns="http://schemas.openxmlformats.org/spreadsheetml/2006/main" count="247" uniqueCount="159">
  <si>
    <t xml:space="preserve">บริษัท ฟู้ดแอนด์ดริ๊งส์ จำกัด (มหาชน) 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</si>
  <si>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</si>
  <si>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</si>
  <si>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</si>
  <si>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</si>
  <si>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</si>
  <si>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</si>
  <si>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</si>
  <si>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</si>
  <si>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</si>
  <si>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</si>
  <si>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</si>
  <si>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</si>
  <si>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</si>
  <si>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</si>
  <si>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</si>
  <si>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</si>
  <si>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</si>
  <si>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</si>
  <si>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</si>
  <si>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</si>
  <si>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</si>
  <si>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</si>
  <si>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</si>
  <si>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</si>
  <si>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</si>
  <si>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</si>
  <si>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</si>
  <si>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</si>
  <si>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</si>
  <si>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</si>
  <si>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</si>
  <si>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</si>
  <si>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</si>
  <si>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</si>
  <si>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</si>
  <si>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</si>
  <si>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</si>
  <si>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</si>
  <si>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</si>
  <si>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</si>
  <si>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</si>
  <si>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</si>
  <si>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</si>
  <si>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</si>
  <si>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</si>
  <si>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</si>
  <si>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</si>
  <si>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</si>
  <si>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</si>
  <si>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</si>
  <si>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</si>
  <si>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</si>
  <si>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</si>
  <si>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</si>
  <si>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</si>
  <si>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</si>
  <si>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</si>
  <si>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</si>
  <si>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</si>
  <si>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</si>
  <si>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</si>
  <si>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</si>
  <si>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</si>
  <si>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</si>
  <si>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</si>
  <si>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</si>
  <si>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รวมรายการที่จะไม่ถูกจัดประเภทใหม่ไว้ในกำไรหรือขาดทุน</t>
  </si>
  <si>
    <t xml:space="preserve">    ในภายหลัง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</si>
  <si>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</si>
  <si>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</si>
  <si>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</si>
  <si>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</si>
  <si>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</si>
  <si>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</si>
  <si>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</si>
  <si>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</si>
  <si>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</si>
  <si>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</si>
  <si>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</si>
  <si>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จ่ายชำระหนี้สินตามสัญญาเช่า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</si>
  <si>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</si>
  <si>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</si>
  <si>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</si>
  <si>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</si>
  <si>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</si>
  <si>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</si>
  <si>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</si>
  <si>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</si>
  <si>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</si>
  <si>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</si>
  <si>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</si>
  <si>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</si>
  <si>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</si>
  <si>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</si>
  <si>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</si>
  <si>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</si>
  <si>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</si>
  <si>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</si>
  <si>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</si>
  <si>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 xml:space="preserve">    กำไร (ขาดทุน) เบ็ดเสร็จอื่น</t>
  </si>
  <si>
    <t>เงินปันผลรับจากบริษัทร่วม</t>
  </si>
  <si>
    <t>กำไรจากกิจกรรมดำเนินงาน</t>
  </si>
  <si>
    <t>กำไรก่อนภาษี</t>
  </si>
  <si>
    <t xml:space="preserve">เงินสดสุทธิได้มาจากกิจกรรมดำเนินงาน </t>
  </si>
  <si>
    <t>เงินสดสุทธิใช้ไปในกิจกรรมจัดหาเงิน</t>
  </si>
  <si>
    <t>กำไรต่อหุ้นขั้นพื้นฐาน  (บาท)</t>
  </si>
  <si>
    <t>ปรับรายการที่กระทบกำไรก่อนภาษีเป็นเงินสดรับ (จ่าย)</t>
  </si>
  <si>
    <t>หน่วย : บาท</t>
  </si>
  <si>
    <t>กำไร (ขาดทุน) เบ็ดเสร็จอื่นสำหรับปี - สุทธิจากภาษี</t>
  </si>
  <si>
    <t xml:space="preserve">    กำไรสำหรับปี</t>
  </si>
  <si>
    <t>เงินสดรับจากการขอคืนภาษีเงินได้หัก ณ ที่จ่าย</t>
  </si>
  <si>
    <t xml:space="preserve">เงินสดจ่ายเพื่อซื้อที่ดิน อาคารและอุปกรณ์ </t>
  </si>
  <si>
    <t>กำไรก่อนค่าใช้จ่ายภาษีเงินได้</t>
  </si>
  <si>
    <t>ค่าใช้จ่ายภาษีเงินได้</t>
  </si>
  <si>
    <t>ยอดคงเหลือ ณ วันที่ 1 มกราคม 2566</t>
  </si>
  <si>
    <t>ยอดคงเหลือ ณ วันที่ 31 ธันวาคม 2566</t>
  </si>
  <si>
    <t>ภาษีเงินได้นิติบุคคลค้างจ่าย</t>
  </si>
  <si>
    <t>อุปกรณ์เพิ่มขึ้นจากการโอนสินทรัพย์สิทธิการใช้</t>
  </si>
  <si>
    <t>กำไรจากมูลค่ายุติธรรมของตราสารอนุพันธ์ที่ยังไม่เกิดขึ้นจริง</t>
  </si>
  <si>
    <t>หนี้สินไม่หมุนเวียนอื่น</t>
  </si>
  <si>
    <t>ขาดทุนจากการวัดมูลค่าใหม่ของผลประโยชน์พนักงานที่กำหนดไว้</t>
  </si>
  <si>
    <t xml:space="preserve">       ขาดทุนจากการวัดมูลค่าใหม่ของผลประโยชน์พนักงานที่กำหนดไว้ </t>
  </si>
  <si>
    <t>เงินกู้ยืมระยะสั้นจากสถาบันการเงินลดลง</t>
  </si>
  <si>
    <t>กำไรขาดทุนเบ็ดเสร็จรวมสำหรับปี</t>
  </si>
  <si>
    <t>กำไรขาดทุนเบ็ดเสร็จอื่น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</si>
  <si>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</si>
  <si>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</si>
  <si>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</si>
  <si>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</si>
  <si>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</si>
  <si>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(กำไร)ขาดทุนจากการขายและตัดจำหน่ายที่ดิน อาคาร และอุปกรณ์</t>
  </si>
  <si>
    <t xml:space="preserve">เงินสดได้มาจากกิจกรรมดำเนินงาน </t>
  </si>
  <si>
    <t>เงินสดจ่ายเพื่อซื้อสินทรัพย์ไม่มีตัวตน</t>
  </si>
  <si>
    <t>เงินสดจ่ายเพื่อซื้อสินทรัพย์สิทธิการใช้</t>
  </si>
  <si>
    <t>เงินสดรับจากเงินกู้ยืมระยะยาว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</si>
  <si>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</si>
  <si>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</si>
  <si>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</si>
  <si>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โอนสินทรัพย์ไม่หมุนเวียนไปเป็นอุปกรณ์</t>
  </si>
  <si>
    <t>งบการเปลี่ยนแปลงส่วนของผู้ถือหุ้น (งบการเงินที่แสดงเงินลงทุนตามวิธีส่วนได้เสีย)</t>
  </si>
  <si>
    <t>งบการเปลี่ยนแปลงส่วนของผู้ถือหุ้น (งบการเงินเฉพาะกิจการ)</t>
  </si>
  <si>
    <t xml:space="preserve">    ยังไม่ได้จัดสรร (ขาดทุนสะสม)</t>
  </si>
  <si>
    <t>เงินสดรับค่าดอกเบี้ย</t>
  </si>
  <si>
    <t>สินทรัพย์ชีวภาพไม่หมุนเวียน</t>
  </si>
  <si>
    <t>กำไรสำหรับปี</t>
  </si>
  <si>
    <t>กลับรายการผลขาดทุนจากการปรับมูลค่าสินค้า</t>
  </si>
  <si>
    <t>ขาดทุนจากอัตราแลกเปลี่ยนที่ยังไม่เกิดขึ้นจริง</t>
  </si>
  <si>
    <t>เงินสดสุทธิใช้ไปในกิจกรรมลงทุน</t>
  </si>
  <si>
    <t>สินทรัพย์ชีวภาพเพิ่มขึ้นจากเจ้าหนี้อื่น</t>
  </si>
  <si>
    <t>(กลับรายการ)ผลขาดทุนด้านเครดิตที่คาดว่าจะเกิดขึ้น</t>
  </si>
  <si>
    <r>
      <rPr>
        <sz val="15"/>
        <color theme="1"/>
        <rFont val="AngsanaUPC"/>
        <family val="1"/>
      </rPr>
      <t>กลับรายการผลขาดทุนจากการตัด</t>
    </r>
    <r>
      <rPr>
        <sz val="15"/>
        <rFont val="AngsanaUPC"/>
        <family val="1"/>
      </rPr>
      <t>จำหน่ายสินทรัพย์ชีวภาพ</t>
    </r>
  </si>
  <si>
    <t>จ่ายหนี้สินผลประโยชน์พนักงาน</t>
  </si>
  <si>
    <t>เงินสดรับจากการขายที่ดิน อาคารและอุปกรณ์</t>
  </si>
  <si>
    <t>สินทรัพย์ชีวภาพเพิ่มขึ้น</t>
  </si>
  <si>
    <t>สินทรัพย์ชีวภาพเพิ่มขึ้นจากสินทรัพย์ไม่หมุนเวียนอื่น</t>
  </si>
  <si>
    <t>โอนไปสำรองตามกฎหมาย</t>
  </si>
  <si>
    <t>ผลกำไรจากการตีราคาที่ดินใหม่</t>
  </si>
  <si>
    <t xml:space="preserve">       ผลกำไรจากการตีราคาที่ดินใหม่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</si>
</sst>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-1070000]d/m/yy;@"/>
    <numFmt numFmtId="168" formatCode="#,##0_);[Black]\(#,##0\)"/>
    <numFmt numFmtId="169" formatCode="\-* #,##0.00_-;\-* #,##0.00\-;_-* &quot;-&quot;??;_-@_-"/>
    <numFmt numFmtId="170" formatCode="General_)"/>
    <numFmt numFmtId="171" formatCode="#,##0;\(#,##0\)"/>
    <numFmt numFmtId="172" formatCode="#,##0.00_);[Black]\(#,##0.00\)"/>
    <numFmt numFmtId="173" formatCode="_-* #,##0_-;\-* #,##0_-;_-* &quot;-&quot;??_-;_-@_-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[$-1010000]d/m/yy;@"/>
    <numFmt numFmtId="179" formatCode="&quot;฿&quot;#,##0_);\(&quot;฿&quot;#,##0\)"/>
    <numFmt numFmtId="180" formatCode="_(* #,##0.00_);_(* \(#,##0.00\);_(* &quot;-&quot;_);_(@_)"/>
  </numFmts>
  <fonts count="3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0"/>
      <name val="Arial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b/>
      <sz val="15"/>
      <color theme="1"/>
      <name val="AngsanaUPC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Tahoma"/>
      <family val="2"/>
    </font>
    <font>
      <b/>
      <sz val="10"/>
      <name val="Arial Unicode MS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6"/>
      <color theme="1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  <charset val="222"/>
    </font>
    <font>
      <sz val="11"/>
      <color theme="1"/>
      <name val="Arabic Typesetting"/>
      <family val="2"/>
      <charset val="222"/>
    </font>
    <font>
      <sz val="11"/>
      <color indexed="8"/>
      <name val="Tahoma"/>
      <family val="2"/>
      <charset val="222"/>
    </font>
    <font>
      <sz val="15"/>
      <color theme="1"/>
      <name val="Angsana New"/>
      <family val="2"/>
      <charset val="222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3">
    <xf numFmtId="0" fontId="0" fillId="0" borderId="0"/>
    <xf numFmtId="165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170" fontId="10" fillId="0" borderId="0"/>
    <xf numFmtId="0" fontId="14" fillId="0" borderId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177" fontId="20" fillId="0" borderId="0"/>
    <xf numFmtId="175" fontId="20" fillId="0" borderId="0"/>
    <xf numFmtId="174" fontId="20" fillId="0" borderId="0"/>
    <xf numFmtId="38" fontId="21" fillId="2" borderId="0" applyNumberFormat="0" applyBorder="0" applyAlignment="0" applyProtection="0"/>
    <xf numFmtId="10" fontId="21" fillId="3" borderId="7" applyNumberFormat="0" applyBorder="0" applyAlignment="0" applyProtection="0"/>
    <xf numFmtId="37" fontId="22" fillId="0" borderId="0"/>
    <xf numFmtId="176" fontId="23" fillId="0" borderId="0"/>
    <xf numFmtId="0" fontId="24" fillId="0" borderId="0"/>
    <xf numFmtId="10" fontId="10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0" fontId="19" fillId="0" borderId="0"/>
    <xf numFmtId="0" fontId="10" fillId="0" borderId="0"/>
    <xf numFmtId="165" fontId="10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25" fillId="0" borderId="0"/>
    <xf numFmtId="0" fontId="10" fillId="0" borderId="0"/>
    <xf numFmtId="0" fontId="1" fillId="0" borderId="0"/>
    <xf numFmtId="0" fontId="18" fillId="0" borderId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" fillId="0" borderId="0"/>
    <xf numFmtId="178" fontId="18" fillId="0" borderId="0"/>
    <xf numFmtId="9" fontId="26" fillId="0" borderId="0" applyFont="0" applyFill="0" applyBorder="0" applyAlignment="0" applyProtection="0"/>
    <xf numFmtId="0" fontId="27" fillId="0" borderId="0"/>
    <xf numFmtId="0" fontId="18" fillId="0" borderId="0" quotePrefix="1">
      <alignment horizontal="left" vertical="top" textRotation="10" indent="11"/>
      <protection locked="0"/>
    </xf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9" fillId="0" borderId="0"/>
    <xf numFmtId="165" fontId="30" fillId="0" borderId="0" applyFont="0" applyFill="0" applyBorder="0" applyAlignment="0" applyProtection="0"/>
    <xf numFmtId="0" fontId="2" fillId="0" borderId="0"/>
    <xf numFmtId="0" fontId="31" fillId="4" borderId="0" applyNumberFormat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8" fillId="0" borderId="0"/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179" fontId="1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18" fillId="0" borderId="0"/>
    <xf numFmtId="0" fontId="18" fillId="0" borderId="0"/>
    <xf numFmtId="0" fontId="10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2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8" fillId="0" borderId="0"/>
    <xf numFmtId="0" fontId="2" fillId="0" borderId="0"/>
    <xf numFmtId="9" fontId="2" fillId="0" borderId="0" applyFont="0" applyFill="0" applyBorder="0" applyAlignment="0" applyProtection="0"/>
    <xf numFmtId="178" fontId="18" fillId="0" borderId="0"/>
    <xf numFmtId="0" fontId="2" fillId="0" borderId="0"/>
    <xf numFmtId="43" fontId="36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0" fontId="32" fillId="0" borderId="0"/>
    <xf numFmtId="0" fontId="1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</cellStyleXfs>
  <cellXfs count="9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38" fontId="3" fillId="0" borderId="0" xfId="2" applyNumberFormat="1" applyFon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2" fontId="8" fillId="0" borderId="0" xfId="3" applyNumberFormat="1" applyFont="1" applyAlignment="1">
      <alignment horizontal="center"/>
    </xf>
    <xf numFmtId="167" fontId="8" fillId="0" borderId="0" xfId="3" quotePrefix="1" applyNumberFormat="1" applyFont="1" applyAlignment="1">
      <alignment horizontal="center"/>
    </xf>
    <xf numFmtId="38" fontId="3" fillId="0" borderId="0" xfId="3" applyNumberFormat="1" applyFont="1"/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8" fontId="4" fillId="0" borderId="2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4" fillId="0" borderId="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8" fontId="3" fillId="0" borderId="0" xfId="0" applyNumberFormat="1" applyFont="1"/>
    <xf numFmtId="165" fontId="3" fillId="0" borderId="0" xfId="1" applyFont="1" applyFill="1" applyAlignment="1">
      <alignment vertical="center"/>
    </xf>
    <xf numFmtId="165" fontId="6" fillId="0" borderId="0" xfId="1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right" vertical="center"/>
    </xf>
    <xf numFmtId="165" fontId="3" fillId="0" borderId="0" xfId="1" applyFont="1" applyFill="1" applyAlignment="1"/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8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/>
    </xf>
    <xf numFmtId="168" fontId="4" fillId="0" borderId="3" xfId="0" applyNumberFormat="1" applyFont="1" applyBorder="1"/>
    <xf numFmtId="169" fontId="4" fillId="0" borderId="0" xfId="0" applyNumberFormat="1" applyFont="1" applyAlignment="1">
      <alignment horizontal="right"/>
    </xf>
    <xf numFmtId="0" fontId="4" fillId="0" borderId="0" xfId="0" applyFont="1"/>
    <xf numFmtId="0" fontId="12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73" fontId="4" fillId="0" borderId="0" xfId="1" applyNumberFormat="1" applyFont="1" applyFill="1" applyAlignment="1">
      <alignment horizontal="right"/>
    </xf>
    <xf numFmtId="168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168" fontId="3" fillId="0" borderId="5" xfId="0" applyNumberFormat="1" applyFont="1" applyBorder="1" applyAlignment="1">
      <alignment vertical="center"/>
    </xf>
    <xf numFmtId="0" fontId="8" fillId="0" borderId="1" xfId="3" quotePrefix="1" applyFont="1" applyBorder="1" applyAlignment="1">
      <alignment horizontal="center"/>
    </xf>
    <xf numFmtId="0" fontId="8" fillId="0" borderId="0" xfId="3" applyFont="1" applyAlignment="1">
      <alignment horizontal="center"/>
    </xf>
    <xf numFmtId="166" fontId="3" fillId="0" borderId="0" xfId="1" applyNumberFormat="1" applyFont="1" applyFill="1" applyAlignment="1"/>
    <xf numFmtId="164" fontId="4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3" xfId="0" applyNumberFormat="1" applyFont="1" applyBorder="1" applyAlignment="1">
      <alignment vertical="center"/>
    </xf>
    <xf numFmtId="164" fontId="3" fillId="0" borderId="0" xfId="0" applyNumberFormat="1" applyFont="1"/>
    <xf numFmtId="168" fontId="4" fillId="0" borderId="4" xfId="0" applyNumberFormat="1" applyFont="1" applyBorder="1" applyAlignment="1">
      <alignment vertical="center"/>
    </xf>
    <xf numFmtId="165" fontId="3" fillId="0" borderId="0" xfId="1" applyFont="1"/>
    <xf numFmtId="180" fontId="3" fillId="0" borderId="0" xfId="0" applyNumberFormat="1" applyFont="1"/>
    <xf numFmtId="165" fontId="3" fillId="0" borderId="0" xfId="0" applyNumberFormat="1" applyFont="1"/>
    <xf numFmtId="165" fontId="3" fillId="0" borderId="0" xfId="1" applyFont="1" applyFill="1"/>
    <xf numFmtId="0" fontId="3" fillId="0" borderId="0" xfId="3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71" fontId="4" fillId="0" borderId="0" xfId="5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3" fillId="0" borderId="4" xfId="0" applyNumberFormat="1" applyFont="1" applyBorder="1" applyAlignment="1">
      <alignment vertical="center"/>
    </xf>
    <xf numFmtId="168" fontId="3" fillId="0" borderId="4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indent="1"/>
    </xf>
    <xf numFmtId="0" fontId="15" fillId="0" borderId="0" xfId="0" applyFont="1"/>
    <xf numFmtId="0" fontId="38" fillId="0" borderId="0" xfId="0" applyFont="1" applyAlignment="1">
      <alignment horizontal="left"/>
    </xf>
    <xf numFmtId="172" fontId="3" fillId="0" borderId="5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83">
    <cellStyle name="Accent6 2" xfId="65" xr:uid="{1DEE01A7-24C9-4751-B242-85F1951ADF10}"/>
    <cellStyle name="Comma" xfId="1" builtinId="3"/>
    <cellStyle name="Comma 10 2 2" xfId="8" xr:uid="{80572AC0-3B41-4598-94C4-6E6DB66B1E25}"/>
    <cellStyle name="Comma 10 2 2 2" xfId="75" xr:uid="{53F398F1-BC27-43A9-875D-CEA1BF89401A}"/>
    <cellStyle name="Comma 10 2 4" xfId="137" xr:uid="{DB73692A-967E-44C2-9C35-6BFEB9B7532A}"/>
    <cellStyle name="Comma 101 2 2" xfId="176" xr:uid="{E19119CE-CD22-4DE1-959C-152C55A286B0}"/>
    <cellStyle name="Comma 101 2 2 2" xfId="113" xr:uid="{25B3A41B-7698-48D4-84BE-A92ED2C79C3F}"/>
    <cellStyle name="Comma 103" xfId="178" xr:uid="{DFF65937-8150-436A-8FA4-6E2209C04128}"/>
    <cellStyle name="Comma 103 3" xfId="119" xr:uid="{60C1DA8A-4B26-4777-8FB2-26C43D3616A0}"/>
    <cellStyle name="Comma 12 8" xfId="42" xr:uid="{0150D8C8-BFBE-40DE-B513-58DEDE45FBC7}"/>
    <cellStyle name="Comma 13" xfId="158" xr:uid="{529692DB-D2A5-440F-8F91-79919BC9D560}"/>
    <cellStyle name="Comma 13 2" xfId="164" xr:uid="{1ED732FC-2FAB-41F6-9A47-9D20B7F24C8A}"/>
    <cellStyle name="Comma 13 2 2" xfId="77" xr:uid="{6055E988-611C-434E-AD69-763B95288027}"/>
    <cellStyle name="Comma 14" xfId="76" xr:uid="{A0AB2168-6634-41E1-95C1-74AB9F7E28C1}"/>
    <cellStyle name="Comma 174" xfId="78" xr:uid="{D7E45013-3916-4925-A6C8-16FCBC408784}"/>
    <cellStyle name="Comma 175" xfId="156" xr:uid="{FDC7E2D2-BB44-4D3C-B516-6144EFCA8074}"/>
    <cellStyle name="Comma 175 3" xfId="89" xr:uid="{E9F976FA-9D45-4C96-8586-F02908299A0C}"/>
    <cellStyle name="Comma 175 3 2" xfId="123" xr:uid="{CF417A9F-2952-4BD7-A1E9-0803FB4F25ED}"/>
    <cellStyle name="Comma 175 4" xfId="124" xr:uid="{44986998-1B38-4CDE-B4CB-77759A31F1A0}"/>
    <cellStyle name="Comma 175 4 2" xfId="136" xr:uid="{097B0E56-C411-409F-A673-496E0A96BB40}"/>
    <cellStyle name="Comma 181" xfId="134" xr:uid="{D41179C7-17DD-4900-BFC5-EFB32E1208D6}"/>
    <cellStyle name="Comma 2" xfId="7" xr:uid="{83253487-D46A-4804-87CA-20BAE6DC4AD7}"/>
    <cellStyle name="Comma 2 12 3" xfId="138" xr:uid="{CAFC7C0C-2585-4189-9EFF-53865EDA5C52}"/>
    <cellStyle name="Comma 2 12 3 2" xfId="149" xr:uid="{6988C0E4-71D6-4ECB-BF81-A2A25D77985F}"/>
    <cellStyle name="Comma 2 12 3 2 2" xfId="166" xr:uid="{72F9222E-F684-4FE8-9C42-6DF456461086}"/>
    <cellStyle name="Comma 2 12 3 3" xfId="180" xr:uid="{34230A17-639F-4123-AF79-64E9C056F93F}"/>
    <cellStyle name="Comma 2 12 3 4" xfId="122" xr:uid="{1E12E6CB-32D4-43BB-9B20-3E5C0045C46C}"/>
    <cellStyle name="Comma 2 2" xfId="110" xr:uid="{FDEB608C-5E6A-41A0-B316-04E243DB9835}"/>
    <cellStyle name="Comma 2 2 10" xfId="48" xr:uid="{C4E867B7-D58E-45B1-B077-4C335D786EF5}"/>
    <cellStyle name="Comma 2 2 4 2 2" xfId="175" xr:uid="{16864597-1BB8-4A57-9D1E-62546D705B01}"/>
    <cellStyle name="Comma 2 2 4 2 2 2" xfId="103" xr:uid="{EEE661E7-D7D5-43D4-A350-FEAC82C39AAD}"/>
    <cellStyle name="Comma 2 2 4 2 2 2 2" xfId="114" xr:uid="{C4424749-0F02-458B-94B4-9E76B202E3B1}"/>
    <cellStyle name="Comma 2 2 4 5" xfId="79" xr:uid="{4B1E882E-E937-40A3-B774-85BDC30962AE}"/>
    <cellStyle name="Comma 2 2 67" xfId="130" xr:uid="{51478A5D-73D9-40D2-816A-95D5F555F498}"/>
    <cellStyle name="Comma 2 3" xfId="97" xr:uid="{A4381CF9-E6B6-4CCB-828D-8B78431F7448}"/>
    <cellStyle name="Comma 2 3 2" xfId="117" xr:uid="{2332C851-706B-4B9E-903E-0AB54CB67750}"/>
    <cellStyle name="Comma 2 37" xfId="54" xr:uid="{AB3EA7DA-B3F6-47C9-9AB5-D233FF3B6664}"/>
    <cellStyle name="Comma 2 37 2" xfId="55" xr:uid="{C0BD1A6F-C36D-4EF2-9FD3-C0CD554E734F}"/>
    <cellStyle name="Comma 2 37 3" xfId="57" xr:uid="{C07661DB-9D8A-4070-888F-B7128D9A0794}"/>
    <cellStyle name="Comma 2 4" xfId="162" xr:uid="{E1B54E23-B057-4F2C-B3F4-84F8DC2C92B1}"/>
    <cellStyle name="Comma 2 5" xfId="32" xr:uid="{56E67087-389A-418E-9237-974584460A8C}"/>
    <cellStyle name="Comma 2_0578I53_D72_Cost of sale_SB" xfId="92" xr:uid="{450F13A9-FEDD-4406-9A71-1AA36F2B32EC}"/>
    <cellStyle name="Comma 27 5 2 2" xfId="41" xr:uid="{68AE34D4-14A5-4C31-BE01-144F1ABC463C}"/>
    <cellStyle name="Comma 27 5 2 2 2" xfId="61" xr:uid="{8E8CDE0F-23B8-4A4F-B0CA-4F0B082A6080}"/>
    <cellStyle name="Comma 27 5 2 2 3" xfId="116" xr:uid="{36ABA39E-E3BA-4E65-B0D2-CA03E078169E}"/>
    <cellStyle name="Comma 3" xfId="15" xr:uid="{EB7641D3-EFFF-47FC-9407-E2573C046D1F}"/>
    <cellStyle name="Comma 3 2" xfId="51" xr:uid="{0574964A-8F88-42E1-801E-D1D5C5EF9170}"/>
    <cellStyle name="Comma 4" xfId="27" xr:uid="{8F40946B-6B9D-468A-81DD-99053FC6CE2A}"/>
    <cellStyle name="Comma 4 2" xfId="63" xr:uid="{134BF767-49B1-4BBC-896C-31AA00910F0C}"/>
    <cellStyle name="Comma 4 2 10" xfId="71" xr:uid="{EDD06B01-3BCF-4A33-816D-DCBB5D67D9E9}"/>
    <cellStyle name="Comma 4 2 2" xfId="86" xr:uid="{E676EF5C-EBB4-4CA1-AC3A-07C1DBB32D2D}"/>
    <cellStyle name="Comma 4 2 2 2" xfId="171" xr:uid="{ADE63C69-A6F2-49E5-B823-00828DE29719}"/>
    <cellStyle name="Comma 4 2 24" xfId="133" xr:uid="{1082399D-2073-40DF-82D2-E1E212A33084}"/>
    <cellStyle name="Comma 4 2 24 2" xfId="81" xr:uid="{B7072DB2-6C67-46FD-A5B6-A86E5D4234E1}"/>
    <cellStyle name="Comma 4 2 24 2 2" xfId="168" xr:uid="{543F2DB4-8E1A-459D-B495-2FA31D456332}"/>
    <cellStyle name="Comma 4 2 6 2 2" xfId="108" xr:uid="{0FDBA083-A93B-49AD-8A91-5AA87F74BECF}"/>
    <cellStyle name="Comma 4 3" xfId="58" xr:uid="{963A60B6-DD2F-4EB5-BE59-33D6EB1F7A2F}"/>
    <cellStyle name="Comma 5" xfId="68" xr:uid="{879D1D7E-6C3F-48AF-8FB8-77DBAA0B0545}"/>
    <cellStyle name="Comma 5 12 2" xfId="40" xr:uid="{F3EFB383-5A21-498D-BA35-2C96DA6E5693}"/>
    <cellStyle name="Comma 5 6" xfId="143" xr:uid="{52229C87-28AB-408E-BA3D-1A0AA3E7E643}"/>
    <cellStyle name="Comma 6" xfId="2" xr:uid="{A2016597-8D72-4684-8351-52FF0CDBCEBF}"/>
    <cellStyle name="Comma 6 11" xfId="181" xr:uid="{75AB2B75-AC5D-441D-AB79-FEBC74F5DF56}"/>
    <cellStyle name="Comma 6 2 3 3" xfId="104" xr:uid="{392E67A3-892D-4B87-A7AB-D6ACAA6501DA}"/>
    <cellStyle name="Comma 8" xfId="107" xr:uid="{523F08C9-6969-4698-B0D8-C26DC9CB20BF}"/>
    <cellStyle name="Comma 89" xfId="52" xr:uid="{CE53836B-1448-493D-BF3C-45A4029DF651}"/>
    <cellStyle name="Comma 9" xfId="31" xr:uid="{E2FD2084-F98F-408F-9184-8520DC6070E0}"/>
    <cellStyle name="Comma 9 2" xfId="35" xr:uid="{99899649-A8BE-4652-8BD5-F0B7352FDB08}"/>
    <cellStyle name="Comma 9 3" xfId="98" xr:uid="{5488BA5D-0DD7-4200-AAAF-ADF5C7854232}"/>
    <cellStyle name="comma zerodec" xfId="16" xr:uid="{6F84728F-BAED-47EB-AE00-A9BA3B05ADBF}"/>
    <cellStyle name="Currency1" xfId="17" xr:uid="{09B2D51F-5875-44CC-9B27-523B665C15D5}"/>
    <cellStyle name="Dollar (zero dec)" xfId="18" xr:uid="{6673BD8F-BB27-435A-88E9-AC4DE5BF6AEB}"/>
    <cellStyle name="Grey" xfId="19" xr:uid="{8DC94B73-C959-4209-8D66-FD9E1DDF54C9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12 2" xfId="60" xr:uid="{9298DC5D-C2C7-45EA-8DF7-D24776A235AC}"/>
    <cellStyle name="Normal 10 12 2 2" xfId="126" xr:uid="{198B8197-875B-40DB-9803-9D654DD50D75}"/>
    <cellStyle name="Normal 10 2 2" xfId="96" xr:uid="{94CDBF01-267B-4FB3-9340-3E905E315E90}"/>
    <cellStyle name="Normal 10 2 8" xfId="144" xr:uid="{5DD375F5-AAB4-4D06-B79D-EADDD4EFA567}"/>
    <cellStyle name="Normal 10 2 8 2" xfId="151" xr:uid="{717AEF49-18BC-4871-ABDA-E1A803E1D457}"/>
    <cellStyle name="Normal 11 12" xfId="148" xr:uid="{903D22AC-D2EB-4B64-B319-C4CE8863425E}"/>
    <cellStyle name="Normal 11 6 2" xfId="153" xr:uid="{2DE1C39E-0625-4281-ABE3-754C0A064EE4}"/>
    <cellStyle name="Normal 12" xfId="173" xr:uid="{8F97A455-63C5-40BA-BF61-0AF5B71EBAC7}"/>
    <cellStyle name="Normal 12 14" xfId="121" xr:uid="{FC2FDE54-F4DB-4A1F-9D13-3782359213A2}"/>
    <cellStyle name="Normal 13" xfId="12" xr:uid="{A9F689A6-BCC1-42DB-9746-3383B6CEDF3D}"/>
    <cellStyle name="Normal 13 2" xfId="99" xr:uid="{2145702E-063A-4BAF-B5E4-BC214DB40DAF}"/>
    <cellStyle name="Normal 16" xfId="161" xr:uid="{57B88E5C-95B1-418E-9271-6C95E9D8C39A}"/>
    <cellStyle name="Normal 17" xfId="74" xr:uid="{5ECC8F7C-8110-4328-8933-05AC02FA1DFE}"/>
    <cellStyle name="Normal 2" xfId="10" xr:uid="{D03257CD-DDE5-45EE-911F-05B1A65EFF2F}"/>
    <cellStyle name="Normal 2 10 2 2" xfId="95" xr:uid="{59C226C3-4D02-44EC-9618-8782BBD2BF95}"/>
    <cellStyle name="Normal 2 18 2" xfId="37" xr:uid="{82E6F6EC-1DE2-4350-8F7F-6CB0825F1E2D}"/>
    <cellStyle name="Normal 2 2" xfId="23" xr:uid="{B06C1AED-7183-433F-8095-B517678C8E51}"/>
    <cellStyle name="Normal 2 2 2" xfId="94" xr:uid="{8E355ED4-1D53-4DBC-9CBE-87616C26FB50}"/>
    <cellStyle name="Normal 2 2 2 2 2" xfId="73" xr:uid="{DE673875-DE6C-42F4-ABBE-53992209F70A}"/>
    <cellStyle name="Normal 2 2 2 5 2" xfId="70" xr:uid="{03176AE1-CCA7-4168-9273-F52866F44410}"/>
    <cellStyle name="Normal 2 2 2 5 2 2" xfId="128" xr:uid="{C9CCBBE3-EC4B-4CA3-8406-A7D93DFB6D57}"/>
    <cellStyle name="Normal 2 2 3" xfId="39" xr:uid="{270C00EE-1F83-4C1F-A039-CB3B48442DD9}"/>
    <cellStyle name="Normal 2 3" xfId="28" xr:uid="{06CE5B65-2BE7-4F66-8FB1-41583AA47365}"/>
    <cellStyle name="Normal 2 3 6 2" xfId="47" xr:uid="{9BF411F8-EC93-4A30-B6AD-663199C48180}"/>
    <cellStyle name="Normal 2 3 8" xfId="157" xr:uid="{9991D6EE-9FDF-449C-A09C-6D5925B46D38}"/>
    <cellStyle name="Normal 2 4" xfId="179" xr:uid="{C22D09CB-EC61-4998-AA04-41B7573A13DF}"/>
    <cellStyle name="Normal 2 4 3" xfId="120" xr:uid="{E9D060A2-3CAE-44E6-AAEB-C8E6125EAB92}"/>
    <cellStyle name="Normal 2 5" xfId="36" xr:uid="{A25DED02-CE89-4A11-8F67-A7D56335681C}"/>
    <cellStyle name="Normal 2 63 2" xfId="43" xr:uid="{4BF38BD9-FFF6-493D-9105-3FC88AA07EC6}"/>
    <cellStyle name="Normal 2 7" xfId="5" xr:uid="{3C4B8D02-C335-4521-89AE-85EFD5A88CB7}"/>
    <cellStyle name="Normal 2 74" xfId="82" xr:uid="{DF43B5BD-3E58-434D-ACDF-1EE2FD525B53}"/>
    <cellStyle name="Normal 203" xfId="177" xr:uid="{76A4EF2C-7D27-416B-AE0A-B9C5CBA7B501}"/>
    <cellStyle name="Normal 203 3" xfId="118" xr:uid="{15852407-BF29-4A13-81D3-05916E35CE33}"/>
    <cellStyle name="Normal 220" xfId="155" xr:uid="{3C143FC5-1BB6-4ECC-A8FE-0D3D22B3D7E0}"/>
    <cellStyle name="Normal 23" xfId="160" xr:uid="{F86B4B0E-10C9-400F-831F-AB90F43BEE83}"/>
    <cellStyle name="Normal 3" xfId="14" xr:uid="{59BC30E0-DB51-43F2-9471-F3F2C348DB6A}"/>
    <cellStyle name="Normal 3 2" xfId="109" xr:uid="{DBCD6615-B70D-4542-8716-9C1D59372FBD}"/>
    <cellStyle name="Normal 3 2 2" xfId="174" xr:uid="{1B21A280-9A99-4B7E-9767-5212ACBADA95}"/>
    <cellStyle name="Normal 3 2 2 2" xfId="100" xr:uid="{3F0C9413-2FDE-4720-B08E-B12A907A0928}"/>
    <cellStyle name="Normal 3 2 2 2 2" xfId="112" xr:uid="{23CCCA30-EEFD-4FD1-838B-22C0C8C93889}"/>
    <cellStyle name="Normal 3 2 2 3" xfId="102" xr:uid="{05EFA942-1020-4C36-AABD-0D7E21F29688}"/>
    <cellStyle name="Normal 3 2 3 2 2" xfId="44" xr:uid="{5C5E923D-1AA8-42EC-A4A8-23EC79E0C2D1}"/>
    <cellStyle name="Normal 3 2 3 3" xfId="125" xr:uid="{EE6EAE79-424A-4654-863F-457998D95BFF}"/>
    <cellStyle name="Normal 3 2 3 3 2" xfId="83" xr:uid="{D3E30B32-2657-4321-AB8B-666895F5C7BF}"/>
    <cellStyle name="Normal 3 3" xfId="135" xr:uid="{2F679ED1-993B-47B8-A8A5-79D492A74982}"/>
    <cellStyle name="Normal 3 4" xfId="38" xr:uid="{BACEAE98-E81C-4C55-89F8-8CAF8FEC3FB7}"/>
    <cellStyle name="Normal 4" xfId="26" xr:uid="{F91FD31E-5F00-4398-A32E-E167BD19E78C}"/>
    <cellStyle name="Normal 4 19" xfId="131" xr:uid="{E51EBF8B-B734-44A0-8C5B-3BC76A1D7C37}"/>
    <cellStyle name="Normal 4 2" xfId="105" xr:uid="{7DFBE827-F90B-4432-8441-D7CD50FE2D8B}"/>
    <cellStyle name="Normal 4 2 2 2" xfId="129" xr:uid="{8B245A7D-CD9E-4054-B2CF-C32792BFC21C}"/>
    <cellStyle name="Normal 4 3" xfId="49" xr:uid="{EC1FDB67-25E5-43A7-8591-0424C47D42EE}"/>
    <cellStyle name="Normal 40" xfId="145" xr:uid="{33F7E036-330A-4E80-BA13-F75A2FB8A014}"/>
    <cellStyle name="Normal 44 2 2" xfId="159" xr:uid="{4DB62EA1-AF38-4D61-BA63-E3ADE2202599}"/>
    <cellStyle name="Normal 5" xfId="29" xr:uid="{8EC27505-B8D2-47B8-AA07-5AC00AF3C58E}"/>
    <cellStyle name="Normal 5 2" xfId="163" xr:uid="{7AAB4F92-73D3-4BB0-9340-6CFD67F4A46A}"/>
    <cellStyle name="Normal 5 2 2" xfId="93" xr:uid="{D64524E7-DD16-4AFF-AFC7-E5A90E27EC4E}"/>
    <cellStyle name="Normal 5 3" xfId="62" xr:uid="{A1A1A65C-AA7C-4B82-96A5-B50A498CCBA5}"/>
    <cellStyle name="Normal 6" xfId="3" xr:uid="{AD45C8ED-00BD-4DC1-95E5-53F24AE88362}"/>
    <cellStyle name="Normal 6 2" xfId="67" xr:uid="{644D3DB4-76DC-4E73-ABA1-F6A18D9BCECF}"/>
    <cellStyle name="Normal 6 2 2" xfId="147" xr:uid="{E64CAE46-3A52-4474-8DA8-27568357CD6F}"/>
    <cellStyle name="Normal 6 2 3" xfId="84" xr:uid="{BF554404-FF9D-4395-B2D9-6EAF7ECF9973}"/>
    <cellStyle name="Normal 6 2 3 2" xfId="169" xr:uid="{CE077228-D368-4854-97D3-0743A2B1C5F1}"/>
    <cellStyle name="Normal 6 2 5" xfId="85" xr:uid="{8D69D7BE-20FC-4055-B0AC-2068C03E6A70}"/>
    <cellStyle name="Normal 6 2 5 2" xfId="170" xr:uid="{911F9B81-CAA9-4668-B5DE-DE78B5E37CBD}"/>
    <cellStyle name="Normal 6 2 7" xfId="132" xr:uid="{6233DCD3-2EC2-4AEB-87CE-BF8C6E9005EB}"/>
    <cellStyle name="Normal 6 2 7 2" xfId="80" xr:uid="{A500C78A-F05E-40FA-BC22-3C808E493EE8}"/>
    <cellStyle name="Normal 6 2 7 2 2" xfId="167" xr:uid="{BD044A99-B3B8-4ED9-BF4D-70A94D145D61}"/>
    <cellStyle name="Normal 6 6" xfId="182" xr:uid="{B7729030-E684-4B80-ACAF-6D53CB17F026}"/>
    <cellStyle name="Normal 8" xfId="30" xr:uid="{712F13DC-49C0-4101-9831-8D8EFB4B732D}"/>
    <cellStyle name="Normal 8 2" xfId="34" xr:uid="{FEF28F55-1879-4FB1-89B6-C9E9311829D9}"/>
    <cellStyle name="Normal 86" xfId="66" xr:uid="{C3D55E42-E2EC-4050-A0DE-7484EC480F19}"/>
    <cellStyle name="Percent [2]" xfId="24" xr:uid="{D8CEB38D-24B6-44C8-B68E-F2D3E632E6F2}"/>
    <cellStyle name="Percent 2" xfId="59" xr:uid="{A4EDBF7F-5DE4-41D2-A879-60D169743C71}"/>
    <cellStyle name="Percent 2 2" xfId="141" xr:uid="{DB676C9D-DFAF-49F1-9275-3F0B7A4A6DC6}"/>
    <cellStyle name="Percent 2 2 2" xfId="146" xr:uid="{45C0BB72-B8C1-45BD-8553-3173D979ADBB}"/>
    <cellStyle name="Percent 2 2 3" xfId="152" xr:uid="{582EDB57-7D21-4352-B9AC-CF7B0B5D205A}"/>
    <cellStyle name="Percent 2 3" xfId="139" xr:uid="{80094562-68A3-4243-BF50-0F16DEA3690E}"/>
    <cellStyle name="Percent 2 62" xfId="45" xr:uid="{34B5795B-DBCF-406C-94F9-5A7ED21363E7}"/>
    <cellStyle name="Percent 3" xfId="165" xr:uid="{EC7C6A94-9C18-4362-AD17-C25798463493}"/>
    <cellStyle name="Percent 3 2 3 2" xfId="87" xr:uid="{01BDD20C-AA8A-4E7C-91B1-372E4F6744D8}"/>
    <cellStyle name="Percent 3 2 3 2 2" xfId="172" xr:uid="{7F6D1FC9-D84F-48E8-A523-143913B62BE5}"/>
    <cellStyle name="Percent 4" xfId="72" xr:uid="{B8E2814E-5FA0-4062-B9C7-002FE2FFADE9}"/>
    <cellStyle name="Percent 4 2" xfId="127" xr:uid="{BDE7EDD7-62BE-424E-8B55-89C896681595}"/>
    <cellStyle name="Percent 45 2" xfId="150" xr:uid="{F2F70167-9340-42BB-AA85-77386ED03A0C}"/>
    <cellStyle name="Percent 45 2 3" xfId="91" xr:uid="{61F5AF33-86A8-4C3B-9E7C-3C4C75E48407}"/>
    <cellStyle name="Percent 45 2 3 2" xfId="106" xr:uid="{1FEB2CFB-FCE4-48D9-9048-634608BD9AA9}"/>
    <cellStyle name="Percent 45 2 4" xfId="111" xr:uid="{CF7B340C-DBBC-4953-A8DC-EF8E629AADE6}"/>
    <cellStyle name="Percent 5" xfId="69" xr:uid="{8A2E6BE4-1996-405F-99D0-179B122C7B34}"/>
    <cellStyle name="Quantity" xfId="25" xr:uid="{76732B8B-2FEB-4FFF-A88B-ECCD442C2D33}"/>
    <cellStyle name="เครื่องหมายจุลภาค 14 7" xfId="140" xr:uid="{DF2C708C-11B1-44FA-BCF0-D93450C0647A}"/>
    <cellStyle name="เครื่องหมายจุลภาค 2 2" xfId="50" xr:uid="{709EF084-A041-4E69-93FF-8D8ACC6DBB46}"/>
    <cellStyle name="เครื่องหมายจุลภาค 6 3" xfId="56" xr:uid="{E467CD4C-90F5-4933-892A-36009CAD44C7}"/>
    <cellStyle name="เครื่องหมายจุลภาค_TKS Q1'49-ชุดที่พี่เอ๋ทำ 2" xfId="33" xr:uid="{E8E4E9EA-D527-474E-9416-7899B92513EF}"/>
    <cellStyle name="เปอร์เซ็นต์ 11 2" xfId="9" xr:uid="{C5A76B24-6956-4BB0-9154-BDCB0AC3E0FC}"/>
    <cellStyle name="เปอร์เซ็นต์ 2 2 3" xfId="142" xr:uid="{7EDD93D3-1098-402B-89CE-51252F3BA657}"/>
    <cellStyle name="จุลภาค 2" xfId="115" xr:uid="{2256DEE4-4312-433C-934E-3A711C2F292C}"/>
    <cellStyle name="ปกติ 10" xfId="88" xr:uid="{4C43405C-82FC-4DFA-B23B-299F58E98B5A}"/>
    <cellStyle name="ปกติ 10 5" xfId="46" xr:uid="{D99C084A-4BC7-4BF5-889F-1134A4F9A28B}"/>
    <cellStyle name="ปกติ 2" xfId="4" xr:uid="{A99AF776-AE1F-45F9-ADCF-D11539503C1A}"/>
    <cellStyle name="ปกติ 2 10 2" xfId="101" xr:uid="{6A1B2743-8CD2-451B-9491-B965F5725A49}"/>
    <cellStyle name="ปกติ 2 10 2 2" xfId="154" xr:uid="{37A4C177-65A9-42DF-89A9-BFFADE29B37C}"/>
    <cellStyle name="ปกติ 2 2" xfId="6" xr:uid="{92512533-03FE-4DC6-A16A-03F4FD1EC3A5}"/>
    <cellStyle name="ปกติ 2 21 2" xfId="90" xr:uid="{A761D214-E185-4A54-9D57-B12C3A1C9F5E}"/>
    <cellStyle name="ปกติ 2 3" xfId="53" xr:uid="{73647D40-76E5-4BE5-AE3F-39284CAA449F}"/>
    <cellStyle name="ปกติ 4 2 2" xfId="13" xr:uid="{F5BBA4C8-61A3-4BCB-944B-D6BBC4194E02}"/>
    <cellStyle name="ปกติ 4 3" xfId="64" xr:uid="{33DEB2C0-6A3F-4026-997E-B5C880C6FA6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10;&#3651;&#3627;&#3617;&#3656;\KPI\53\KPI_Y_53\Customer%20Files\DOCUME~1\bee\LOCALS~1\Temp\notes896CC5\DATA-MO\MO\budget52\pl-&#3609;&#3629;&#3585;&#3651;&#3609;&#3611;&#3637;46-51\Sakaodoen\PRG_EXP51\ABVD\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r%20present\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joop\WGE%20-%202014%20BCK\Documents%20and%20Settings\akom%20likitubntoon\Local%20Settings\Temporary%20Internet%20Files\Content.IE5\5W39PPSB\12-46\DataWork\C_42_Q4_SGV\Bangkok%20Feedmill\DataWork\C_cpf15\BangkokFeedmill\AR-PURCH\AR-AP.XLS?F77B4448" TargetMode="External"/><Relationship Id="rId1" Type="http://schemas.openxmlformats.org/officeDocument/2006/relationships/externalLinkPath" Target="file:///\\F77B4448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  <sheetName val="กระทบยอด ภงด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aa-1"/>
      <sheetName val="DGchitiet 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/>
      <sheetData sheetId="181">
        <row r="1">
          <cell r="A1" t="str">
            <v>CODE A/R</v>
          </cell>
        </row>
      </sheetData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BS&amp;PL_TH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  <sheetName val="_2__xls__2__xls_COV"/>
      <sheetName val="List"/>
      <sheetName val="proforma"/>
      <sheetName val="TB"/>
      <sheetName val="BP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1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กระบวนการบริหารงานทรัพยากรบุคคล</v>
          </cell>
        </row>
      </sheetData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/>
      <sheetData sheetId="109"/>
      <sheetData sheetId="110"/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/>
      <sheetData sheetId="118"/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/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/>
      <sheetData sheetId="1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">
          <cell r="A1">
            <v>1</v>
          </cell>
        </row>
      </sheetData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G1" t="str">
            <v>CodeThai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pageSetUpPr fitToPage="1"/>
  </sheetPr>
  <dimension ref="A1:K85"/>
  <sheetViews>
    <sheetView zoomScale="90" zoomScaleNormal="90" zoomScaleSheetLayoutView="70" workbookViewId="0">
      <selection activeCell="E9" sqref="E9"/>
    </sheetView>
  </sheetViews>
  <sheetFormatPr defaultColWidth="7.453125" defaultRowHeight="21.65" customHeight="1"/>
  <cols>
    <col min="1" max="1" width="3.36328125" style="29" customWidth="1"/>
    <col min="2" max="2" width="34.54296875" style="29" customWidth="1"/>
    <col min="3" max="3" width="8" style="1" customWidth="1"/>
    <col min="4" max="4" width="1.36328125" style="1" customWidth="1"/>
    <col min="5" max="5" width="14.6328125" style="1" customWidth="1"/>
    <col min="6" max="6" width="1.36328125" style="1" customWidth="1"/>
    <col min="7" max="7" width="14.6328125" style="1" customWidth="1"/>
    <col min="8" max="8" width="1.36328125" style="1" customWidth="1"/>
    <col min="9" max="9" width="14.6328125" style="1" customWidth="1"/>
    <col min="10" max="10" width="1.36328125" style="1" customWidth="1"/>
    <col min="11" max="11" width="14.6328125" style="1" customWidth="1"/>
    <col min="12" max="16384" width="7.453125" style="1"/>
  </cols>
  <sheetData>
    <row r="1" spans="1:11" ht="21.65" customHeight="1">
      <c r="A1" s="86">
        <v>1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21.65" customHeight="1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1.65" customHeight="1">
      <c r="A3" s="87" t="s">
        <v>130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ht="21.65" customHeight="1">
      <c r="A4" s="87" t="s">
        <v>126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ht="21.6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108</v>
      </c>
    </row>
    <row r="6" spans="1:11" ht="21.65" customHeight="1">
      <c r="A6" s="2"/>
      <c r="B6" s="2"/>
      <c r="C6" s="2"/>
      <c r="D6" s="2"/>
      <c r="E6" s="88" t="s">
        <v>1</v>
      </c>
      <c r="F6" s="88"/>
      <c r="G6" s="88"/>
      <c r="H6" s="2"/>
      <c r="I6" s="2"/>
      <c r="J6" s="2"/>
      <c r="K6" s="2"/>
    </row>
    <row r="7" spans="1:11" ht="21.65" customHeight="1">
      <c r="A7" s="2"/>
      <c r="B7" s="2"/>
      <c r="C7" s="2"/>
      <c r="D7" s="2"/>
      <c r="E7" s="85" t="s">
        <v>2</v>
      </c>
      <c r="F7" s="85"/>
      <c r="G7" s="85"/>
      <c r="H7" s="2"/>
      <c r="I7" s="85" t="s">
        <v>3</v>
      </c>
      <c r="J7" s="85"/>
      <c r="K7" s="85"/>
    </row>
    <row r="8" spans="1:11" ht="21.65" customHeight="1">
      <c r="A8" s="5" t="s">
        <v>4</v>
      </c>
      <c r="B8" s="5"/>
      <c r="C8" s="6" t="s">
        <v>5</v>
      </c>
      <c r="D8" s="6"/>
      <c r="E8" s="55">
        <v>2567</v>
      </c>
      <c r="F8" s="6"/>
      <c r="G8" s="55">
        <v>2566</v>
      </c>
      <c r="H8" s="7"/>
      <c r="I8" s="55">
        <v>2567</v>
      </c>
      <c r="J8" s="6"/>
      <c r="K8" s="55">
        <v>2566</v>
      </c>
    </row>
    <row r="9" spans="1:11" ht="21.65" customHeight="1">
      <c r="A9" s="5"/>
      <c r="B9" s="5"/>
      <c r="C9" s="6"/>
      <c r="D9" s="6"/>
      <c r="E9" s="8"/>
      <c r="F9" s="6"/>
      <c r="G9" s="8"/>
      <c r="H9" s="7"/>
      <c r="I9" s="7"/>
      <c r="J9" s="9"/>
      <c r="K9" s="7"/>
    </row>
    <row r="10" spans="1:11" ht="21.65" customHeight="1">
      <c r="A10" s="10" t="s">
        <v>6</v>
      </c>
      <c r="B10" s="10"/>
      <c r="C10" s="6"/>
      <c r="D10" s="6"/>
      <c r="E10" s="11"/>
      <c r="F10" s="6"/>
      <c r="G10" s="11"/>
      <c r="H10" s="6"/>
      <c r="I10" s="11"/>
      <c r="J10" s="11"/>
      <c r="K10" s="11"/>
    </row>
    <row r="11" spans="1:11" ht="21.65" customHeight="1">
      <c r="A11" s="12" t="s">
        <v>7</v>
      </c>
      <c r="B11" s="12"/>
      <c r="C11" s="6">
        <v>6</v>
      </c>
      <c r="D11" s="6"/>
      <c r="E11" s="61">
        <v>55473091</v>
      </c>
      <c r="F11" s="6"/>
      <c r="G11" s="13">
        <v>15509532</v>
      </c>
      <c r="H11" s="6"/>
      <c r="I11" s="61">
        <v>55473091</v>
      </c>
      <c r="J11" s="13"/>
      <c r="K11" s="13">
        <v>15509532</v>
      </c>
    </row>
    <row r="12" spans="1:11" ht="21.65" customHeight="1">
      <c r="A12" s="12" t="s">
        <v>8</v>
      </c>
      <c r="B12" s="14"/>
      <c r="C12" s="6">
        <v>7</v>
      </c>
      <c r="D12" s="6"/>
      <c r="E12" s="61">
        <v>63094501</v>
      </c>
      <c r="F12" s="6"/>
      <c r="G12" s="13">
        <v>51929302</v>
      </c>
      <c r="H12" s="6"/>
      <c r="I12" s="61">
        <v>63094501</v>
      </c>
      <c r="J12" s="13"/>
      <c r="K12" s="13">
        <v>51929302</v>
      </c>
    </row>
    <row r="13" spans="1:11" ht="21.65" customHeight="1">
      <c r="A13" s="12" t="s">
        <v>9</v>
      </c>
      <c r="B13" s="12"/>
      <c r="C13" s="6">
        <v>8</v>
      </c>
      <c r="D13" s="6"/>
      <c r="E13" s="61">
        <v>84826451</v>
      </c>
      <c r="F13" s="6"/>
      <c r="G13" s="13">
        <v>85484866</v>
      </c>
      <c r="H13" s="6"/>
      <c r="I13" s="61">
        <v>84826451</v>
      </c>
      <c r="J13" s="13"/>
      <c r="K13" s="13">
        <v>85484866</v>
      </c>
    </row>
    <row r="14" spans="1:11" ht="21.65" customHeight="1">
      <c r="A14" s="12" t="s">
        <v>10</v>
      </c>
      <c r="B14" s="12"/>
      <c r="C14" s="6">
        <v>9</v>
      </c>
      <c r="D14" s="6"/>
      <c r="E14" s="61">
        <v>1000000</v>
      </c>
      <c r="F14" s="6"/>
      <c r="G14" s="13">
        <v>1753188</v>
      </c>
      <c r="H14" s="6"/>
      <c r="I14" s="61">
        <v>1000000</v>
      </c>
      <c r="J14" s="15"/>
      <c r="K14" s="13">
        <v>1753188</v>
      </c>
    </row>
    <row r="15" spans="1:11" ht="21.65" customHeight="1">
      <c r="A15" s="12" t="s">
        <v>11</v>
      </c>
      <c r="B15" s="12"/>
      <c r="C15" s="6">
        <v>10</v>
      </c>
      <c r="D15" s="6"/>
      <c r="E15" s="61">
        <v>1888696</v>
      </c>
      <c r="F15" s="6"/>
      <c r="G15" s="13">
        <v>6883244</v>
      </c>
      <c r="H15" s="6"/>
      <c r="I15" s="61">
        <v>1888696</v>
      </c>
      <c r="J15" s="13"/>
      <c r="K15" s="13">
        <v>6883244</v>
      </c>
    </row>
    <row r="16" spans="1:11" ht="21.65" customHeight="1">
      <c r="A16" s="5" t="s">
        <v>12</v>
      </c>
      <c r="B16" s="5"/>
      <c r="C16" s="6"/>
      <c r="D16" s="6"/>
      <c r="E16" s="60">
        <f>SUM(E11:E15)</f>
        <v>206282739</v>
      </c>
      <c r="F16" s="6"/>
      <c r="G16" s="16">
        <f>SUM(G11:G15)</f>
        <v>161560132</v>
      </c>
      <c r="H16" s="6"/>
      <c r="I16" s="60">
        <f>SUM(I11:I15)</f>
        <v>206282739</v>
      </c>
      <c r="J16" s="17"/>
      <c r="K16" s="16">
        <f>SUM(K11:K15)</f>
        <v>161560132</v>
      </c>
    </row>
    <row r="17" spans="1:11" ht="21.65" customHeight="1">
      <c r="A17" s="12"/>
      <c r="B17" s="12"/>
      <c r="C17" s="6"/>
      <c r="D17" s="6"/>
      <c r="E17" s="61"/>
      <c r="F17" s="6"/>
      <c r="G17" s="15"/>
      <c r="H17" s="6"/>
      <c r="I17" s="61"/>
      <c r="J17" s="15"/>
      <c r="K17" s="15"/>
    </row>
    <row r="18" spans="1:11" ht="21.65" customHeight="1">
      <c r="A18" s="10" t="s">
        <v>13</v>
      </c>
      <c r="B18" s="10"/>
      <c r="C18" s="6"/>
      <c r="D18" s="6"/>
      <c r="E18" s="61"/>
      <c r="F18" s="6"/>
      <c r="G18" s="15"/>
      <c r="H18" s="6"/>
      <c r="I18" s="61"/>
      <c r="J18" s="15"/>
      <c r="K18" s="15"/>
    </row>
    <row r="19" spans="1:11" ht="21.65" customHeight="1">
      <c r="A19" s="12" t="s">
        <v>14</v>
      </c>
      <c r="B19" s="10"/>
      <c r="C19" s="6">
        <v>11</v>
      </c>
      <c r="D19" s="6"/>
      <c r="E19" s="61">
        <v>96957169</v>
      </c>
      <c r="F19" s="6"/>
      <c r="G19" s="13">
        <v>93415466</v>
      </c>
      <c r="H19" s="6"/>
      <c r="I19" s="61">
        <v>68202710</v>
      </c>
      <c r="J19" s="13"/>
      <c r="K19" s="13">
        <v>68202710</v>
      </c>
    </row>
    <row r="20" spans="1:11" ht="21.65" customHeight="1">
      <c r="A20" s="12" t="s">
        <v>15</v>
      </c>
      <c r="B20" s="10"/>
      <c r="C20" s="6">
        <v>12</v>
      </c>
      <c r="D20" s="6"/>
      <c r="E20" s="61">
        <v>93957267</v>
      </c>
      <c r="F20" s="6"/>
      <c r="G20" s="13">
        <v>94367723</v>
      </c>
      <c r="H20" s="6"/>
      <c r="I20" s="61">
        <v>93957267</v>
      </c>
      <c r="J20" s="13"/>
      <c r="K20" s="13">
        <v>94367723</v>
      </c>
    </row>
    <row r="21" spans="1:11" ht="21.65" customHeight="1">
      <c r="A21" s="12" t="s">
        <v>16</v>
      </c>
      <c r="B21" s="10"/>
      <c r="C21" s="6">
        <v>13</v>
      </c>
      <c r="D21" s="6"/>
      <c r="E21" s="61">
        <v>1366680525</v>
      </c>
      <c r="F21" s="6"/>
      <c r="G21" s="13">
        <v>1221599546</v>
      </c>
      <c r="H21" s="6"/>
      <c r="I21" s="61">
        <v>1366680525</v>
      </c>
      <c r="J21" s="13"/>
      <c r="K21" s="13">
        <v>1221599546</v>
      </c>
    </row>
    <row r="22" spans="1:11" ht="21.65" customHeight="1">
      <c r="A22" s="12" t="s">
        <v>17</v>
      </c>
      <c r="B22" s="10"/>
      <c r="C22" s="6">
        <v>14</v>
      </c>
      <c r="D22" s="6"/>
      <c r="E22" s="61">
        <v>5407182</v>
      </c>
      <c r="F22" s="6"/>
      <c r="G22" s="13">
        <v>8666673</v>
      </c>
      <c r="H22" s="6"/>
      <c r="I22" s="61">
        <v>5407182</v>
      </c>
      <c r="J22" s="6"/>
      <c r="K22" s="13">
        <v>8666673</v>
      </c>
    </row>
    <row r="23" spans="1:11" ht="21.65" customHeight="1">
      <c r="A23" s="12" t="s">
        <v>18</v>
      </c>
      <c r="B23" s="10"/>
      <c r="C23" s="6">
        <v>15</v>
      </c>
      <c r="D23" s="6"/>
      <c r="E23" s="61">
        <v>3937315</v>
      </c>
      <c r="F23" s="6"/>
      <c r="G23" s="13">
        <v>143886</v>
      </c>
      <c r="H23" s="6"/>
      <c r="I23" s="61">
        <v>3937315</v>
      </c>
      <c r="J23" s="13"/>
      <c r="K23" s="13">
        <v>143886</v>
      </c>
    </row>
    <row r="24" spans="1:11" ht="21.65" customHeight="1">
      <c r="A24" s="12" t="s">
        <v>144</v>
      </c>
      <c r="B24" s="10"/>
      <c r="C24" s="6">
        <v>16</v>
      </c>
      <c r="D24" s="6"/>
      <c r="E24" s="61">
        <v>23802471</v>
      </c>
      <c r="F24" s="6"/>
      <c r="G24" s="18">
        <v>22017427</v>
      </c>
      <c r="H24" s="6"/>
      <c r="I24" s="61">
        <v>23802471</v>
      </c>
      <c r="J24" s="13"/>
      <c r="K24" s="18">
        <v>22017427</v>
      </c>
    </row>
    <row r="25" spans="1:11" ht="21.65" customHeight="1">
      <c r="A25" s="12" t="s">
        <v>19</v>
      </c>
      <c r="B25" s="12"/>
      <c r="C25" s="6"/>
      <c r="D25" s="6"/>
      <c r="E25" s="61">
        <v>6059163</v>
      </c>
      <c r="F25" s="6"/>
      <c r="G25" s="13">
        <v>14421491</v>
      </c>
      <c r="H25" s="6"/>
      <c r="I25" s="61">
        <v>6059163</v>
      </c>
      <c r="J25" s="19"/>
      <c r="K25" s="13">
        <v>14421491</v>
      </c>
    </row>
    <row r="26" spans="1:11" ht="21.65" customHeight="1">
      <c r="A26" s="5" t="s">
        <v>20</v>
      </c>
      <c r="B26" s="5"/>
      <c r="C26" s="20"/>
      <c r="D26" s="6"/>
      <c r="E26" s="60">
        <f>SUM(E19:E25)</f>
        <v>1596801092</v>
      </c>
      <c r="F26" s="6"/>
      <c r="G26" s="16">
        <f>SUM(G19:G25)</f>
        <v>1454632212</v>
      </c>
      <c r="H26" s="6"/>
      <c r="I26" s="60">
        <f>SUM(I19:I25)</f>
        <v>1568046633</v>
      </c>
      <c r="J26" s="17"/>
      <c r="K26" s="16">
        <f>SUM(K19:K25)</f>
        <v>1429419456</v>
      </c>
    </row>
    <row r="27" spans="1:11" ht="21.65" customHeight="1" thickBot="1">
      <c r="A27" s="5" t="s">
        <v>21</v>
      </c>
      <c r="B27" s="5"/>
      <c r="C27" s="6"/>
      <c r="D27" s="6"/>
      <c r="E27" s="62">
        <f>E16+E26</f>
        <v>1803083831</v>
      </c>
      <c r="F27" s="6"/>
      <c r="G27" s="21">
        <f>G16+G26</f>
        <v>1616192344</v>
      </c>
      <c r="H27" s="6"/>
      <c r="I27" s="62">
        <f>I16+I26</f>
        <v>1774329372</v>
      </c>
      <c r="J27" s="17"/>
      <c r="K27" s="21">
        <f>K16+K26</f>
        <v>1590979588</v>
      </c>
    </row>
    <row r="28" spans="1:11" ht="21.65" customHeight="1" thickTop="1">
      <c r="A28" s="5"/>
      <c r="B28" s="5"/>
      <c r="C28" s="6"/>
      <c r="D28" s="6"/>
      <c r="E28" s="17"/>
      <c r="F28" s="6"/>
      <c r="G28" s="17"/>
      <c r="H28" s="6"/>
      <c r="I28" s="17"/>
      <c r="J28" s="17"/>
      <c r="K28" s="17"/>
    </row>
    <row r="29" spans="1:11" ht="21.65" customHeight="1">
      <c r="A29" s="86">
        <v>2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1:11" ht="21.65" customHeight="1">
      <c r="A30" s="87" t="s">
        <v>0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</row>
    <row r="31" spans="1:11" ht="21.65" customHeight="1">
      <c r="A31" s="87" t="s">
        <v>130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</row>
    <row r="32" spans="1:11" ht="21.65" customHeight="1">
      <c r="A32" s="87" t="str">
        <f>A4</f>
        <v>ณ วันที่ 31 ธันวาคม 2567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</row>
    <row r="33" spans="1:11" ht="21.6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3" t="s">
        <v>108</v>
      </c>
    </row>
    <row r="34" spans="1:11" ht="21.65" customHeight="1">
      <c r="A34" s="2"/>
      <c r="B34" s="2"/>
      <c r="C34" s="2"/>
      <c r="D34" s="2"/>
      <c r="E34" s="88" t="s">
        <v>1</v>
      </c>
      <c r="F34" s="88"/>
      <c r="G34" s="88"/>
      <c r="H34" s="2"/>
      <c r="I34" s="2"/>
      <c r="J34" s="2"/>
      <c r="K34" s="2"/>
    </row>
    <row r="35" spans="1:11" ht="21.65" customHeight="1">
      <c r="A35" s="2"/>
      <c r="B35" s="2"/>
      <c r="C35" s="2"/>
      <c r="D35" s="2"/>
      <c r="E35" s="85" t="s">
        <v>2</v>
      </c>
      <c r="F35" s="85"/>
      <c r="G35" s="85"/>
      <c r="H35" s="2"/>
      <c r="I35" s="85" t="s">
        <v>3</v>
      </c>
      <c r="J35" s="85"/>
      <c r="K35" s="85"/>
    </row>
    <row r="36" spans="1:11" ht="21.65" customHeight="1">
      <c r="A36" s="5" t="s">
        <v>22</v>
      </c>
      <c r="B36" s="5"/>
      <c r="C36" s="6" t="s">
        <v>5</v>
      </c>
      <c r="D36" s="6"/>
      <c r="E36" s="55">
        <v>2567</v>
      </c>
      <c r="F36" s="6"/>
      <c r="G36" s="55">
        <v>2566</v>
      </c>
      <c r="H36" s="56"/>
      <c r="I36" s="55">
        <v>2567</v>
      </c>
      <c r="J36" s="6"/>
      <c r="K36" s="55">
        <v>2566</v>
      </c>
    </row>
    <row r="37" spans="1:11" ht="21.65" customHeight="1">
      <c r="A37" s="5"/>
      <c r="B37" s="5"/>
      <c r="C37" s="6"/>
      <c r="D37" s="6"/>
      <c r="E37" s="8"/>
      <c r="F37" s="6"/>
      <c r="G37" s="8"/>
      <c r="H37" s="7"/>
      <c r="I37" s="7"/>
      <c r="J37" s="9"/>
      <c r="K37" s="7"/>
    </row>
    <row r="38" spans="1:11" ht="21.65" customHeight="1">
      <c r="A38" s="10" t="s">
        <v>23</v>
      </c>
      <c r="B38" s="12"/>
      <c r="C38" s="4"/>
      <c r="D38" s="4"/>
      <c r="E38" s="4"/>
      <c r="F38" s="4"/>
      <c r="G38" s="4"/>
      <c r="H38" s="4"/>
      <c r="I38" s="89"/>
      <c r="J38" s="89"/>
      <c r="K38" s="89"/>
    </row>
    <row r="39" spans="1:11" ht="21.65" customHeight="1">
      <c r="A39" s="12" t="s">
        <v>24</v>
      </c>
      <c r="B39" s="10"/>
      <c r="C39" s="6">
        <v>17</v>
      </c>
      <c r="D39" s="4"/>
      <c r="E39" s="61">
        <v>73761995</v>
      </c>
      <c r="F39" s="4"/>
      <c r="G39" s="13">
        <v>74543010</v>
      </c>
      <c r="H39" s="4"/>
      <c r="I39" s="61">
        <v>73761995</v>
      </c>
      <c r="J39" s="13"/>
      <c r="K39" s="13">
        <v>74543010</v>
      </c>
    </row>
    <row r="40" spans="1:11" ht="21.65" customHeight="1">
      <c r="A40" s="12" t="s">
        <v>25</v>
      </c>
      <c r="B40" s="10"/>
      <c r="C40" s="6"/>
      <c r="D40" s="4"/>
      <c r="E40" s="61"/>
      <c r="F40" s="4"/>
      <c r="G40" s="13"/>
      <c r="H40" s="4"/>
      <c r="I40" s="61"/>
      <c r="J40" s="13"/>
      <c r="K40" s="13"/>
    </row>
    <row r="41" spans="1:11" ht="21.65" customHeight="1">
      <c r="A41" s="12" t="s">
        <v>26</v>
      </c>
      <c r="B41" s="10"/>
      <c r="C41" s="6">
        <v>18</v>
      </c>
      <c r="D41" s="4"/>
      <c r="E41" s="61">
        <v>9960000</v>
      </c>
      <c r="F41" s="4"/>
      <c r="G41" s="13">
        <v>9960000</v>
      </c>
      <c r="H41" s="4"/>
      <c r="I41" s="61">
        <v>9960000</v>
      </c>
      <c r="J41" s="13"/>
      <c r="K41" s="13">
        <v>9960000</v>
      </c>
    </row>
    <row r="42" spans="1:11" ht="21.65" customHeight="1">
      <c r="A42" s="12" t="s">
        <v>27</v>
      </c>
      <c r="B42" s="10"/>
      <c r="C42" s="6"/>
      <c r="D42" s="4"/>
      <c r="E42" s="61"/>
      <c r="F42" s="4"/>
      <c r="G42" s="13"/>
      <c r="H42" s="4"/>
      <c r="I42" s="61"/>
      <c r="J42" s="13"/>
      <c r="K42" s="13"/>
    </row>
    <row r="43" spans="1:11" ht="21.65" customHeight="1">
      <c r="A43" s="12" t="s">
        <v>28</v>
      </c>
      <c r="B43" s="10"/>
      <c r="C43" s="6">
        <v>19</v>
      </c>
      <c r="D43" s="4"/>
      <c r="E43" s="61">
        <v>2208121</v>
      </c>
      <c r="F43" s="4"/>
      <c r="G43" s="13">
        <v>2917106</v>
      </c>
      <c r="H43" s="4"/>
      <c r="I43" s="61">
        <v>2208121</v>
      </c>
      <c r="J43" s="13"/>
      <c r="K43" s="13">
        <v>2917106</v>
      </c>
    </row>
    <row r="44" spans="1:11" ht="21.65" customHeight="1">
      <c r="A44" s="12" t="s">
        <v>117</v>
      </c>
      <c r="B44" s="10"/>
      <c r="C44" s="6"/>
      <c r="D44" s="4"/>
      <c r="E44" s="18">
        <v>1173222</v>
      </c>
      <c r="F44" s="4"/>
      <c r="G44" s="18">
        <v>4232697</v>
      </c>
      <c r="H44" s="4"/>
      <c r="I44" s="18">
        <v>1173222</v>
      </c>
      <c r="J44" s="13"/>
      <c r="K44" s="18">
        <v>4232697</v>
      </c>
    </row>
    <row r="45" spans="1:11" ht="21.65" customHeight="1">
      <c r="A45" s="12" t="s">
        <v>29</v>
      </c>
      <c r="B45" s="14"/>
      <c r="C45" s="6"/>
      <c r="D45" s="6"/>
      <c r="E45" s="61">
        <v>115000</v>
      </c>
      <c r="F45" s="6"/>
      <c r="G45" s="13">
        <v>20000</v>
      </c>
      <c r="H45" s="6"/>
      <c r="I45" s="61">
        <v>115000</v>
      </c>
      <c r="J45" s="13"/>
      <c r="K45" s="13">
        <v>20000</v>
      </c>
    </row>
    <row r="46" spans="1:11" ht="21.65" customHeight="1">
      <c r="A46" s="5" t="s">
        <v>30</v>
      </c>
      <c r="B46" s="5"/>
      <c r="C46" s="6"/>
      <c r="D46" s="6"/>
      <c r="E46" s="59">
        <f>SUM(E39:E45)</f>
        <v>87218338</v>
      </c>
      <c r="F46" s="6"/>
      <c r="G46" s="50">
        <f>SUM(G39:G45)</f>
        <v>91672813</v>
      </c>
      <c r="H46" s="6"/>
      <c r="I46" s="59">
        <f>SUM(I39:I45)</f>
        <v>87218338</v>
      </c>
      <c r="J46" s="51"/>
      <c r="K46" s="50">
        <f>SUM(K39:K45)</f>
        <v>91672813</v>
      </c>
    </row>
    <row r="47" spans="1:11" ht="21.65" customHeight="1">
      <c r="A47" s="12"/>
      <c r="B47" s="12"/>
      <c r="C47" s="6"/>
      <c r="D47" s="6"/>
      <c r="E47" s="18"/>
      <c r="F47" s="6"/>
      <c r="G47" s="19"/>
      <c r="H47" s="6"/>
      <c r="I47" s="18"/>
      <c r="J47" s="52"/>
      <c r="K47" s="52"/>
    </row>
    <row r="48" spans="1:11" ht="21.65" customHeight="1">
      <c r="A48" s="10" t="s">
        <v>31</v>
      </c>
      <c r="B48" s="14"/>
      <c r="C48" s="6"/>
      <c r="D48" s="6"/>
      <c r="E48" s="18"/>
      <c r="F48" s="6"/>
      <c r="G48" s="19"/>
      <c r="H48" s="6"/>
      <c r="I48" s="18"/>
      <c r="J48" s="52"/>
      <c r="K48" s="52"/>
    </row>
    <row r="49" spans="1:11" ht="21.65" customHeight="1">
      <c r="A49" s="12" t="s">
        <v>32</v>
      </c>
      <c r="B49" s="14"/>
      <c r="C49" s="6">
        <v>18</v>
      </c>
      <c r="D49" s="6"/>
      <c r="E49" s="61">
        <v>7100000</v>
      </c>
      <c r="F49" s="6"/>
      <c r="G49" s="13">
        <v>17060000</v>
      </c>
      <c r="H49" s="6"/>
      <c r="I49" s="61">
        <v>7100000</v>
      </c>
      <c r="J49" s="52"/>
      <c r="K49" s="13">
        <v>17060000</v>
      </c>
    </row>
    <row r="50" spans="1:11" ht="21.65" customHeight="1">
      <c r="A50" s="12" t="s">
        <v>33</v>
      </c>
      <c r="B50" s="14"/>
      <c r="C50" s="6">
        <v>19</v>
      </c>
      <c r="D50" s="6"/>
      <c r="E50" s="61">
        <v>2769790</v>
      </c>
      <c r="F50" s="6"/>
      <c r="G50" s="13">
        <v>3777182</v>
      </c>
      <c r="H50" s="6"/>
      <c r="I50" s="61">
        <v>2769790</v>
      </c>
      <c r="J50" s="52"/>
      <c r="K50" s="13">
        <v>3777182</v>
      </c>
    </row>
    <row r="51" spans="1:11" ht="21.65" customHeight="1">
      <c r="A51" s="12" t="s">
        <v>34</v>
      </c>
      <c r="B51" s="14"/>
      <c r="C51" s="6">
        <v>25</v>
      </c>
      <c r="D51" s="6"/>
      <c r="E51" s="61">
        <v>244207536</v>
      </c>
      <c r="F51" s="6"/>
      <c r="G51" s="13">
        <v>218860835</v>
      </c>
      <c r="H51" s="6"/>
      <c r="I51" s="61">
        <v>244207536</v>
      </c>
      <c r="J51" s="52"/>
      <c r="K51" s="13">
        <v>218860835</v>
      </c>
    </row>
    <row r="52" spans="1:11" ht="21.65" customHeight="1">
      <c r="A52" s="12" t="s">
        <v>35</v>
      </c>
      <c r="B52" s="10"/>
      <c r="E52" s="61"/>
      <c r="G52" s="13"/>
      <c r="I52" s="61"/>
      <c r="K52" s="13"/>
    </row>
    <row r="53" spans="1:11" ht="21.65" customHeight="1">
      <c r="A53" s="12" t="s">
        <v>36</v>
      </c>
      <c r="B53" s="10"/>
      <c r="C53" s="6">
        <v>20</v>
      </c>
      <c r="D53" s="4"/>
      <c r="E53" s="61">
        <v>30918215</v>
      </c>
      <c r="F53" s="4"/>
      <c r="G53" s="13">
        <v>31192236</v>
      </c>
      <c r="H53" s="4"/>
      <c r="I53" s="61">
        <v>30918215</v>
      </c>
      <c r="J53" s="13"/>
      <c r="K53" s="13">
        <v>31192236</v>
      </c>
    </row>
    <row r="54" spans="1:11" ht="21.65" customHeight="1">
      <c r="A54" s="12" t="s">
        <v>31</v>
      </c>
      <c r="B54" s="10"/>
      <c r="C54" s="6"/>
      <c r="D54" s="4"/>
      <c r="E54" s="61">
        <v>941120</v>
      </c>
      <c r="F54" s="4"/>
      <c r="G54" s="13">
        <v>941120</v>
      </c>
      <c r="H54" s="4"/>
      <c r="I54" s="61">
        <v>941120</v>
      </c>
      <c r="J54" s="13"/>
      <c r="K54" s="13">
        <v>941120</v>
      </c>
    </row>
    <row r="55" spans="1:11" ht="21.65" customHeight="1">
      <c r="A55" s="5" t="s">
        <v>37</v>
      </c>
      <c r="B55" s="5"/>
      <c r="C55" s="6"/>
      <c r="D55" s="6"/>
      <c r="E55" s="59">
        <f>SUM(E49:E54)</f>
        <v>285936661</v>
      </c>
      <c r="F55" s="6"/>
      <c r="G55" s="50">
        <f>SUM(G49:G54)</f>
        <v>271831373</v>
      </c>
      <c r="H55" s="6"/>
      <c r="I55" s="59">
        <f>SUM(I49:I54)</f>
        <v>285936661</v>
      </c>
      <c r="J55" s="51"/>
      <c r="K55" s="50">
        <f>SUM(K49:K54)</f>
        <v>271831373</v>
      </c>
    </row>
    <row r="56" spans="1:11" ht="21.65" customHeight="1">
      <c r="A56" s="5" t="s">
        <v>38</v>
      </c>
      <c r="B56" s="5"/>
      <c r="C56" s="6"/>
      <c r="D56" s="6"/>
      <c r="E56" s="59">
        <f>E46+E55</f>
        <v>373154999</v>
      </c>
      <c r="F56" s="6"/>
      <c r="G56" s="50">
        <f>G46+G55</f>
        <v>363504186</v>
      </c>
      <c r="H56" s="6"/>
      <c r="I56" s="59">
        <f>I46+I55</f>
        <v>373154999</v>
      </c>
      <c r="J56" s="51"/>
      <c r="K56" s="50">
        <f>K46+K55</f>
        <v>363504186</v>
      </c>
    </row>
    <row r="57" spans="1:11" ht="21.65" customHeight="1">
      <c r="A57" s="5"/>
      <c r="B57" s="5"/>
      <c r="C57" s="6"/>
      <c r="D57" s="6"/>
      <c r="E57" s="64"/>
      <c r="F57" s="6"/>
      <c r="G57" s="64"/>
      <c r="H57" s="6"/>
      <c r="I57" s="64"/>
      <c r="J57" s="17"/>
      <c r="K57" s="64"/>
    </row>
    <row r="58" spans="1:11" ht="21.65" customHeight="1">
      <c r="A58" s="86">
        <v>3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</row>
    <row r="59" spans="1:11" ht="21.65" customHeight="1">
      <c r="A59" s="87" t="s">
        <v>0</v>
      </c>
      <c r="B59" s="87"/>
      <c r="C59" s="87"/>
      <c r="D59" s="87"/>
      <c r="E59" s="87"/>
      <c r="F59" s="87"/>
      <c r="G59" s="87"/>
      <c r="H59" s="87"/>
      <c r="I59" s="87"/>
      <c r="J59" s="87"/>
      <c r="K59" s="87"/>
    </row>
    <row r="60" spans="1:11" ht="21.65" customHeight="1">
      <c r="A60" s="87" t="s">
        <v>130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</row>
    <row r="61" spans="1:11" ht="21.65" customHeight="1">
      <c r="A61" s="87" t="str">
        <f>A4</f>
        <v>ณ วันที่ 31 ธันวาคม 2567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</row>
    <row r="62" spans="1:11" ht="21.6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3" t="s">
        <v>108</v>
      </c>
    </row>
    <row r="63" spans="1:11" ht="21.65" customHeight="1">
      <c r="A63" s="2"/>
      <c r="B63" s="2"/>
      <c r="C63" s="2"/>
      <c r="D63" s="2"/>
      <c r="E63" s="88" t="s">
        <v>1</v>
      </c>
      <c r="F63" s="88"/>
      <c r="G63" s="88"/>
      <c r="H63" s="2"/>
      <c r="I63" s="2"/>
      <c r="J63" s="2"/>
      <c r="K63" s="2"/>
    </row>
    <row r="64" spans="1:11" ht="21.65" customHeight="1">
      <c r="A64" s="2"/>
      <c r="B64" s="2"/>
      <c r="C64" s="2"/>
      <c r="D64" s="2"/>
      <c r="E64" s="85" t="s">
        <v>2</v>
      </c>
      <c r="F64" s="85"/>
      <c r="G64" s="85"/>
      <c r="H64" s="2"/>
      <c r="I64" s="85" t="s">
        <v>3</v>
      </c>
      <c r="J64" s="85"/>
      <c r="K64" s="85"/>
    </row>
    <row r="65" spans="1:11" ht="21.65" customHeight="1">
      <c r="A65" s="5" t="s">
        <v>39</v>
      </c>
      <c r="B65" s="5"/>
      <c r="C65" s="6" t="s">
        <v>5</v>
      </c>
      <c r="D65" s="6"/>
      <c r="E65" s="55">
        <v>2567</v>
      </c>
      <c r="F65" s="6"/>
      <c r="G65" s="55">
        <v>2566</v>
      </c>
      <c r="H65" s="56"/>
      <c r="I65" s="55">
        <v>2567</v>
      </c>
      <c r="J65" s="6"/>
      <c r="K65" s="55">
        <v>2566</v>
      </c>
    </row>
    <row r="66" spans="1:11" ht="21.65" customHeight="1">
      <c r="A66" s="12"/>
      <c r="B66" s="12"/>
      <c r="C66" s="11"/>
      <c r="D66" s="6"/>
      <c r="E66" s="6"/>
      <c r="F66" s="6"/>
      <c r="G66" s="6"/>
      <c r="H66" s="6"/>
      <c r="I66" s="89"/>
      <c r="J66" s="89"/>
      <c r="K66" s="89"/>
    </row>
    <row r="67" spans="1:11" ht="21.65" customHeight="1">
      <c r="A67" s="10" t="s">
        <v>40</v>
      </c>
      <c r="B67" s="10"/>
      <c r="C67" s="6"/>
      <c r="D67" s="6"/>
      <c r="E67" s="53"/>
      <c r="F67" s="6"/>
      <c r="G67" s="53"/>
      <c r="H67" s="6"/>
      <c r="I67" s="53"/>
      <c r="J67" s="22"/>
      <c r="K67" s="53"/>
    </row>
    <row r="68" spans="1:11" ht="21.65" customHeight="1">
      <c r="A68" s="12" t="s">
        <v>41</v>
      </c>
      <c r="B68" s="12"/>
      <c r="C68" s="6">
        <v>21</v>
      </c>
      <c r="D68" s="11"/>
      <c r="E68" s="11"/>
      <c r="F68" s="11"/>
      <c r="G68" s="11"/>
      <c r="H68" s="11"/>
      <c r="I68" s="11"/>
      <c r="J68" s="11"/>
      <c r="K68" s="11"/>
    </row>
    <row r="69" spans="1:11" ht="21.65" customHeight="1">
      <c r="A69" s="12" t="s">
        <v>42</v>
      </c>
      <c r="B69" s="12"/>
      <c r="C69" s="6"/>
      <c r="D69" s="22"/>
      <c r="E69" s="22"/>
      <c r="F69" s="22"/>
      <c r="G69" s="22"/>
      <c r="H69" s="22"/>
      <c r="I69" s="22"/>
      <c r="J69" s="22"/>
      <c r="K69" s="22"/>
    </row>
    <row r="70" spans="1:11" ht="21.65" customHeight="1" thickBot="1">
      <c r="A70" s="14" t="s">
        <v>43</v>
      </c>
      <c r="B70" s="23"/>
      <c r="C70" s="6"/>
      <c r="D70" s="22"/>
      <c r="E70" s="54">
        <v>176243080</v>
      </c>
      <c r="F70" s="22"/>
      <c r="G70" s="54">
        <v>176243080</v>
      </c>
      <c r="H70" s="24"/>
      <c r="I70" s="54">
        <v>176243080</v>
      </c>
      <c r="J70" s="22"/>
      <c r="K70" s="54">
        <v>176243080</v>
      </c>
    </row>
    <row r="71" spans="1:11" ht="21.65" customHeight="1" thickTop="1">
      <c r="A71" s="12" t="s">
        <v>44</v>
      </c>
      <c r="B71" s="15"/>
      <c r="C71" s="6"/>
      <c r="D71" s="22"/>
      <c r="E71" s="24"/>
      <c r="F71" s="24"/>
      <c r="G71" s="24"/>
      <c r="H71" s="24"/>
      <c r="I71" s="24"/>
      <c r="J71" s="22"/>
      <c r="K71" s="24"/>
    </row>
    <row r="72" spans="1:11" ht="21.65" customHeight="1">
      <c r="A72" s="14" t="s">
        <v>43</v>
      </c>
      <c r="B72" s="23"/>
      <c r="C72" s="6"/>
      <c r="D72" s="11"/>
      <c r="E72" s="13">
        <v>176243080</v>
      </c>
      <c r="F72" s="11"/>
      <c r="G72" s="13">
        <v>176243080</v>
      </c>
      <c r="H72" s="11"/>
      <c r="I72" s="13">
        <v>176243080</v>
      </c>
      <c r="J72" s="13"/>
      <c r="K72" s="13">
        <v>176243080</v>
      </c>
    </row>
    <row r="73" spans="1:11" ht="21.65" customHeight="1">
      <c r="A73" s="12" t="s">
        <v>45</v>
      </c>
      <c r="B73" s="23"/>
      <c r="C73" s="6">
        <v>21</v>
      </c>
      <c r="D73" s="11"/>
      <c r="E73" s="13">
        <v>125668080</v>
      </c>
      <c r="F73" s="11"/>
      <c r="G73" s="13">
        <v>125668080</v>
      </c>
      <c r="H73" s="11"/>
      <c r="I73" s="13">
        <v>125668080</v>
      </c>
      <c r="J73" s="13"/>
      <c r="K73" s="13">
        <v>125668080</v>
      </c>
    </row>
    <row r="74" spans="1:11" ht="21.65" customHeight="1">
      <c r="A74" s="12" t="s">
        <v>46</v>
      </c>
      <c r="B74" s="5"/>
      <c r="C74" s="6"/>
      <c r="D74" s="6"/>
      <c r="E74" s="2"/>
      <c r="F74" s="6"/>
      <c r="G74" s="2"/>
      <c r="H74" s="6"/>
      <c r="I74" s="2"/>
      <c r="J74" s="4"/>
      <c r="K74" s="2"/>
    </row>
    <row r="75" spans="1:11" ht="21.65" customHeight="1">
      <c r="A75" s="12" t="s">
        <v>47</v>
      </c>
      <c r="B75" s="12"/>
      <c r="C75" s="6"/>
      <c r="D75" s="6"/>
      <c r="E75" s="25"/>
      <c r="F75" s="6"/>
      <c r="G75" s="25"/>
      <c r="H75" s="6"/>
      <c r="I75" s="25"/>
      <c r="J75" s="11"/>
      <c r="K75" s="25"/>
    </row>
    <row r="76" spans="1:11" ht="21.65" customHeight="1">
      <c r="A76" s="12" t="s">
        <v>48</v>
      </c>
      <c r="B76" s="12"/>
      <c r="C76" s="6">
        <v>22</v>
      </c>
      <c r="D76" s="4"/>
      <c r="E76" s="13">
        <v>17624308</v>
      </c>
      <c r="F76" s="4"/>
      <c r="G76" s="13">
        <v>15431000</v>
      </c>
      <c r="H76" s="4"/>
      <c r="I76" s="13">
        <v>17624308</v>
      </c>
      <c r="J76" s="13"/>
      <c r="K76" s="13">
        <v>15431000</v>
      </c>
    </row>
    <row r="77" spans="1:11" ht="21.65" customHeight="1">
      <c r="A77" s="12" t="s">
        <v>142</v>
      </c>
      <c r="B77" s="12"/>
      <c r="C77" s="6"/>
      <c r="D77" s="4"/>
      <c r="E77" s="13">
        <v>100329264</v>
      </c>
      <c r="F77" s="4"/>
      <c r="G77" s="13">
        <v>21896298</v>
      </c>
      <c r="H77" s="4"/>
      <c r="I77" s="13">
        <v>71574805</v>
      </c>
      <c r="J77" s="13"/>
      <c r="K77" s="13">
        <v>-3316458</v>
      </c>
    </row>
    <row r="78" spans="1:11" ht="21.65" customHeight="1">
      <c r="A78" s="12" t="s">
        <v>49</v>
      </c>
      <c r="B78" s="10"/>
      <c r="C78" s="6">
        <v>22</v>
      </c>
      <c r="D78" s="6"/>
      <c r="E78" s="13">
        <v>1010064100</v>
      </c>
      <c r="F78" s="6"/>
      <c r="G78" s="13">
        <v>913449700</v>
      </c>
      <c r="H78" s="6"/>
      <c r="I78" s="13">
        <v>1010064100</v>
      </c>
      <c r="J78" s="13"/>
      <c r="K78" s="13">
        <v>913449700</v>
      </c>
    </row>
    <row r="79" spans="1:11" ht="21.65" customHeight="1">
      <c r="A79" s="5" t="s">
        <v>50</v>
      </c>
      <c r="B79" s="12"/>
      <c r="C79" s="6"/>
      <c r="D79" s="6"/>
      <c r="E79" s="60">
        <f>SUM(E72:E78)</f>
        <v>1429928832</v>
      </c>
      <c r="F79" s="6"/>
      <c r="G79" s="16">
        <f>SUM(G72:G78)</f>
        <v>1252688158</v>
      </c>
      <c r="H79" s="6"/>
      <c r="I79" s="60">
        <f>SUM(I72:I78)</f>
        <v>1401174373</v>
      </c>
      <c r="J79" s="17"/>
      <c r="K79" s="16">
        <f>SUM(K72:K78)</f>
        <v>1227475402</v>
      </c>
    </row>
    <row r="80" spans="1:11" ht="21.65" customHeight="1" thickBot="1">
      <c r="A80" s="5" t="s">
        <v>51</v>
      </c>
      <c r="B80" s="12"/>
      <c r="C80" s="6"/>
      <c r="D80" s="6"/>
      <c r="E80" s="62">
        <f>E56+E79</f>
        <v>1803083831</v>
      </c>
      <c r="F80" s="6"/>
      <c r="G80" s="21">
        <f>G56+G79</f>
        <v>1616192344</v>
      </c>
      <c r="H80" s="6"/>
      <c r="I80" s="62">
        <f>I56+I79</f>
        <v>1774329372</v>
      </c>
      <c r="J80" s="17"/>
      <c r="K80" s="21">
        <f>K56+K79</f>
        <v>1590979588</v>
      </c>
    </row>
    <row r="81" spans="1:11" ht="21.65" customHeight="1" thickTop="1">
      <c r="A81" s="14"/>
      <c r="B81" s="23"/>
      <c r="C81" s="6"/>
      <c r="D81" s="6"/>
      <c r="E81" s="27"/>
      <c r="F81" s="28"/>
      <c r="G81" s="27"/>
      <c r="H81" s="28"/>
      <c r="I81" s="27"/>
      <c r="J81" s="27"/>
      <c r="K81" s="27"/>
    </row>
    <row r="82" spans="1:11" ht="21.65" customHeight="1">
      <c r="E82" s="63"/>
      <c r="G82" s="65"/>
      <c r="I82" s="63"/>
      <c r="K82" s="66"/>
    </row>
    <row r="85" spans="1:11" ht="21.65" customHeight="1">
      <c r="E85" s="67"/>
      <c r="G85" s="67"/>
      <c r="I85" s="67"/>
      <c r="K85" s="67"/>
    </row>
  </sheetData>
  <mergeCells count="23">
    <mergeCell ref="E64:G64"/>
    <mergeCell ref="I64:K64"/>
    <mergeCell ref="I66:K66"/>
    <mergeCell ref="I38:K38"/>
    <mergeCell ref="A58:K58"/>
    <mergeCell ref="A59:K59"/>
    <mergeCell ref="A60:K60"/>
    <mergeCell ref="A61:K61"/>
    <mergeCell ref="E63:G63"/>
    <mergeCell ref="E35:G35"/>
    <mergeCell ref="I35:K35"/>
    <mergeCell ref="A1:K1"/>
    <mergeCell ref="A2:K2"/>
    <mergeCell ref="A3:K3"/>
    <mergeCell ref="A4:K4"/>
    <mergeCell ref="E6:G6"/>
    <mergeCell ref="E7:G7"/>
    <mergeCell ref="I7:K7"/>
    <mergeCell ref="A29:K29"/>
    <mergeCell ref="A30:K30"/>
    <mergeCell ref="A31:K31"/>
    <mergeCell ref="A32:K32"/>
    <mergeCell ref="E34:G34"/>
  </mergeCells>
  <pageMargins left="0.59055118110236204" right="3.9370078740157501E-2" top="0.511811023622047" bottom="0" header="3.9370078740157501E-2" footer="0"/>
  <pageSetup paperSize="9" scale="86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  <rowBreaks count="2" manualBreakCount="2">
    <brk id="28" min="8" max="10" man="1"/>
    <brk id="57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K114"/>
  <sheetViews>
    <sheetView zoomScale="90" zoomScaleNormal="90" zoomScaleSheetLayoutView="70" workbookViewId="0">
      <selection activeCell="O4" sqref="O4"/>
    </sheetView>
  </sheetViews>
  <sheetFormatPr defaultColWidth="7.453125" defaultRowHeight="21.65" customHeight="1"/>
  <cols>
    <col min="1" max="1" width="3.36328125" style="29" customWidth="1"/>
    <col min="2" max="2" width="52" style="29" customWidth="1"/>
    <col min="3" max="3" width="7" style="1" customWidth="1"/>
    <col min="4" max="4" width="1.453125" style="1" customWidth="1"/>
    <col min="5" max="5" width="13.6328125" style="1" customWidth="1"/>
    <col min="6" max="6" width="1.36328125" style="1" customWidth="1"/>
    <col min="7" max="7" width="12.453125" style="1" customWidth="1"/>
    <col min="8" max="8" width="1.36328125" style="1" customWidth="1"/>
    <col min="9" max="9" width="14" style="1" customWidth="1"/>
    <col min="10" max="10" width="1.36328125" style="1" customWidth="1"/>
    <col min="11" max="11" width="12.6328125" style="1" customWidth="1"/>
    <col min="12" max="16384" width="7.453125" style="1"/>
  </cols>
  <sheetData>
    <row r="1" spans="1:11" ht="21.65" customHeight="1">
      <c r="A1" s="86">
        <v>4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21.65" customHeight="1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1.65" customHeight="1">
      <c r="A3" s="87" t="s">
        <v>52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ht="21.65" customHeight="1">
      <c r="A4" s="87" t="s">
        <v>127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ht="21.6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108</v>
      </c>
    </row>
    <row r="6" spans="1:11" ht="21.65" customHeight="1">
      <c r="A6" s="2"/>
      <c r="B6" s="2"/>
      <c r="C6" s="2"/>
      <c r="D6" s="2"/>
      <c r="E6" s="88" t="s">
        <v>1</v>
      </c>
      <c r="F6" s="88"/>
      <c r="G6" s="88"/>
      <c r="H6" s="2"/>
      <c r="I6" s="2"/>
      <c r="J6" s="2"/>
      <c r="K6" s="2"/>
    </row>
    <row r="7" spans="1:11" ht="21.65" customHeight="1">
      <c r="A7" s="2"/>
      <c r="B7" s="2"/>
      <c r="C7" s="2"/>
      <c r="D7" s="2"/>
      <c r="E7" s="85" t="s">
        <v>2</v>
      </c>
      <c r="F7" s="85"/>
      <c r="G7" s="85"/>
      <c r="H7" s="2"/>
      <c r="I7" s="85" t="s">
        <v>3</v>
      </c>
      <c r="J7" s="85"/>
      <c r="K7" s="85"/>
    </row>
    <row r="8" spans="1:11" ht="21.65" customHeight="1">
      <c r="A8" s="5"/>
      <c r="B8" s="5"/>
      <c r="C8" s="30" t="s">
        <v>5</v>
      </c>
      <c r="D8" s="6"/>
      <c r="E8" s="55">
        <v>2567</v>
      </c>
      <c r="F8" s="6"/>
      <c r="G8" s="55">
        <v>2566</v>
      </c>
      <c r="H8" s="56"/>
      <c r="I8" s="55">
        <v>2567</v>
      </c>
      <c r="J8" s="69"/>
      <c r="K8" s="55">
        <v>2566</v>
      </c>
    </row>
    <row r="9" spans="1:11" ht="21.65" customHeight="1">
      <c r="A9" s="10" t="s">
        <v>53</v>
      </c>
      <c r="B9" s="5"/>
      <c r="C9" s="70"/>
      <c r="D9" s="6"/>
      <c r="E9" s="13"/>
      <c r="F9" s="6"/>
      <c r="G9" s="13"/>
      <c r="H9" s="6"/>
      <c r="I9" s="13"/>
      <c r="J9" s="13"/>
      <c r="K9" s="13"/>
    </row>
    <row r="10" spans="1:11" ht="21.65" customHeight="1">
      <c r="A10" s="12" t="s">
        <v>54</v>
      </c>
      <c r="B10" s="5"/>
      <c r="C10" s="6"/>
      <c r="D10" s="6"/>
      <c r="E10" s="18">
        <v>792627769</v>
      </c>
      <c r="F10" s="6"/>
      <c r="G10" s="13">
        <v>731648201</v>
      </c>
      <c r="H10" s="6"/>
      <c r="I10" s="18">
        <v>792627769</v>
      </c>
      <c r="J10" s="13"/>
      <c r="K10" s="13">
        <v>731648201</v>
      </c>
    </row>
    <row r="11" spans="1:11" ht="21.65" customHeight="1">
      <c r="A11" s="12" t="s">
        <v>101</v>
      </c>
      <c r="B11" s="5"/>
      <c r="C11" s="6">
        <v>11</v>
      </c>
      <c r="D11" s="6"/>
      <c r="E11" s="18">
        <v>0</v>
      </c>
      <c r="F11" s="6"/>
      <c r="G11" s="18">
        <v>0</v>
      </c>
      <c r="H11" s="6"/>
      <c r="I11" s="18">
        <v>10230412</v>
      </c>
      <c r="J11" s="13"/>
      <c r="K11" s="13">
        <v>8184329</v>
      </c>
    </row>
    <row r="12" spans="1:11" ht="21.65" customHeight="1">
      <c r="A12" s="12" t="s">
        <v>55</v>
      </c>
      <c r="B12" s="5"/>
      <c r="C12" s="6"/>
      <c r="D12" s="6"/>
      <c r="E12" s="18">
        <v>21246711</v>
      </c>
      <c r="F12" s="6"/>
      <c r="G12" s="13">
        <v>18014834</v>
      </c>
      <c r="H12" s="6"/>
      <c r="I12" s="18">
        <v>21246711</v>
      </c>
      <c r="J12" s="6"/>
      <c r="K12" s="13">
        <v>18014834</v>
      </c>
    </row>
    <row r="13" spans="1:11" ht="21.65" customHeight="1">
      <c r="A13" s="5" t="s">
        <v>56</v>
      </c>
      <c r="B13" s="5"/>
      <c r="C13" s="6"/>
      <c r="D13" s="6"/>
      <c r="E13" s="16">
        <f>SUM(E10:E12)</f>
        <v>813874480</v>
      </c>
      <c r="F13" s="6"/>
      <c r="G13" s="16">
        <f>SUM(G10:G12)</f>
        <v>749663035</v>
      </c>
      <c r="H13" s="6"/>
      <c r="I13" s="16">
        <f>SUM(I10:I12)</f>
        <v>824104892</v>
      </c>
      <c r="J13" s="17"/>
      <c r="K13" s="16">
        <f>SUM(K10:K12)</f>
        <v>757847364</v>
      </c>
    </row>
    <row r="14" spans="1:11" ht="21.65" customHeight="1">
      <c r="A14" s="10" t="s">
        <v>57</v>
      </c>
      <c r="B14" s="22"/>
      <c r="C14" s="22"/>
      <c r="D14" s="22"/>
      <c r="E14" s="22"/>
      <c r="F14" s="22"/>
      <c r="G14" s="17"/>
      <c r="H14" s="22"/>
      <c r="I14" s="22"/>
      <c r="J14" s="22"/>
      <c r="K14" s="17"/>
    </row>
    <row r="15" spans="1:11" ht="21.65" customHeight="1">
      <c r="A15" s="12" t="s">
        <v>58</v>
      </c>
      <c r="B15" s="5"/>
      <c r="C15" s="71">
        <v>8</v>
      </c>
      <c r="D15" s="22"/>
      <c r="E15" s="18">
        <v>615708083</v>
      </c>
      <c r="F15" s="22"/>
      <c r="G15" s="13">
        <v>589163891</v>
      </c>
      <c r="H15" s="22"/>
      <c r="I15" s="18">
        <v>615708083</v>
      </c>
      <c r="J15" s="13"/>
      <c r="K15" s="13">
        <v>589163891</v>
      </c>
    </row>
    <row r="16" spans="1:11" ht="21.65" customHeight="1">
      <c r="A16" s="12" t="s">
        <v>59</v>
      </c>
      <c r="B16" s="5"/>
      <c r="C16" s="6"/>
      <c r="D16" s="22"/>
      <c r="E16" s="18">
        <v>55679027</v>
      </c>
      <c r="F16" s="22"/>
      <c r="G16" s="13">
        <v>47130724</v>
      </c>
      <c r="H16" s="22"/>
      <c r="I16" s="18">
        <v>55679027</v>
      </c>
      <c r="J16" s="22"/>
      <c r="K16" s="13">
        <v>47130724</v>
      </c>
    </row>
    <row r="17" spans="1:11" ht="21.65" customHeight="1">
      <c r="A17" s="12" t="s">
        <v>60</v>
      </c>
      <c r="B17" s="5"/>
      <c r="C17" s="6"/>
      <c r="D17" s="11"/>
      <c r="E17" s="18">
        <v>70510711</v>
      </c>
      <c r="F17" s="11"/>
      <c r="G17" s="13">
        <v>68619858</v>
      </c>
      <c r="H17" s="11"/>
      <c r="I17" s="18">
        <v>70510711</v>
      </c>
      <c r="J17" s="11"/>
      <c r="K17" s="13">
        <v>68619858</v>
      </c>
    </row>
    <row r="18" spans="1:11" ht="21.65" customHeight="1">
      <c r="A18" s="5" t="s">
        <v>61</v>
      </c>
      <c r="B18" s="12"/>
      <c r="C18" s="6"/>
      <c r="D18" s="6"/>
      <c r="E18" s="16">
        <f>SUM(E15:E17)</f>
        <v>741897821</v>
      </c>
      <c r="F18" s="6"/>
      <c r="G18" s="16">
        <f>SUM(G15:G17)</f>
        <v>704914473</v>
      </c>
      <c r="H18" s="6"/>
      <c r="I18" s="16">
        <f>SUM(I15:I17)</f>
        <v>741897821</v>
      </c>
      <c r="J18" s="17"/>
      <c r="K18" s="16">
        <f>SUM(K15:K17)</f>
        <v>704914473</v>
      </c>
    </row>
    <row r="19" spans="1:11" ht="21.65" customHeight="1">
      <c r="A19" s="5" t="s">
        <v>102</v>
      </c>
      <c r="B19" s="12"/>
      <c r="C19" s="6"/>
      <c r="D19" s="6"/>
      <c r="E19" s="17">
        <f>E13-E18</f>
        <v>71976659</v>
      </c>
      <c r="F19" s="18"/>
      <c r="G19" s="17">
        <f>G13-G18</f>
        <v>44748562</v>
      </c>
      <c r="H19" s="18"/>
      <c r="I19" s="58">
        <f>I13-I18</f>
        <v>82207071</v>
      </c>
      <c r="J19" s="17"/>
      <c r="K19" s="17">
        <f>K13-K18</f>
        <v>52932891</v>
      </c>
    </row>
    <row r="20" spans="1:11" ht="21.65" customHeight="1">
      <c r="A20" s="12" t="s">
        <v>62</v>
      </c>
      <c r="B20" s="5"/>
      <c r="C20" s="6"/>
      <c r="D20" s="11"/>
      <c r="E20" s="18">
        <v>-747503</v>
      </c>
      <c r="F20" s="18"/>
      <c r="G20" s="13">
        <v>-1111964</v>
      </c>
      <c r="H20" s="18"/>
      <c r="I20" s="18">
        <v>-747503</v>
      </c>
      <c r="J20" s="13"/>
      <c r="K20" s="13">
        <v>-1111964</v>
      </c>
    </row>
    <row r="21" spans="1:11" ht="21.65" customHeight="1">
      <c r="A21" s="12" t="s">
        <v>63</v>
      </c>
      <c r="B21" s="12"/>
      <c r="C21" s="6">
        <v>11</v>
      </c>
      <c r="D21" s="6"/>
      <c r="E21" s="72">
        <v>13772115</v>
      </c>
      <c r="F21" s="18"/>
      <c r="G21" s="72">
        <v>16606898</v>
      </c>
      <c r="H21" s="18"/>
      <c r="I21" s="72">
        <v>0</v>
      </c>
      <c r="J21" s="13"/>
      <c r="K21" s="72">
        <v>0</v>
      </c>
    </row>
    <row r="22" spans="1:11" ht="21.65" customHeight="1">
      <c r="A22" s="5" t="s">
        <v>113</v>
      </c>
      <c r="B22" s="12"/>
      <c r="C22" s="11"/>
      <c r="D22" s="6"/>
      <c r="E22" s="17">
        <f>SUM(E19:E21)</f>
        <v>85001271</v>
      </c>
      <c r="F22" s="18"/>
      <c r="G22" s="17">
        <f>SUM(G19:G21)</f>
        <v>60243496</v>
      </c>
      <c r="H22" s="18"/>
      <c r="I22" s="17">
        <f>SUM(I19:I21)</f>
        <v>81459568</v>
      </c>
      <c r="J22" s="22"/>
      <c r="K22" s="17">
        <f>SUM(K19:K21)</f>
        <v>51820927</v>
      </c>
    </row>
    <row r="23" spans="1:11" ht="21.65" customHeight="1">
      <c r="A23" s="12" t="s">
        <v>114</v>
      </c>
      <c r="B23" s="73"/>
      <c r="C23" s="6">
        <v>25</v>
      </c>
      <c r="D23" s="6"/>
      <c r="E23" s="18">
        <v>4374997</v>
      </c>
      <c r="F23" s="18"/>
      <c r="G23" s="13">
        <v>9157272</v>
      </c>
      <c r="H23" s="18"/>
      <c r="I23" s="18">
        <v>4374997</v>
      </c>
      <c r="J23" s="13"/>
      <c r="K23" s="13">
        <v>9157272</v>
      </c>
    </row>
    <row r="24" spans="1:11" ht="21.65" customHeight="1" thickBot="1">
      <c r="A24" s="5" t="s">
        <v>145</v>
      </c>
      <c r="B24" s="5"/>
      <c r="C24" s="6"/>
      <c r="D24" s="6"/>
      <c r="E24" s="21">
        <f>E22-E23</f>
        <v>80626274</v>
      </c>
      <c r="F24" s="18"/>
      <c r="G24" s="21">
        <f>G22-G23</f>
        <v>51086224</v>
      </c>
      <c r="H24" s="18"/>
      <c r="I24" s="21">
        <f>I22-I23</f>
        <v>77084571</v>
      </c>
      <c r="J24" s="17"/>
      <c r="K24" s="21">
        <f>K22-K23</f>
        <v>42663655</v>
      </c>
    </row>
    <row r="25" spans="1:11" ht="13.25" customHeight="1" thickTop="1">
      <c r="A25" s="12"/>
      <c r="B25" s="12"/>
      <c r="C25" s="6"/>
      <c r="D25" s="6"/>
      <c r="E25" s="18"/>
      <c r="F25" s="18"/>
      <c r="G25" s="13"/>
      <c r="H25" s="18"/>
      <c r="I25" s="18"/>
      <c r="J25" s="11"/>
      <c r="K25" s="13"/>
    </row>
    <row r="26" spans="1:11" ht="21.65" customHeight="1">
      <c r="A26" s="5" t="s">
        <v>125</v>
      </c>
      <c r="B26" s="5"/>
      <c r="C26" s="6"/>
      <c r="D26" s="6"/>
      <c r="E26" s="18"/>
      <c r="F26" s="18"/>
      <c r="G26" s="18"/>
      <c r="H26" s="18"/>
      <c r="I26" s="18"/>
      <c r="J26" s="13"/>
      <c r="K26" s="18"/>
    </row>
    <row r="27" spans="1:11" ht="21.65" customHeight="1">
      <c r="A27" s="10" t="s">
        <v>64</v>
      </c>
      <c r="B27" s="10"/>
      <c r="C27" s="6"/>
      <c r="D27" s="6"/>
      <c r="E27" s="18"/>
      <c r="F27" s="18"/>
      <c r="G27" s="18"/>
      <c r="H27" s="18"/>
      <c r="I27" s="18"/>
      <c r="J27" s="13"/>
      <c r="K27" s="18"/>
    </row>
    <row r="28" spans="1:11" ht="21.65" customHeight="1">
      <c r="A28" s="1" t="s">
        <v>157</v>
      </c>
      <c r="B28" s="10"/>
      <c r="C28" s="6">
        <v>13</v>
      </c>
      <c r="D28" s="6"/>
      <c r="E28" s="18">
        <v>120768000</v>
      </c>
      <c r="F28" s="18"/>
      <c r="G28" s="18">
        <v>0</v>
      </c>
      <c r="H28" s="18"/>
      <c r="I28" s="18">
        <v>120768000</v>
      </c>
      <c r="J28" s="13"/>
      <c r="K28" s="18">
        <v>0</v>
      </c>
    </row>
    <row r="29" spans="1:11" ht="21.65" customHeight="1">
      <c r="A29" s="12" t="s">
        <v>121</v>
      </c>
      <c r="B29" s="12"/>
      <c r="C29" s="6">
        <v>20</v>
      </c>
      <c r="D29" s="6"/>
      <c r="E29" s="18">
        <v>0</v>
      </c>
      <c r="F29" s="18"/>
      <c r="G29" s="18">
        <v>-1453828</v>
      </c>
      <c r="H29" s="18"/>
      <c r="I29" s="18">
        <v>0</v>
      </c>
      <c r="J29" s="13"/>
      <c r="K29" s="18">
        <v>-1453828</v>
      </c>
    </row>
    <row r="30" spans="1:11" ht="21.65" customHeight="1">
      <c r="A30" s="12" t="s">
        <v>65</v>
      </c>
      <c r="B30" s="10"/>
      <c r="C30" s="6"/>
      <c r="D30" s="6"/>
      <c r="E30" s="18"/>
      <c r="F30" s="18"/>
      <c r="G30" s="18"/>
      <c r="H30" s="18"/>
      <c r="I30" s="18"/>
      <c r="J30" s="13"/>
      <c r="K30" s="18"/>
    </row>
    <row r="31" spans="1:11" ht="21.65" customHeight="1">
      <c r="A31" s="12" t="s">
        <v>66</v>
      </c>
      <c r="B31" s="10"/>
      <c r="C31" s="6">
        <v>25</v>
      </c>
      <c r="D31" s="6"/>
      <c r="E31" s="72">
        <v>-24153600</v>
      </c>
      <c r="F31" s="18"/>
      <c r="G31" s="72">
        <v>290766</v>
      </c>
      <c r="H31" s="18"/>
      <c r="I31" s="72">
        <v>-24153600</v>
      </c>
      <c r="J31" s="13"/>
      <c r="K31" s="72">
        <v>290766</v>
      </c>
    </row>
    <row r="32" spans="1:11" ht="21.65" customHeight="1">
      <c r="A32" s="74" t="s">
        <v>67</v>
      </c>
      <c r="B32" s="10"/>
      <c r="C32" s="6"/>
      <c r="D32" s="6"/>
      <c r="E32" s="18"/>
      <c r="F32" s="18"/>
      <c r="G32" s="18"/>
      <c r="H32" s="18"/>
      <c r="I32" s="18"/>
      <c r="J32" s="13"/>
      <c r="K32" s="18"/>
    </row>
    <row r="33" spans="1:11" ht="21.65" customHeight="1">
      <c r="A33" s="74" t="s">
        <v>68</v>
      </c>
      <c r="B33" s="10"/>
      <c r="C33" s="6"/>
      <c r="D33" s="6"/>
      <c r="E33" s="58">
        <f>SUM(E28:E31)</f>
        <v>96614400</v>
      </c>
      <c r="F33" s="58"/>
      <c r="G33" s="58">
        <v>-1163062</v>
      </c>
      <c r="H33" s="58"/>
      <c r="I33" s="58">
        <f>SUM(I28:I31)</f>
        <v>96614400</v>
      </c>
      <c r="J33" s="17"/>
      <c r="K33" s="58">
        <f>SUM(K28:K31)</f>
        <v>-1163062</v>
      </c>
    </row>
    <row r="34" spans="1:11" ht="21.65" customHeight="1">
      <c r="A34" s="5" t="s">
        <v>109</v>
      </c>
      <c r="B34" s="10"/>
      <c r="C34" s="6"/>
      <c r="D34" s="6"/>
      <c r="E34" s="59">
        <f>SUM(E28:E31)</f>
        <v>96614400</v>
      </c>
      <c r="F34" s="18"/>
      <c r="G34" s="59">
        <f>SUM(G28:G31)</f>
        <v>-1163062</v>
      </c>
      <c r="H34" s="18"/>
      <c r="I34" s="59">
        <f>SUM(I28:I31)</f>
        <v>96614400</v>
      </c>
      <c r="J34" s="17"/>
      <c r="K34" s="59">
        <f>SUM(K28:K31)</f>
        <v>-1163062</v>
      </c>
    </row>
    <row r="35" spans="1:11" ht="21.65" customHeight="1" thickBot="1">
      <c r="A35" s="5" t="s">
        <v>124</v>
      </c>
      <c r="B35" s="10"/>
      <c r="C35" s="70"/>
      <c r="D35" s="6"/>
      <c r="E35" s="21">
        <f>E24+E34</f>
        <v>177240674</v>
      </c>
      <c r="F35" s="18"/>
      <c r="G35" s="21">
        <f>G24+G34</f>
        <v>49923162</v>
      </c>
      <c r="H35" s="18"/>
      <c r="I35" s="21">
        <f>I24+I34</f>
        <v>173698971</v>
      </c>
      <c r="J35" s="17"/>
      <c r="K35" s="21">
        <f>K24+K34</f>
        <v>41500593</v>
      </c>
    </row>
    <row r="36" spans="1:11" ht="16.25" customHeight="1" thickTop="1">
      <c r="A36" s="5"/>
      <c r="E36" s="18"/>
      <c r="F36" s="18"/>
      <c r="G36" s="26"/>
      <c r="H36" s="18"/>
      <c r="I36" s="18"/>
      <c r="K36" s="26"/>
    </row>
    <row r="37" spans="1:11" ht="21.65" customHeight="1" thickBot="1">
      <c r="A37" s="5" t="s">
        <v>106</v>
      </c>
      <c r="B37" s="10"/>
      <c r="C37" s="6">
        <v>27</v>
      </c>
      <c r="E37" s="84">
        <v>4.57</v>
      </c>
      <c r="F37" s="18"/>
      <c r="G37" s="84">
        <v>2.9</v>
      </c>
      <c r="H37" s="18"/>
      <c r="I37" s="84">
        <v>4.37</v>
      </c>
      <c r="J37" s="17"/>
      <c r="K37" s="84">
        <v>2.42</v>
      </c>
    </row>
    <row r="38" spans="1:11" ht="21.65" customHeight="1" thickTop="1">
      <c r="A38" s="86">
        <v>7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</row>
    <row r="39" spans="1:11" ht="21.65" customHeight="1">
      <c r="A39" s="87" t="s">
        <v>0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</row>
    <row r="40" spans="1:11" ht="21.65" customHeight="1">
      <c r="A40" s="87" t="s">
        <v>69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</row>
    <row r="41" spans="1:11" ht="21.65" customHeight="1">
      <c r="A41" s="87" t="str">
        <f>A4</f>
        <v>สำหรับปีสิ้นสุดวันที่ 31 ธันวาคม 2567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</row>
    <row r="42" spans="1:11" ht="21.6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3" t="s">
        <v>108</v>
      </c>
    </row>
    <row r="43" spans="1:11" ht="21.65" customHeight="1">
      <c r="A43" s="2"/>
      <c r="B43" s="2"/>
      <c r="C43" s="2"/>
      <c r="D43" s="2"/>
      <c r="E43" s="88" t="s">
        <v>1</v>
      </c>
      <c r="F43" s="88"/>
      <c r="G43" s="88"/>
      <c r="H43" s="2"/>
      <c r="I43" s="2"/>
      <c r="J43" s="2"/>
      <c r="K43" s="2"/>
    </row>
    <row r="44" spans="1:11" ht="21.65" customHeight="1">
      <c r="A44" s="2"/>
      <c r="B44" s="2"/>
      <c r="C44" s="2"/>
      <c r="D44" s="2"/>
      <c r="E44" s="85" t="s">
        <v>2</v>
      </c>
      <c r="F44" s="85"/>
      <c r="G44" s="85"/>
      <c r="H44" s="2"/>
      <c r="I44" s="85" t="s">
        <v>3</v>
      </c>
      <c r="J44" s="85"/>
      <c r="K44" s="85"/>
    </row>
    <row r="45" spans="1:11" ht="21.65" customHeight="1">
      <c r="A45" s="5"/>
      <c r="B45" s="5"/>
      <c r="C45" s="6" t="s">
        <v>5</v>
      </c>
      <c r="D45" s="6"/>
      <c r="E45" s="55">
        <f>E8</f>
        <v>2567</v>
      </c>
      <c r="F45" s="6"/>
      <c r="G45" s="55">
        <f>G8</f>
        <v>2566</v>
      </c>
      <c r="H45" s="56"/>
      <c r="I45" s="55">
        <f>I8</f>
        <v>2567</v>
      </c>
      <c r="J45" s="69"/>
      <c r="K45" s="55">
        <f>K8</f>
        <v>2566</v>
      </c>
    </row>
    <row r="46" spans="1:11" ht="21.65" customHeight="1">
      <c r="A46" s="10" t="s">
        <v>70</v>
      </c>
      <c r="B46" s="5"/>
      <c r="C46" s="70"/>
      <c r="D46" s="6"/>
      <c r="E46" s="13"/>
      <c r="F46" s="6"/>
      <c r="G46" s="13"/>
      <c r="H46" s="6"/>
      <c r="I46" s="13"/>
      <c r="J46" s="13"/>
      <c r="K46" s="13"/>
    </row>
    <row r="47" spans="1:11" ht="21.65" customHeight="1">
      <c r="A47" s="12" t="s">
        <v>103</v>
      </c>
      <c r="B47" s="5"/>
      <c r="C47" s="6"/>
      <c r="D47" s="6"/>
      <c r="E47" s="13">
        <f>+E22</f>
        <v>85001271</v>
      </c>
      <c r="F47" s="6"/>
      <c r="G47" s="13">
        <f>+G22</f>
        <v>60243496</v>
      </c>
      <c r="H47" s="6"/>
      <c r="I47" s="13">
        <f>+I22</f>
        <v>81459568</v>
      </c>
      <c r="J47" s="13"/>
      <c r="K47" s="13">
        <f>+K22</f>
        <v>51820927</v>
      </c>
    </row>
    <row r="48" spans="1:11" ht="21.65" customHeight="1">
      <c r="A48" s="75" t="s">
        <v>107</v>
      </c>
      <c r="B48" s="5"/>
      <c r="C48" s="6"/>
      <c r="D48" s="6"/>
      <c r="E48" s="13"/>
      <c r="F48" s="6"/>
      <c r="G48" s="13"/>
      <c r="H48" s="6"/>
      <c r="I48" s="13"/>
      <c r="J48" s="13"/>
      <c r="K48" s="13"/>
    </row>
    <row r="49" spans="1:11" ht="21.65" customHeight="1">
      <c r="A49" s="12" t="s">
        <v>62</v>
      </c>
      <c r="B49" s="5"/>
      <c r="C49" s="6"/>
      <c r="D49" s="6"/>
      <c r="E49" s="13">
        <v>747503</v>
      </c>
      <c r="F49" s="6"/>
      <c r="G49" s="13">
        <v>1111964</v>
      </c>
      <c r="H49" s="6"/>
      <c r="I49" s="13">
        <v>747503</v>
      </c>
      <c r="J49" s="6"/>
      <c r="K49" s="13">
        <v>1111964</v>
      </c>
    </row>
    <row r="50" spans="1:11" ht="21.65" customHeight="1">
      <c r="A50" s="12" t="s">
        <v>71</v>
      </c>
      <c r="B50" s="5"/>
      <c r="C50" s="6"/>
      <c r="D50" s="6"/>
      <c r="E50" s="13">
        <v>21231704</v>
      </c>
      <c r="F50" s="6"/>
      <c r="G50" s="13">
        <v>19070520</v>
      </c>
      <c r="H50" s="6"/>
      <c r="I50" s="13">
        <v>21231704</v>
      </c>
      <c r="J50" s="13"/>
      <c r="K50" s="13">
        <v>19070520</v>
      </c>
    </row>
    <row r="51" spans="1:11" ht="21.65" customHeight="1">
      <c r="A51" s="12" t="s">
        <v>150</v>
      </c>
      <c r="B51" s="5"/>
      <c r="C51" s="6">
        <v>7</v>
      </c>
      <c r="D51" s="6"/>
      <c r="E51" s="13">
        <v>-22134</v>
      </c>
      <c r="F51" s="6"/>
      <c r="G51" s="13">
        <v>8314</v>
      </c>
      <c r="H51" s="6"/>
      <c r="I51" s="13">
        <v>-22134</v>
      </c>
      <c r="J51" s="13"/>
      <c r="K51" s="13">
        <v>8314</v>
      </c>
    </row>
    <row r="52" spans="1:11" ht="21.65" customHeight="1">
      <c r="A52" s="12" t="s">
        <v>146</v>
      </c>
      <c r="B52" s="5"/>
      <c r="C52" s="6">
        <v>8</v>
      </c>
      <c r="D52" s="6"/>
      <c r="E52" s="13">
        <v>-5613352</v>
      </c>
      <c r="F52" s="6"/>
      <c r="G52" s="13">
        <v>-6914052</v>
      </c>
      <c r="H52" s="6"/>
      <c r="I52" s="13">
        <v>-5613352</v>
      </c>
      <c r="J52" s="13"/>
      <c r="K52" s="13">
        <v>-6914052</v>
      </c>
    </row>
    <row r="53" spans="1:11" ht="21.65" customHeight="1">
      <c r="A53" s="12" t="s">
        <v>72</v>
      </c>
      <c r="B53" s="5"/>
      <c r="C53" s="6">
        <v>20</v>
      </c>
      <c r="D53" s="6"/>
      <c r="E53" s="13">
        <v>2408089</v>
      </c>
      <c r="F53" s="6"/>
      <c r="G53" s="13">
        <v>2129411</v>
      </c>
      <c r="H53" s="6"/>
      <c r="I53" s="13">
        <v>2408089</v>
      </c>
      <c r="J53" s="13"/>
      <c r="K53" s="13">
        <v>2129411</v>
      </c>
    </row>
    <row r="54" spans="1:11" ht="21.65" customHeight="1">
      <c r="A54" s="12" t="s">
        <v>147</v>
      </c>
      <c r="B54" s="5"/>
      <c r="C54" s="6"/>
      <c r="D54" s="6"/>
      <c r="E54" s="13">
        <v>249566</v>
      </c>
      <c r="F54" s="6"/>
      <c r="G54" s="13">
        <v>540400</v>
      </c>
      <c r="H54" s="6"/>
      <c r="I54" s="13">
        <v>249566</v>
      </c>
      <c r="J54" s="13"/>
      <c r="K54" s="13">
        <v>540400</v>
      </c>
    </row>
    <row r="55" spans="1:11" ht="21.65" customHeight="1">
      <c r="A55" s="12" t="s">
        <v>119</v>
      </c>
      <c r="B55" s="5"/>
      <c r="C55" s="6"/>
      <c r="D55" s="6"/>
      <c r="E55" s="18">
        <v>0</v>
      </c>
      <c r="F55" s="6"/>
      <c r="G55" s="13">
        <v>-753188</v>
      </c>
      <c r="H55" s="6"/>
      <c r="I55" s="18">
        <v>0</v>
      </c>
      <c r="J55" s="13"/>
      <c r="K55" s="13">
        <v>-753188</v>
      </c>
    </row>
    <row r="56" spans="1:11" ht="21.65" customHeight="1">
      <c r="A56" s="12" t="s">
        <v>131</v>
      </c>
      <c r="B56" s="5"/>
      <c r="C56" s="6"/>
      <c r="D56" s="6"/>
      <c r="E56" s="18">
        <v>511441</v>
      </c>
      <c r="F56" s="6"/>
      <c r="G56" s="18">
        <v>-199667</v>
      </c>
      <c r="H56" s="6"/>
      <c r="I56" s="18">
        <v>511441</v>
      </c>
      <c r="J56" s="13"/>
      <c r="K56" s="18">
        <v>-199667</v>
      </c>
    </row>
    <row r="57" spans="1:11" ht="21.65" customHeight="1">
      <c r="A57" s="12" t="s">
        <v>151</v>
      </c>
      <c r="B57" s="5"/>
      <c r="C57" s="6"/>
      <c r="D57" s="6"/>
      <c r="E57" s="18">
        <v>0</v>
      </c>
      <c r="F57" s="6"/>
      <c r="G57" s="18">
        <v>-301096</v>
      </c>
      <c r="H57" s="6"/>
      <c r="I57" s="18">
        <v>0</v>
      </c>
      <c r="J57" s="13"/>
      <c r="K57" s="18">
        <v>-301096</v>
      </c>
    </row>
    <row r="58" spans="1:11" ht="21.65" customHeight="1">
      <c r="A58" s="12" t="s">
        <v>63</v>
      </c>
      <c r="B58" s="5"/>
      <c r="C58" s="6">
        <v>11</v>
      </c>
      <c r="D58" s="6"/>
      <c r="E58" s="18">
        <v>-13772115</v>
      </c>
      <c r="F58" s="6"/>
      <c r="G58" s="18">
        <v>-16606898</v>
      </c>
      <c r="H58" s="6"/>
      <c r="I58" s="18">
        <v>0</v>
      </c>
      <c r="J58" s="13"/>
      <c r="K58" s="18">
        <v>0</v>
      </c>
    </row>
    <row r="59" spans="1:11" ht="21.65" customHeight="1">
      <c r="A59" s="12" t="s">
        <v>101</v>
      </c>
      <c r="B59" s="5"/>
      <c r="C59" s="6">
        <v>11</v>
      </c>
      <c r="D59" s="6"/>
      <c r="E59" s="18">
        <v>0</v>
      </c>
      <c r="F59" s="6"/>
      <c r="G59" s="18">
        <v>0</v>
      </c>
      <c r="H59" s="6"/>
      <c r="I59" s="18">
        <v>-10230412</v>
      </c>
      <c r="J59" s="13"/>
      <c r="K59" s="18">
        <v>-8184329</v>
      </c>
    </row>
    <row r="60" spans="1:11" ht="21.65" customHeight="1">
      <c r="A60" s="12" t="s">
        <v>73</v>
      </c>
      <c r="B60" s="5"/>
      <c r="C60" s="6"/>
      <c r="D60" s="6"/>
      <c r="E60" s="13">
        <v>-843946</v>
      </c>
      <c r="F60" s="6"/>
      <c r="G60" s="13">
        <v>-95077</v>
      </c>
      <c r="H60" s="6"/>
      <c r="I60" s="13">
        <v>-843946</v>
      </c>
      <c r="J60" s="13"/>
      <c r="K60" s="13">
        <v>-95077</v>
      </c>
    </row>
    <row r="61" spans="1:11" ht="21.65" customHeight="1">
      <c r="A61" s="5"/>
      <c r="B61" s="5"/>
      <c r="C61" s="6"/>
      <c r="D61" s="6"/>
      <c r="E61" s="76">
        <f>SUM(E47:E60)</f>
        <v>89898027</v>
      </c>
      <c r="F61" s="6"/>
      <c r="G61" s="77">
        <f>SUM(G47:G60)</f>
        <v>58234127</v>
      </c>
      <c r="H61" s="6"/>
      <c r="I61" s="76">
        <f>SUM(I47:I60)</f>
        <v>89898027</v>
      </c>
      <c r="J61" s="13"/>
      <c r="K61" s="77">
        <f>SUM(K47:K60)</f>
        <v>58234127</v>
      </c>
    </row>
    <row r="62" spans="1:11" ht="21.65" customHeight="1">
      <c r="A62" s="75" t="s">
        <v>74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</row>
    <row r="63" spans="1:11" ht="21.65" customHeight="1">
      <c r="A63" s="12" t="s">
        <v>8</v>
      </c>
      <c r="B63" s="22"/>
      <c r="C63" s="22"/>
      <c r="D63" s="22"/>
      <c r="E63" s="13">
        <v>-12013058</v>
      </c>
      <c r="F63" s="22"/>
      <c r="G63" s="13">
        <v>6245055</v>
      </c>
      <c r="H63" s="22"/>
      <c r="I63" s="13">
        <v>-12013058</v>
      </c>
      <c r="J63" s="13"/>
      <c r="K63" s="13">
        <v>6245055</v>
      </c>
    </row>
    <row r="64" spans="1:11" ht="21.65" customHeight="1">
      <c r="A64" s="12" t="s">
        <v>9</v>
      </c>
      <c r="B64" s="22"/>
      <c r="C64" s="22"/>
      <c r="D64" s="22"/>
      <c r="E64" s="18">
        <v>6271767</v>
      </c>
      <c r="F64" s="22"/>
      <c r="G64" s="18">
        <v>25260017</v>
      </c>
      <c r="H64" s="22"/>
      <c r="I64" s="18">
        <v>6271767</v>
      </c>
      <c r="J64" s="13"/>
      <c r="K64" s="18">
        <v>25260017</v>
      </c>
    </row>
    <row r="65" spans="1:11" ht="21.65" customHeight="1">
      <c r="A65" s="12" t="s">
        <v>10</v>
      </c>
      <c r="B65" s="22"/>
      <c r="C65" s="22"/>
      <c r="D65" s="22"/>
      <c r="E65" s="18">
        <v>753188</v>
      </c>
      <c r="F65" s="22"/>
      <c r="G65" s="18">
        <v>1721734</v>
      </c>
      <c r="H65" s="22"/>
      <c r="I65" s="18">
        <v>753188</v>
      </c>
      <c r="J65" s="13"/>
      <c r="K65" s="18">
        <v>1721734</v>
      </c>
    </row>
    <row r="66" spans="1:11" ht="21.65" customHeight="1">
      <c r="A66" s="12" t="s">
        <v>11</v>
      </c>
      <c r="B66" s="22"/>
      <c r="C66" s="22"/>
      <c r="D66" s="22"/>
      <c r="E66" s="13">
        <v>4994548</v>
      </c>
      <c r="F66" s="22"/>
      <c r="G66" s="13">
        <v>-2942126</v>
      </c>
      <c r="H66" s="22"/>
      <c r="I66" s="13">
        <v>4994548</v>
      </c>
      <c r="J66" s="13"/>
      <c r="K66" s="13">
        <v>-2942126</v>
      </c>
    </row>
    <row r="67" spans="1:11" ht="21.65" customHeight="1">
      <c r="A67" s="12" t="s">
        <v>19</v>
      </c>
      <c r="B67" s="22"/>
      <c r="C67" s="22"/>
      <c r="D67" s="22"/>
      <c r="E67" s="13">
        <v>-38778</v>
      </c>
      <c r="F67" s="22"/>
      <c r="G67" s="13">
        <v>4555816</v>
      </c>
      <c r="H67" s="22"/>
      <c r="I67" s="13">
        <v>-38778</v>
      </c>
      <c r="J67" s="13"/>
      <c r="K67" s="13">
        <v>4555816</v>
      </c>
    </row>
    <row r="68" spans="1:11" ht="22.25" customHeight="1">
      <c r="A68" s="12" t="s">
        <v>24</v>
      </c>
      <c r="B68" s="22"/>
      <c r="C68" s="22"/>
      <c r="D68" s="22"/>
      <c r="E68" s="13">
        <v>-2075493</v>
      </c>
      <c r="F68" s="22"/>
      <c r="G68" s="13">
        <v>-3125900</v>
      </c>
      <c r="H68" s="22"/>
      <c r="I68" s="13">
        <v>-2075493</v>
      </c>
      <c r="J68" s="13"/>
      <c r="K68" s="13">
        <v>-3125900</v>
      </c>
    </row>
    <row r="69" spans="1:11" ht="21.65" customHeight="1">
      <c r="A69" s="1" t="s">
        <v>29</v>
      </c>
      <c r="B69" s="5"/>
      <c r="C69" s="6"/>
      <c r="D69" s="11"/>
      <c r="E69" s="13">
        <v>95000</v>
      </c>
      <c r="F69" s="11"/>
      <c r="G69" s="18">
        <v>0</v>
      </c>
      <c r="H69" s="11"/>
      <c r="I69" s="13">
        <v>95000</v>
      </c>
      <c r="J69" s="13"/>
      <c r="K69" s="18">
        <v>0</v>
      </c>
    </row>
    <row r="70" spans="1:11" ht="21.65" customHeight="1">
      <c r="A70" s="12" t="s">
        <v>120</v>
      </c>
      <c r="B70" s="5"/>
      <c r="C70" s="6"/>
      <c r="D70" s="11"/>
      <c r="E70" s="18">
        <v>0</v>
      </c>
      <c r="F70" s="11"/>
      <c r="G70" s="13">
        <v>16310</v>
      </c>
      <c r="H70" s="11"/>
      <c r="I70" s="18">
        <v>0</v>
      </c>
      <c r="J70" s="13"/>
      <c r="K70" s="13">
        <v>16310</v>
      </c>
    </row>
    <row r="71" spans="1:11" ht="21.65" customHeight="1">
      <c r="A71" s="12" t="s">
        <v>152</v>
      </c>
      <c r="B71" s="5"/>
      <c r="C71" s="6">
        <v>20</v>
      </c>
      <c r="D71" s="11"/>
      <c r="E71" s="13">
        <v>-2682110</v>
      </c>
      <c r="F71" s="11"/>
      <c r="G71" s="13">
        <v>-7857700</v>
      </c>
      <c r="H71" s="11"/>
      <c r="I71" s="13">
        <v>-2682110</v>
      </c>
      <c r="J71" s="13"/>
      <c r="K71" s="13">
        <v>-7857700</v>
      </c>
    </row>
    <row r="72" spans="1:11" ht="21.65" customHeight="1">
      <c r="A72" s="12" t="s">
        <v>132</v>
      </c>
      <c r="B72" s="12"/>
      <c r="C72" s="6"/>
      <c r="D72" s="6"/>
      <c r="E72" s="76">
        <f>SUM(E61:E71)</f>
        <v>85203091</v>
      </c>
      <c r="F72" s="6"/>
      <c r="G72" s="77">
        <f>SUM(G61:G71)</f>
        <v>82107333</v>
      </c>
      <c r="H72" s="6"/>
      <c r="I72" s="76">
        <f>SUM(I61:I71)</f>
        <v>85203091</v>
      </c>
      <c r="J72" s="13"/>
      <c r="K72" s="77">
        <f>SUM(K61:K71)</f>
        <v>82107333</v>
      </c>
    </row>
    <row r="73" spans="1:11" ht="21.65" customHeight="1">
      <c r="A73" s="12" t="s">
        <v>143</v>
      </c>
      <c r="B73" s="78"/>
      <c r="C73" s="6"/>
      <c r="D73" s="6"/>
      <c r="E73" s="18">
        <v>818463</v>
      </c>
      <c r="F73" s="6"/>
      <c r="G73" s="13">
        <v>89032</v>
      </c>
      <c r="H73" s="6"/>
      <c r="I73" s="18">
        <v>818463</v>
      </c>
      <c r="J73" s="13"/>
      <c r="K73" s="18">
        <v>89032</v>
      </c>
    </row>
    <row r="74" spans="1:11" ht="21.65" customHeight="1">
      <c r="A74" s="12" t="s">
        <v>111</v>
      </c>
      <c r="B74" s="12"/>
      <c r="C74" s="6"/>
      <c r="D74" s="6"/>
      <c r="E74" s="18">
        <v>637229</v>
      </c>
      <c r="F74" s="6"/>
      <c r="G74" s="18">
        <v>632761</v>
      </c>
      <c r="H74" s="6"/>
      <c r="I74" s="18">
        <v>637229</v>
      </c>
      <c r="J74" s="13"/>
      <c r="K74" s="18">
        <v>632761</v>
      </c>
    </row>
    <row r="75" spans="1:11" ht="21.65" customHeight="1">
      <c r="A75" s="12" t="s">
        <v>76</v>
      </c>
      <c r="B75" s="10"/>
      <c r="C75" s="6"/>
      <c r="D75" s="6"/>
      <c r="E75" s="18">
        <v>-6241371</v>
      </c>
      <c r="F75" s="6"/>
      <c r="G75" s="13">
        <v>-669775</v>
      </c>
      <c r="H75" s="6"/>
      <c r="I75" s="18">
        <v>-6241371</v>
      </c>
      <c r="J75" s="13"/>
      <c r="K75" s="13">
        <v>-669775</v>
      </c>
    </row>
    <row r="76" spans="1:11" ht="21.65" customHeight="1">
      <c r="A76" s="5" t="s">
        <v>104</v>
      </c>
      <c r="B76" s="12"/>
      <c r="C76" s="70"/>
      <c r="D76" s="6"/>
      <c r="E76" s="60">
        <f>SUM(E72:E75)</f>
        <v>80417412</v>
      </c>
      <c r="F76" s="6"/>
      <c r="G76" s="16">
        <f>SUM(G72:G75)</f>
        <v>82159351</v>
      </c>
      <c r="H76" s="6"/>
      <c r="I76" s="60">
        <f>SUM(I72:I75)</f>
        <v>80417412</v>
      </c>
      <c r="J76" s="17"/>
      <c r="K76" s="16">
        <f>SUM(K72:K75)</f>
        <v>82159351</v>
      </c>
    </row>
    <row r="77" spans="1:11" ht="21.65" customHeight="1">
      <c r="A77" s="86">
        <v>8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</row>
    <row r="78" spans="1:11" ht="21.65" customHeight="1">
      <c r="A78" s="87" t="s">
        <v>0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</row>
    <row r="79" spans="1:11" ht="21.65" customHeight="1">
      <c r="A79" s="87" t="s">
        <v>69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</row>
    <row r="80" spans="1:11" ht="21.65" customHeight="1">
      <c r="A80" s="87" t="str">
        <f>A41</f>
        <v>สำหรับปีสิ้นสุดวันที่ 31 ธันวาคม 2567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</row>
    <row r="81" spans="1:11" ht="21.65" customHeight="1">
      <c r="B81" s="2"/>
      <c r="C81" s="2"/>
      <c r="D81" s="2"/>
      <c r="E81" s="2"/>
      <c r="F81" s="2"/>
      <c r="G81" s="2"/>
      <c r="H81" s="2"/>
      <c r="I81" s="2"/>
      <c r="J81" s="2"/>
      <c r="K81" s="3" t="s">
        <v>108</v>
      </c>
    </row>
    <row r="82" spans="1:11" ht="21.65" customHeight="1">
      <c r="A82" s="2"/>
      <c r="B82" s="2"/>
      <c r="C82" s="2"/>
      <c r="D82" s="2"/>
      <c r="E82" s="88" t="s">
        <v>1</v>
      </c>
      <c r="F82" s="88"/>
      <c r="G82" s="88"/>
      <c r="H82" s="2"/>
      <c r="I82" s="2"/>
      <c r="J82" s="2"/>
      <c r="K82" s="2"/>
    </row>
    <row r="83" spans="1:11" ht="21.65" customHeight="1">
      <c r="A83" s="2"/>
      <c r="B83" s="2"/>
      <c r="C83" s="2"/>
      <c r="D83" s="2"/>
      <c r="E83" s="85" t="s">
        <v>2</v>
      </c>
      <c r="F83" s="85"/>
      <c r="G83" s="85"/>
      <c r="H83" s="2"/>
      <c r="I83" s="85" t="s">
        <v>3</v>
      </c>
      <c r="J83" s="85"/>
      <c r="K83" s="85"/>
    </row>
    <row r="84" spans="1:11" ht="21.65" customHeight="1">
      <c r="A84" s="5"/>
      <c r="B84" s="5"/>
      <c r="C84" s="6" t="s">
        <v>5</v>
      </c>
      <c r="D84" s="6"/>
      <c r="E84" s="55">
        <f>E45</f>
        <v>2567</v>
      </c>
      <c r="F84" s="6"/>
      <c r="G84" s="55">
        <f>G45</f>
        <v>2566</v>
      </c>
      <c r="H84" s="56"/>
      <c r="I84" s="55">
        <f>I45</f>
        <v>2567</v>
      </c>
      <c r="J84" s="69"/>
      <c r="K84" s="55">
        <f>K45</f>
        <v>2566</v>
      </c>
    </row>
    <row r="85" spans="1:11" ht="21.65" customHeight="1">
      <c r="A85" s="10" t="s">
        <v>77</v>
      </c>
      <c r="B85" s="5"/>
      <c r="C85" s="70"/>
      <c r="D85" s="6"/>
      <c r="E85" s="13"/>
      <c r="F85" s="6"/>
      <c r="G85" s="13"/>
      <c r="H85" s="6"/>
      <c r="I85" s="13"/>
      <c r="J85" s="13"/>
      <c r="K85" s="13"/>
    </row>
    <row r="86" spans="1:11" ht="21.65" customHeight="1">
      <c r="A86" s="12" t="s">
        <v>101</v>
      </c>
      <c r="B86" s="5"/>
      <c r="C86" s="6">
        <v>11</v>
      </c>
      <c r="D86" s="6"/>
      <c r="E86" s="61">
        <v>10230412</v>
      </c>
      <c r="F86" s="6"/>
      <c r="G86" s="13">
        <v>8184329</v>
      </c>
      <c r="H86" s="6"/>
      <c r="I86" s="61">
        <v>10230412</v>
      </c>
      <c r="J86" s="13"/>
      <c r="K86" s="13">
        <v>8184329</v>
      </c>
    </row>
    <row r="87" spans="1:11" ht="21.65" customHeight="1">
      <c r="A87" s="12" t="s">
        <v>153</v>
      </c>
      <c r="B87" s="78"/>
      <c r="C87" s="6"/>
      <c r="D87" s="6"/>
      <c r="E87" s="18">
        <v>347778</v>
      </c>
      <c r="F87" s="6"/>
      <c r="G87" s="18">
        <v>466156</v>
      </c>
      <c r="H87" s="6"/>
      <c r="I87" s="18">
        <v>347778</v>
      </c>
      <c r="J87" s="13"/>
      <c r="K87" s="18">
        <v>466156</v>
      </c>
    </row>
    <row r="88" spans="1:11" ht="21.65" customHeight="1">
      <c r="A88" s="12" t="s">
        <v>112</v>
      </c>
      <c r="B88" s="78"/>
      <c r="C88" s="6"/>
      <c r="D88" s="6"/>
      <c r="E88" s="18">
        <v>-33250878</v>
      </c>
      <c r="F88" s="6"/>
      <c r="G88" s="18">
        <v>-72591120</v>
      </c>
      <c r="H88" s="6"/>
      <c r="I88" s="18">
        <v>-33250878</v>
      </c>
      <c r="J88" s="13"/>
      <c r="K88" s="18">
        <v>-72591120</v>
      </c>
    </row>
    <row r="89" spans="1:11" ht="21.65" customHeight="1">
      <c r="A89" s="12" t="s">
        <v>133</v>
      </c>
      <c r="B89" s="78"/>
      <c r="C89" s="6"/>
      <c r="D89" s="6"/>
      <c r="E89" s="18">
        <v>-3936920</v>
      </c>
      <c r="F89" s="6"/>
      <c r="G89" s="18">
        <v>0</v>
      </c>
      <c r="H89" s="6"/>
      <c r="I89" s="18">
        <v>-3936920</v>
      </c>
      <c r="J89" s="13"/>
      <c r="K89" s="18">
        <v>0</v>
      </c>
    </row>
    <row r="90" spans="1:11" ht="21.65" customHeight="1">
      <c r="A90" s="12" t="s">
        <v>134</v>
      </c>
      <c r="B90" s="78"/>
      <c r="C90" s="6"/>
      <c r="D90" s="6"/>
      <c r="E90" s="18">
        <v>-362750</v>
      </c>
      <c r="F90" s="6"/>
      <c r="G90" s="18">
        <v>0</v>
      </c>
      <c r="H90" s="6"/>
      <c r="I90" s="18">
        <v>-362750</v>
      </c>
      <c r="J90" s="13"/>
      <c r="K90" s="18">
        <v>0</v>
      </c>
    </row>
    <row r="91" spans="1:11" ht="21.65" customHeight="1">
      <c r="A91" s="12" t="s">
        <v>154</v>
      </c>
      <c r="B91" s="5"/>
      <c r="C91" s="6"/>
      <c r="D91" s="6"/>
      <c r="E91" s="61">
        <v>0</v>
      </c>
      <c r="F91" s="6"/>
      <c r="G91" s="13">
        <v>-203451</v>
      </c>
      <c r="H91" s="6"/>
      <c r="I91" s="61">
        <v>0</v>
      </c>
      <c r="J91" s="13"/>
      <c r="K91" s="13">
        <v>-203451</v>
      </c>
    </row>
    <row r="92" spans="1:11" ht="21.65" customHeight="1">
      <c r="A92" s="5" t="s">
        <v>148</v>
      </c>
      <c r="B92" s="5"/>
      <c r="C92" s="6"/>
      <c r="D92" s="6"/>
      <c r="E92" s="60">
        <f>SUM(E86:E91)</f>
        <v>-26972358</v>
      </c>
      <c r="F92" s="6"/>
      <c r="G92" s="16">
        <f>SUM(G86:G91)</f>
        <v>-64144086</v>
      </c>
      <c r="H92" s="6"/>
      <c r="I92" s="60">
        <f>SUM(I86:I91)</f>
        <v>-26972358</v>
      </c>
      <c r="J92" s="17"/>
      <c r="K92" s="16">
        <f>SUM(K86:K91)</f>
        <v>-64144086</v>
      </c>
    </row>
    <row r="93" spans="1:11" ht="21.65" customHeight="1">
      <c r="A93" s="10" t="s">
        <v>78</v>
      </c>
      <c r="B93" s="22"/>
      <c r="C93" s="22"/>
      <c r="D93" s="22"/>
      <c r="E93" s="79"/>
      <c r="F93" s="22"/>
      <c r="G93" s="22"/>
      <c r="H93" s="22"/>
      <c r="I93" s="79"/>
      <c r="J93" s="22"/>
      <c r="K93" s="22"/>
    </row>
    <row r="94" spans="1:11" ht="21.65" customHeight="1">
      <c r="A94" s="12" t="s">
        <v>123</v>
      </c>
      <c r="B94" s="12"/>
      <c r="C94" s="22"/>
      <c r="D94" s="22"/>
      <c r="E94" s="18">
        <v>0</v>
      </c>
      <c r="F94" s="22"/>
      <c r="G94" s="18">
        <v>-21500000</v>
      </c>
      <c r="H94" s="22"/>
      <c r="I94" s="18">
        <v>0</v>
      </c>
      <c r="J94" s="13"/>
      <c r="K94" s="18">
        <v>-21500000</v>
      </c>
    </row>
    <row r="95" spans="1:11" ht="21.65" customHeight="1">
      <c r="A95" s="12" t="s">
        <v>135</v>
      </c>
      <c r="B95" s="22"/>
      <c r="C95" s="22"/>
      <c r="D95" s="22"/>
      <c r="E95" s="18">
        <v>0</v>
      </c>
      <c r="F95" s="22"/>
      <c r="G95" s="18">
        <v>32000000</v>
      </c>
      <c r="H95" s="18"/>
      <c r="I95" s="18">
        <v>0</v>
      </c>
      <c r="J95" s="18"/>
      <c r="K95" s="18">
        <v>32000000</v>
      </c>
    </row>
    <row r="96" spans="1:11" ht="21.65" customHeight="1">
      <c r="A96" s="12" t="s">
        <v>79</v>
      </c>
      <c r="B96" s="5"/>
      <c r="C96" s="6"/>
      <c r="D96" s="11"/>
      <c r="E96" s="18">
        <v>-9960000</v>
      </c>
      <c r="F96" s="11"/>
      <c r="G96" s="18">
        <v>-19097647</v>
      </c>
      <c r="H96" s="11"/>
      <c r="I96" s="18">
        <v>-9960000</v>
      </c>
      <c r="J96" s="13"/>
      <c r="K96" s="18">
        <v>-19097647</v>
      </c>
    </row>
    <row r="97" spans="1:11" ht="21.65" customHeight="1">
      <c r="A97" s="12" t="s">
        <v>80</v>
      </c>
      <c r="B97" s="22"/>
      <c r="C97" s="22"/>
      <c r="D97" s="22"/>
      <c r="E97" s="18">
        <v>-3070895</v>
      </c>
      <c r="F97" s="22"/>
      <c r="G97" s="18">
        <v>-3195506</v>
      </c>
      <c r="H97" s="22"/>
      <c r="I97" s="18">
        <v>-3070895</v>
      </c>
      <c r="J97" s="13"/>
      <c r="K97" s="18">
        <v>-3195506</v>
      </c>
    </row>
    <row r="98" spans="1:11" ht="21.65" customHeight="1">
      <c r="A98" s="12" t="s">
        <v>75</v>
      </c>
      <c r="B98" s="12"/>
      <c r="C98" s="6"/>
      <c r="D98" s="6"/>
      <c r="E98" s="18">
        <v>-450600</v>
      </c>
      <c r="F98" s="6"/>
      <c r="G98" s="18">
        <v>-708265</v>
      </c>
      <c r="H98" s="6"/>
      <c r="I98" s="18">
        <v>-450600</v>
      </c>
      <c r="J98" s="13"/>
      <c r="K98" s="18">
        <v>-708265</v>
      </c>
    </row>
    <row r="99" spans="1:11" ht="21.65" customHeight="1">
      <c r="A99" s="5" t="s">
        <v>105</v>
      </c>
      <c r="B99" s="12"/>
      <c r="C99" s="6"/>
      <c r="D99" s="6"/>
      <c r="E99" s="60">
        <f>SUM(E94:E98)</f>
        <v>-13481495</v>
      </c>
      <c r="F99" s="6"/>
      <c r="G99" s="16">
        <f>SUM(G94:G98)</f>
        <v>-12501418</v>
      </c>
      <c r="H99" s="6"/>
      <c r="I99" s="60">
        <f>SUM(I94:I98)</f>
        <v>-13481495</v>
      </c>
      <c r="J99" s="17"/>
      <c r="K99" s="16">
        <f>SUM(K94:K98)</f>
        <v>-12501418</v>
      </c>
    </row>
    <row r="100" spans="1:11" ht="21.65" customHeight="1">
      <c r="A100" s="5" t="s">
        <v>136</v>
      </c>
      <c r="B100" s="12"/>
      <c r="C100" s="6"/>
      <c r="D100" s="6"/>
      <c r="E100" s="79">
        <f>E76+E92+E99</f>
        <v>39963559</v>
      </c>
      <c r="F100" s="80"/>
      <c r="G100" s="17">
        <f>G76+G92+G99</f>
        <v>5513847</v>
      </c>
      <c r="H100" s="80"/>
      <c r="I100" s="79">
        <f>I76+I92+I99</f>
        <v>39963559</v>
      </c>
      <c r="J100" s="17"/>
      <c r="K100" s="17">
        <f>K76+K92+K99</f>
        <v>5513847</v>
      </c>
    </row>
    <row r="101" spans="1:11" ht="21.65" customHeight="1">
      <c r="A101" s="12" t="s">
        <v>137</v>
      </c>
      <c r="B101" s="10"/>
      <c r="C101" s="6"/>
      <c r="D101" s="6"/>
      <c r="E101" s="18">
        <v>15509532</v>
      </c>
      <c r="F101" s="6"/>
      <c r="G101" s="18">
        <v>9995685</v>
      </c>
      <c r="H101" s="6"/>
      <c r="I101" s="18">
        <v>15509532</v>
      </c>
      <c r="J101" s="13"/>
      <c r="K101" s="18">
        <v>9995685</v>
      </c>
    </row>
    <row r="102" spans="1:11" ht="21.65" customHeight="1" thickBot="1">
      <c r="A102" s="5" t="s">
        <v>138</v>
      </c>
      <c r="B102" s="12"/>
      <c r="C102" s="70"/>
      <c r="D102" s="6"/>
      <c r="E102" s="62">
        <f>SUM(E100:E101)</f>
        <v>55473091</v>
      </c>
      <c r="F102" s="6"/>
      <c r="G102" s="21">
        <f>SUM(G100:G101)</f>
        <v>15509532</v>
      </c>
      <c r="H102" s="6"/>
      <c r="I102" s="62">
        <f>SUM(I100:I101)</f>
        <v>55473091</v>
      </c>
      <c r="J102" s="17"/>
      <c r="K102" s="21">
        <f>SUM(K100:K101)</f>
        <v>15509532</v>
      </c>
    </row>
    <row r="103" spans="1:11" ht="21.65" customHeight="1" thickTop="1">
      <c r="E103" s="57"/>
      <c r="F103" s="31"/>
      <c r="G103" s="31"/>
      <c r="H103" s="31"/>
      <c r="I103" s="57"/>
      <c r="J103" s="31"/>
      <c r="K103" s="31"/>
    </row>
    <row r="104" spans="1:11" ht="21.65" customHeight="1">
      <c r="A104" s="5" t="s">
        <v>81</v>
      </c>
    </row>
    <row r="105" spans="1:11" ht="21.65" customHeight="1">
      <c r="A105" s="12" t="s">
        <v>82</v>
      </c>
      <c r="G105" s="18"/>
      <c r="H105" s="18"/>
      <c r="I105" s="18"/>
      <c r="J105" s="18"/>
      <c r="K105" s="18"/>
    </row>
    <row r="106" spans="1:11" ht="21.65" customHeight="1">
      <c r="A106" s="81" t="s">
        <v>139</v>
      </c>
      <c r="E106" s="18">
        <v>6243307</v>
      </c>
      <c r="F106" s="18"/>
      <c r="G106" s="18">
        <v>0</v>
      </c>
      <c r="H106" s="18"/>
      <c r="I106" s="18">
        <v>6243307</v>
      </c>
      <c r="J106" s="18"/>
      <c r="K106" s="18">
        <v>0</v>
      </c>
    </row>
    <row r="107" spans="1:11" ht="21.65" customHeight="1">
      <c r="A107" s="81" t="s">
        <v>83</v>
      </c>
      <c r="B107" s="81"/>
      <c r="E107" s="18">
        <v>1695220</v>
      </c>
      <c r="F107" s="82"/>
      <c r="G107" s="18">
        <v>506906</v>
      </c>
      <c r="H107" s="82"/>
      <c r="I107" s="18">
        <v>1695220</v>
      </c>
      <c r="J107" s="82"/>
      <c r="K107" s="18">
        <v>506906</v>
      </c>
    </row>
    <row r="108" spans="1:11" ht="21.65" customHeight="1">
      <c r="A108" s="81" t="s">
        <v>155</v>
      </c>
      <c r="B108" s="81"/>
      <c r="E108" s="18">
        <v>2157800</v>
      </c>
      <c r="F108" s="82"/>
      <c r="G108" s="18">
        <v>0</v>
      </c>
      <c r="H108" s="82"/>
      <c r="I108" s="18">
        <v>2157800</v>
      </c>
      <c r="J108" s="82"/>
      <c r="K108" s="18">
        <v>0</v>
      </c>
    </row>
    <row r="109" spans="1:11" ht="21.65" customHeight="1">
      <c r="A109" s="81" t="s">
        <v>149</v>
      </c>
      <c r="B109" s="81"/>
      <c r="E109" s="18">
        <v>0</v>
      </c>
      <c r="F109" s="82"/>
      <c r="G109" s="18">
        <v>203451</v>
      </c>
      <c r="H109" s="82"/>
      <c r="I109" s="18">
        <v>0</v>
      </c>
      <c r="J109" s="82"/>
      <c r="K109" s="18">
        <v>203451</v>
      </c>
    </row>
    <row r="110" spans="1:11" ht="21.65" customHeight="1">
      <c r="A110" s="81" t="s">
        <v>84</v>
      </c>
      <c r="B110" s="81"/>
      <c r="E110" s="18">
        <v>1416523</v>
      </c>
      <c r="F110" s="82"/>
      <c r="G110" s="18">
        <v>0</v>
      </c>
      <c r="H110" s="82"/>
      <c r="I110" s="18">
        <v>1416523</v>
      </c>
      <c r="J110" s="82"/>
      <c r="K110" s="18">
        <v>0</v>
      </c>
    </row>
    <row r="111" spans="1:11" ht="21.65" customHeight="1">
      <c r="A111" s="81" t="s">
        <v>118</v>
      </c>
      <c r="E111" s="57">
        <v>2298000</v>
      </c>
      <c r="G111" s="57">
        <v>262350</v>
      </c>
      <c r="I111" s="57">
        <v>2298000</v>
      </c>
      <c r="K111" s="57">
        <v>262350</v>
      </c>
    </row>
    <row r="112" spans="1:11" ht="21.65" customHeight="1">
      <c r="A112" s="81"/>
      <c r="E112" s="18"/>
      <c r="F112" s="18"/>
      <c r="G112" s="18"/>
      <c r="H112" s="18"/>
      <c r="I112" s="18"/>
      <c r="J112" s="18"/>
      <c r="K112" s="18"/>
    </row>
    <row r="114" spans="5:11" ht="21.65" customHeight="1">
      <c r="E114" s="68"/>
      <c r="F114" s="68"/>
      <c r="G114" s="68"/>
      <c r="H114" s="68"/>
      <c r="I114" s="68"/>
      <c r="J114" s="68"/>
      <c r="K114" s="68"/>
    </row>
  </sheetData>
  <mergeCells count="21">
    <mergeCell ref="E7:G7"/>
    <mergeCell ref="I7:K7"/>
    <mergeCell ref="A1:K1"/>
    <mergeCell ref="A2:K2"/>
    <mergeCell ref="A3:K3"/>
    <mergeCell ref="A4:K4"/>
    <mergeCell ref="E6:G6"/>
    <mergeCell ref="E83:G83"/>
    <mergeCell ref="I83:K83"/>
    <mergeCell ref="A38:K38"/>
    <mergeCell ref="A39:K39"/>
    <mergeCell ref="A40:K40"/>
    <mergeCell ref="A41:K41"/>
    <mergeCell ref="E43:G43"/>
    <mergeCell ref="E44:G44"/>
    <mergeCell ref="I44:K44"/>
    <mergeCell ref="A77:K77"/>
    <mergeCell ref="A78:K78"/>
    <mergeCell ref="A79:K79"/>
    <mergeCell ref="A80:K80"/>
    <mergeCell ref="E82:G82"/>
  </mergeCells>
  <pageMargins left="0.59055118110236204" right="3.9370078740157501E-2" top="0.511811023622047" bottom="0" header="3.9370078740157501E-2" footer="0"/>
  <pageSetup paperSize="9" scale="79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  <rowBreaks count="2" manualBreakCount="2">
    <brk id="37" max="10" man="1"/>
    <brk id="7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O29"/>
  <sheetViews>
    <sheetView zoomScale="90" zoomScaleNormal="90" zoomScaleSheetLayoutView="80" workbookViewId="0">
      <selection activeCell="R18" sqref="R18"/>
    </sheetView>
  </sheetViews>
  <sheetFormatPr defaultColWidth="7.453125" defaultRowHeight="21.65" customHeight="1"/>
  <cols>
    <col min="1" max="1" width="56.36328125" style="29" customWidth="1"/>
    <col min="2" max="2" width="7" style="32" customWidth="1"/>
    <col min="3" max="3" width="1.36328125" style="1" customWidth="1"/>
    <col min="4" max="4" width="14" style="1" customWidth="1"/>
    <col min="5" max="5" width="1.36328125" style="1" customWidth="1"/>
    <col min="6" max="6" width="14.36328125" style="1" customWidth="1"/>
    <col min="7" max="7" width="1.36328125" style="1" customWidth="1"/>
    <col min="8" max="8" width="14.36328125" style="1" customWidth="1"/>
    <col min="9" max="9" width="1.36328125" style="1" customWidth="1"/>
    <col min="10" max="10" width="14" style="1" customWidth="1"/>
    <col min="11" max="11" width="1.6328125" style="1" customWidth="1"/>
    <col min="12" max="12" width="15.54296875" style="1" customWidth="1"/>
    <col min="13" max="13" width="1.36328125" style="1" customWidth="1"/>
    <col min="14" max="14" width="14" style="1" customWidth="1"/>
    <col min="15" max="15" width="1.36328125" style="1" customWidth="1"/>
    <col min="16" max="16384" width="7.453125" style="1"/>
  </cols>
  <sheetData>
    <row r="1" spans="1:15" ht="1.4" customHeight="1"/>
    <row r="2" spans="1:15" ht="21.65" customHeight="1">
      <c r="A2" s="90">
        <v>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5" ht="29" customHeight="1">
      <c r="A3" s="91" t="s">
        <v>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5" ht="22.25" customHeight="1">
      <c r="A4" s="91" t="s">
        <v>140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5" ht="21.65" customHeight="1">
      <c r="A5" s="91" t="s">
        <v>127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5" ht="21.6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" t="s">
        <v>108</v>
      </c>
    </row>
    <row r="7" spans="1:15" ht="22.4" customHeight="1">
      <c r="A7" s="34"/>
      <c r="B7" s="34"/>
      <c r="C7" s="34"/>
      <c r="D7" s="34"/>
      <c r="E7" s="34"/>
      <c r="F7" s="34"/>
      <c r="L7" s="35" t="s">
        <v>85</v>
      </c>
    </row>
    <row r="8" spans="1:15" ht="21.65" customHeight="1">
      <c r="B8" s="29"/>
      <c r="C8" s="32"/>
      <c r="E8" s="33"/>
      <c r="F8" s="35"/>
      <c r="G8" s="35"/>
      <c r="H8" s="92" t="s">
        <v>46</v>
      </c>
      <c r="I8" s="92"/>
      <c r="J8" s="92"/>
      <c r="K8" s="35"/>
      <c r="L8" s="36" t="s">
        <v>86</v>
      </c>
      <c r="M8" s="37"/>
      <c r="N8" s="33"/>
      <c r="O8" s="33"/>
    </row>
    <row r="9" spans="1:15" ht="21.65" customHeight="1">
      <c r="B9" s="35"/>
      <c r="C9" s="37"/>
      <c r="D9" s="35"/>
      <c r="F9" s="35"/>
      <c r="G9" s="35"/>
      <c r="H9" s="35" t="s">
        <v>87</v>
      </c>
      <c r="J9" s="35"/>
      <c r="K9" s="35"/>
      <c r="L9" s="35"/>
      <c r="O9" s="35"/>
    </row>
    <row r="10" spans="1:15" ht="21.65" customHeight="1">
      <c r="B10" s="35"/>
      <c r="C10" s="37"/>
      <c r="D10" s="35" t="s">
        <v>88</v>
      </c>
      <c r="F10" s="35" t="s">
        <v>89</v>
      </c>
      <c r="G10" s="35"/>
      <c r="H10" s="35" t="s">
        <v>90</v>
      </c>
      <c r="I10" s="35"/>
      <c r="J10" s="35" t="s">
        <v>91</v>
      </c>
      <c r="K10" s="35"/>
      <c r="L10" s="35" t="s">
        <v>92</v>
      </c>
      <c r="N10" s="35" t="s">
        <v>93</v>
      </c>
      <c r="O10" s="35"/>
    </row>
    <row r="11" spans="1:15" ht="21.65" customHeight="1">
      <c r="B11" s="37" t="s">
        <v>5</v>
      </c>
      <c r="C11" s="37"/>
      <c r="D11" s="36" t="s">
        <v>94</v>
      </c>
      <c r="F11" s="36" t="s">
        <v>95</v>
      </c>
      <c r="G11" s="35"/>
      <c r="H11" s="36" t="s">
        <v>96</v>
      </c>
      <c r="I11" s="35"/>
      <c r="J11" s="36" t="s">
        <v>97</v>
      </c>
      <c r="K11" s="35"/>
      <c r="L11" s="36" t="s">
        <v>98</v>
      </c>
      <c r="N11" s="36" t="s">
        <v>99</v>
      </c>
      <c r="O11" s="35"/>
    </row>
    <row r="12" spans="1:15" ht="21.65" customHeight="1">
      <c r="A12" s="34" t="s">
        <v>115</v>
      </c>
      <c r="B12" s="37"/>
      <c r="C12" s="35"/>
      <c r="D12" s="38">
        <v>176243080</v>
      </c>
      <c r="E12" s="39"/>
      <c r="F12" s="38">
        <v>125668080</v>
      </c>
      <c r="G12" s="39"/>
      <c r="H12" s="38">
        <v>15431000</v>
      </c>
      <c r="I12" s="39"/>
      <c r="J12" s="38">
        <v>-28026864</v>
      </c>
      <c r="K12" s="39"/>
      <c r="L12" s="38">
        <v>913449700</v>
      </c>
      <c r="M12" s="39"/>
      <c r="N12" s="38">
        <f>SUM(D12:L12)</f>
        <v>1202764996</v>
      </c>
      <c r="O12" s="40"/>
    </row>
    <row r="13" spans="1:15" ht="21.65" customHeight="1">
      <c r="A13" s="34" t="s">
        <v>124</v>
      </c>
      <c r="B13" s="37"/>
      <c r="C13" s="35"/>
      <c r="D13" s="41"/>
      <c r="E13" s="40"/>
      <c r="F13" s="41"/>
      <c r="G13" s="40"/>
      <c r="H13" s="41"/>
      <c r="I13" s="40"/>
      <c r="J13" s="41"/>
      <c r="K13" s="40"/>
      <c r="L13" s="18"/>
      <c r="M13" s="40"/>
      <c r="N13" s="26"/>
      <c r="O13" s="40"/>
    </row>
    <row r="14" spans="1:15" ht="21.65" customHeight="1">
      <c r="A14" s="29" t="s">
        <v>110</v>
      </c>
      <c r="B14" s="37"/>
      <c r="C14" s="35"/>
      <c r="D14" s="42">
        <v>0</v>
      </c>
      <c r="E14" s="43"/>
      <c r="F14" s="42">
        <v>0</v>
      </c>
      <c r="G14" s="43"/>
      <c r="H14" s="42">
        <v>0</v>
      </c>
      <c r="I14" s="43"/>
      <c r="J14" s="26">
        <v>51086224</v>
      </c>
      <c r="K14" s="40"/>
      <c r="L14" s="42">
        <v>0</v>
      </c>
      <c r="M14" s="40"/>
      <c r="N14" s="26">
        <f>SUM(D14:L14)</f>
        <v>51086224</v>
      </c>
      <c r="O14" s="40"/>
    </row>
    <row r="15" spans="1:15" ht="21.65" customHeight="1">
      <c r="A15" s="29" t="s">
        <v>100</v>
      </c>
      <c r="B15" s="37"/>
      <c r="C15" s="35"/>
      <c r="D15" s="42"/>
      <c r="E15" s="43"/>
      <c r="F15" s="42"/>
      <c r="G15" s="43"/>
      <c r="H15" s="42"/>
      <c r="I15" s="40"/>
      <c r="J15" s="18"/>
      <c r="K15" s="40"/>
      <c r="L15" s="42"/>
      <c r="M15" s="40"/>
      <c r="N15" s="42"/>
      <c r="O15" s="40"/>
    </row>
    <row r="16" spans="1:15" ht="21.65" customHeight="1">
      <c r="A16" s="29" t="s">
        <v>122</v>
      </c>
      <c r="B16" s="37"/>
      <c r="C16" s="35"/>
      <c r="D16" s="42">
        <v>0</v>
      </c>
      <c r="E16" s="43"/>
      <c r="F16" s="42">
        <v>0</v>
      </c>
      <c r="G16" s="43"/>
      <c r="H16" s="42">
        <v>0</v>
      </c>
      <c r="I16" s="40"/>
      <c r="J16" s="18">
        <v>-1163062</v>
      </c>
      <c r="K16" s="40"/>
      <c r="L16" s="42">
        <v>0</v>
      </c>
      <c r="M16" s="40"/>
      <c r="N16" s="42">
        <f t="shared" ref="N16" si="0">SUM(D16:L16)</f>
        <v>-1163062</v>
      </c>
      <c r="O16" s="40"/>
    </row>
    <row r="17" spans="1:15" ht="21.65" customHeight="1" thickBot="1">
      <c r="A17" s="34" t="s">
        <v>116</v>
      </c>
      <c r="B17" s="37"/>
      <c r="C17" s="33"/>
      <c r="D17" s="44">
        <f>SUM(D12:D16)</f>
        <v>176243080</v>
      </c>
      <c r="E17" s="39"/>
      <c r="F17" s="44">
        <f>SUM(F12:F16)</f>
        <v>125668080</v>
      </c>
      <c r="G17" s="39"/>
      <c r="H17" s="44">
        <f>SUM(H12:H16)</f>
        <v>15431000</v>
      </c>
      <c r="I17" s="39"/>
      <c r="J17" s="44">
        <f>SUM(J12:J16)</f>
        <v>21896298</v>
      </c>
      <c r="K17" s="39"/>
      <c r="L17" s="44">
        <f>SUM(L12:L16)</f>
        <v>913449700</v>
      </c>
      <c r="M17" s="39"/>
      <c r="N17" s="44">
        <f>SUM(N12:N16)</f>
        <v>1252688158</v>
      </c>
      <c r="O17" s="39"/>
    </row>
    <row r="18" spans="1:15" s="46" customFormat="1" ht="21.65" customHeight="1" thickTop="1">
      <c r="A18" s="34"/>
      <c r="B18" s="37"/>
      <c r="C18" s="33"/>
      <c r="D18" s="38"/>
      <c r="E18" s="39"/>
      <c r="F18" s="45"/>
      <c r="G18" s="39"/>
      <c r="H18" s="45"/>
      <c r="I18" s="39"/>
      <c r="J18" s="38"/>
      <c r="K18" s="39"/>
      <c r="L18" s="45"/>
      <c r="M18" s="39"/>
      <c r="N18" s="38"/>
      <c r="O18" s="39"/>
    </row>
    <row r="19" spans="1:15" ht="21.65" customHeight="1">
      <c r="A19" s="34" t="s">
        <v>128</v>
      </c>
      <c r="B19" s="37"/>
      <c r="C19" s="35"/>
      <c r="D19" s="58">
        <f>+D17</f>
        <v>176243080</v>
      </c>
      <c r="E19" s="58"/>
      <c r="F19" s="58">
        <f>+F17</f>
        <v>125668080</v>
      </c>
      <c r="G19" s="58"/>
      <c r="H19" s="58">
        <f>+H17</f>
        <v>15431000</v>
      </c>
      <c r="I19" s="58"/>
      <c r="J19" s="58">
        <f>+J17</f>
        <v>21896298</v>
      </c>
      <c r="K19" s="58"/>
      <c r="L19" s="58">
        <f>+L17</f>
        <v>913449700</v>
      </c>
      <c r="M19" s="39"/>
      <c r="N19" s="58">
        <f>SUM(D19:L19)</f>
        <v>1252688158</v>
      </c>
      <c r="O19" s="40"/>
    </row>
    <row r="20" spans="1:15" ht="21.65" customHeight="1">
      <c r="A20" s="34" t="s">
        <v>124</v>
      </c>
      <c r="B20" s="37"/>
      <c r="C20" s="35"/>
      <c r="D20" s="41"/>
      <c r="E20" s="40"/>
      <c r="F20" s="41"/>
      <c r="G20" s="40"/>
      <c r="H20" s="41"/>
      <c r="I20" s="40"/>
      <c r="J20" s="41"/>
      <c r="K20" s="40"/>
      <c r="L20" s="18"/>
      <c r="M20" s="40"/>
      <c r="N20" s="26"/>
      <c r="O20" s="40"/>
    </row>
    <row r="21" spans="1:15" ht="21.65" customHeight="1">
      <c r="A21" s="29" t="s">
        <v>110</v>
      </c>
      <c r="B21" s="37"/>
      <c r="C21" s="35"/>
      <c r="D21" s="42">
        <v>0</v>
      </c>
      <c r="E21" s="43"/>
      <c r="F21" s="42">
        <v>0</v>
      </c>
      <c r="G21" s="43"/>
      <c r="H21" s="42">
        <v>0</v>
      </c>
      <c r="I21" s="43"/>
      <c r="J21" s="42">
        <v>80626274</v>
      </c>
      <c r="K21" s="40"/>
      <c r="L21" s="42">
        <v>0</v>
      </c>
      <c r="M21" s="40"/>
      <c r="N21" s="42">
        <f>SUM(D21:L21)</f>
        <v>80626274</v>
      </c>
      <c r="O21" s="40"/>
    </row>
    <row r="22" spans="1:15" ht="21.65" customHeight="1">
      <c r="A22" s="29" t="s">
        <v>100</v>
      </c>
      <c r="B22" s="37"/>
      <c r="C22" s="35"/>
      <c r="D22" s="18"/>
      <c r="E22" s="43"/>
      <c r="F22" s="18"/>
      <c r="G22" s="43"/>
      <c r="H22" s="18"/>
      <c r="I22" s="40"/>
      <c r="J22" s="18"/>
      <c r="K22" s="40"/>
      <c r="L22" s="18"/>
      <c r="M22" s="40"/>
      <c r="N22" s="42"/>
      <c r="O22" s="40"/>
    </row>
    <row r="23" spans="1:15" ht="21.65" customHeight="1">
      <c r="A23" s="29" t="s">
        <v>158</v>
      </c>
      <c r="B23" s="37">
        <v>13</v>
      </c>
      <c r="C23" s="35"/>
      <c r="D23" s="42">
        <v>0</v>
      </c>
      <c r="E23" s="43"/>
      <c r="F23" s="42">
        <v>0</v>
      </c>
      <c r="G23" s="43"/>
      <c r="H23" s="42">
        <v>0</v>
      </c>
      <c r="I23" s="40"/>
      <c r="J23" s="42">
        <v>0</v>
      </c>
      <c r="K23" s="40"/>
      <c r="L23" s="42">
        <v>96614400</v>
      </c>
      <c r="M23" s="40"/>
      <c r="N23" s="42">
        <f>SUM(D23:L23)</f>
        <v>96614400</v>
      </c>
      <c r="O23" s="40"/>
    </row>
    <row r="24" spans="1:15" ht="21.65" customHeight="1">
      <c r="A24" s="83" t="s">
        <v>156</v>
      </c>
      <c r="B24" s="37">
        <v>22</v>
      </c>
      <c r="C24" s="35"/>
      <c r="D24" s="42">
        <v>0</v>
      </c>
      <c r="E24" s="43"/>
      <c r="F24" s="42">
        <v>0</v>
      </c>
      <c r="G24" s="43"/>
      <c r="H24" s="18">
        <v>2193308</v>
      </c>
      <c r="I24" s="40"/>
      <c r="J24" s="18">
        <v>-2193308</v>
      </c>
      <c r="K24" s="40"/>
      <c r="L24" s="42">
        <v>0</v>
      </c>
      <c r="M24" s="40"/>
      <c r="N24" s="42">
        <f>SUM(D24:L24)</f>
        <v>0</v>
      </c>
      <c r="O24" s="40"/>
    </row>
    <row r="25" spans="1:15" ht="21.65" customHeight="1" thickBot="1">
      <c r="A25" s="34" t="s">
        <v>129</v>
      </c>
      <c r="B25" s="37"/>
      <c r="C25" s="33"/>
      <c r="D25" s="44">
        <f>SUM(D19:D24)</f>
        <v>176243080</v>
      </c>
      <c r="E25" s="39"/>
      <c r="F25" s="44">
        <f>SUM(F19:F24)</f>
        <v>125668080</v>
      </c>
      <c r="G25" s="39"/>
      <c r="H25" s="44">
        <f>SUM(H19:H24)</f>
        <v>17624308</v>
      </c>
      <c r="I25" s="39"/>
      <c r="J25" s="44">
        <f>SUM(J19:J24)</f>
        <v>100329264</v>
      </c>
      <c r="K25" s="39"/>
      <c r="L25" s="44">
        <f>SUM(L19:L24)</f>
        <v>1010064100</v>
      </c>
      <c r="M25" s="39"/>
      <c r="N25" s="44">
        <f>SUM(N19:N24)</f>
        <v>1429928832</v>
      </c>
      <c r="O25" s="39"/>
    </row>
    <row r="26" spans="1:15" ht="21.65" customHeight="1" thickTop="1">
      <c r="A26" s="47"/>
      <c r="B26" s="37"/>
      <c r="C26" s="33"/>
      <c r="D26" s="47"/>
      <c r="E26" s="48"/>
      <c r="F26" s="48"/>
      <c r="G26" s="48"/>
      <c r="H26" s="48"/>
      <c r="I26" s="48"/>
      <c r="J26" s="49"/>
      <c r="K26" s="48"/>
      <c r="L26" s="48"/>
      <c r="M26" s="48"/>
      <c r="N26" s="49"/>
      <c r="O26" s="48"/>
    </row>
    <row r="27" spans="1:15" ht="21.65" customHeight="1"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</row>
    <row r="29" spans="1:15" ht="21.65" customHeight="1"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</row>
  </sheetData>
  <mergeCells count="5">
    <mergeCell ref="A2:N2"/>
    <mergeCell ref="A3:N3"/>
    <mergeCell ref="A4:N4"/>
    <mergeCell ref="A5:N5"/>
    <mergeCell ref="H8:J8"/>
  </mergeCells>
  <pageMargins left="0.59055118110236204" right="3.9370078740157501E-2" top="0.511811023622047" bottom="0" header="3.9370078740157501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O29"/>
  <sheetViews>
    <sheetView tabSelected="1" zoomScale="80" zoomScaleNormal="80" zoomScaleSheetLayoutView="80" workbookViewId="0">
      <selection activeCell="R17" sqref="R17"/>
    </sheetView>
  </sheetViews>
  <sheetFormatPr defaultColWidth="11" defaultRowHeight="21.65" customHeight="1"/>
  <cols>
    <col min="1" max="1" width="51.6328125" style="29" customWidth="1"/>
    <col min="2" max="2" width="6.6328125" style="32" customWidth="1"/>
    <col min="3" max="3" width="1.453125" style="1" customWidth="1"/>
    <col min="4" max="4" width="14.6328125" style="1" customWidth="1"/>
    <col min="5" max="5" width="1.36328125" style="1" customWidth="1"/>
    <col min="6" max="6" width="14.6328125" style="1" customWidth="1"/>
    <col min="7" max="7" width="1.36328125" style="1" customWidth="1"/>
    <col min="8" max="8" width="14.6328125" style="1" customWidth="1"/>
    <col min="9" max="9" width="1.36328125" style="1" customWidth="1"/>
    <col min="10" max="10" width="14.6328125" style="1" customWidth="1"/>
    <col min="11" max="11" width="1.36328125" style="1" customWidth="1"/>
    <col min="12" max="12" width="17.453125" style="1" customWidth="1"/>
    <col min="13" max="13" width="1.36328125" style="1" customWidth="1"/>
    <col min="14" max="14" width="15.1796875" style="1" bestFit="1" customWidth="1"/>
    <col min="15" max="15" width="1.36328125" style="1" customWidth="1"/>
    <col min="16" max="16384" width="11" style="1"/>
  </cols>
  <sheetData>
    <row r="1" spans="1:15" ht="21.65" customHeight="1">
      <c r="A1" s="90">
        <v>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5" ht="24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5" ht="21.65" customHeight="1">
      <c r="A3" s="91" t="s">
        <v>141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5" ht="21.65" customHeight="1">
      <c r="A4" s="91" t="s">
        <v>127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5" ht="21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" t="s">
        <v>108</v>
      </c>
    </row>
    <row r="6" spans="1:15" ht="21.65" customHeight="1">
      <c r="A6" s="34"/>
      <c r="B6" s="34"/>
      <c r="C6" s="34"/>
      <c r="D6" s="34"/>
      <c r="E6" s="34"/>
      <c r="F6" s="34"/>
      <c r="L6" s="35" t="s">
        <v>85</v>
      </c>
      <c r="O6" s="33"/>
    </row>
    <row r="7" spans="1:15" ht="21.65" customHeight="1">
      <c r="B7" s="29"/>
      <c r="C7" s="32"/>
      <c r="E7" s="33"/>
      <c r="F7" s="35"/>
      <c r="G7" s="35"/>
      <c r="H7" s="92" t="s">
        <v>46</v>
      </c>
      <c r="I7" s="92"/>
      <c r="J7" s="92"/>
      <c r="K7" s="35"/>
      <c r="L7" s="36" t="s">
        <v>86</v>
      </c>
      <c r="M7" s="37"/>
      <c r="N7" s="33"/>
      <c r="O7" s="35"/>
    </row>
    <row r="8" spans="1:15" ht="21.65" customHeight="1">
      <c r="B8" s="35"/>
      <c r="C8" s="37"/>
      <c r="D8" s="35"/>
      <c r="F8" s="35"/>
      <c r="G8" s="35"/>
      <c r="H8" s="35" t="s">
        <v>87</v>
      </c>
      <c r="J8" s="35"/>
      <c r="K8" s="35"/>
      <c r="L8" s="35"/>
      <c r="O8" s="35"/>
    </row>
    <row r="9" spans="1:15" ht="21.65" customHeight="1">
      <c r="B9" s="35"/>
      <c r="C9" s="37"/>
      <c r="D9" s="35" t="s">
        <v>88</v>
      </c>
      <c r="F9" s="35" t="s">
        <v>89</v>
      </c>
      <c r="G9" s="35"/>
      <c r="H9" s="35" t="s">
        <v>90</v>
      </c>
      <c r="I9" s="35"/>
      <c r="J9" s="35" t="s">
        <v>91</v>
      </c>
      <c r="K9" s="35"/>
      <c r="L9" s="35" t="s">
        <v>92</v>
      </c>
      <c r="N9" s="35" t="s">
        <v>93</v>
      </c>
      <c r="O9" s="35"/>
    </row>
    <row r="10" spans="1:15" ht="21.65" customHeight="1">
      <c r="B10" s="30" t="s">
        <v>5</v>
      </c>
      <c r="C10" s="37"/>
      <c r="D10" s="36" t="s">
        <v>94</v>
      </c>
      <c r="F10" s="36" t="s">
        <v>95</v>
      </c>
      <c r="G10" s="35"/>
      <c r="H10" s="36" t="s">
        <v>96</v>
      </c>
      <c r="I10" s="35"/>
      <c r="J10" s="36" t="s">
        <v>97</v>
      </c>
      <c r="K10" s="35"/>
      <c r="L10" s="36" t="s">
        <v>98</v>
      </c>
      <c r="N10" s="36" t="s">
        <v>99</v>
      </c>
      <c r="O10" s="32"/>
    </row>
    <row r="11" spans="1:15" ht="21.65" customHeight="1">
      <c r="A11" s="34" t="s">
        <v>115</v>
      </c>
      <c r="B11" s="37"/>
      <c r="C11" s="35"/>
      <c r="D11" s="38">
        <v>176243080</v>
      </c>
      <c r="E11" s="39"/>
      <c r="F11" s="38">
        <v>125668080</v>
      </c>
      <c r="G11" s="39"/>
      <c r="H11" s="38">
        <v>15431000</v>
      </c>
      <c r="I11" s="39"/>
      <c r="J11" s="38">
        <v>-44817051</v>
      </c>
      <c r="K11" s="39"/>
      <c r="L11" s="38">
        <v>913449700</v>
      </c>
      <c r="M11" s="39"/>
      <c r="N11" s="38">
        <f>SUM(D11:L11)</f>
        <v>1185974809</v>
      </c>
      <c r="O11" s="40"/>
    </row>
    <row r="12" spans="1:15" s="46" customFormat="1" ht="21.65" customHeight="1">
      <c r="A12" s="34" t="s">
        <v>124</v>
      </c>
      <c r="B12" s="37"/>
      <c r="C12" s="33"/>
      <c r="D12" s="41"/>
      <c r="E12" s="39"/>
      <c r="F12" s="41"/>
      <c r="G12" s="39"/>
      <c r="H12" s="26"/>
      <c r="I12" s="39"/>
      <c r="J12" s="26"/>
      <c r="K12" s="40"/>
      <c r="L12" s="41"/>
      <c r="M12" s="39"/>
      <c r="N12" s="26"/>
      <c r="O12" s="39"/>
    </row>
    <row r="13" spans="1:15" s="46" customFormat="1" ht="21.65" customHeight="1">
      <c r="A13" s="29" t="s">
        <v>110</v>
      </c>
      <c r="B13" s="37"/>
      <c r="C13" s="33"/>
      <c r="D13" s="18">
        <v>0</v>
      </c>
      <c r="E13" s="40"/>
      <c r="F13" s="18">
        <v>0</v>
      </c>
      <c r="G13" s="40"/>
      <c r="H13" s="18">
        <v>0</v>
      </c>
      <c r="I13" s="40"/>
      <c r="J13" s="18">
        <v>42663655</v>
      </c>
      <c r="K13" s="40"/>
      <c r="L13" s="18">
        <v>0</v>
      </c>
      <c r="M13" s="40"/>
      <c r="N13" s="18">
        <f>SUM(D13:L13)</f>
        <v>42663655</v>
      </c>
      <c r="O13" s="39"/>
    </row>
    <row r="14" spans="1:15" s="46" customFormat="1" ht="21.65" customHeight="1">
      <c r="A14" s="29" t="s">
        <v>100</v>
      </c>
      <c r="B14" s="37"/>
      <c r="C14" s="33"/>
      <c r="D14" s="18"/>
      <c r="E14" s="40"/>
      <c r="F14" s="18"/>
      <c r="G14" s="40"/>
      <c r="H14" s="18"/>
      <c r="I14" s="40"/>
      <c r="J14" s="18"/>
      <c r="K14" s="40"/>
      <c r="L14" s="18"/>
      <c r="M14" s="40"/>
      <c r="N14" s="18"/>
      <c r="O14" s="39"/>
    </row>
    <row r="15" spans="1:15" s="46" customFormat="1" ht="21.65" customHeight="1">
      <c r="A15" s="29" t="s">
        <v>122</v>
      </c>
      <c r="B15" s="37"/>
      <c r="C15" s="33"/>
      <c r="D15" s="18">
        <v>0</v>
      </c>
      <c r="E15" s="40"/>
      <c r="F15" s="18">
        <v>0</v>
      </c>
      <c r="G15" s="40"/>
      <c r="H15" s="18">
        <v>0</v>
      </c>
      <c r="I15" s="40"/>
      <c r="J15" s="18">
        <v>-1163062</v>
      </c>
      <c r="K15" s="40"/>
      <c r="L15" s="18">
        <v>0</v>
      </c>
      <c r="M15" s="40"/>
      <c r="N15" s="18">
        <f t="shared" ref="N15" si="0">SUM(D15:L15)</f>
        <v>-1163062</v>
      </c>
      <c r="O15" s="39"/>
    </row>
    <row r="16" spans="1:15" ht="21.65" customHeight="1" thickBot="1">
      <c r="A16" s="34" t="s">
        <v>116</v>
      </c>
      <c r="B16" s="37"/>
      <c r="C16" s="33"/>
      <c r="D16" s="44">
        <f>SUM(D11:D15)</f>
        <v>176243080</v>
      </c>
      <c r="E16" s="40"/>
      <c r="F16" s="44">
        <f>SUM(F11:F15)</f>
        <v>125668080</v>
      </c>
      <c r="G16" s="40"/>
      <c r="H16" s="44">
        <f>SUM(H11:H15)</f>
        <v>15431000</v>
      </c>
      <c r="I16" s="40"/>
      <c r="J16" s="44">
        <f>SUM(J11:J15)</f>
        <v>-3316458</v>
      </c>
      <c r="K16" s="40"/>
      <c r="L16" s="44">
        <f>SUM(L11:L15)</f>
        <v>913449700</v>
      </c>
      <c r="M16" s="39"/>
      <c r="N16" s="44">
        <f>SUM(N11:N15)</f>
        <v>1227475402</v>
      </c>
      <c r="O16" s="39"/>
    </row>
    <row r="17" spans="1:15" s="46" customFormat="1" ht="21.65" customHeight="1" thickTop="1">
      <c r="A17" s="34"/>
      <c r="B17" s="37"/>
      <c r="C17" s="33"/>
      <c r="D17" s="38"/>
      <c r="E17" s="39"/>
      <c r="F17" s="45"/>
      <c r="G17" s="40"/>
      <c r="H17" s="45"/>
      <c r="I17" s="40"/>
      <c r="J17" s="38"/>
      <c r="K17" s="40"/>
      <c r="L17" s="45"/>
      <c r="M17" s="39"/>
      <c r="N17" s="38"/>
      <c r="O17" s="39"/>
    </row>
    <row r="18" spans="1:15" ht="21.65" customHeight="1">
      <c r="A18" s="34" t="s">
        <v>128</v>
      </c>
      <c r="B18" s="37"/>
      <c r="C18" s="35"/>
      <c r="D18" s="38">
        <f>+D16</f>
        <v>176243080</v>
      </c>
      <c r="E18" s="39"/>
      <c r="F18" s="38">
        <f>+F16</f>
        <v>125668080</v>
      </c>
      <c r="G18" s="40"/>
      <c r="H18" s="38">
        <f>+H16</f>
        <v>15431000</v>
      </c>
      <c r="I18" s="39"/>
      <c r="J18" s="38">
        <f>+J16</f>
        <v>-3316458</v>
      </c>
      <c r="K18" s="39"/>
      <c r="L18" s="38">
        <f>+L16</f>
        <v>913449700</v>
      </c>
      <c r="M18" s="39"/>
      <c r="N18" s="38">
        <f>SUM(D18:L18)</f>
        <v>1227475402</v>
      </c>
      <c r="O18" s="40"/>
    </row>
    <row r="19" spans="1:15" s="46" customFormat="1" ht="21.65" customHeight="1">
      <c r="A19" s="34" t="s">
        <v>124</v>
      </c>
      <c r="B19" s="37"/>
      <c r="C19" s="33"/>
      <c r="D19" s="41"/>
      <c r="E19" s="39"/>
      <c r="F19" s="41"/>
      <c r="G19" s="39"/>
      <c r="H19" s="26"/>
      <c r="I19" s="39"/>
      <c r="J19" s="26"/>
      <c r="K19" s="40"/>
      <c r="L19" s="41"/>
      <c r="M19" s="39"/>
      <c r="N19" s="18"/>
      <c r="O19" s="39"/>
    </row>
    <row r="20" spans="1:15" s="46" customFormat="1" ht="21.65" customHeight="1">
      <c r="A20" s="29" t="s">
        <v>110</v>
      </c>
      <c r="B20" s="37"/>
      <c r="C20" s="33"/>
      <c r="D20" s="18">
        <v>0</v>
      </c>
      <c r="E20" s="40"/>
      <c r="F20" s="18">
        <v>0</v>
      </c>
      <c r="G20" s="40"/>
      <c r="H20" s="18">
        <v>0</v>
      </c>
      <c r="I20" s="40"/>
      <c r="J20" s="18">
        <v>77084571</v>
      </c>
      <c r="K20" s="40"/>
      <c r="L20" s="18">
        <v>0</v>
      </c>
      <c r="M20" s="40"/>
      <c r="N20" s="18">
        <f>SUM(D20:L20)</f>
        <v>77084571</v>
      </c>
      <c r="O20" s="39"/>
    </row>
    <row r="21" spans="1:15" s="46" customFormat="1" ht="21.65" customHeight="1">
      <c r="A21" s="29" t="s">
        <v>100</v>
      </c>
      <c r="B21" s="37"/>
      <c r="C21" s="33"/>
      <c r="D21" s="18"/>
      <c r="E21" s="40"/>
      <c r="F21" s="18"/>
      <c r="G21" s="40"/>
      <c r="H21" s="18"/>
      <c r="I21" s="40"/>
      <c r="J21" s="18"/>
      <c r="K21" s="40"/>
      <c r="L21" s="18"/>
      <c r="M21" s="40"/>
      <c r="N21" s="18"/>
      <c r="O21" s="39"/>
    </row>
    <row r="22" spans="1:15" s="46" customFormat="1" ht="21.65" customHeight="1">
      <c r="A22" s="29" t="s">
        <v>158</v>
      </c>
      <c r="B22" s="37">
        <v>13</v>
      </c>
      <c r="C22" s="33"/>
      <c r="D22" s="18">
        <v>0</v>
      </c>
      <c r="E22" s="40"/>
      <c r="F22" s="18">
        <v>0</v>
      </c>
      <c r="G22" s="40"/>
      <c r="H22" s="18">
        <v>0</v>
      </c>
      <c r="I22" s="40"/>
      <c r="J22" s="18">
        <v>0</v>
      </c>
      <c r="K22" s="40"/>
      <c r="L22" s="42">
        <v>96614400</v>
      </c>
      <c r="M22" s="40"/>
      <c r="N22" s="18">
        <f>SUM(D22:L22)</f>
        <v>96614400</v>
      </c>
      <c r="O22" s="39"/>
    </row>
    <row r="23" spans="1:15" s="46" customFormat="1" ht="21.65" customHeight="1">
      <c r="A23" s="83" t="s">
        <v>156</v>
      </c>
      <c r="B23" s="37">
        <v>22</v>
      </c>
      <c r="C23" s="33"/>
      <c r="D23" s="18">
        <v>0</v>
      </c>
      <c r="E23" s="40"/>
      <c r="F23" s="18">
        <v>0</v>
      </c>
      <c r="G23" s="40"/>
      <c r="H23" s="18">
        <v>2193308</v>
      </c>
      <c r="I23" s="40"/>
      <c r="J23" s="18">
        <v>-2193308</v>
      </c>
      <c r="K23" s="40"/>
      <c r="L23" s="42">
        <v>0</v>
      </c>
      <c r="M23" s="40"/>
      <c r="N23" s="18">
        <f>SUM(D23:L23)</f>
        <v>0</v>
      </c>
      <c r="O23" s="39"/>
    </row>
    <row r="24" spans="1:15" ht="21.65" customHeight="1" thickBot="1">
      <c r="A24" s="34" t="s">
        <v>129</v>
      </c>
      <c r="B24" s="37"/>
      <c r="C24" s="33"/>
      <c r="D24" s="44">
        <f>SUM(D18:D23)</f>
        <v>176243080</v>
      </c>
      <c r="E24" s="39"/>
      <c r="F24" s="44">
        <f>SUM(F18:F23)</f>
        <v>125668080</v>
      </c>
      <c r="G24" s="39"/>
      <c r="H24" s="44">
        <f>SUM(H18:H23)</f>
        <v>17624308</v>
      </c>
      <c r="I24" s="39"/>
      <c r="J24" s="44">
        <f>SUM(J18:J23)</f>
        <v>71574805</v>
      </c>
      <c r="K24" s="39"/>
      <c r="L24" s="44">
        <f>SUM(L18:L23)</f>
        <v>1010064100</v>
      </c>
      <c r="M24" s="39"/>
      <c r="N24" s="44">
        <f>SUM(N18:N23)</f>
        <v>1401174373</v>
      </c>
      <c r="O24" s="39"/>
    </row>
    <row r="25" spans="1:15" ht="21.65" customHeight="1" thickTop="1"/>
    <row r="26" spans="1:15" ht="21.65" customHeight="1"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</row>
    <row r="28" spans="1:15" ht="21.65" customHeight="1"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spans="1:15" ht="21.65" customHeight="1"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</row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CH_T(S)</vt:lpstr>
      <vt:lpstr>CH_E!Print_Area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2025-02-26T01:59:37Z</cp:lastPrinted>
  <dcterms:created xsi:type="dcterms:W3CDTF">2021-05-12T06:27:35Z</dcterms:created>
  <dcterms:modified xsi:type="dcterms:W3CDTF">2025-02-27T03:04:49Z</dcterms:modified>
</cp:coreProperties>
</file>