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ive D\Drive D\BCK\FS\2024\2033-F&amp;D\Q4\FS\5.ตลาด_ไม่มีสูตร\"/>
    </mc:Choice>
  </mc:AlternateContent>
  <xr:revisionPtr revIDLastSave="0" documentId="13_ncr:1_{C2455CF8-4ADC-47A2-9CDE-2F62B37F8AD8}" xr6:coauthVersionLast="47" xr6:coauthVersionMax="47" xr10:uidLastSave="{00000000-0000-0000-0000-000000000000}"/>
  <bookViews>
    <workbookView xWindow="-110" yWindow="-110" windowWidth="19420" windowHeight="10420" activeTab="3" xr2:uid="{B230D1D0-2AA0-4DA4-A0B1-918268875020}"/>
  </bookViews>
  <sheets>
    <sheet name="SFP_E" sheetId="1" r:id="rId1"/>
    <sheet name="SI&amp;CF_E" sheetId="2" r:id="rId2"/>
    <sheet name="CH_E_E" sheetId="4" r:id="rId3"/>
    <sheet name="CH_S_E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DAT1" localSheetId="2">'[2]AA-1'!#REF!</definedName>
    <definedName name="_____DAT1" localSheetId="3">'[2]AA-1'!#REF!</definedName>
    <definedName name="_____DAT1" localSheetId="0">'[2]AA-1'!#REF!</definedName>
    <definedName name="_____DAT1" localSheetId="1">'[2]AA-1'!#REF!</definedName>
    <definedName name="_____DAT1">'[3]AA-1'!#REF!</definedName>
    <definedName name="_____DAT10" localSheetId="2">'[2]AA-1'!#REF!</definedName>
    <definedName name="_____DAT10" localSheetId="3">'[2]AA-1'!#REF!</definedName>
    <definedName name="_____DAT10" localSheetId="0">'[2]AA-1'!#REF!</definedName>
    <definedName name="_____DAT10" localSheetId="1">'[2]AA-1'!#REF!</definedName>
    <definedName name="_____DAT10">'[3]AA-1'!#REF!</definedName>
    <definedName name="_____DAT13" localSheetId="2">'[2]AA-1'!#REF!</definedName>
    <definedName name="_____DAT13" localSheetId="3">'[2]AA-1'!#REF!</definedName>
    <definedName name="_____DAT13" localSheetId="0">'[2]AA-1'!#REF!</definedName>
    <definedName name="_____DAT13" localSheetId="1">'[2]AA-1'!#REF!</definedName>
    <definedName name="_____DAT13">'[3]AA-1'!#REF!</definedName>
    <definedName name="_____DAT2" localSheetId="2">'[2]AA-1'!#REF!</definedName>
    <definedName name="_____DAT2" localSheetId="3">'[2]AA-1'!#REF!</definedName>
    <definedName name="_____DAT2" localSheetId="0">'[2]AA-1'!#REF!</definedName>
    <definedName name="_____DAT2" localSheetId="1">'[2]AA-1'!#REF!</definedName>
    <definedName name="_____DAT2">'[3]AA-1'!#REF!</definedName>
    <definedName name="_____DAT3" localSheetId="2">'[2]AA-1'!#REF!</definedName>
    <definedName name="_____DAT3" localSheetId="3">'[2]AA-1'!#REF!</definedName>
    <definedName name="_____DAT3" localSheetId="0">'[2]AA-1'!#REF!</definedName>
    <definedName name="_____DAT3" localSheetId="1">'[2]AA-1'!#REF!</definedName>
    <definedName name="_____DAT3">'[3]AA-1'!#REF!</definedName>
    <definedName name="_____DAT5" localSheetId="2">'[2]AA-1'!#REF!</definedName>
    <definedName name="_____DAT5" localSheetId="3">'[2]AA-1'!#REF!</definedName>
    <definedName name="_____DAT5" localSheetId="0">'[2]AA-1'!#REF!</definedName>
    <definedName name="_____DAT5" localSheetId="1">'[2]AA-1'!#REF!</definedName>
    <definedName name="_____DAT5">'[3]AA-1'!#REF!</definedName>
    <definedName name="_____DAT6" localSheetId="2">'[2]AA-1'!#REF!</definedName>
    <definedName name="_____DAT6" localSheetId="3">'[2]AA-1'!#REF!</definedName>
    <definedName name="_____DAT6" localSheetId="0">'[2]AA-1'!#REF!</definedName>
    <definedName name="_____DAT6" localSheetId="1">'[2]AA-1'!#REF!</definedName>
    <definedName name="_____DAT6">'[3]AA-1'!#REF!</definedName>
    <definedName name="_____DAT7" localSheetId="2">'[2]AA-1'!#REF!</definedName>
    <definedName name="_____DAT7" localSheetId="3">'[2]AA-1'!#REF!</definedName>
    <definedName name="_____DAT7" localSheetId="0">'[2]AA-1'!#REF!</definedName>
    <definedName name="_____DAT7" localSheetId="1">'[2]AA-1'!#REF!</definedName>
    <definedName name="_____DAT7">'[3]AA-1'!#REF!</definedName>
    <definedName name="_____DAT8" localSheetId="2">'[2]AA-1'!#REF!</definedName>
    <definedName name="_____DAT8" localSheetId="3">'[2]AA-1'!#REF!</definedName>
    <definedName name="_____DAT8" localSheetId="0">'[2]AA-1'!#REF!</definedName>
    <definedName name="_____DAT8" localSheetId="1">'[2]AA-1'!#REF!</definedName>
    <definedName name="_____DAT8">'[3]AA-1'!#REF!</definedName>
    <definedName name="_____DAT9" localSheetId="2">'[2]AA-1'!#REF!</definedName>
    <definedName name="_____DAT9" localSheetId="3">'[2]AA-1'!#REF!</definedName>
    <definedName name="_____DAT9" localSheetId="0">'[2]AA-1'!#REF!</definedName>
    <definedName name="_____DAT9" localSheetId="1">'[2]AA-1'!#REF!</definedName>
    <definedName name="_____DAT9">'[3]AA-1'!#REF!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DAT1" localSheetId="2">'[2]AA-1'!#REF!</definedName>
    <definedName name="____DAT1" localSheetId="3">'[2]AA-1'!#REF!</definedName>
    <definedName name="____DAT1" localSheetId="0">'[2]AA-1'!#REF!</definedName>
    <definedName name="____DAT1" localSheetId="1">'[2]AA-1'!#REF!</definedName>
    <definedName name="____DAT1">'[3]AA-1'!#REF!</definedName>
    <definedName name="____DAT10" localSheetId="2">'[2]AA-1'!#REF!</definedName>
    <definedName name="____DAT10" localSheetId="3">'[2]AA-1'!#REF!</definedName>
    <definedName name="____DAT10" localSheetId="0">'[2]AA-1'!#REF!</definedName>
    <definedName name="____DAT10" localSheetId="1">'[2]AA-1'!#REF!</definedName>
    <definedName name="____DAT10">'[3]AA-1'!#REF!</definedName>
    <definedName name="____DAT13" localSheetId="2">'[2]AA-1'!#REF!</definedName>
    <definedName name="____DAT13" localSheetId="3">'[2]AA-1'!#REF!</definedName>
    <definedName name="____DAT13" localSheetId="0">'[2]AA-1'!#REF!</definedName>
    <definedName name="____DAT13" localSheetId="1">'[2]AA-1'!#REF!</definedName>
    <definedName name="____DAT13">'[3]AA-1'!#REF!</definedName>
    <definedName name="____DAT2" localSheetId="2">'[2]AA-1'!#REF!</definedName>
    <definedName name="____DAT2" localSheetId="3">'[2]AA-1'!#REF!</definedName>
    <definedName name="____DAT2" localSheetId="0">'[2]AA-1'!#REF!</definedName>
    <definedName name="____DAT2" localSheetId="1">'[2]AA-1'!#REF!</definedName>
    <definedName name="____DAT2">'[3]AA-1'!#REF!</definedName>
    <definedName name="____DAT3" localSheetId="2">'[2]AA-1'!#REF!</definedName>
    <definedName name="____DAT3" localSheetId="3">'[2]AA-1'!#REF!</definedName>
    <definedName name="____DAT3" localSheetId="0">'[2]AA-1'!#REF!</definedName>
    <definedName name="____DAT3" localSheetId="1">'[2]AA-1'!#REF!</definedName>
    <definedName name="____DAT3">'[3]AA-1'!#REF!</definedName>
    <definedName name="____DAT5" localSheetId="2">'[2]AA-1'!#REF!</definedName>
    <definedName name="____DAT5" localSheetId="3">'[2]AA-1'!#REF!</definedName>
    <definedName name="____DAT5" localSheetId="0">'[2]AA-1'!#REF!</definedName>
    <definedName name="____DAT5" localSheetId="1">'[2]AA-1'!#REF!</definedName>
    <definedName name="____DAT5">'[3]AA-1'!#REF!</definedName>
    <definedName name="____DAT6" localSheetId="2">'[2]AA-1'!#REF!</definedName>
    <definedName name="____DAT6" localSheetId="3">'[2]AA-1'!#REF!</definedName>
    <definedName name="____DAT6" localSheetId="0">'[2]AA-1'!#REF!</definedName>
    <definedName name="____DAT6" localSheetId="1">'[2]AA-1'!#REF!</definedName>
    <definedName name="____DAT6">'[3]AA-1'!#REF!</definedName>
    <definedName name="____DAT7" localSheetId="2">'[2]AA-1'!#REF!</definedName>
    <definedName name="____DAT7" localSheetId="3">'[2]AA-1'!#REF!</definedName>
    <definedName name="____DAT7" localSheetId="0">'[2]AA-1'!#REF!</definedName>
    <definedName name="____DAT7" localSheetId="1">'[2]AA-1'!#REF!</definedName>
    <definedName name="____DAT7">'[3]AA-1'!#REF!</definedName>
    <definedName name="____DAT8" localSheetId="2">'[2]AA-1'!#REF!</definedName>
    <definedName name="____DAT8" localSheetId="3">'[2]AA-1'!#REF!</definedName>
    <definedName name="____DAT8" localSheetId="0">'[2]AA-1'!#REF!</definedName>
    <definedName name="____DAT8" localSheetId="1">'[2]AA-1'!#REF!</definedName>
    <definedName name="____DAT8">'[3]AA-1'!#REF!</definedName>
    <definedName name="____DAT9" localSheetId="2">'[2]AA-1'!#REF!</definedName>
    <definedName name="____DAT9" localSheetId="3">'[2]AA-1'!#REF!</definedName>
    <definedName name="____DAT9" localSheetId="0">'[2]AA-1'!#REF!</definedName>
    <definedName name="____DAT9" localSheetId="1">'[2]AA-1'!#REF!</definedName>
    <definedName name="____DAT9">'[3]AA-1'!#REF!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DAT1" localSheetId="2">'[2]AA-1'!#REF!</definedName>
    <definedName name="___DAT1" localSheetId="3">'[2]AA-1'!#REF!</definedName>
    <definedName name="___DAT1" localSheetId="0">'[2]AA-1'!#REF!</definedName>
    <definedName name="___DAT1" localSheetId="1">'[2]AA-1'!#REF!</definedName>
    <definedName name="___DAT1">'[3]AA-1'!#REF!</definedName>
    <definedName name="___DAT10" localSheetId="2">'[2]AA-1'!#REF!</definedName>
    <definedName name="___DAT10" localSheetId="3">'[2]AA-1'!#REF!</definedName>
    <definedName name="___DAT10" localSheetId="0">'[2]AA-1'!#REF!</definedName>
    <definedName name="___DAT10" localSheetId="1">'[2]AA-1'!#REF!</definedName>
    <definedName name="___DAT10">'[3]AA-1'!#REF!</definedName>
    <definedName name="___DAT13" localSheetId="2">'[2]AA-1'!#REF!</definedName>
    <definedName name="___DAT13" localSheetId="3">'[2]AA-1'!#REF!</definedName>
    <definedName name="___DAT13" localSheetId="0">'[2]AA-1'!#REF!</definedName>
    <definedName name="___DAT13" localSheetId="1">'[2]AA-1'!#REF!</definedName>
    <definedName name="___DAT13">'[3]AA-1'!#REF!</definedName>
    <definedName name="___DAT2" localSheetId="2">'[2]AA-1'!#REF!</definedName>
    <definedName name="___DAT2" localSheetId="3">'[2]AA-1'!#REF!</definedName>
    <definedName name="___DAT2" localSheetId="0">'[2]AA-1'!#REF!</definedName>
    <definedName name="___DAT2" localSheetId="1">'[2]AA-1'!#REF!</definedName>
    <definedName name="___DAT2">'[3]AA-1'!#REF!</definedName>
    <definedName name="___DAT3" localSheetId="2">'[2]AA-1'!#REF!</definedName>
    <definedName name="___DAT3" localSheetId="3">'[2]AA-1'!#REF!</definedName>
    <definedName name="___DAT3" localSheetId="0">'[2]AA-1'!#REF!</definedName>
    <definedName name="___DAT3" localSheetId="1">'[2]AA-1'!#REF!</definedName>
    <definedName name="___DAT3">'[3]AA-1'!#REF!</definedName>
    <definedName name="___DAT5" localSheetId="2">'[2]AA-1'!#REF!</definedName>
    <definedName name="___DAT5" localSheetId="3">'[2]AA-1'!#REF!</definedName>
    <definedName name="___DAT5" localSheetId="0">'[2]AA-1'!#REF!</definedName>
    <definedName name="___DAT5" localSheetId="1">'[2]AA-1'!#REF!</definedName>
    <definedName name="___DAT5">'[3]AA-1'!#REF!</definedName>
    <definedName name="___DAT6" localSheetId="2">'[2]AA-1'!#REF!</definedName>
    <definedName name="___DAT6" localSheetId="3">'[2]AA-1'!#REF!</definedName>
    <definedName name="___DAT6" localSheetId="0">'[2]AA-1'!#REF!</definedName>
    <definedName name="___DAT6" localSheetId="1">'[2]AA-1'!#REF!</definedName>
    <definedName name="___DAT6">'[3]AA-1'!#REF!</definedName>
    <definedName name="___DAT7" localSheetId="2">'[2]AA-1'!#REF!</definedName>
    <definedName name="___DAT7" localSheetId="3">'[2]AA-1'!#REF!</definedName>
    <definedName name="___DAT7" localSheetId="0">'[2]AA-1'!#REF!</definedName>
    <definedName name="___DAT7" localSheetId="1">'[2]AA-1'!#REF!</definedName>
    <definedName name="___DAT7">'[3]AA-1'!#REF!</definedName>
    <definedName name="___DAT8" localSheetId="2">'[2]AA-1'!#REF!</definedName>
    <definedName name="___DAT8" localSheetId="3">'[2]AA-1'!#REF!</definedName>
    <definedName name="___DAT8" localSheetId="0">'[2]AA-1'!#REF!</definedName>
    <definedName name="___DAT8" localSheetId="1">'[2]AA-1'!#REF!</definedName>
    <definedName name="___DAT8">'[3]AA-1'!#REF!</definedName>
    <definedName name="___DAT9" localSheetId="2">'[2]AA-1'!#REF!</definedName>
    <definedName name="___DAT9" localSheetId="3">'[2]AA-1'!#REF!</definedName>
    <definedName name="___DAT9" localSheetId="0">'[2]AA-1'!#REF!</definedName>
    <definedName name="___DAT9" localSheetId="1">'[2]AA-1'!#REF!</definedName>
    <definedName name="___DAT9">'[3]AA-1'!#REF!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DAT1" localSheetId="2">'[2]AA-1'!#REF!</definedName>
    <definedName name="__DAT1" localSheetId="3">'[2]AA-1'!#REF!</definedName>
    <definedName name="__DAT1" localSheetId="0">'[2]AA-1'!#REF!</definedName>
    <definedName name="__DAT1" localSheetId="1">'[2]AA-1'!#REF!</definedName>
    <definedName name="__DAT1">'[3]AA-1'!#REF!</definedName>
    <definedName name="__DAT10" localSheetId="2">'[2]AA-1'!#REF!</definedName>
    <definedName name="__DAT10" localSheetId="3">'[2]AA-1'!#REF!</definedName>
    <definedName name="__DAT10" localSheetId="0">'[2]AA-1'!#REF!</definedName>
    <definedName name="__DAT10" localSheetId="1">'[2]AA-1'!#REF!</definedName>
    <definedName name="__DAT10">'[3]AA-1'!#REF!</definedName>
    <definedName name="__DAT13" localSheetId="2">'[2]AA-1'!#REF!</definedName>
    <definedName name="__DAT13" localSheetId="3">'[2]AA-1'!#REF!</definedName>
    <definedName name="__DAT13" localSheetId="0">'[2]AA-1'!#REF!</definedName>
    <definedName name="__DAT13" localSheetId="1">'[2]AA-1'!#REF!</definedName>
    <definedName name="__DAT13">'[3]AA-1'!#REF!</definedName>
    <definedName name="__DAT2" localSheetId="2">'[2]AA-1'!#REF!</definedName>
    <definedName name="__DAT2" localSheetId="3">'[2]AA-1'!#REF!</definedName>
    <definedName name="__DAT2" localSheetId="0">'[2]AA-1'!#REF!</definedName>
    <definedName name="__DAT2" localSheetId="1">'[2]AA-1'!#REF!</definedName>
    <definedName name="__DAT2">'[3]AA-1'!#REF!</definedName>
    <definedName name="__DAT3" localSheetId="2">'[2]AA-1'!#REF!</definedName>
    <definedName name="__DAT3" localSheetId="3">'[2]AA-1'!#REF!</definedName>
    <definedName name="__DAT3" localSheetId="0">'[2]AA-1'!#REF!</definedName>
    <definedName name="__DAT3" localSheetId="1">'[2]AA-1'!#REF!</definedName>
    <definedName name="__DAT3">'[3]AA-1'!#REF!</definedName>
    <definedName name="__DAT5" localSheetId="2">'[2]AA-1'!#REF!</definedName>
    <definedName name="__DAT5" localSheetId="3">'[2]AA-1'!#REF!</definedName>
    <definedName name="__DAT5" localSheetId="0">'[2]AA-1'!#REF!</definedName>
    <definedName name="__DAT5" localSheetId="1">'[2]AA-1'!#REF!</definedName>
    <definedName name="__DAT5">'[3]AA-1'!#REF!</definedName>
    <definedName name="__DAT6" localSheetId="2">'[2]AA-1'!#REF!</definedName>
    <definedName name="__DAT6" localSheetId="3">'[2]AA-1'!#REF!</definedName>
    <definedName name="__DAT6" localSheetId="0">'[2]AA-1'!#REF!</definedName>
    <definedName name="__DAT6" localSheetId="1">'[2]AA-1'!#REF!</definedName>
    <definedName name="__DAT6">'[3]AA-1'!#REF!</definedName>
    <definedName name="__DAT7" localSheetId="2">'[2]AA-1'!#REF!</definedName>
    <definedName name="__DAT7" localSheetId="3">'[2]AA-1'!#REF!</definedName>
    <definedName name="__DAT7" localSheetId="0">'[2]AA-1'!#REF!</definedName>
    <definedName name="__DAT7" localSheetId="1">'[2]AA-1'!#REF!</definedName>
    <definedName name="__DAT7">'[3]AA-1'!#REF!</definedName>
    <definedName name="__DAT8" localSheetId="2">'[2]AA-1'!#REF!</definedName>
    <definedName name="__DAT8" localSheetId="3">'[2]AA-1'!#REF!</definedName>
    <definedName name="__DAT8" localSheetId="0">'[2]AA-1'!#REF!</definedName>
    <definedName name="__DAT8" localSheetId="1">'[2]AA-1'!#REF!</definedName>
    <definedName name="__DAT8">'[3]AA-1'!#REF!</definedName>
    <definedName name="__DAT9" localSheetId="2">'[2]AA-1'!#REF!</definedName>
    <definedName name="__DAT9" localSheetId="3">'[2]AA-1'!#REF!</definedName>
    <definedName name="__DAT9" localSheetId="0">'[2]AA-1'!#REF!</definedName>
    <definedName name="__DAT9" localSheetId="1">'[2]AA-1'!#REF!</definedName>
    <definedName name="__DAT9">'[3]AA-1'!#REF!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DAT1" localSheetId="2">'[2]AA-1'!#REF!</definedName>
    <definedName name="_DAT1" localSheetId="3">'[2]AA-1'!#REF!</definedName>
    <definedName name="_DAT1" localSheetId="0">'[2]AA-1'!#REF!</definedName>
    <definedName name="_DAT1" localSheetId="1">'[2]AA-1'!#REF!</definedName>
    <definedName name="_DAT1">'[3]AA-1'!#REF!</definedName>
    <definedName name="_DAT10" localSheetId="2">'[2]AA-1'!#REF!</definedName>
    <definedName name="_DAT10" localSheetId="3">'[2]AA-1'!#REF!</definedName>
    <definedName name="_DAT10" localSheetId="0">'[2]AA-1'!#REF!</definedName>
    <definedName name="_DAT10" localSheetId="1">'[2]AA-1'!#REF!</definedName>
    <definedName name="_DAT10">'[3]AA-1'!#REF!</definedName>
    <definedName name="_DAT13" localSheetId="2">'[2]AA-1'!#REF!</definedName>
    <definedName name="_DAT13" localSheetId="3">'[2]AA-1'!#REF!</definedName>
    <definedName name="_DAT13" localSheetId="0">'[2]AA-1'!#REF!</definedName>
    <definedName name="_DAT13" localSheetId="1">'[2]AA-1'!#REF!</definedName>
    <definedName name="_DAT13">'[3]AA-1'!#REF!</definedName>
    <definedName name="_DAT2" localSheetId="2">'[2]AA-1'!#REF!</definedName>
    <definedName name="_DAT2" localSheetId="3">'[2]AA-1'!#REF!</definedName>
    <definedName name="_DAT2" localSheetId="0">'[2]AA-1'!#REF!</definedName>
    <definedName name="_DAT2" localSheetId="1">'[2]AA-1'!#REF!</definedName>
    <definedName name="_DAT2">'[3]AA-1'!#REF!</definedName>
    <definedName name="_DAT3" localSheetId="2">'[2]AA-1'!#REF!</definedName>
    <definedName name="_DAT3" localSheetId="3">'[2]AA-1'!#REF!</definedName>
    <definedName name="_DAT3" localSheetId="0">'[2]AA-1'!#REF!</definedName>
    <definedName name="_DAT3" localSheetId="1">'[2]AA-1'!#REF!</definedName>
    <definedName name="_DAT3">'[3]AA-1'!#REF!</definedName>
    <definedName name="_DAT5" localSheetId="2">'[2]AA-1'!#REF!</definedName>
    <definedName name="_DAT5" localSheetId="3">'[2]AA-1'!#REF!</definedName>
    <definedName name="_DAT5" localSheetId="0">'[2]AA-1'!#REF!</definedName>
    <definedName name="_DAT5" localSheetId="1">'[2]AA-1'!#REF!</definedName>
    <definedName name="_DAT5">'[3]AA-1'!#REF!</definedName>
    <definedName name="_DAT6" localSheetId="2">'[2]AA-1'!#REF!</definedName>
    <definedName name="_DAT6" localSheetId="3">'[2]AA-1'!#REF!</definedName>
    <definedName name="_DAT6" localSheetId="0">'[2]AA-1'!#REF!</definedName>
    <definedName name="_DAT6" localSheetId="1">'[2]AA-1'!#REF!</definedName>
    <definedName name="_DAT6">'[3]AA-1'!#REF!</definedName>
    <definedName name="_DAT7" localSheetId="2">'[2]AA-1'!#REF!</definedName>
    <definedName name="_DAT7" localSheetId="3">'[2]AA-1'!#REF!</definedName>
    <definedName name="_DAT7" localSheetId="0">'[2]AA-1'!#REF!</definedName>
    <definedName name="_DAT7" localSheetId="1">'[2]AA-1'!#REF!</definedName>
    <definedName name="_DAT7">'[3]AA-1'!#REF!</definedName>
    <definedName name="_DAT8" localSheetId="2">'[2]AA-1'!#REF!</definedName>
    <definedName name="_DAT8" localSheetId="3">'[2]AA-1'!#REF!</definedName>
    <definedName name="_DAT8" localSheetId="0">'[2]AA-1'!#REF!</definedName>
    <definedName name="_DAT8" localSheetId="1">'[2]AA-1'!#REF!</definedName>
    <definedName name="_DAT8">'[3]AA-1'!#REF!</definedName>
    <definedName name="_DAT9" localSheetId="2">'[2]AA-1'!#REF!</definedName>
    <definedName name="_DAT9" localSheetId="3">'[2]AA-1'!#REF!</definedName>
    <definedName name="_DAT9" localSheetId="0">'[2]AA-1'!#REF!</definedName>
    <definedName name="_DAT9" localSheetId="1">'[2]AA-1'!#REF!</definedName>
    <definedName name="_DAT9">'[3]AA-1'!#REF!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'[4]201'!$A$1:$B$170</definedName>
    <definedName name="_no2">'[4]212'!$A$1:$B$198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se">[5]data!$C$1</definedName>
    <definedName name="CODE">'[6]CODE,NAME'!$A$1:$B$19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D_1" localSheetId="2">#N/A</definedName>
    <definedName name="FD_1" localSheetId="3">#N/A</definedName>
    <definedName name="FD_1">#N/A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L_CB">'[7]GL CB'!$L$44</definedName>
    <definedName name="GL_M">'[7]GL M'!$L$385</definedName>
    <definedName name="GM107D650" localSheetId="2">#N/A</definedName>
    <definedName name="GM107D650" localSheetId="3">#N/A</definedName>
    <definedName name="GM107D650">#N/A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'[2]AA-1'!#REF!</definedName>
    <definedName name="i76i" localSheetId="3">'[2]AA-1'!#REF!</definedName>
    <definedName name="i76i" localSheetId="0">'[2]AA-1'!#REF!</definedName>
    <definedName name="i76i" localSheetId="1">'[2]AA-1'!#REF!</definedName>
    <definedName name="i76i">'[3]AA-1'!#REF!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M_6247" localSheetId="2">#N/A</definedName>
    <definedName name="IM_6247" localSheetId="3">#N/A</definedName>
    <definedName name="IM_6247">#N/A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ERCONTINENTAL_COMMODITIES" localSheetId="2">'[8]CODE,NAME'!#REF!</definedName>
    <definedName name="INTERCONTINENTAL_COMMODITIES" localSheetId="3">'[8]CODE,NAME'!#REF!</definedName>
    <definedName name="INTERCONTINENTAL_COMMODITIES" localSheetId="0">'[8]CODE,NAME'!#REF!</definedName>
    <definedName name="INTERCONTINENTAL_COMMODITIES" localSheetId="1">'[8]CODE,NAME'!#REF!</definedName>
    <definedName name="INTERCONTINENTAL_COMMODITIES">'[8]CODE,NAME'!#REF!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RRY">[9]อัตราค่าบรรทุก!$A$1:$C$21</definedName>
    <definedName name="lpo" localSheetId="2">'[10]Stock Aging'!$A$2:$S$1606</definedName>
    <definedName name="lpo" localSheetId="3">'[10]Stock Aging'!$A$2:$S$1606</definedName>
    <definedName name="lpo">'[11]Stock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2">[12]!Macro002</definedName>
    <definedName name="M" localSheetId="3">[12]!Macro002</definedName>
    <definedName name="M" localSheetId="0">[12]!Macro002</definedName>
    <definedName name="M" localSheetId="1">[12]!Macro002</definedName>
    <definedName name="M">[13]!Macro002</definedName>
    <definedName name="Macro001" localSheetId="2">[12]!Macro001</definedName>
    <definedName name="Macro001" localSheetId="3">[12]!Macro001</definedName>
    <definedName name="Macro001" localSheetId="0">[12]!Macro001</definedName>
    <definedName name="Macro001" localSheetId="1">[12]!Macro001</definedName>
    <definedName name="Macro001">[13]!Macro001</definedName>
    <definedName name="Macro002" localSheetId="2">[12]!Macro002</definedName>
    <definedName name="Macro002" localSheetId="3">[12]!Macro002</definedName>
    <definedName name="Macro002" localSheetId="0">[12]!Macro002</definedName>
    <definedName name="Macro002" localSheetId="1">[12]!Macro002</definedName>
    <definedName name="Macro002">[13]!Macro002</definedName>
    <definedName name="Macro003" localSheetId="2">[12]!Macro003</definedName>
    <definedName name="Macro003" localSheetId="3">[12]!Macro003</definedName>
    <definedName name="Macro003" localSheetId="0">[12]!Macro003</definedName>
    <definedName name="Macro003" localSheetId="1">[12]!Macro003</definedName>
    <definedName name="Macro003">[13]!Macro003</definedName>
    <definedName name="Macro004" localSheetId="2">[12]!Macro004</definedName>
    <definedName name="Macro004" localSheetId="3">[12]!Macro004</definedName>
    <definedName name="Macro004" localSheetId="0">[12]!Macro004</definedName>
    <definedName name="Macro004" localSheetId="1">[12]!Macro004</definedName>
    <definedName name="Macro004">[13]!Macro004</definedName>
    <definedName name="Macro005" localSheetId="2">[12]!Macro005</definedName>
    <definedName name="Macro005" localSheetId="3">[12]!Macro005</definedName>
    <definedName name="Macro005" localSheetId="0">[12]!Macro005</definedName>
    <definedName name="Macro005" localSheetId="1">[12]!Macro005</definedName>
    <definedName name="Macro005">[13]!Macro005</definedName>
    <definedName name="MacroS01" localSheetId="2">[12]!MacroS01</definedName>
    <definedName name="MacroS01" localSheetId="3">[12]!MacroS01</definedName>
    <definedName name="MacroS01" localSheetId="0">[12]!MacroS01</definedName>
    <definedName name="MacroS01" localSheetId="1">[12]!MacroS01</definedName>
    <definedName name="MacroS01">[13]!MacroS01</definedName>
    <definedName name="MacroUP" localSheetId="2">[12]!MacroUP</definedName>
    <definedName name="MacroUP" localSheetId="3">[12]!MacroUP</definedName>
    <definedName name="MacroUP" localSheetId="0">[12]!MacroUP</definedName>
    <definedName name="MacroUP" localSheetId="1">[12]!MacroUP</definedName>
    <definedName name="MacroUP">[13]!MacroUP</definedName>
    <definedName name="MacroUP01" localSheetId="2">[12]!MacroUP01</definedName>
    <definedName name="MacroUP01" localSheetId="3">[12]!MacroUP01</definedName>
    <definedName name="MacroUP01" localSheetId="0">[12]!MacroUP01</definedName>
    <definedName name="MacroUP01" localSheetId="1">[12]!MacroUP01</definedName>
    <definedName name="MacroUP01">[13]!MacroUP01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'[14]P&amp;L'!$P$9:$P$44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2">'[15]Machine2,3''04'!#REF!</definedName>
    <definedName name="o" localSheetId="3">'[15]Machine2,3''04'!#REF!</definedName>
    <definedName name="o" localSheetId="0">'[15]Machine2,3''04'!#REF!</definedName>
    <definedName name="o" localSheetId="1">'[15]Machine2,3''04'!#REF!</definedName>
    <definedName name="o">'[15]Machine2,3''04'!#REF!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2">'[2]AA-1'!#REF!</definedName>
    <definedName name="pal" localSheetId="3">'[2]AA-1'!#REF!</definedName>
    <definedName name="pal" localSheetId="0">'[2]AA-1'!#REF!</definedName>
    <definedName name="pal" localSheetId="1">'[2]AA-1'!#REF!</definedName>
    <definedName name="pal">'[3]AA-1'!#REF!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_xlnm.Print_Area" localSheetId="2">CH_E_E!$A$1:$N$24</definedName>
    <definedName name="_xlnm.Print_Area" localSheetId="3">CH_S_E!$A$1:$O$24</definedName>
    <definedName name="_xlnm.Print_Area" localSheetId="0">SFP_E!$A$1:$K$78</definedName>
    <definedName name="_xlnm.Print_Area" localSheetId="1">'SI&amp;CF_E'!$A$1:$K$117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_xlnm.Print_Titles">'[16]TB04-Final'!$A$1:$H$65536,'[16]TB04-Final'!$A$1:$IV$6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'[14]BS(old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[17]RATE!$A$1:$C$32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[18]RATE!$A$1:$D$32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le">[19]Sale0307!$A$1:$G$401</definedName>
    <definedName name="sale0309">[20]Sale0309!$A$1:$G$369</definedName>
    <definedName name="sale0311">[21]Sale0311!$A$1:$G$373</definedName>
    <definedName name="sale0401">'[22]Sale 0401'!$A$1:$G$264</definedName>
    <definedName name="sale0402">[23]Sale0402!$A$1:$G$350</definedName>
    <definedName name="sale0403">[24]Sale0403!$A$1:$G$420</definedName>
    <definedName name="sale0404">'[25]Sale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[26]Sale0406!$A$1:$E$334</definedName>
    <definedName name="sale0407">'[27]Sale 0407'!$A$1:$E$389</definedName>
    <definedName name="sale0408">'[28]Sale 0408'!$A$2:$E$351</definedName>
    <definedName name="SALE0411">'[29]Sale 0411'!$A$1:$G$373</definedName>
    <definedName name="sale0501">'[30]Sale 0501'!$A$1:$G$184</definedName>
    <definedName name="SALE0502">'[31]Sale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FG_03" localSheetId="2">#N/A</definedName>
    <definedName name="SFG_03" localSheetId="3">#N/A</definedName>
    <definedName name="SFG_03">#N/A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'[2]AA-1'!#REF!</definedName>
    <definedName name="shet" localSheetId="3">'[2]AA-1'!#REF!</definedName>
    <definedName name="shet" localSheetId="0">'[2]AA-1'!#REF!</definedName>
    <definedName name="shet" localSheetId="1">'[2]AA-1'!#REF!</definedName>
    <definedName name="shet">'[3]AA-1'!#REF!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s" localSheetId="2">[32]ฝ่ายบัญชีและการเงิน!#REF!</definedName>
    <definedName name="ss" localSheetId="3">[32]ฝ่ายบัญชีและการเงิน!#REF!</definedName>
    <definedName name="ss" localSheetId="0">[32]ฝ่ายบัญชีและการเงิน!#REF!</definedName>
    <definedName name="ss" localSheetId="1">[32]ฝ่ายบัญชีและการเงิน!#REF!</definedName>
    <definedName name="ss">[33]ฝ่ายบัญชีและการเงิน!#REF!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t">'[14]P&amp;L'!$N$9:$N$44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xtRefCopy39" localSheetId="2">[34]Sheet1!$C$215</definedName>
    <definedName name="TextRefCopy39" localSheetId="3">[34]Sheet1!$C$215</definedName>
    <definedName name="TextRefCopy39">[35]Sheet1!$C$215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t">'[36]20105920'!$A$1:$I$1674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X" localSheetId="2">'[15]Machine2,3''04'!#REF!</definedName>
    <definedName name="X" localSheetId="3">'[15]Machine2,3''04'!#REF!</definedName>
    <definedName name="X" localSheetId="0">'[15]Machine2,3''04'!#REF!</definedName>
    <definedName name="X" localSheetId="1">'[15]Machine2,3''04'!#REF!</definedName>
    <definedName name="X">'[15]Machine2,3''04'!#REF!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2">[37]Aging!#REF!</definedName>
    <definedName name="เ1149" localSheetId="3">[37]Aging!#REF!</definedName>
    <definedName name="เ1149" localSheetId="0">[37]Aging!#REF!</definedName>
    <definedName name="เ1149" localSheetId="1">[37]Aging!#REF!</definedName>
    <definedName name="เ1149">[37]Aging!#REF!</definedName>
    <definedName name="คชจ" localSheetId="2">[12]!MacroUP</definedName>
    <definedName name="คชจ" localSheetId="3">[12]!MacroUP</definedName>
    <definedName name="คชจ" localSheetId="0">[12]!MacroUP</definedName>
    <definedName name="คชจ" localSheetId="1">[12]!MacroUP</definedName>
    <definedName name="คชจ">[13]!MacroUP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ฟฟ">'[38]GL CB'!$L$44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7" i="4" l="1"/>
  <c r="N22" i="3"/>
  <c r="N22" i="4"/>
  <c r="K105" i="2" l="1"/>
  <c r="I105" i="2"/>
  <c r="G105" i="2"/>
  <c r="E105" i="2"/>
  <c r="K36" i="2" l="1"/>
  <c r="I36" i="2"/>
  <c r="G36" i="2"/>
  <c r="E36" i="2"/>
  <c r="K34" i="2"/>
  <c r="I34" i="2"/>
  <c r="G34" i="2"/>
  <c r="E34" i="2"/>
  <c r="N14" i="3"/>
  <c r="N21" i="3"/>
  <c r="G98" i="2" l="1"/>
  <c r="K98" i="2"/>
  <c r="I98" i="2"/>
  <c r="E98" i="2"/>
  <c r="E45" i="1"/>
  <c r="N10" i="3" l="1"/>
  <c r="D15" i="4"/>
  <c r="F15" i="4"/>
  <c r="F17" i="4" s="1"/>
  <c r="F23" i="4" s="1"/>
  <c r="H15" i="4"/>
  <c r="L15" i="4"/>
  <c r="N14" i="4"/>
  <c r="N10" i="4"/>
  <c r="K18" i="2"/>
  <c r="K13" i="2"/>
  <c r="G18" i="2"/>
  <c r="G13" i="2"/>
  <c r="K77" i="1"/>
  <c r="G77" i="1"/>
  <c r="K53" i="1"/>
  <c r="K45" i="1"/>
  <c r="G53" i="1"/>
  <c r="G45" i="1"/>
  <c r="G54" i="1" s="1"/>
  <c r="K26" i="1"/>
  <c r="K16" i="1"/>
  <c r="E16" i="1"/>
  <c r="G26" i="1"/>
  <c r="G16" i="1"/>
  <c r="G19" i="2" l="1"/>
  <c r="G23" i="2" s="1"/>
  <c r="G25" i="2" s="1"/>
  <c r="D17" i="4"/>
  <c r="D23" i="4" s="1"/>
  <c r="H17" i="4"/>
  <c r="H23" i="4" s="1"/>
  <c r="L17" i="4"/>
  <c r="L23" i="4" s="1"/>
  <c r="K54" i="1"/>
  <c r="K78" i="1" s="1"/>
  <c r="K27" i="1"/>
  <c r="G27" i="1"/>
  <c r="K19" i="2"/>
  <c r="K23" i="2" s="1"/>
  <c r="K49" i="2" s="1"/>
  <c r="G78" i="1"/>
  <c r="G49" i="2" l="1"/>
  <c r="G65" i="2" s="1"/>
  <c r="G76" i="2" s="1"/>
  <c r="G80" i="2" s="1"/>
  <c r="G106" i="2" s="1"/>
  <c r="G108" i="2" s="1"/>
  <c r="N12" i="4"/>
  <c r="G37" i="2"/>
  <c r="K25" i="2"/>
  <c r="J15" i="3" s="1"/>
  <c r="J17" i="3" s="1"/>
  <c r="K65" i="2"/>
  <c r="K76" i="2" s="1"/>
  <c r="K80" i="2" s="1"/>
  <c r="I45" i="1"/>
  <c r="J15" i="4" l="1"/>
  <c r="J17" i="4" s="1"/>
  <c r="K106" i="2"/>
  <c r="K108" i="2" s="1"/>
  <c r="K37" i="2"/>
  <c r="N12" i="3" l="1"/>
  <c r="N21" i="4"/>
  <c r="I18" i="2"/>
  <c r="E18" i="2"/>
  <c r="I13" i="2"/>
  <c r="E13" i="2"/>
  <c r="I77" i="1"/>
  <c r="E77" i="1"/>
  <c r="I53" i="1"/>
  <c r="E53" i="1"/>
  <c r="I26" i="1"/>
  <c r="E26" i="1"/>
  <c r="I16" i="1"/>
  <c r="L15" i="3"/>
  <c r="L17" i="3" s="1"/>
  <c r="L23" i="3" s="1"/>
  <c r="H15" i="3"/>
  <c r="H17" i="3" s="1"/>
  <c r="H23" i="3" s="1"/>
  <c r="F15" i="3"/>
  <c r="F17" i="3" s="1"/>
  <c r="F23" i="3" s="1"/>
  <c r="D15" i="3"/>
  <c r="D17" i="3" l="1"/>
  <c r="D23" i="3" s="1"/>
  <c r="E19" i="2"/>
  <c r="E23" i="2" s="1"/>
  <c r="I19" i="2"/>
  <c r="I23" i="2" s="1"/>
  <c r="N15" i="3"/>
  <c r="E54" i="1"/>
  <c r="E27" i="1"/>
  <c r="I54" i="1"/>
  <c r="I78" i="1" s="1"/>
  <c r="I27" i="1"/>
  <c r="N17" i="3" l="1"/>
  <c r="E49" i="2"/>
  <c r="E65" i="2" s="1"/>
  <c r="E76" i="2" s="1"/>
  <c r="I49" i="2"/>
  <c r="I65" i="2" s="1"/>
  <c r="E78" i="1"/>
  <c r="E25" i="2"/>
  <c r="E37" i="2" s="1"/>
  <c r="N15" i="4"/>
  <c r="I25" i="2"/>
  <c r="J23" i="3" s="1"/>
  <c r="N19" i="3" l="1"/>
  <c r="N23" i="3" s="1"/>
  <c r="J23" i="4"/>
  <c r="I76" i="2"/>
  <c r="I80" i="2" s="1"/>
  <c r="I106" i="2" s="1"/>
  <c r="I108" i="2" s="1"/>
  <c r="E80" i="2"/>
  <c r="E106" i="2" s="1"/>
  <c r="E108" i="2" s="1"/>
  <c r="I37" i="2"/>
  <c r="N19" i="4" l="1"/>
  <c r="N23" i="4" l="1"/>
</calcChain>
</file>

<file path=xl/sharedStrings.xml><?xml version="1.0" encoding="utf-8"?>
<sst xmlns="http://schemas.openxmlformats.org/spreadsheetml/2006/main" count="271" uniqueCount="159">
  <si>
    <t xml:space="preserve">Food and Drinks Public Company Limited </t>
  </si>
  <si>
    <t>Statements of financial position</t>
  </si>
  <si>
    <t>Financial statements</t>
  </si>
  <si>
    <t>in which equity method is applied</t>
  </si>
  <si>
    <t>Separate financial statements</t>
  </si>
  <si>
    <t>Assets</t>
  </si>
  <si>
    <t>Note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</si>
  <si>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</si>
  <si>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</si>
  <si>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</si>
  <si>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</si>
  <si>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</si>
  <si>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>Other current assets</t>
  </si>
  <si>
    <t xml:space="preserve">Total current assets </t>
  </si>
  <si>
    <t>Non-current assets</t>
  </si>
  <si>
    <t>Investment in associate</t>
  </si>
  <si>
    <t>Property, plant and equipment</t>
  </si>
  <si>
    <t xml:space="preserve">Right-of-use assets  </t>
  </si>
  <si>
    <t xml:space="preserve">Intangible assets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</si>
  <si>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</si>
  <si>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</si>
  <si>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</si>
  <si>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</si>
  <si>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</si>
  <si>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   from financial institutions</t>
  </si>
  <si>
    <t>Trade and other current payables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</si>
  <si>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</si>
  <si>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</si>
  <si>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</si>
  <si>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</si>
  <si>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</si>
  <si>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</si>
  <si>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</si>
  <si>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</si>
  <si>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</si>
  <si>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</si>
  <si>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</si>
  <si>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  Authorised share capital</t>
  </si>
  <si>
    <t xml:space="preserve">        17,624,308 ordinary shares of Baht 10 each</t>
  </si>
  <si>
    <t xml:space="preserve">    Issued and paid-up share capital</t>
  </si>
  <si>
    <t>Share premium</t>
  </si>
  <si>
    <t>Retained earnings (deficit)</t>
  </si>
  <si>
    <t xml:space="preserve">    Appropriated</t>
  </si>
  <si>
    <t xml:space="preserve">        Legal reserve</t>
  </si>
  <si>
    <t>Other components of equity</t>
  </si>
  <si>
    <t>Total equity</t>
  </si>
  <si>
    <t>Total liabilities and equity</t>
  </si>
  <si>
    <t>Revenues</t>
  </si>
  <si>
    <t>Revenues from sales</t>
  </si>
  <si>
    <t>Total revenues</t>
  </si>
  <si>
    <t>Expenses</t>
  </si>
  <si>
    <t>Costs of sales of goods</t>
  </si>
  <si>
    <t xml:space="preserve">Distribution costs </t>
  </si>
  <si>
    <t xml:space="preserve">Administrative expenses  </t>
  </si>
  <si>
    <t>Total expenses</t>
  </si>
  <si>
    <t>Finance costs</t>
  </si>
  <si>
    <t xml:space="preserve">Share of profit of associate accounted for </t>
  </si>
  <si>
    <t>using equity method</t>
  </si>
  <si>
    <t>Items that will not be reclassified subsequently to profit or loss</t>
  </si>
  <si>
    <t xml:space="preserve">Income tax relating to items that will not be reclassified </t>
  </si>
  <si>
    <t>subsequently to profit or loss</t>
  </si>
  <si>
    <t xml:space="preserve">Total items that will not be reclassified </t>
  </si>
  <si>
    <t xml:space="preserve">   net of income tax</t>
  </si>
  <si>
    <t>Cash flows from operating activities</t>
  </si>
  <si>
    <t xml:space="preserve">Adjustments to reconcile profit before tax </t>
  </si>
  <si>
    <t xml:space="preserve">     to cash receipts (payments)</t>
  </si>
  <si>
    <t>Depreciation and amortisation</t>
  </si>
  <si>
    <t>Long-term employee benefits expenses</t>
  </si>
  <si>
    <t>Interest income</t>
  </si>
  <si>
    <t>Changes in operating assets and liabilities</t>
  </si>
  <si>
    <t>Interest paid</t>
  </si>
  <si>
    <t>Income tax paid</t>
  </si>
  <si>
    <t>Cash flows from investing activities</t>
  </si>
  <si>
    <t>Cash flows from financing activities</t>
  </si>
  <si>
    <t>Repayment of long-term loans</t>
  </si>
  <si>
    <t>Non-cash items</t>
  </si>
  <si>
    <t xml:space="preserve">        </t>
  </si>
  <si>
    <t>Increase in equipment from other payables</t>
  </si>
  <si>
    <t xml:space="preserve">         </t>
  </si>
  <si>
    <t>Other components</t>
  </si>
  <si>
    <t xml:space="preserve"> Issued  and </t>
  </si>
  <si>
    <t>Retained earnings (deficits)</t>
  </si>
  <si>
    <t>paid - up</t>
  </si>
  <si>
    <t xml:space="preserve">Revaluation </t>
  </si>
  <si>
    <t xml:space="preserve"> share capital</t>
  </si>
  <si>
    <t>Legal reserve</t>
  </si>
  <si>
    <t>Unappropriated</t>
  </si>
  <si>
    <t>surplus on land</t>
  </si>
  <si>
    <t>Dividend income from associate</t>
  </si>
  <si>
    <t xml:space="preserve">Net cash used in financing activities  </t>
  </si>
  <si>
    <t>Unit : Baht</t>
  </si>
  <si>
    <t>Cash received from withholding tax refunded</t>
  </si>
  <si>
    <t xml:space="preserve">Proceeds from sale of property, plant and equipment </t>
  </si>
  <si>
    <t xml:space="preserve">Acquisition of property, plant and equipment  </t>
  </si>
  <si>
    <t xml:space="preserve">     Profit for the year</t>
  </si>
  <si>
    <t xml:space="preserve">Income tax expense </t>
  </si>
  <si>
    <t xml:space="preserve">Profit before income tax expense </t>
  </si>
  <si>
    <t xml:space="preserve">Profit from operating activities </t>
  </si>
  <si>
    <t>Profit for the years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</si>
  <si>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</si>
  <si>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Total comprehensive income for the year</t>
  </si>
  <si>
    <t xml:space="preserve"> of equity</t>
  </si>
  <si>
    <t>Statements of comprehensive income</t>
  </si>
  <si>
    <t>Statement of changes in equity (Financial statements in which the equity method is applied)</t>
  </si>
  <si>
    <t>Statement of changes in equity (Separate financial statements)</t>
  </si>
  <si>
    <t>Statements of cash flows</t>
  </si>
  <si>
    <t>2023</t>
  </si>
  <si>
    <t>Balance as at 1 January 2023</t>
  </si>
  <si>
    <t>Balance as at 31 December 2023</t>
  </si>
  <si>
    <t>Accrued corporate income tax</t>
  </si>
  <si>
    <t>Proceeds from long-term loan</t>
  </si>
  <si>
    <t>Increase in right-of-use assets from lease liabilities</t>
  </si>
  <si>
    <t>Current portion of long-term loans</t>
  </si>
  <si>
    <t>Long-term loans from financial institutions</t>
  </si>
  <si>
    <t>Reversal of loss on inventories devaluation</t>
  </si>
  <si>
    <t>Unrealised loss on foreign exchange</t>
  </si>
  <si>
    <t xml:space="preserve">Unrealised gain on fair value of derivatives </t>
  </si>
  <si>
    <t>Interest received</t>
  </si>
  <si>
    <t xml:space="preserve">Decrease in short-term loans from financial institutions </t>
  </si>
  <si>
    <t xml:space="preserve">Payment of lease liabilities </t>
  </si>
  <si>
    <t xml:space="preserve">Net cash provided by operating activities </t>
  </si>
  <si>
    <t xml:space="preserve">     Other comprehensive income (expense)</t>
  </si>
  <si>
    <t xml:space="preserve">     Other comprehensive income (expense) </t>
  </si>
  <si>
    <t xml:space="preserve">Loss on remeasurement of defined benefit plans </t>
  </si>
  <si>
    <t>Profit before income tax</t>
  </si>
  <si>
    <t xml:space="preserve">Increase in equipment from transfer out of right-of-use assets  </t>
  </si>
  <si>
    <t xml:space="preserve">        Loss on remeasurements of defined benefit plans </t>
  </si>
  <si>
    <t>Net cash generated from operation</t>
  </si>
  <si>
    <t>2024</t>
  </si>
  <si>
    <t>As at 31 December 2024</t>
  </si>
  <si>
    <t>For the year ended 31 December 2024</t>
  </si>
  <si>
    <t>Balance as at 31 December 2024</t>
  </si>
  <si>
    <t>Balance as at 1 January 2024</t>
  </si>
  <si>
    <t>Acquisition of intangible asset</t>
  </si>
  <si>
    <t>Acquisition of right-of-use assets</t>
  </si>
  <si>
    <t>Transfer of other non-current assets to equipment</t>
  </si>
  <si>
    <t>Non-current biological assets</t>
  </si>
  <si>
    <t>Increase in biological assets from other payables</t>
  </si>
  <si>
    <t>Reversal of loss from write-off of biological assets</t>
  </si>
  <si>
    <t>Increase in biological assets</t>
  </si>
  <si>
    <t xml:space="preserve">Non-current provisions for employee benefits </t>
  </si>
  <si>
    <t>Other income</t>
  </si>
  <si>
    <t xml:space="preserve">(Reversal of) expected credit loss </t>
  </si>
  <si>
    <t xml:space="preserve">(Gain) loss on disposal of property, plant and equipment </t>
  </si>
  <si>
    <t>Employee benefits paid</t>
  </si>
  <si>
    <t xml:space="preserve">Net cash used in investing activities  </t>
  </si>
  <si>
    <t>Net increase in cash and cash equivalents</t>
  </si>
  <si>
    <t xml:space="preserve">   Unappropriated (deficit) </t>
  </si>
  <si>
    <t>Increase in biological assets from other non-current assets</t>
  </si>
  <si>
    <t>Investment properties</t>
  </si>
  <si>
    <t>Other comprehensive income for the years</t>
  </si>
  <si>
    <t xml:space="preserve">Other comprehensive income (expense) for the years, </t>
  </si>
  <si>
    <t>Total comprehensive income for the years</t>
  </si>
  <si>
    <t>Supplemental cash flow information:</t>
  </si>
  <si>
    <t>Transfer to legal reserve</t>
  </si>
  <si>
    <t>Gain on revaluation of land</t>
  </si>
  <si>
    <r>
      <t xml:space="preserve">Cash and cash equivalents at </t>
    </r>
    <r>
      <rPr>
        <b/>
        <sz val="15"/>
        <rFont val="AngsanaUPC"/>
        <family val="1"/>
      </rPr>
      <t xml:space="preserve">31 </t>
    </r>
    <r>
      <rPr>
        <b/>
        <sz val="15.5"/>
        <rFont val="AngsanaUPC"/>
        <family val="1"/>
      </rPr>
      <t>December</t>
    </r>
  </si>
  <si>
    <r>
      <t xml:space="preserve">Cash and cash equivalents at </t>
    </r>
    <r>
      <rPr>
        <sz val="15"/>
        <rFont val="AngsanaUPC"/>
        <family val="1"/>
      </rPr>
      <t xml:space="preserve">1 </t>
    </r>
    <r>
      <rPr>
        <sz val="15.5"/>
        <rFont val="AngsanaUPC"/>
        <family val="1"/>
      </rPr>
      <t>January</t>
    </r>
  </si>
  <si>
    <t xml:space="preserve">        Gain on revaluation of 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</si>
</sst>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General_)"/>
    <numFmt numFmtId="168" formatCode="[$-1070000]d/m/yy;@"/>
    <numFmt numFmtId="169" formatCode="#,##0_);[Black]\(#,##0\)"/>
    <numFmt numFmtId="170" formatCode="\-* #,##0.00_-;\-* #,##0.00\-;_-* &quot;-&quot;??;_-@_-"/>
    <numFmt numFmtId="171" formatCode="#,##0.00_);[Black]\(#,##0.00\)"/>
    <numFmt numFmtId="172" formatCode="_-* #,##0_-;\-* #,##0_-;_-* &quot;-&quot;??_-;_-@_-"/>
  </numFmts>
  <fonts count="2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.5"/>
      <name val="AngsanaUPC"/>
      <family val="1"/>
    </font>
    <font>
      <b/>
      <sz val="15.5"/>
      <name val="AngsanaUPC"/>
      <family val="1"/>
    </font>
    <font>
      <sz val="12"/>
      <name val="EucrosiaUPC"/>
      <family val="1"/>
    </font>
    <font>
      <sz val="15.5"/>
      <name val="AngsanaUPC"/>
      <family val="1"/>
      <charset val="222"/>
    </font>
    <font>
      <sz val="14"/>
      <name val="CordiaUPC"/>
      <family val="2"/>
    </font>
    <font>
      <sz val="10"/>
      <name val="Arial"/>
      <family val="2"/>
    </font>
    <font>
      <i/>
      <sz val="15.5"/>
      <name val="Angsana New"/>
      <family val="1"/>
    </font>
    <font>
      <i/>
      <sz val="15.5"/>
      <name val="AngsanaUPC"/>
      <family val="1"/>
    </font>
    <font>
      <sz val="15.5"/>
      <color theme="1"/>
      <name val="AngsanaUPC"/>
      <family val="1"/>
    </font>
    <font>
      <b/>
      <i/>
      <sz val="15.5"/>
      <name val="AngsanaUPC"/>
      <family val="1"/>
    </font>
    <font>
      <sz val="15"/>
      <name val="AngsanaUPC"/>
      <family val="1"/>
    </font>
    <font>
      <i/>
      <sz val="15"/>
      <name val="AngsanaUPC"/>
      <family val="1"/>
    </font>
    <font>
      <i/>
      <sz val="15.5"/>
      <color indexed="10"/>
      <name val="AngsanaUPC"/>
      <family val="1"/>
    </font>
    <font>
      <b/>
      <sz val="15"/>
      <name val="AngsanaUPC"/>
      <family val="1"/>
    </font>
    <font>
      <b/>
      <sz val="15.5"/>
      <color indexed="8"/>
      <name val="AngsanaUPC"/>
      <family val="1"/>
    </font>
    <font>
      <b/>
      <i/>
      <sz val="15.5"/>
      <color indexed="8"/>
      <name val="AngsanaUPC"/>
      <family val="1"/>
    </font>
    <font>
      <sz val="15.5"/>
      <color indexed="8"/>
      <name val="AngsanaUPC"/>
      <family val="1"/>
    </font>
    <font>
      <i/>
      <sz val="15"/>
      <color indexed="10"/>
      <name val="AngsanaUPC"/>
      <family val="1"/>
    </font>
    <font>
      <b/>
      <i/>
      <sz val="11"/>
      <name val="Times New Roman"/>
      <family val="1"/>
    </font>
    <font>
      <sz val="15"/>
      <color theme="1"/>
      <name val="AngsanaUPC"/>
      <family val="1"/>
      <charset val="222"/>
    </font>
    <font>
      <i/>
      <sz val="15"/>
      <name val="AngsanaUPC"/>
      <family val="1"/>
      <charset val="222"/>
    </font>
    <font>
      <sz val="15"/>
      <name val="Angsana New"/>
      <family val="1"/>
      <charset val="222"/>
    </font>
    <font>
      <sz val="15"/>
      <color theme="1"/>
      <name val="AngsanaUPC"/>
      <family val="1"/>
    </font>
    <font>
      <b/>
      <i/>
      <sz val="15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0" fontId="4" fillId="0" borderId="0" applyFont="0" applyFill="0" applyBorder="0" applyAlignment="0" applyProtection="0"/>
    <xf numFmtId="0" fontId="6" fillId="0" borderId="0"/>
    <xf numFmtId="167" fontId="7" fillId="0" borderId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38" fontId="5" fillId="0" borderId="0" xfId="1" applyNumberFormat="1" applyFont="1" applyFill="1" applyAlignment="1">
      <alignment horizontal="right"/>
    </xf>
    <xf numFmtId="0" fontId="3" fillId="0" borderId="0" xfId="0" applyFont="1" applyAlignment="1">
      <alignment horizontal="left" vertical="center"/>
    </xf>
    <xf numFmtId="49" fontId="8" fillId="0" borderId="0" xfId="3" applyNumberFormat="1" applyFont="1" applyAlignment="1">
      <alignment horizontal="center"/>
    </xf>
    <xf numFmtId="0" fontId="9" fillId="0" borderId="0" xfId="0" applyFont="1" applyAlignment="1">
      <alignment horizontal="center" vertical="center"/>
    </xf>
    <xf numFmtId="168" fontId="10" fillId="0" borderId="0" xfId="2" quotePrefix="1" applyNumberFormat="1" applyFont="1" applyAlignment="1">
      <alignment horizontal="center"/>
    </xf>
    <xf numFmtId="2" fontId="10" fillId="0" borderId="0" xfId="2" applyNumberFormat="1" applyFont="1" applyAlignment="1">
      <alignment horizontal="center"/>
    </xf>
    <xf numFmtId="38" fontId="2" fillId="0" borderId="0" xfId="2" applyNumberFormat="1" applyFont="1"/>
    <xf numFmtId="0" fontId="1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9" fontId="12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170" fontId="1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right" vertical="center"/>
    </xf>
    <xf numFmtId="169" fontId="12" fillId="0" borderId="0" xfId="0" applyNumberFormat="1" applyFont="1" applyAlignment="1">
      <alignment horizontal="right" vertical="center"/>
    </xf>
    <xf numFmtId="169" fontId="3" fillId="0" borderId="4" xfId="0" applyNumberFormat="1" applyFont="1" applyBorder="1" applyAlignment="1">
      <alignment vertical="center"/>
    </xf>
    <xf numFmtId="38" fontId="2" fillId="0" borderId="0" xfId="1" applyNumberFormat="1" applyFont="1" applyFill="1" applyAlignment="1">
      <alignment horizontal="right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10" fillId="0" borderId="0" xfId="0" applyNumberFormat="1" applyFont="1" applyAlignment="1">
      <alignment vertical="center"/>
    </xf>
    <xf numFmtId="0" fontId="2" fillId="0" borderId="0" xfId="0" applyFont="1" applyAlignment="1">
      <alignment horizontal="left"/>
    </xf>
    <xf numFmtId="169" fontId="2" fillId="0" borderId="0" xfId="0" applyNumberFormat="1" applyFont="1"/>
    <xf numFmtId="169" fontId="15" fillId="0" borderId="0" xfId="0" applyNumberFormat="1" applyFont="1" applyAlignment="1">
      <alignment vertical="center"/>
    </xf>
    <xf numFmtId="0" fontId="12" fillId="0" borderId="0" xfId="0" applyFont="1"/>
    <xf numFmtId="0" fontId="3" fillId="0" borderId="0" xfId="0" applyFont="1" applyAlignment="1">
      <alignment horizontal="center"/>
    </xf>
    <xf numFmtId="0" fontId="9" fillId="0" borderId="0" xfId="0" applyFont="1"/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169" fontId="15" fillId="0" borderId="0" xfId="0" applyNumberFormat="1" applyFont="1"/>
    <xf numFmtId="37" fontId="15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170" fontId="2" fillId="0" borderId="0" xfId="0" applyNumberFormat="1" applyFont="1" applyAlignment="1">
      <alignment horizontal="right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37" fontId="12" fillId="0" borderId="0" xfId="0" applyNumberFormat="1" applyFont="1" applyAlignment="1">
      <alignment horizontal="right"/>
    </xf>
    <xf numFmtId="169" fontId="12" fillId="0" borderId="0" xfId="0" applyNumberFormat="1" applyFont="1"/>
    <xf numFmtId="169" fontId="15" fillId="0" borderId="3" xfId="0" applyNumberFormat="1" applyFont="1" applyBorder="1"/>
    <xf numFmtId="37" fontId="12" fillId="0" borderId="0" xfId="0" applyNumberFormat="1" applyFont="1" applyAlignment="1">
      <alignment vertical="center"/>
    </xf>
    <xf numFmtId="169" fontId="15" fillId="0" borderId="2" xfId="0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169" fontId="12" fillId="0" borderId="5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169" fontId="15" fillId="0" borderId="3" xfId="0" applyNumberFormat="1" applyFont="1" applyBorder="1" applyAlignment="1">
      <alignment vertical="center"/>
    </xf>
    <xf numFmtId="170" fontId="1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/>
    <xf numFmtId="164" fontId="12" fillId="0" borderId="0" xfId="0" applyNumberFormat="1" applyFont="1" applyAlignment="1">
      <alignment horizontal="right"/>
    </xf>
    <xf numFmtId="169" fontId="15" fillId="0" borderId="0" xfId="0" applyNumberFormat="1" applyFont="1" applyAlignment="1">
      <alignment horizontal="right"/>
    </xf>
    <xf numFmtId="169" fontId="1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69" fontId="15" fillId="0" borderId="3" xfId="0" applyNumberFormat="1" applyFont="1" applyBorder="1" applyAlignment="1">
      <alignment horizontal="right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169" fontId="12" fillId="0" borderId="1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0" fontId="16" fillId="0" borderId="0" xfId="3" applyNumberFormat="1" applyFont="1"/>
    <xf numFmtId="0" fontId="17" fillId="0" borderId="0" xfId="3" applyNumberFormat="1" applyFont="1"/>
    <xf numFmtId="0" fontId="18" fillId="0" borderId="0" xfId="3" applyNumberFormat="1" applyFont="1"/>
    <xf numFmtId="0" fontId="18" fillId="0" borderId="0" xfId="3" applyNumberFormat="1" applyFont="1" applyAlignment="1">
      <alignment horizontal="left" indent="1"/>
    </xf>
    <xf numFmtId="164" fontId="12" fillId="0" borderId="1" xfId="0" applyNumberFormat="1" applyFont="1" applyBorder="1" applyAlignment="1">
      <alignment horizontal="right" vertical="center"/>
    </xf>
    <xf numFmtId="0" fontId="17" fillId="0" borderId="0" xfId="3" applyNumberFormat="1" applyFont="1" applyAlignment="1">
      <alignment horizontal="left"/>
    </xf>
    <xf numFmtId="0" fontId="17" fillId="0" borderId="0" xfId="3" applyNumberFormat="1" applyFont="1" applyAlignment="1">
      <alignment horizontal="left" indent="1"/>
    </xf>
    <xf numFmtId="0" fontId="1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43" fontId="12" fillId="0" borderId="0" xfId="7" applyFont="1" applyAlignment="1">
      <alignment vertical="center"/>
    </xf>
    <xf numFmtId="43" fontId="13" fillId="0" borderId="0" xfId="7" applyFont="1" applyAlignment="1">
      <alignment horizontal="center" vertical="center"/>
    </xf>
    <xf numFmtId="49" fontId="21" fillId="0" borderId="1" xfId="2" quotePrefix="1" applyNumberFormat="1" applyFont="1" applyBorder="1" applyAlignment="1">
      <alignment horizontal="center"/>
    </xf>
    <xf numFmtId="0" fontId="22" fillId="0" borderId="0" xfId="0" applyFont="1" applyAlignment="1">
      <alignment horizontal="center" vertical="center"/>
    </xf>
    <xf numFmtId="49" fontId="23" fillId="0" borderId="1" xfId="4" applyNumberFormat="1" applyFont="1" applyFill="1" applyBorder="1" applyAlignment="1">
      <alignment horizontal="center"/>
    </xf>
    <xf numFmtId="49" fontId="21" fillId="0" borderId="0" xfId="2" applyNumberFormat="1" applyFont="1" applyAlignment="1">
      <alignment horizontal="center"/>
    </xf>
    <xf numFmtId="168" fontId="24" fillId="0" borderId="0" xfId="2" quotePrefix="1" applyNumberFormat="1" applyFont="1" applyAlignment="1">
      <alignment horizontal="center"/>
    </xf>
    <xf numFmtId="2" fontId="24" fillId="0" borderId="0" xfId="2" applyNumberFormat="1" applyFont="1" applyAlignment="1">
      <alignment horizontal="center"/>
    </xf>
    <xf numFmtId="38" fontId="12" fillId="0" borderId="0" xfId="2" applyNumberFormat="1" applyFont="1"/>
    <xf numFmtId="169" fontId="15" fillId="0" borderId="2" xfId="0" applyNumberFormat="1" applyFont="1" applyBorder="1" applyAlignment="1">
      <alignment horizontal="right" vertical="center"/>
    </xf>
    <xf numFmtId="169" fontId="15" fillId="0" borderId="0" xfId="0" applyNumberFormat="1" applyFont="1" applyAlignment="1">
      <alignment horizontal="right" vertical="center"/>
    </xf>
    <xf numFmtId="0" fontId="24" fillId="0" borderId="1" xfId="2" quotePrefix="1" applyFont="1" applyBorder="1" applyAlignment="1">
      <alignment horizontal="center"/>
    </xf>
    <xf numFmtId="0" fontId="25" fillId="0" borderId="0" xfId="0" applyFont="1" applyAlignment="1">
      <alignment horizontal="center" vertical="center"/>
    </xf>
    <xf numFmtId="164" fontId="15" fillId="0" borderId="0" xfId="0" applyNumberFormat="1" applyFont="1" applyAlignment="1">
      <alignment horizontal="right" vertical="center"/>
    </xf>
    <xf numFmtId="169" fontId="12" fillId="0" borderId="4" xfId="0" applyNumberFormat="1" applyFont="1" applyBorder="1" applyAlignment="1">
      <alignment vertical="center"/>
    </xf>
    <xf numFmtId="164" fontId="15" fillId="0" borderId="1" xfId="0" applyNumberFormat="1" applyFont="1" applyBorder="1" applyAlignment="1">
      <alignment horizontal="right" vertical="center"/>
    </xf>
    <xf numFmtId="49" fontId="24" fillId="0" borderId="1" xfId="2" quotePrefix="1" applyNumberFormat="1" applyFont="1" applyBorder="1" applyAlignment="1">
      <alignment horizontal="center"/>
    </xf>
    <xf numFmtId="49" fontId="12" fillId="0" borderId="1" xfId="5" applyNumberFormat="1" applyFont="1" applyFill="1" applyBorder="1" applyAlignment="1">
      <alignment horizontal="center"/>
    </xf>
    <xf numFmtId="49" fontId="24" fillId="0" borderId="0" xfId="2" applyNumberFormat="1" applyFont="1" applyAlignment="1">
      <alignment horizontal="center"/>
    </xf>
    <xf numFmtId="172" fontId="12" fillId="0" borderId="0" xfId="6" applyNumberFormat="1" applyFont="1" applyFill="1" applyAlignment="1"/>
    <xf numFmtId="43" fontId="12" fillId="0" borderId="0" xfId="6" applyFont="1" applyFill="1" applyAlignment="1"/>
    <xf numFmtId="172" fontId="12" fillId="0" borderId="0" xfId="7" applyNumberFormat="1" applyFont="1"/>
    <xf numFmtId="164" fontId="12" fillId="0" borderId="0" xfId="0" applyNumberFormat="1" applyFont="1" applyAlignment="1">
      <alignment vertical="center"/>
    </xf>
    <xf numFmtId="164" fontId="12" fillId="0" borderId="0" xfId="0" applyNumberFormat="1" applyFont="1"/>
    <xf numFmtId="43" fontId="2" fillId="0" borderId="0" xfId="7" applyFont="1"/>
    <xf numFmtId="172" fontId="12" fillId="0" borderId="0" xfId="7" applyNumberFormat="1" applyFont="1" applyFill="1"/>
    <xf numFmtId="43" fontId="2" fillId="0" borderId="0" xfId="7" applyFont="1" applyAlignment="1">
      <alignment horizontal="left"/>
    </xf>
    <xf numFmtId="43" fontId="9" fillId="0" borderId="0" xfId="7" applyFont="1"/>
    <xf numFmtId="169" fontId="13" fillId="0" borderId="0" xfId="0" applyNumberFormat="1" applyFont="1" applyAlignment="1">
      <alignment vertical="center"/>
    </xf>
    <xf numFmtId="171" fontId="12" fillId="0" borderId="5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8">
    <cellStyle name="Comma" xfId="7" builtinId="3"/>
    <cellStyle name="Comma 6" xfId="1" xr:uid="{266B86B6-C59B-4EDC-8D91-B3A3BA02912A}"/>
    <cellStyle name="Comma 8" xfId="6" xr:uid="{0AEEA1B5-CEF5-4298-8C63-7D5D8ED67852}"/>
    <cellStyle name="Normal" xfId="0" builtinId="0"/>
    <cellStyle name="Normal 6" xfId="2" xr:uid="{7E7DCF84-ADC5-4105-9672-506D198B2770}"/>
    <cellStyle name="เครื่องหมายจุลภาค 3" xfId="5" xr:uid="{5EA81128-5AF0-4F69-BEE3-D91704F036C7}"/>
    <cellStyle name="เครื่องหมายจุลภาค 3 15" xfId="4" xr:uid="{11EDA379-D082-46CB-A7FC-C99624A75E83}"/>
    <cellStyle name="ปกติ 2" xfId="3" xr:uid="{C3EB6CD4-6974-4068-97AF-51801064EC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calcChain" Target="calcChain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AST/TTI/TTIQ2.50%20fang/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namfon/audit2001/Inventory%20De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namfon/audit2001/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Mis/Mis/Bpw/MIDD/AJ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/Mis/Bpw/MIDD/AJ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4.xml.rels><?xml version="1.0" encoding="UTF-8" standalone="yes"?>
<Relationships xmlns="http://schemas.openxmlformats.org/package/2006/relationships"><Relationship Id="rId2" Type="http://schemas.microsoft.com/office/2019/04/relationships/externalLinkLongPath" Target="https://o365cmu-my.sharepoint.com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?7350D261" TargetMode="External"/><Relationship Id="rId1" Type="http://schemas.openxmlformats.org/officeDocument/2006/relationships/externalLinkPath" Target="file:///\\7350D261\Phor%20Por%2030%20(%202002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  <sheetName val="test 2"/>
      <sheetName val="Lead BS"/>
      <sheetName val="FS Link"/>
      <sheetName val="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ฝ่ายบัญชี"/>
      <sheetName val="???"/>
      <sheetName val="report detial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  <sheetName val="Asset Class"/>
      <sheetName val="Intercom"/>
      <sheetName val="ProfitCenter"/>
      <sheetName val="SOPSG"/>
      <sheetName val="日程管理表"/>
      <sheetName val="Menu"/>
      <sheetName val="????"/>
      <sheetName val="F041"/>
      <sheetName val="O4 CA"/>
      <sheetName val="O2 TC"/>
      <sheetName val="ADJ - RATE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Basic_Information"/>
      <sheetName val="Header"/>
      <sheetName val="a"/>
      <sheetName val="เงินกู้ MGC"/>
      <sheetName val="PE-C4"/>
      <sheetName val="BS_Revise"/>
      <sheetName val="IS_Revise"/>
      <sheetName val="MTO REV.0"/>
      <sheetName val="Capacity"/>
      <sheetName val="January"/>
      <sheetName val="(旧)LIST"/>
      <sheetName val="UnitRanges"/>
      <sheetName val="Info"/>
      <sheetName val="Company"/>
      <sheetName val="Data Tables"/>
      <sheetName val="DCRanges"/>
      <sheetName val="Conv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LEAD Q3'09"/>
      <sheetName val="PDT-015"/>
      <sheetName val="addl cost"/>
      <sheetName val="accumdeprn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aa-1"/>
      <sheetName val="DGchitiet "/>
      <sheetName val="License_BOI4"/>
      <sheetName val="Asset_Class4"/>
      <sheetName val="Depre__Key4"/>
      <sheetName val="addl_cost2"/>
      <sheetName val="10-1_Media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FF-4"/>
      <sheetName val="O2 TC"/>
      <sheetName val="jul04-dec04pnl"/>
      <sheetName val="fy05bsJul-dec04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CODE A/R</v>
          </cell>
        </row>
      </sheetData>
      <sheetData sheetId="46">
        <row r="1">
          <cell r="A1" t="str">
            <v>CODE A/R</v>
          </cell>
        </row>
      </sheetData>
      <sheetData sheetId="47">
        <row r="1">
          <cell r="A1" t="str">
            <v>CODE A/R</v>
          </cell>
        </row>
      </sheetData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/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1">
          <cell r="A1" t="str">
            <v>CODE A/R</v>
          </cell>
        </row>
      </sheetData>
      <sheetData sheetId="166">
        <row r="1">
          <cell r="A1" t="str">
            <v>CODE A/R</v>
          </cell>
        </row>
      </sheetData>
      <sheetData sheetId="167">
        <row r="1">
          <cell r="A1" t="str">
            <v>CODE A/R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CODE A/R</v>
          </cell>
        </row>
      </sheetData>
      <sheetData sheetId="180"/>
      <sheetData sheetId="181">
        <row r="1">
          <cell r="A1" t="str">
            <v>CODE A/R</v>
          </cell>
        </row>
      </sheetData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mcot_upc"/>
      <sheetName val="_540100 "/>
      <sheetName val="รายได้_คชจ  Con"/>
      <sheetName val="Sale0406"/>
      <sheetName val="note_defect"/>
      <sheetName val="Cover"/>
      <sheetName val="income statement"/>
      <sheetName val="report detial"/>
      <sheetName val="ps-1995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H-110"/>
      <sheetName val="H-120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01"/>
      <sheetName val="Currency"/>
      <sheetName val="Accrue"/>
      <sheetName val="Config"/>
      <sheetName val="MA"/>
      <sheetName val="รางวัล_รายการวิทยุ10สถานี"/>
      <sheetName val="U4-Recruitment"/>
      <sheetName val="Ref"/>
      <sheetName val="CF"/>
      <sheetName val="Lead"/>
      <sheetName val="計算結果"/>
      <sheetName val="Menu"/>
      <sheetName val="ELIM"/>
      <sheetName val="10-1 Media"/>
      <sheetName val="10-cut"/>
      <sheetName val="CASHFLOW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BS&amp;PL_TH"/>
      <sheetName val="MOTOR97"/>
      <sheetName val="FSA"/>
      <sheetName val="Company Info"/>
      <sheetName val="_2_ส่งข้อมูลต้นทุนฉีดให้บัญชี"/>
      <sheetName val="FF_2 _1_"/>
      <sheetName val="INTEREST"/>
      <sheetName val="Qty"/>
      <sheetName val="ELEC45-01"/>
      <sheetName val="COMPUTER HARDWARE(IFM)_(A)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/>
      <sheetData sheetId="177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CODE,NAME"/>
      <sheetName val="ใบสรุปมูลค่าสินค้า_(2)"/>
      <sheetName val="โอน_str-สาขา"/>
      <sheetName val="โอน_str-สาขาTS"/>
      <sheetName val="GL_CB"/>
      <sheetName val="GL_M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  <sheetName val="BGT97STAFF"/>
      <sheetName val="STA-SK-AC-TRF.STR-0512"/>
      <sheetName val="feature"/>
      <sheetName val="10-1 Media"/>
      <sheetName val="10-cut"/>
      <sheetName val="Location Codes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fagor04-a3112e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เงินกู้ MGC"/>
      <sheetName val="เงินกู้ธนชาติ"/>
      <sheetName val="RATE"/>
      <sheetName val="FORMC94"/>
      <sheetName val="Standing data"/>
      <sheetName val="SAME"/>
      <sheetName val="tax-ss"/>
      <sheetName val="M_Maincomp"/>
      <sheetName val="Newspaper"/>
      <sheetName val="Non-Statistical Sampling Master"/>
      <sheetName val="Two Step Revenue Testing Master"/>
      <sheetName val="Global Data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B"/>
      <sheetName val="Home"/>
      <sheetName val="MCMD95"/>
      <sheetName val="New Item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Appx B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Trial Balance"/>
      <sheetName val="mcot_upc"/>
      <sheetName val="note_defect"/>
      <sheetName val="M-2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>
        <row r="1">
          <cell r="A1" t="str">
            <v>ระยะทาง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  <sheetName val="SSW_loan_OD"/>
      <sheetName val="FF_3"/>
      <sheetName val="M_Maincomp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Plan"/>
      <sheetName val="Project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A"/>
      <sheetName val="dtct_cong"/>
      <sheetName val="10-1_Media"/>
      <sheetName val="U2 Sales"/>
      <sheetName val="Pareto Daily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 refreshError="1"/>
      <sheetData sheetId="201" refreshError="1"/>
      <sheetData sheetId="20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  <sheetName val="เครื่องตกแต่ง"/>
      <sheetName val="TB Worksheet"/>
      <sheetName val="M_Maincomp"/>
      <sheetName val="อาคาร"/>
      <sheetName val="Loan Calculator"/>
      <sheetName val="PJ_List"/>
      <sheetName val="_540100_"/>
      <sheetName val="รายได้_คชจ__Con"/>
      <sheetName val="BS_Grp"/>
      <sheetName val="Loan_Calculator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TB_Worksheet"/>
      <sheetName val="TB_Worksheet1"/>
      <sheetName val="Menu"/>
      <sheetName val="Tra_bang"/>
      <sheetName val="RS2005"/>
      <sheetName val="คำอธิบายระบบเงินเดือน"/>
      <sheetName val="MA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Variables"/>
      <sheetName val="Sale0307"/>
      <sheetName val="_2__xls__2__xls_COV"/>
      <sheetName val="List"/>
      <sheetName val="proforma"/>
      <sheetName val="TB"/>
      <sheetName val="BP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dat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  <sheetName val="Sale0311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1">
          <cell r="A1" t="str">
            <v>กระบวนการบริหารงานทรัพยากรบุคคล</v>
          </cell>
        </row>
      </sheetData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/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/>
      <sheetData sheetId="70"/>
      <sheetData sheetId="71"/>
      <sheetData sheetId="72">
        <row r="1">
          <cell r="A1" t="str">
            <v>กระบวนการบริหารงานทรัพยากรบุคคล</v>
          </cell>
        </row>
      </sheetData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/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/>
      <sheetData sheetId="108"/>
      <sheetData sheetId="109"/>
      <sheetData sheetId="110"/>
      <sheetData sheetId="111"/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/>
      <sheetData sheetId="116">
        <row r="1">
          <cell r="A1" t="str">
            <v>กระบวนการบริหารงานทรัพยากรบุคคล</v>
          </cell>
        </row>
      </sheetData>
      <sheetData sheetId="117"/>
      <sheetData sheetId="118"/>
      <sheetData sheetId="119"/>
      <sheetData sheetId="120"/>
      <sheetData sheetId="121"/>
      <sheetData sheetId="122">
        <row r="1">
          <cell r="A1" t="str">
            <v>กระบวนการบริหารงานทรัพยากรบุคคล</v>
          </cell>
        </row>
      </sheetData>
      <sheetData sheetId="123"/>
      <sheetData sheetId="124" refreshError="1"/>
      <sheetData sheetId="125"/>
      <sheetData sheetId="126">
        <row r="1">
          <cell r="A1" t="str">
            <v>กระบวนการบริหารงานทรัพยากรบุคคล</v>
          </cell>
        </row>
      </sheetData>
      <sheetData sheetId="127" refreshError="1"/>
      <sheetData sheetId="128" refreshError="1"/>
      <sheetData sheetId="129" refreshError="1"/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>
        <row r="1">
          <cell r="A1" t="str">
            <v>กระบวนการบริหารงานทรัพยากรบุคคล</v>
          </cell>
        </row>
      </sheetData>
      <sheetData sheetId="186">
        <row r="1">
          <cell r="A1" t="str">
            <v>กระบวนการบริหารงานทรัพยากรบุคคล</v>
          </cell>
        </row>
      </sheetData>
      <sheetData sheetId="187">
        <row r="1">
          <cell r="A1" t="str">
            <v>กระบวนการบริหารงานทรัพยากรบุคคล</v>
          </cell>
        </row>
      </sheetData>
      <sheetData sheetId="188"/>
      <sheetData sheetId="18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Clientes"/>
      <sheetName val="Ref"/>
      <sheetName val="ข้อมูล"/>
      <sheetName val="???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>
        <row r="1">
          <cell r="A1" t="str">
            <v>Summary of Sale on June 2019</v>
          </cell>
        </row>
      </sheetData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Summary of Sale on June 2019</v>
          </cell>
        </row>
      </sheetData>
      <sheetData sheetId="225">
        <row r="1">
          <cell r="A1" t="str">
            <v>Summary of Sale on June 2019</v>
          </cell>
        </row>
      </sheetData>
      <sheetData sheetId="226">
        <row r="1">
          <cell r="A1" t="str">
            <v>Summary of Sale on June 2019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>
        <row r="1">
          <cell r="A1" t="str">
            <v>SAMPANNY CO., LTD.</v>
          </cell>
        </row>
      </sheetData>
      <sheetData sheetId="326">
        <row r="1">
          <cell r="A1" t="str">
            <v>SAMPANNY CO., LTD.</v>
          </cell>
        </row>
      </sheetData>
      <sheetData sheetId="327">
        <row r="1">
          <cell r="A1" t="str">
            <v>SAMPANNY CO., LTD.</v>
          </cell>
        </row>
      </sheetData>
      <sheetData sheetId="328"/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/>
      <sheetData sheetId="332">
        <row r="1">
          <cell r="A1" t="str">
            <v>Summary of Sale on June 2019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/>
      <sheetData sheetId="425">
        <row r="1">
          <cell r="A1" t="str">
            <v>รายการผลตอบแทนไตรมาสที่ 1-62</v>
          </cell>
        </row>
      </sheetData>
      <sheetData sheetId="426"/>
      <sheetData sheetId="427">
        <row r="1">
          <cell r="A1" t="str">
            <v>รายการผลตอบแทนไตรมาสที่ 1-62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  <sheetName val="Sale0311"/>
      <sheetName val="CST1198"/>
      <sheetName val="Safire AOP"/>
      <sheetName val="3월가격"/>
      <sheetName val="Sale 0502"/>
      <sheetName val="BPR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TB-2001-Apr'01"/>
      <sheetName val="FR管理工程図"/>
      <sheetName val="DATA"/>
      <sheetName val="TB"/>
      <sheetName val="DEP12"/>
      <sheetName val="FF_6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  <sheetName val="TB Worksheet"/>
      <sheetName val="Sale0311"/>
      <sheetName val="List"/>
      <sheetName val="Adj&amp;Rje(Z820) "/>
      <sheetName val="DEP12"/>
      <sheetName val="HH"/>
      <sheetName val="Input1"/>
      <sheetName val="TrialBalance Q3-2002"/>
      <sheetName val="Parameter"/>
      <sheetName val="Q3-46"/>
      <sheetName val="tra-vat-lieu"/>
      <sheetName val="5 months (Interim)"/>
      <sheetName val="4003-1 lead"/>
      <sheetName val="rm_list2"/>
      <sheetName val="Selection_Criteria"/>
      <sheetName val="Purchases"/>
      <sheetName val="Sale 0401"/>
      <sheetName val="Assumptions"/>
      <sheetName val="Summary 1"/>
      <sheetName val="Disposal"/>
      <sheetName val="MAIN"/>
      <sheetName val="Safire AOP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วงเครดิต 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Sheet2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Machine2,3'04"/>
      <sheetName val="STA HQ CESS 0311"/>
      <sheetName val="ตั๋วเงินรับ"/>
      <sheetName val="Project P&amp;L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สำนักงา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ใบสำคัญจ่าย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>
        <row r="1">
          <cell r="A1" t="str">
            <v>ใบสำคัญจ่าย</v>
          </cell>
        </row>
      </sheetData>
      <sheetData sheetId="42"/>
      <sheetData sheetId="43"/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ใบสำคัญจ่าย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 refreshError="1"/>
      <sheetData sheetId="102" refreshError="1"/>
      <sheetData sheetId="103">
        <row r="1">
          <cell r="A1" t="str">
            <v>ใบสำคัญจ่าย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CLIENT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2549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21220070"/>
      <sheetName val="Check Diff Pivot"/>
      <sheetName val="Pivot"/>
      <sheetName val="SAP"/>
      <sheetName val="Detail_BT"/>
      <sheetName val="รายการตู้กินเงิ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>
        <row r="1">
          <cell r="A1" t="str">
            <v>CLIENT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1">
          <cell r="A1">
            <v>1</v>
          </cell>
        </row>
      </sheetData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บริษัท ซี.เจ. เอ็กซ์เพรส กรุ๊ป จำกัด</v>
          </cell>
        </row>
      </sheetData>
      <sheetData sheetId="437">
        <row r="1">
          <cell r="A1" t="str">
            <v>บริษัท ซี.เจ. เอ็กซ์เพรส กรุ๊ป จำกัด</v>
          </cell>
        </row>
      </sheetData>
      <sheetData sheetId="438">
        <row r="1">
          <cell r="A1">
            <v>1</v>
          </cell>
        </row>
      </sheetData>
      <sheetData sheetId="439">
        <row r="1">
          <cell r="A1" t="str">
            <v>บริษัท ซี.เจ. เอ็กซ์เพรส กรุ๊ป จำกัด</v>
          </cell>
        </row>
      </sheetData>
      <sheetData sheetId="440"/>
      <sheetData sheetId="441">
        <row r="1">
          <cell r="A1">
            <v>1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/>
      <sheetData sheetId="110">
        <row r="1">
          <cell r="A1" t="str">
            <v>INVOICE</v>
          </cell>
        </row>
      </sheetData>
      <sheetData sheetId="11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K_T.PrecisionDesign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Output sales tax (for internal use )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Lea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CLIENT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1">
          <cell r="A1" t="str">
            <v>INVOICE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SUBJECT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คชจ.ดำเนินงาน6-43"/>
      <sheetName val="Account"/>
      <sheetName val="Bill_No__2_-_Carpark3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>
        <row r="1">
          <cell r="A1" t="str">
            <v>CLIENT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Show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G1" t="str">
            <v>CodeThai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  <sheetName val="Confidence level"/>
      <sheetName val="_Currency"/>
      <sheetName val="P69"/>
      <sheetName val="_Account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>
        <row r="2">
          <cell r="B2" t="str">
            <v>Ligman Europe s.r.o.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pa group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?????"/>
      <sheetName val="Trail"/>
      <sheetName val="INFO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 P1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Sheet &amp; Coil (TTTC)"/>
      <sheetName val="EXIT"/>
      <sheetName val="chalinee ปี49"/>
      <sheetName val="RSS980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  <sheetName val="1214 Kartu"/>
      <sheetName val="Tran0104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content"/>
      <sheetName val="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Sale 0501"/>
      <sheetName val="E-2 Capital AFE - Carryover"/>
      <sheetName val="Model-Monthly"/>
      <sheetName val="TO - SP"/>
      <sheetName val="CODE,NAME"/>
      <sheetName val="Raw Material"/>
      <sheetName val="เครื่องตกแต่ง"/>
      <sheetName val="เครื่องมือ"/>
      <sheetName val="อาคาร"/>
      <sheetName val="ยานพาหนะ"/>
      <sheetName val="Fagor04-A3112e"/>
      <sheetName val="Exp"/>
      <sheetName val="Sale_0501"/>
      <sheetName val="แจกแจง__งบดุล_1"/>
      <sheetName val="NEW_NAME1"/>
      <sheetName val="test_21"/>
      <sheetName val="E-2_Capital_AFE_-_Carryover"/>
      <sheetName val="Customize_Your_Invoice"/>
      <sheetName val="AGING_LOCAL"/>
      <sheetName val="FF_2__1_"/>
      <sheetName val="TO_-_SP"/>
      <sheetName val="Raw_Material"/>
      <sheetName val="Reconcile_1-3-53_(3"/>
      <sheetName val="cash_flow_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B784C-0D97-4AB4-B344-639CD4EA7C1A}">
  <sheetPr>
    <pageSetUpPr fitToPage="1"/>
  </sheetPr>
  <dimension ref="A1:K80"/>
  <sheetViews>
    <sheetView zoomScale="85" zoomScaleNormal="85" zoomScaleSheetLayoutView="85" workbookViewId="0">
      <selection activeCell="P19" sqref="P19"/>
    </sheetView>
  </sheetViews>
  <sheetFormatPr defaultColWidth="7.36328125" defaultRowHeight="21.65" customHeight="1"/>
  <cols>
    <col min="1" max="1" width="3.36328125" style="28" customWidth="1"/>
    <col min="2" max="2" width="32.36328125" style="28" customWidth="1"/>
    <col min="3" max="3" width="4.6328125" style="1" customWidth="1"/>
    <col min="4" max="4" width="1.36328125" style="1" customWidth="1"/>
    <col min="5" max="5" width="15.36328125" style="1" customWidth="1"/>
    <col min="6" max="6" width="1.36328125" style="1" customWidth="1"/>
    <col min="7" max="7" width="14.6328125" style="1" customWidth="1"/>
    <col min="8" max="8" width="1.36328125" style="1" customWidth="1"/>
    <col min="9" max="9" width="15.36328125" style="1" customWidth="1"/>
    <col min="10" max="10" width="1.36328125" style="1" customWidth="1"/>
    <col min="11" max="11" width="14.6328125" style="1" customWidth="1"/>
    <col min="12" max="16384" width="7.36328125" style="1"/>
  </cols>
  <sheetData>
    <row r="1" spans="1:11" ht="21.65" customHeight="1">
      <c r="A1" s="107">
        <v>1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spans="1:11" ht="21.65" customHeight="1">
      <c r="A2" s="108" t="s">
        <v>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1" ht="21.65" customHeight="1">
      <c r="A3" s="108" t="s">
        <v>1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1" ht="21.65" customHeight="1">
      <c r="A4" s="108" t="s">
        <v>129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</row>
    <row r="5" spans="1:11" ht="21.6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3" t="s">
        <v>90</v>
      </c>
    </row>
    <row r="6" spans="1:11" ht="21.65" customHeight="1">
      <c r="A6" s="2"/>
      <c r="B6" s="2"/>
      <c r="C6" s="2"/>
      <c r="D6" s="2"/>
      <c r="E6" s="109" t="s">
        <v>2</v>
      </c>
      <c r="F6" s="109"/>
      <c r="G6" s="109"/>
      <c r="H6" s="2"/>
      <c r="I6" s="2"/>
      <c r="J6" s="2"/>
      <c r="K6" s="2"/>
    </row>
    <row r="7" spans="1:11" ht="21.65" customHeight="1">
      <c r="A7" s="2"/>
      <c r="B7" s="2"/>
      <c r="C7" s="2"/>
      <c r="D7" s="2"/>
      <c r="E7" s="110" t="s">
        <v>3</v>
      </c>
      <c r="F7" s="110"/>
      <c r="G7" s="110"/>
      <c r="H7" s="2"/>
      <c r="I7" s="110" t="s">
        <v>4</v>
      </c>
      <c r="J7" s="110"/>
      <c r="K7" s="110"/>
    </row>
    <row r="8" spans="1:11" ht="21.65" customHeight="1">
      <c r="A8" s="4" t="s">
        <v>5</v>
      </c>
      <c r="B8" s="4"/>
      <c r="C8" s="5" t="s">
        <v>6</v>
      </c>
      <c r="D8" s="6"/>
      <c r="E8" s="78" t="s">
        <v>128</v>
      </c>
      <c r="F8" s="79"/>
      <c r="G8" s="80" t="s">
        <v>106</v>
      </c>
      <c r="H8" s="81"/>
      <c r="I8" s="78" t="s">
        <v>128</v>
      </c>
      <c r="J8" s="79"/>
      <c r="K8" s="80" t="s">
        <v>106</v>
      </c>
    </row>
    <row r="9" spans="1:11" ht="21.65" customHeight="1">
      <c r="A9" s="4"/>
      <c r="B9" s="4"/>
      <c r="C9" s="6"/>
      <c r="D9" s="6"/>
      <c r="E9" s="7"/>
      <c r="F9" s="6"/>
      <c r="G9" s="7"/>
      <c r="H9" s="8"/>
      <c r="I9" s="8"/>
      <c r="J9" s="9"/>
      <c r="K9" s="8"/>
    </row>
    <row r="10" spans="1:11" ht="21.65" customHeight="1">
      <c r="A10" s="10" t="s">
        <v>7</v>
      </c>
      <c r="B10" s="10"/>
      <c r="C10" s="6"/>
      <c r="D10" s="6"/>
      <c r="E10" s="11"/>
      <c r="F10" s="6"/>
      <c r="G10" s="11"/>
      <c r="H10" s="6"/>
      <c r="I10" s="11"/>
      <c r="J10" s="11"/>
      <c r="K10" s="11"/>
    </row>
    <row r="11" spans="1:11" ht="21.65" customHeight="1">
      <c r="A11" s="12" t="s">
        <v>8</v>
      </c>
      <c r="B11" s="12"/>
      <c r="C11" s="17">
        <v>6</v>
      </c>
      <c r="D11" s="6"/>
      <c r="E11" s="98">
        <v>55473091</v>
      </c>
      <c r="F11" s="17"/>
      <c r="G11" s="13">
        <v>15509532</v>
      </c>
      <c r="H11" s="17"/>
      <c r="I11" s="98">
        <v>55473091</v>
      </c>
      <c r="J11" s="13"/>
      <c r="K11" s="13">
        <v>15509532</v>
      </c>
    </row>
    <row r="12" spans="1:11" ht="21" customHeight="1">
      <c r="A12" s="12" t="s">
        <v>9</v>
      </c>
      <c r="B12" s="14"/>
      <c r="C12" s="17">
        <v>7</v>
      </c>
      <c r="D12" s="6"/>
      <c r="E12" s="98">
        <v>63094501</v>
      </c>
      <c r="F12" s="17"/>
      <c r="G12" s="13">
        <v>51929302</v>
      </c>
      <c r="H12" s="17"/>
      <c r="I12" s="98">
        <v>63094501</v>
      </c>
      <c r="J12" s="13"/>
      <c r="K12" s="13">
        <v>51929302</v>
      </c>
    </row>
    <row r="13" spans="1:11" ht="21.65" customHeight="1">
      <c r="A13" s="12" t="s">
        <v>10</v>
      </c>
      <c r="B13" s="12"/>
      <c r="C13" s="17">
        <v>8</v>
      </c>
      <c r="D13" s="6"/>
      <c r="E13" s="98">
        <v>84826451</v>
      </c>
      <c r="F13" s="17"/>
      <c r="G13" s="13">
        <v>85484866</v>
      </c>
      <c r="H13" s="17"/>
      <c r="I13" s="98">
        <v>84826451</v>
      </c>
      <c r="J13" s="13"/>
      <c r="K13" s="13">
        <v>85484866</v>
      </c>
    </row>
    <row r="14" spans="1:11" ht="20" customHeight="1">
      <c r="A14" s="12" t="s">
        <v>11</v>
      </c>
      <c r="B14" s="12"/>
      <c r="C14" s="17">
        <v>9</v>
      </c>
      <c r="D14" s="6"/>
      <c r="E14" s="98">
        <v>1000000</v>
      </c>
      <c r="F14" s="17"/>
      <c r="G14" s="13">
        <v>1753188</v>
      </c>
      <c r="H14" s="17"/>
      <c r="I14" s="98">
        <v>1000000</v>
      </c>
      <c r="J14" s="48"/>
      <c r="K14" s="13">
        <v>1753188</v>
      </c>
    </row>
    <row r="15" spans="1:11" ht="21.65" customHeight="1">
      <c r="A15" s="12" t="s">
        <v>12</v>
      </c>
      <c r="B15" s="12"/>
      <c r="C15" s="17">
        <v>10</v>
      </c>
      <c r="D15" s="6"/>
      <c r="E15" s="98">
        <v>1888696</v>
      </c>
      <c r="F15" s="17"/>
      <c r="G15" s="13">
        <v>6883244</v>
      </c>
      <c r="H15" s="17"/>
      <c r="I15" s="98">
        <v>1888696</v>
      </c>
      <c r="J15" s="13"/>
      <c r="K15" s="13">
        <v>6883244</v>
      </c>
    </row>
    <row r="16" spans="1:11" ht="21.65" customHeight="1">
      <c r="A16" s="4" t="s">
        <v>13</v>
      </c>
      <c r="B16" s="4"/>
      <c r="C16" s="17"/>
      <c r="D16" s="6"/>
      <c r="E16" s="49">
        <f>SUM(E11:E15)</f>
        <v>206282739</v>
      </c>
      <c r="F16" s="17"/>
      <c r="G16" s="49">
        <f>SUM(G11:G15)</f>
        <v>161560132</v>
      </c>
      <c r="H16" s="17"/>
      <c r="I16" s="49">
        <f>SUM(I11:I15)</f>
        <v>206282739</v>
      </c>
      <c r="J16" s="30"/>
      <c r="K16" s="49">
        <f>SUM(K11:K15)</f>
        <v>161560132</v>
      </c>
    </row>
    <row r="17" spans="1:11" ht="21.65" customHeight="1">
      <c r="A17" s="12"/>
      <c r="B17" s="12"/>
      <c r="C17" s="17"/>
      <c r="D17" s="6"/>
      <c r="E17" s="48"/>
      <c r="F17" s="17"/>
      <c r="G17" s="48"/>
      <c r="H17" s="17"/>
      <c r="I17" s="48"/>
      <c r="J17" s="48"/>
      <c r="K17" s="48"/>
    </row>
    <row r="18" spans="1:11" ht="20.75" customHeight="1">
      <c r="A18" s="10" t="s">
        <v>14</v>
      </c>
      <c r="B18" s="10"/>
      <c r="C18" s="17"/>
      <c r="D18" s="6"/>
      <c r="E18" s="48"/>
      <c r="F18" s="17"/>
      <c r="G18" s="48"/>
      <c r="H18" s="17"/>
      <c r="I18" s="48"/>
      <c r="J18" s="48"/>
      <c r="K18" s="48"/>
    </row>
    <row r="19" spans="1:11" ht="21.65" customHeight="1">
      <c r="A19" s="12" t="s">
        <v>15</v>
      </c>
      <c r="B19" s="10"/>
      <c r="C19" s="17">
        <v>11</v>
      </c>
      <c r="D19" s="6"/>
      <c r="E19" s="13">
        <v>96957169</v>
      </c>
      <c r="F19" s="17"/>
      <c r="G19" s="13">
        <v>93415466</v>
      </c>
      <c r="H19" s="17"/>
      <c r="I19" s="13">
        <v>68202710</v>
      </c>
      <c r="J19" s="13"/>
      <c r="K19" s="13">
        <v>68202710</v>
      </c>
    </row>
    <row r="20" spans="1:11" ht="21.65" customHeight="1">
      <c r="A20" s="12" t="s">
        <v>149</v>
      </c>
      <c r="B20" s="10"/>
      <c r="C20" s="17">
        <v>12</v>
      </c>
      <c r="D20" s="6"/>
      <c r="E20" s="13">
        <v>93957267</v>
      </c>
      <c r="F20" s="17"/>
      <c r="G20" s="13">
        <v>94367723</v>
      </c>
      <c r="H20" s="17"/>
      <c r="I20" s="13">
        <v>93957267</v>
      </c>
      <c r="J20" s="13"/>
      <c r="K20" s="13">
        <v>94367723</v>
      </c>
    </row>
    <row r="21" spans="1:11" ht="21.65" customHeight="1">
      <c r="A21" s="12" t="s">
        <v>16</v>
      </c>
      <c r="B21" s="10"/>
      <c r="C21" s="17">
        <v>13</v>
      </c>
      <c r="D21" s="6"/>
      <c r="E21" s="13">
        <v>1366680525</v>
      </c>
      <c r="F21" s="17"/>
      <c r="G21" s="13">
        <v>1221599546</v>
      </c>
      <c r="H21" s="17"/>
      <c r="I21" s="13">
        <v>1366680525</v>
      </c>
      <c r="J21" s="13"/>
      <c r="K21" s="13">
        <v>1221599546</v>
      </c>
    </row>
    <row r="22" spans="1:11" ht="21.65" customHeight="1">
      <c r="A22" s="12" t="s">
        <v>17</v>
      </c>
      <c r="B22" s="10"/>
      <c r="C22" s="17">
        <v>14</v>
      </c>
      <c r="D22" s="6"/>
      <c r="E22" s="13">
        <v>5407182</v>
      </c>
      <c r="F22" s="17"/>
      <c r="G22" s="13">
        <v>8666673</v>
      </c>
      <c r="H22" s="17"/>
      <c r="I22" s="13">
        <v>5407182</v>
      </c>
      <c r="J22" s="17"/>
      <c r="K22" s="13">
        <v>8666673</v>
      </c>
    </row>
    <row r="23" spans="1:11" ht="21.65" customHeight="1">
      <c r="A23" s="12" t="s">
        <v>18</v>
      </c>
      <c r="B23" s="10"/>
      <c r="C23" s="17">
        <v>15</v>
      </c>
      <c r="D23" s="6"/>
      <c r="E23" s="13">
        <v>3937315</v>
      </c>
      <c r="F23" s="17"/>
      <c r="G23" s="13">
        <v>143886</v>
      </c>
      <c r="H23" s="17"/>
      <c r="I23" s="13">
        <v>3937315</v>
      </c>
      <c r="J23" s="13"/>
      <c r="K23" s="13">
        <v>143886</v>
      </c>
    </row>
    <row r="24" spans="1:11" ht="21.65" customHeight="1">
      <c r="A24" s="12" t="s">
        <v>136</v>
      </c>
      <c r="B24" s="10"/>
      <c r="C24" s="17">
        <v>16</v>
      </c>
      <c r="D24" s="6"/>
      <c r="E24" s="13">
        <v>23802471</v>
      </c>
      <c r="F24" s="17"/>
      <c r="G24" s="13">
        <v>22017427</v>
      </c>
      <c r="H24" s="17"/>
      <c r="I24" s="13">
        <v>23802471</v>
      </c>
      <c r="J24" s="13"/>
      <c r="K24" s="13">
        <v>22017427</v>
      </c>
    </row>
    <row r="25" spans="1:11" ht="21.65" customHeight="1">
      <c r="A25" s="12" t="s">
        <v>19</v>
      </c>
      <c r="B25" s="12"/>
      <c r="C25" s="17"/>
      <c r="D25" s="6"/>
      <c r="E25" s="13">
        <v>6059163</v>
      </c>
      <c r="F25" s="17"/>
      <c r="G25" s="13">
        <v>14421491</v>
      </c>
      <c r="H25" s="17"/>
      <c r="I25" s="13">
        <v>6059163</v>
      </c>
      <c r="J25" s="18"/>
      <c r="K25" s="13">
        <v>14421491</v>
      </c>
    </row>
    <row r="26" spans="1:11" ht="21.65" customHeight="1">
      <c r="A26" s="4" t="s">
        <v>20</v>
      </c>
      <c r="B26" s="4"/>
      <c r="C26" s="6"/>
      <c r="D26" s="6"/>
      <c r="E26" s="49">
        <f>SUM(E19:E25)</f>
        <v>1596801092</v>
      </c>
      <c r="F26" s="17"/>
      <c r="G26" s="49">
        <f>SUM(G19:G25)</f>
        <v>1454632212</v>
      </c>
      <c r="H26" s="17"/>
      <c r="I26" s="49">
        <f>SUM(I19:I25)</f>
        <v>1568046633</v>
      </c>
      <c r="J26" s="30"/>
      <c r="K26" s="49">
        <f>SUM(K19:K25)</f>
        <v>1429419456</v>
      </c>
    </row>
    <row r="27" spans="1:11" ht="21.65" customHeight="1" thickBot="1">
      <c r="A27" s="4" t="s">
        <v>21</v>
      </c>
      <c r="B27" s="4"/>
      <c r="C27" s="6"/>
      <c r="D27" s="6"/>
      <c r="E27" s="54">
        <f>E16+E26</f>
        <v>1803083831</v>
      </c>
      <c r="F27" s="17"/>
      <c r="G27" s="54">
        <f>G16+G26</f>
        <v>1616192344</v>
      </c>
      <c r="H27" s="17"/>
      <c r="I27" s="54">
        <f>I16+I26</f>
        <v>1774329372</v>
      </c>
      <c r="J27" s="30"/>
      <c r="K27" s="54">
        <f>K16+K26</f>
        <v>1590979588</v>
      </c>
    </row>
    <row r="28" spans="1:11" ht="21.65" customHeight="1" thickTop="1">
      <c r="A28" s="4"/>
      <c r="B28" s="4"/>
      <c r="C28" s="6"/>
      <c r="D28" s="6"/>
      <c r="E28" s="16"/>
      <c r="F28" s="6"/>
      <c r="G28" s="16"/>
      <c r="H28" s="6"/>
      <c r="I28" s="16"/>
      <c r="J28" s="16"/>
      <c r="K28" s="16"/>
    </row>
    <row r="29" spans="1:11" ht="21.65" customHeight="1">
      <c r="A29" s="107">
        <v>2</v>
      </c>
      <c r="B29" s="107"/>
      <c r="C29" s="107"/>
      <c r="D29" s="107"/>
      <c r="E29" s="107"/>
      <c r="F29" s="107"/>
      <c r="G29" s="107"/>
      <c r="H29" s="107"/>
      <c r="I29" s="107"/>
      <c r="J29" s="107"/>
      <c r="K29" s="107"/>
    </row>
    <row r="30" spans="1:11" ht="21.65" customHeight="1">
      <c r="A30" s="108" t="s">
        <v>0</v>
      </c>
      <c r="B30" s="108"/>
      <c r="C30" s="108"/>
      <c r="D30" s="108"/>
      <c r="E30" s="108"/>
      <c r="F30" s="108"/>
      <c r="G30" s="108"/>
      <c r="H30" s="108"/>
      <c r="I30" s="108"/>
      <c r="J30" s="108"/>
      <c r="K30" s="108"/>
    </row>
    <row r="31" spans="1:11" ht="21.65" customHeight="1">
      <c r="A31" s="108" t="s">
        <v>1</v>
      </c>
      <c r="B31" s="108"/>
      <c r="C31" s="108"/>
      <c r="D31" s="108"/>
      <c r="E31" s="108"/>
      <c r="F31" s="108"/>
      <c r="G31" s="108"/>
      <c r="H31" s="108"/>
      <c r="I31" s="108"/>
      <c r="J31" s="108"/>
      <c r="K31" s="108"/>
    </row>
    <row r="32" spans="1:11" ht="21.65" customHeight="1">
      <c r="A32" s="108" t="s">
        <v>129</v>
      </c>
      <c r="B32" s="108"/>
      <c r="C32" s="108"/>
      <c r="D32" s="108"/>
      <c r="E32" s="108"/>
      <c r="F32" s="108"/>
      <c r="G32" s="108"/>
      <c r="H32" s="108"/>
      <c r="I32" s="108"/>
      <c r="J32" s="108"/>
      <c r="K32" s="108"/>
    </row>
    <row r="33" spans="1:11" ht="21.6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3" t="s">
        <v>90</v>
      </c>
    </row>
    <row r="34" spans="1:11" ht="21.65" customHeight="1">
      <c r="A34" s="2"/>
      <c r="B34" s="2"/>
      <c r="C34" s="2"/>
      <c r="D34" s="2"/>
      <c r="E34" s="109" t="s">
        <v>2</v>
      </c>
      <c r="F34" s="109"/>
      <c r="G34" s="109"/>
      <c r="H34" s="2"/>
      <c r="I34" s="2"/>
      <c r="J34" s="2"/>
      <c r="K34" s="2"/>
    </row>
    <row r="35" spans="1:11" ht="21.65" customHeight="1">
      <c r="A35" s="2"/>
      <c r="B35" s="2"/>
      <c r="C35" s="2"/>
      <c r="D35" s="2"/>
      <c r="E35" s="110" t="s">
        <v>3</v>
      </c>
      <c r="F35" s="110"/>
      <c r="G35" s="110"/>
      <c r="H35" s="2"/>
      <c r="I35" s="110" t="s">
        <v>4</v>
      </c>
      <c r="J35" s="110"/>
      <c r="K35" s="110"/>
    </row>
    <row r="36" spans="1:11" ht="21.65" customHeight="1">
      <c r="A36" s="4" t="s">
        <v>22</v>
      </c>
      <c r="B36" s="4"/>
      <c r="C36" s="6" t="s">
        <v>6</v>
      </c>
      <c r="D36" s="6"/>
      <c r="E36" s="78" t="s">
        <v>128</v>
      </c>
      <c r="F36" s="79"/>
      <c r="G36" s="80" t="s">
        <v>106</v>
      </c>
      <c r="H36" s="81"/>
      <c r="I36" s="78" t="s">
        <v>128</v>
      </c>
      <c r="J36" s="79"/>
      <c r="K36" s="80" t="s">
        <v>106</v>
      </c>
    </row>
    <row r="37" spans="1:11" ht="21.65" customHeight="1">
      <c r="A37" s="4"/>
      <c r="B37" s="4"/>
      <c r="C37" s="6"/>
      <c r="D37" s="6"/>
      <c r="E37" s="82"/>
      <c r="F37" s="17"/>
      <c r="G37" s="82"/>
      <c r="H37" s="83"/>
      <c r="I37" s="83"/>
      <c r="J37" s="84"/>
      <c r="K37" s="83"/>
    </row>
    <row r="38" spans="1:11" ht="21.65" customHeight="1">
      <c r="A38" s="10" t="s">
        <v>23</v>
      </c>
      <c r="B38" s="12"/>
      <c r="C38" s="19"/>
      <c r="D38" s="19"/>
      <c r="E38" s="20"/>
      <c r="F38" s="20"/>
      <c r="G38" s="20"/>
      <c r="H38" s="20"/>
      <c r="I38" s="52"/>
      <c r="J38" s="52"/>
      <c r="K38" s="52"/>
    </row>
    <row r="39" spans="1:11" ht="21.65" customHeight="1">
      <c r="A39" s="12" t="s">
        <v>25</v>
      </c>
      <c r="B39" s="10"/>
      <c r="C39" s="17">
        <v>17</v>
      </c>
      <c r="D39" s="19"/>
      <c r="E39" s="13">
        <v>73761995</v>
      </c>
      <c r="F39" s="20"/>
      <c r="G39" s="13">
        <v>74543010</v>
      </c>
      <c r="H39" s="20"/>
      <c r="I39" s="13">
        <v>73761995</v>
      </c>
      <c r="J39" s="13"/>
      <c r="K39" s="13">
        <v>74543010</v>
      </c>
    </row>
    <row r="40" spans="1:11" ht="21.65" customHeight="1">
      <c r="A40" s="12" t="s">
        <v>112</v>
      </c>
      <c r="B40" s="10"/>
      <c r="C40" s="17"/>
      <c r="D40" s="19"/>
      <c r="E40" s="13"/>
      <c r="F40" s="20"/>
      <c r="G40" s="13"/>
      <c r="H40" s="20"/>
      <c r="I40" s="13"/>
      <c r="J40" s="13"/>
      <c r="K40" s="13"/>
    </row>
    <row r="41" spans="1:11" ht="21.65" customHeight="1">
      <c r="A41" s="12" t="s">
        <v>24</v>
      </c>
      <c r="B41" s="10"/>
      <c r="C41" s="17">
        <v>18</v>
      </c>
      <c r="D41" s="19"/>
      <c r="E41" s="13">
        <v>9960000</v>
      </c>
      <c r="F41" s="20"/>
      <c r="G41" s="13">
        <v>9960000</v>
      </c>
      <c r="H41" s="20"/>
      <c r="I41" s="13">
        <v>9960000</v>
      </c>
      <c r="J41" s="13"/>
      <c r="K41" s="13">
        <v>9960000</v>
      </c>
    </row>
    <row r="42" spans="1:11" ht="21.65" customHeight="1">
      <c r="A42" s="12" t="s">
        <v>26</v>
      </c>
      <c r="B42" s="10"/>
      <c r="C42" s="17">
        <v>19</v>
      </c>
      <c r="D42" s="19"/>
      <c r="E42" s="13">
        <v>2208121</v>
      </c>
      <c r="F42" s="20"/>
      <c r="G42" s="13">
        <v>2917106</v>
      </c>
      <c r="H42" s="20"/>
      <c r="I42" s="13">
        <v>2208121</v>
      </c>
      <c r="J42" s="13"/>
      <c r="K42" s="13">
        <v>2917106</v>
      </c>
    </row>
    <row r="43" spans="1:11" ht="21.65" customHeight="1">
      <c r="A43" s="12" t="s">
        <v>109</v>
      </c>
      <c r="B43" s="10"/>
      <c r="C43" s="17"/>
      <c r="D43" s="19"/>
      <c r="E43" s="21">
        <v>1173222</v>
      </c>
      <c r="F43" s="20"/>
      <c r="G43" s="21">
        <v>4232697</v>
      </c>
      <c r="H43" s="20"/>
      <c r="I43" s="21">
        <v>1173222</v>
      </c>
      <c r="J43" s="13"/>
      <c r="K43" s="21">
        <v>4232697</v>
      </c>
    </row>
    <row r="44" spans="1:11" ht="21.65" customHeight="1">
      <c r="A44" s="12" t="s">
        <v>27</v>
      </c>
      <c r="B44" s="14"/>
      <c r="C44" s="17"/>
      <c r="D44" s="6"/>
      <c r="E44" s="13">
        <v>115000</v>
      </c>
      <c r="F44" s="17"/>
      <c r="G44" s="13">
        <v>20000</v>
      </c>
      <c r="H44" s="77"/>
      <c r="I44" s="13">
        <v>115000</v>
      </c>
      <c r="J44" s="76"/>
      <c r="K44" s="13">
        <v>20000</v>
      </c>
    </row>
    <row r="45" spans="1:11" ht="21.65" customHeight="1">
      <c r="A45" s="4" t="s">
        <v>28</v>
      </c>
      <c r="B45" s="4"/>
      <c r="C45" s="17"/>
      <c r="D45" s="6"/>
      <c r="E45" s="85">
        <f>SUM(E39:E44)</f>
        <v>87218338</v>
      </c>
      <c r="F45" s="17"/>
      <c r="G45" s="85">
        <f>SUM(G39:G44)</f>
        <v>91672813</v>
      </c>
      <c r="H45" s="17"/>
      <c r="I45" s="85">
        <f>SUM(I39:I44)</f>
        <v>87218338</v>
      </c>
      <c r="J45" s="86"/>
      <c r="K45" s="85">
        <f>SUM(K39:K44)</f>
        <v>91672813</v>
      </c>
    </row>
    <row r="46" spans="1:11" ht="21.65" customHeight="1">
      <c r="A46" s="12"/>
      <c r="B46" s="12"/>
      <c r="C46" s="17"/>
      <c r="D46" s="6"/>
      <c r="E46" s="18"/>
      <c r="F46" s="17"/>
      <c r="G46" s="18"/>
      <c r="H46" s="17"/>
      <c r="I46" s="18"/>
      <c r="J46" s="22"/>
      <c r="K46" s="18"/>
    </row>
    <row r="47" spans="1:11" ht="21.65" customHeight="1">
      <c r="A47" s="10" t="s">
        <v>29</v>
      </c>
      <c r="B47" s="14"/>
      <c r="C47" s="17"/>
      <c r="D47" s="6"/>
      <c r="E47" s="18"/>
      <c r="F47" s="17"/>
      <c r="G47" s="18"/>
      <c r="H47" s="17"/>
      <c r="I47" s="18"/>
      <c r="J47" s="22"/>
      <c r="K47" s="18"/>
    </row>
    <row r="48" spans="1:11" ht="21.65" customHeight="1">
      <c r="A48" s="12" t="s">
        <v>113</v>
      </c>
      <c r="B48" s="14"/>
      <c r="C48" s="17">
        <v>18</v>
      </c>
      <c r="D48" s="6"/>
      <c r="E48" s="13">
        <v>7100000</v>
      </c>
      <c r="F48" s="20"/>
      <c r="G48" s="13">
        <v>17060000</v>
      </c>
      <c r="H48" s="20"/>
      <c r="I48" s="13">
        <v>7100000</v>
      </c>
      <c r="J48" s="13"/>
      <c r="K48" s="13">
        <v>17060000</v>
      </c>
    </row>
    <row r="49" spans="1:11" ht="21.65" customHeight="1">
      <c r="A49" s="12" t="s">
        <v>30</v>
      </c>
      <c r="B49" s="14"/>
      <c r="C49" s="17">
        <v>19</v>
      </c>
      <c r="D49" s="6"/>
      <c r="E49" s="13">
        <v>2769790</v>
      </c>
      <c r="F49" s="20"/>
      <c r="G49" s="13">
        <v>3777182</v>
      </c>
      <c r="H49" s="20"/>
      <c r="I49" s="13">
        <v>2769790</v>
      </c>
      <c r="J49" s="13"/>
      <c r="K49" s="13">
        <v>3777182</v>
      </c>
    </row>
    <row r="50" spans="1:11" ht="21.65" customHeight="1">
      <c r="A50" s="12" t="s">
        <v>31</v>
      </c>
      <c r="B50" s="14"/>
      <c r="C50" s="17">
        <v>25</v>
      </c>
      <c r="D50" s="6"/>
      <c r="E50" s="13">
        <v>244207536</v>
      </c>
      <c r="F50" s="17"/>
      <c r="G50" s="13">
        <v>218860835</v>
      </c>
      <c r="H50" s="17"/>
      <c r="I50" s="13">
        <v>244207536</v>
      </c>
      <c r="J50" s="22"/>
      <c r="K50" s="13">
        <v>218860835</v>
      </c>
    </row>
    <row r="51" spans="1:11" ht="21.65" customHeight="1">
      <c r="A51" s="12" t="s">
        <v>140</v>
      </c>
      <c r="B51" s="14"/>
      <c r="C51" s="17">
        <v>20</v>
      </c>
      <c r="D51" s="6"/>
      <c r="E51" s="13">
        <v>30918215</v>
      </c>
      <c r="F51" s="20"/>
      <c r="G51" s="13">
        <v>31192236</v>
      </c>
      <c r="H51" s="20"/>
      <c r="I51" s="13">
        <v>30918215</v>
      </c>
      <c r="J51" s="13"/>
      <c r="K51" s="13">
        <v>31192236</v>
      </c>
    </row>
    <row r="52" spans="1:11" ht="21.65" customHeight="1">
      <c r="A52" s="12" t="s">
        <v>32</v>
      </c>
      <c r="B52" s="14"/>
      <c r="C52" s="17"/>
      <c r="D52" s="6"/>
      <c r="E52" s="13">
        <v>941120</v>
      </c>
      <c r="F52" s="20"/>
      <c r="G52" s="13">
        <v>941120</v>
      </c>
      <c r="H52" s="20"/>
      <c r="I52" s="13">
        <v>941120</v>
      </c>
      <c r="J52" s="13"/>
      <c r="K52" s="13">
        <v>941120</v>
      </c>
    </row>
    <row r="53" spans="1:11" ht="21.65" customHeight="1">
      <c r="A53" s="4" t="s">
        <v>33</v>
      </c>
      <c r="B53" s="4"/>
      <c r="C53" s="17"/>
      <c r="D53" s="6"/>
      <c r="E53" s="85">
        <f>SUM(E48:E52)</f>
        <v>285936661</v>
      </c>
      <c r="F53" s="17"/>
      <c r="G53" s="85">
        <f>SUM(G48:G52)</f>
        <v>271831373</v>
      </c>
      <c r="H53" s="17"/>
      <c r="I53" s="85">
        <f>SUM(I48:I52)</f>
        <v>285936661</v>
      </c>
      <c r="J53" s="86"/>
      <c r="K53" s="85">
        <f>SUM(K48:K52)</f>
        <v>271831373</v>
      </c>
    </row>
    <row r="54" spans="1:11" ht="21.65" customHeight="1">
      <c r="A54" s="4" t="s">
        <v>34</v>
      </c>
      <c r="B54" s="4"/>
      <c r="C54" s="17"/>
      <c r="D54" s="6"/>
      <c r="E54" s="85">
        <f>E45+E53</f>
        <v>373154999</v>
      </c>
      <c r="F54" s="17"/>
      <c r="G54" s="85">
        <f>G45+G53</f>
        <v>363504186</v>
      </c>
      <c r="H54" s="17"/>
      <c r="I54" s="85">
        <f>I45+I53</f>
        <v>373154999</v>
      </c>
      <c r="J54" s="86"/>
      <c r="K54" s="85">
        <f>K45+K53</f>
        <v>363504186</v>
      </c>
    </row>
    <row r="55" spans="1:11" ht="21.65" customHeight="1">
      <c r="A55" s="4"/>
      <c r="B55" s="4"/>
      <c r="C55" s="17"/>
      <c r="D55" s="6"/>
      <c r="E55" s="23"/>
      <c r="F55" s="6"/>
      <c r="G55" s="23"/>
      <c r="H55" s="6"/>
      <c r="I55" s="23"/>
      <c r="J55" s="16"/>
      <c r="K55" s="23"/>
    </row>
    <row r="56" spans="1:11" ht="21.65" customHeight="1">
      <c r="A56" s="107">
        <v>3</v>
      </c>
      <c r="B56" s="107"/>
      <c r="C56" s="107"/>
      <c r="D56" s="107"/>
      <c r="E56" s="107"/>
      <c r="F56" s="107"/>
      <c r="G56" s="107"/>
      <c r="H56" s="107"/>
      <c r="I56" s="107"/>
      <c r="J56" s="107"/>
      <c r="K56" s="107"/>
    </row>
    <row r="57" spans="1:11" ht="21.65" customHeight="1">
      <c r="A57" s="108" t="s">
        <v>0</v>
      </c>
      <c r="B57" s="108"/>
      <c r="C57" s="108"/>
      <c r="D57" s="108"/>
      <c r="E57" s="108"/>
      <c r="F57" s="108"/>
      <c r="G57" s="108"/>
      <c r="H57" s="108"/>
      <c r="I57" s="108"/>
      <c r="J57" s="108"/>
      <c r="K57" s="108"/>
    </row>
    <row r="58" spans="1:11" ht="21.65" customHeight="1">
      <c r="A58" s="108" t="s">
        <v>1</v>
      </c>
      <c r="B58" s="108"/>
      <c r="C58" s="108"/>
      <c r="D58" s="108"/>
      <c r="E58" s="108"/>
      <c r="F58" s="108"/>
      <c r="G58" s="108"/>
      <c r="H58" s="108"/>
      <c r="I58" s="108"/>
      <c r="J58" s="108"/>
      <c r="K58" s="108"/>
    </row>
    <row r="59" spans="1:11" ht="21.65" customHeight="1">
      <c r="A59" s="108" t="s">
        <v>129</v>
      </c>
      <c r="B59" s="108"/>
      <c r="C59" s="108"/>
      <c r="D59" s="108"/>
      <c r="E59" s="108"/>
      <c r="F59" s="108"/>
      <c r="G59" s="108"/>
      <c r="H59" s="108"/>
      <c r="I59" s="108"/>
      <c r="J59" s="108"/>
      <c r="K59" s="108"/>
    </row>
    <row r="60" spans="1:11" ht="21.6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3" t="s">
        <v>90</v>
      </c>
    </row>
    <row r="61" spans="1:11" ht="21.65" customHeight="1">
      <c r="A61" s="2"/>
      <c r="B61" s="2"/>
      <c r="C61" s="2"/>
      <c r="D61" s="2"/>
      <c r="E61" s="109" t="s">
        <v>2</v>
      </c>
      <c r="F61" s="109"/>
      <c r="G61" s="109"/>
      <c r="H61" s="2"/>
      <c r="I61" s="2"/>
      <c r="J61" s="2"/>
      <c r="K61" s="2"/>
    </row>
    <row r="62" spans="1:11" ht="21.65" customHeight="1">
      <c r="A62" s="2"/>
      <c r="B62" s="2"/>
      <c r="C62" s="2"/>
      <c r="D62" s="2"/>
      <c r="E62" s="110" t="s">
        <v>3</v>
      </c>
      <c r="F62" s="110"/>
      <c r="G62" s="110"/>
      <c r="H62" s="2"/>
      <c r="I62" s="110" t="s">
        <v>4</v>
      </c>
      <c r="J62" s="110"/>
      <c r="K62" s="110"/>
    </row>
    <row r="63" spans="1:11" ht="21.65" customHeight="1">
      <c r="A63" s="4" t="s">
        <v>22</v>
      </c>
      <c r="B63" s="4"/>
      <c r="C63" s="6" t="s">
        <v>6</v>
      </c>
      <c r="D63" s="6"/>
      <c r="E63" s="78" t="s">
        <v>128</v>
      </c>
      <c r="F63" s="79"/>
      <c r="G63" s="80" t="s">
        <v>106</v>
      </c>
      <c r="H63" s="81"/>
      <c r="I63" s="78" t="s">
        <v>128</v>
      </c>
      <c r="J63" s="79"/>
      <c r="K63" s="80" t="s">
        <v>106</v>
      </c>
    </row>
    <row r="64" spans="1:11" ht="21.65" customHeight="1">
      <c r="A64" s="12"/>
      <c r="B64" s="12"/>
      <c r="C64" s="11"/>
      <c r="D64" s="6"/>
      <c r="E64" s="17"/>
      <c r="F64" s="17"/>
      <c r="G64" s="17"/>
      <c r="H64" s="17"/>
      <c r="I64" s="106"/>
      <c r="J64" s="106"/>
      <c r="K64" s="106"/>
    </row>
    <row r="65" spans="1:11" ht="21.65" customHeight="1">
      <c r="A65" s="10" t="s">
        <v>35</v>
      </c>
      <c r="B65" s="10"/>
      <c r="C65" s="6"/>
      <c r="D65" s="6"/>
      <c r="E65" s="25"/>
      <c r="F65" s="6"/>
      <c r="G65" s="25"/>
      <c r="H65" s="6"/>
      <c r="I65" s="25"/>
      <c r="J65" s="26"/>
      <c r="K65" s="25"/>
    </row>
    <row r="66" spans="1:11" ht="21.65" customHeight="1">
      <c r="A66" s="12" t="s">
        <v>36</v>
      </c>
      <c r="B66" s="12"/>
      <c r="C66" s="17">
        <v>21</v>
      </c>
      <c r="D66" s="52"/>
      <c r="E66" s="52"/>
      <c r="F66" s="52"/>
      <c r="G66" s="52"/>
      <c r="H66" s="52"/>
      <c r="I66" s="52"/>
      <c r="J66" s="52"/>
      <c r="K66" s="52"/>
    </row>
    <row r="67" spans="1:11" ht="21.65" customHeight="1">
      <c r="A67" s="12" t="s">
        <v>37</v>
      </c>
      <c r="B67" s="12"/>
      <c r="C67" s="17"/>
      <c r="D67" s="50"/>
      <c r="E67" s="31"/>
      <c r="F67" s="50"/>
      <c r="G67" s="52"/>
      <c r="H67" s="50"/>
      <c r="I67" s="31"/>
      <c r="J67" s="50"/>
      <c r="K67" s="52"/>
    </row>
    <row r="68" spans="1:11" ht="21.65" customHeight="1" thickBot="1">
      <c r="A68" s="14" t="s">
        <v>38</v>
      </c>
      <c r="B68" s="27"/>
      <c r="C68" s="17"/>
      <c r="D68" s="50"/>
      <c r="E68" s="51">
        <v>176243080</v>
      </c>
      <c r="F68" s="50"/>
      <c r="G68" s="51">
        <v>176243080</v>
      </c>
      <c r="H68" s="50"/>
      <c r="I68" s="51">
        <v>176243080</v>
      </c>
      <c r="J68" s="50"/>
      <c r="K68" s="51">
        <v>176243080</v>
      </c>
    </row>
    <row r="69" spans="1:11" ht="21.65" customHeight="1" thickTop="1">
      <c r="A69" s="12" t="s">
        <v>39</v>
      </c>
      <c r="B69" s="15"/>
      <c r="C69" s="17"/>
      <c r="D69" s="50"/>
      <c r="E69" s="13"/>
      <c r="F69" s="50"/>
      <c r="G69" s="13"/>
      <c r="H69" s="50"/>
      <c r="I69" s="13"/>
      <c r="J69" s="50"/>
      <c r="K69" s="13"/>
    </row>
    <row r="70" spans="1:11" ht="21.65" customHeight="1">
      <c r="A70" s="14" t="s">
        <v>38</v>
      </c>
      <c r="B70" s="27"/>
      <c r="C70" s="17"/>
      <c r="D70" s="52"/>
      <c r="E70" s="13">
        <v>176243080</v>
      </c>
      <c r="F70" s="52"/>
      <c r="G70" s="13">
        <v>176243080</v>
      </c>
      <c r="H70" s="52"/>
      <c r="I70" s="13">
        <v>176243080</v>
      </c>
      <c r="J70" s="13"/>
      <c r="K70" s="13">
        <v>176243080</v>
      </c>
    </row>
    <row r="71" spans="1:11" ht="21.65" customHeight="1">
      <c r="A71" s="12" t="s">
        <v>40</v>
      </c>
      <c r="B71" s="27"/>
      <c r="C71" s="17">
        <v>21</v>
      </c>
      <c r="D71" s="52"/>
      <c r="E71" s="13">
        <v>125668080</v>
      </c>
      <c r="F71" s="52"/>
      <c r="G71" s="13">
        <v>125668080</v>
      </c>
      <c r="H71" s="52"/>
      <c r="I71" s="13">
        <v>125668080</v>
      </c>
      <c r="J71" s="13"/>
      <c r="K71" s="13">
        <v>125668080</v>
      </c>
    </row>
    <row r="72" spans="1:11" ht="21.65" customHeight="1">
      <c r="A72" s="12" t="s">
        <v>41</v>
      </c>
      <c r="B72" s="4"/>
      <c r="C72" s="17"/>
      <c r="D72" s="17"/>
      <c r="E72" s="13"/>
      <c r="F72" s="17"/>
      <c r="G72" s="13"/>
      <c r="H72" s="17"/>
      <c r="I72" s="53"/>
      <c r="J72" s="20"/>
      <c r="K72" s="53"/>
    </row>
    <row r="73" spans="1:11" ht="21.65" customHeight="1">
      <c r="A73" s="12" t="s">
        <v>42</v>
      </c>
      <c r="B73" s="12"/>
      <c r="C73" s="17"/>
      <c r="D73" s="17"/>
      <c r="E73" s="13"/>
      <c r="F73" s="17"/>
      <c r="G73" s="13"/>
      <c r="H73" s="17"/>
      <c r="I73" s="20"/>
      <c r="J73" s="52"/>
      <c r="K73" s="20"/>
    </row>
    <row r="74" spans="1:11" ht="21.65" customHeight="1">
      <c r="A74" s="12" t="s">
        <v>43</v>
      </c>
      <c r="B74" s="12"/>
      <c r="C74" s="17">
        <v>22</v>
      </c>
      <c r="D74" s="20"/>
      <c r="E74" s="13">
        <v>17624308</v>
      </c>
      <c r="F74" s="20"/>
      <c r="G74" s="13">
        <v>15431000</v>
      </c>
      <c r="H74" s="20"/>
      <c r="I74" s="13">
        <v>17624308</v>
      </c>
      <c r="J74" s="13"/>
      <c r="K74" s="13">
        <v>15431000</v>
      </c>
    </row>
    <row r="75" spans="1:11" ht="21.65" customHeight="1">
      <c r="A75" s="12" t="s">
        <v>147</v>
      </c>
      <c r="B75" s="12"/>
      <c r="C75" s="17"/>
      <c r="D75" s="20"/>
      <c r="E75" s="13">
        <v>100329264</v>
      </c>
      <c r="F75" s="20"/>
      <c r="G75" s="13">
        <v>21896298</v>
      </c>
      <c r="H75" s="20"/>
      <c r="I75" s="13">
        <v>71574805</v>
      </c>
      <c r="J75" s="13"/>
      <c r="K75" s="13">
        <v>-3316458</v>
      </c>
    </row>
    <row r="76" spans="1:11" ht="21.65" customHeight="1">
      <c r="A76" s="12" t="s">
        <v>44</v>
      </c>
      <c r="B76" s="10"/>
      <c r="C76" s="17">
        <v>22</v>
      </c>
      <c r="D76" s="17"/>
      <c r="E76" s="13">
        <v>1010064100</v>
      </c>
      <c r="F76" s="17"/>
      <c r="G76" s="13">
        <v>913449700</v>
      </c>
      <c r="H76" s="17"/>
      <c r="I76" s="13">
        <v>1010064100</v>
      </c>
      <c r="J76" s="13"/>
      <c r="K76" s="13">
        <v>913449700</v>
      </c>
    </row>
    <row r="77" spans="1:11" ht="21.65" customHeight="1">
      <c r="A77" s="4" t="s">
        <v>45</v>
      </c>
      <c r="B77" s="12"/>
      <c r="C77" s="17"/>
      <c r="D77" s="17"/>
      <c r="E77" s="49">
        <f>SUM(E70:E76)</f>
        <v>1429928832</v>
      </c>
      <c r="F77" s="17"/>
      <c r="G77" s="49">
        <f>SUM(G70:G76)</f>
        <v>1252688158</v>
      </c>
      <c r="H77" s="17"/>
      <c r="I77" s="49">
        <f>SUM(I70:I76)</f>
        <v>1401174373</v>
      </c>
      <c r="J77" s="30"/>
      <c r="K77" s="49">
        <f>SUM(K70:K76)</f>
        <v>1227475402</v>
      </c>
    </row>
    <row r="78" spans="1:11" ht="21.65" customHeight="1" thickBot="1">
      <c r="A78" s="4" t="s">
        <v>46</v>
      </c>
      <c r="B78" s="12"/>
      <c r="C78" s="17"/>
      <c r="D78" s="17"/>
      <c r="E78" s="54">
        <f>E54+E77</f>
        <v>1803083831</v>
      </c>
      <c r="F78" s="17"/>
      <c r="G78" s="54">
        <f>G54+G77</f>
        <v>1616192344</v>
      </c>
      <c r="H78" s="17"/>
      <c r="I78" s="54">
        <f>I54+I77</f>
        <v>1774329372</v>
      </c>
      <c r="J78" s="30"/>
      <c r="K78" s="54">
        <f>K54+K77</f>
        <v>1590979588</v>
      </c>
    </row>
    <row r="79" spans="1:11" ht="21.65" customHeight="1" thickTop="1"/>
    <row r="80" spans="1:11" ht="21.65" customHeight="1">
      <c r="E80" s="99"/>
      <c r="G80" s="99"/>
      <c r="I80" s="99"/>
      <c r="K80" s="99"/>
    </row>
  </sheetData>
  <mergeCells count="22">
    <mergeCell ref="E35:G35"/>
    <mergeCell ref="I35:K35"/>
    <mergeCell ref="A1:K1"/>
    <mergeCell ref="A2:K2"/>
    <mergeCell ref="A3:K3"/>
    <mergeCell ref="A4:K4"/>
    <mergeCell ref="E6:G6"/>
    <mergeCell ref="E7:G7"/>
    <mergeCell ref="I7:K7"/>
    <mergeCell ref="A29:K29"/>
    <mergeCell ref="A30:K30"/>
    <mergeCell ref="A31:K31"/>
    <mergeCell ref="A32:K32"/>
    <mergeCell ref="E34:G34"/>
    <mergeCell ref="I64:K64"/>
    <mergeCell ref="A56:K56"/>
    <mergeCell ref="A57:K57"/>
    <mergeCell ref="A58:K58"/>
    <mergeCell ref="A59:K59"/>
    <mergeCell ref="E61:G61"/>
    <mergeCell ref="E62:G62"/>
    <mergeCell ref="I62:K62"/>
  </mergeCells>
  <pageMargins left="0.59055118110236204" right="3.9370078740157501E-2" top="0.511811023622047" bottom="0" header="3.9370078740157501E-2" footer="0"/>
  <pageSetup paperSize="9" scale="90" fitToHeight="0" orientation="portrait" r:id="rId1"/>
  <headerFooter>
    <oddHeader xml:space="preserve">&amp;R
</oddHeader>
    <oddFooter xml:space="preserve">&amp;L&amp;"Angsana New,Regular"&amp;14The accompanying notes form an integral part of these financial statements.&amp;15
</oddFooter>
  </headerFooter>
  <rowBreaks count="2" manualBreakCount="2">
    <brk id="28" min="8" max="10" man="1"/>
    <brk id="55" min="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1F53F-5CAA-4114-88B1-BF48C2993BA2}">
  <dimension ref="A1:K119"/>
  <sheetViews>
    <sheetView topLeftCell="A4" zoomScale="90" zoomScaleNormal="90" zoomScaleSheetLayoutView="90" workbookViewId="0">
      <selection activeCell="A39" sqref="A39:XFD39"/>
    </sheetView>
  </sheetViews>
  <sheetFormatPr defaultColWidth="7.36328125" defaultRowHeight="21.65" customHeight="1"/>
  <cols>
    <col min="1" max="1" width="3.36328125" style="28" customWidth="1"/>
    <col min="2" max="2" width="41.6328125" style="28" customWidth="1"/>
    <col min="3" max="3" width="4.6328125" style="1" customWidth="1"/>
    <col min="4" max="4" width="0.6328125" style="1" customWidth="1"/>
    <col min="5" max="5" width="14.36328125" style="1" customWidth="1"/>
    <col min="6" max="6" width="1.36328125" style="1" customWidth="1"/>
    <col min="7" max="7" width="14.36328125" style="1" customWidth="1"/>
    <col min="8" max="8" width="1.36328125" style="1" customWidth="1"/>
    <col min="9" max="9" width="14.36328125" style="1" customWidth="1"/>
    <col min="10" max="10" width="1.36328125" style="1" customWidth="1"/>
    <col min="11" max="11" width="15.36328125" style="1" customWidth="1"/>
    <col min="12" max="16384" width="7.36328125" style="1"/>
  </cols>
  <sheetData>
    <row r="1" spans="1:11" ht="21.65" customHeight="1">
      <c r="A1" s="107">
        <v>4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spans="1:11" ht="21.65" customHeight="1">
      <c r="A2" s="108" t="s">
        <v>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1" ht="21.65" customHeight="1">
      <c r="A3" s="108" t="s">
        <v>102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1" ht="21.65" customHeight="1">
      <c r="A4" s="108" t="s">
        <v>130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</row>
    <row r="5" spans="1:11" ht="1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4" t="s">
        <v>90</v>
      </c>
    </row>
    <row r="6" spans="1:11" ht="21" customHeight="1">
      <c r="A6" s="2"/>
      <c r="B6" s="2"/>
      <c r="C6" s="2"/>
      <c r="D6" s="2"/>
      <c r="E6" s="109" t="s">
        <v>2</v>
      </c>
      <c r="F6" s="109"/>
      <c r="G6" s="109"/>
      <c r="H6" s="2"/>
      <c r="I6" s="2"/>
      <c r="J6" s="2"/>
      <c r="K6" s="2"/>
    </row>
    <row r="7" spans="1:11" ht="21" customHeight="1">
      <c r="A7" s="2"/>
      <c r="B7" s="2"/>
      <c r="C7" s="2"/>
      <c r="D7" s="2"/>
      <c r="E7" s="110" t="s">
        <v>3</v>
      </c>
      <c r="F7" s="110"/>
      <c r="G7" s="110"/>
      <c r="H7" s="2"/>
      <c r="I7" s="110" t="s">
        <v>4</v>
      </c>
      <c r="J7" s="110"/>
      <c r="K7" s="110"/>
    </row>
    <row r="8" spans="1:11" ht="21" customHeight="1">
      <c r="A8" s="4"/>
      <c r="B8" s="4"/>
      <c r="C8" s="6" t="s">
        <v>6</v>
      </c>
      <c r="D8" s="6"/>
      <c r="E8" s="87" t="s">
        <v>128</v>
      </c>
      <c r="F8" s="17"/>
      <c r="G8" s="87" t="s">
        <v>106</v>
      </c>
      <c r="H8" s="83"/>
      <c r="I8" s="87" t="s">
        <v>128</v>
      </c>
      <c r="J8" s="17"/>
      <c r="K8" s="87" t="s">
        <v>106</v>
      </c>
    </row>
    <row r="9" spans="1:11" ht="21" customHeight="1">
      <c r="A9" s="10" t="s">
        <v>47</v>
      </c>
      <c r="B9" s="4"/>
      <c r="C9" s="63"/>
      <c r="D9" s="6"/>
      <c r="E9" s="13"/>
      <c r="F9" s="17"/>
      <c r="G9" s="13"/>
      <c r="H9" s="17"/>
      <c r="I9" s="13"/>
      <c r="J9" s="13"/>
      <c r="K9" s="13"/>
    </row>
    <row r="10" spans="1:11" ht="21" customHeight="1">
      <c r="A10" s="12" t="s">
        <v>48</v>
      </c>
      <c r="B10" s="4"/>
      <c r="C10" s="17"/>
      <c r="D10" s="6"/>
      <c r="E10" s="13">
        <v>792627769</v>
      </c>
      <c r="F10" s="17"/>
      <c r="G10" s="13">
        <v>731648201</v>
      </c>
      <c r="H10" s="17"/>
      <c r="I10" s="13">
        <v>792627769</v>
      </c>
      <c r="J10" s="13"/>
      <c r="K10" s="13">
        <v>731648201</v>
      </c>
    </row>
    <row r="11" spans="1:11" ht="21" customHeight="1">
      <c r="A11" s="12" t="s">
        <v>88</v>
      </c>
      <c r="B11" s="4"/>
      <c r="C11" s="17">
        <v>11</v>
      </c>
      <c r="D11" s="6"/>
      <c r="E11" s="21">
        <v>0</v>
      </c>
      <c r="F11" s="17"/>
      <c r="G11" s="21">
        <v>0</v>
      </c>
      <c r="H11" s="17"/>
      <c r="I11" s="21">
        <v>10230412</v>
      </c>
      <c r="J11" s="13"/>
      <c r="K11" s="21">
        <v>8184329</v>
      </c>
    </row>
    <row r="12" spans="1:11" ht="21" customHeight="1">
      <c r="A12" s="12" t="s">
        <v>141</v>
      </c>
      <c r="B12" s="4"/>
      <c r="C12" s="17"/>
      <c r="D12" s="6"/>
      <c r="E12" s="13">
        <v>21246711</v>
      </c>
      <c r="F12" s="17"/>
      <c r="G12" s="13">
        <v>18014834</v>
      </c>
      <c r="H12" s="17"/>
      <c r="I12" s="13">
        <v>21246711</v>
      </c>
      <c r="J12" s="17"/>
      <c r="K12" s="13">
        <v>18014834</v>
      </c>
    </row>
    <row r="13" spans="1:11" ht="21" customHeight="1">
      <c r="A13" s="4" t="s">
        <v>49</v>
      </c>
      <c r="B13" s="4"/>
      <c r="C13" s="17"/>
      <c r="D13" s="6"/>
      <c r="E13" s="49">
        <f>SUM(E10:E12)</f>
        <v>813874480</v>
      </c>
      <c r="F13" s="17"/>
      <c r="G13" s="49">
        <f>SUM(G10:G12)</f>
        <v>749663035</v>
      </c>
      <c r="H13" s="17"/>
      <c r="I13" s="49">
        <f>SUM(I10:I12)</f>
        <v>824104892</v>
      </c>
      <c r="J13" s="30"/>
      <c r="K13" s="49">
        <f>SUM(K10:K12)</f>
        <v>757847364</v>
      </c>
    </row>
    <row r="14" spans="1:11" ht="21" customHeight="1">
      <c r="A14" s="10" t="s">
        <v>50</v>
      </c>
      <c r="B14" s="26"/>
      <c r="C14" s="50"/>
      <c r="D14" s="26"/>
      <c r="E14" s="50"/>
      <c r="F14" s="50"/>
      <c r="G14" s="50"/>
      <c r="H14" s="50"/>
      <c r="I14" s="50"/>
      <c r="J14" s="50"/>
      <c r="K14" s="50"/>
    </row>
    <row r="15" spans="1:11" ht="21" customHeight="1">
      <c r="A15" s="12" t="s">
        <v>51</v>
      </c>
      <c r="B15" s="26"/>
      <c r="C15" s="17">
        <v>8</v>
      </c>
      <c r="D15" s="26"/>
      <c r="E15" s="13">
        <v>615708083</v>
      </c>
      <c r="F15" s="17"/>
      <c r="G15" s="13">
        <v>589163891</v>
      </c>
      <c r="H15" s="17"/>
      <c r="I15" s="13">
        <v>615708083</v>
      </c>
      <c r="J15" s="13"/>
      <c r="K15" s="13">
        <v>589163891</v>
      </c>
    </row>
    <row r="16" spans="1:11" ht="21" customHeight="1">
      <c r="A16" s="12" t="s">
        <v>52</v>
      </c>
      <c r="B16" s="26"/>
      <c r="C16" s="17"/>
      <c r="D16" s="26"/>
      <c r="E16" s="13">
        <v>55679027</v>
      </c>
      <c r="F16" s="17"/>
      <c r="G16" s="13">
        <v>47130724</v>
      </c>
      <c r="H16" s="17"/>
      <c r="I16" s="13">
        <v>55679027</v>
      </c>
      <c r="J16" s="13"/>
      <c r="K16" s="13">
        <v>47130724</v>
      </c>
    </row>
    <row r="17" spans="1:11" ht="21" customHeight="1">
      <c r="A17" s="12" t="s">
        <v>53</v>
      </c>
      <c r="B17" s="4"/>
      <c r="C17" s="17"/>
      <c r="D17" s="11"/>
      <c r="E17" s="13">
        <v>70510711</v>
      </c>
      <c r="F17" s="52"/>
      <c r="G17" s="13">
        <v>68619858</v>
      </c>
      <c r="H17" s="52"/>
      <c r="I17" s="13">
        <v>70510711</v>
      </c>
      <c r="J17" s="52"/>
      <c r="K17" s="13">
        <v>68619858</v>
      </c>
    </row>
    <row r="18" spans="1:11" ht="21" customHeight="1">
      <c r="A18" s="4" t="s">
        <v>54</v>
      </c>
      <c r="B18" s="12"/>
      <c r="C18" s="17"/>
      <c r="D18" s="6"/>
      <c r="E18" s="49">
        <f>SUM(E15:E17)</f>
        <v>741897821</v>
      </c>
      <c r="F18" s="17"/>
      <c r="G18" s="49">
        <f>SUM(G15:G17)</f>
        <v>704914473</v>
      </c>
      <c r="H18" s="17"/>
      <c r="I18" s="49">
        <f>SUM(I15:I17)</f>
        <v>741897821</v>
      </c>
      <c r="J18" s="30"/>
      <c r="K18" s="49">
        <f>SUM(K15:K17)</f>
        <v>704914473</v>
      </c>
    </row>
    <row r="19" spans="1:11" ht="21" customHeight="1">
      <c r="A19" s="4" t="s">
        <v>97</v>
      </c>
      <c r="B19" s="12"/>
      <c r="C19" s="17"/>
      <c r="D19" s="6"/>
      <c r="E19" s="30">
        <f>E13-E18</f>
        <v>71976659</v>
      </c>
      <c r="F19" s="17"/>
      <c r="G19" s="30">
        <f>G13-G18</f>
        <v>44748562</v>
      </c>
      <c r="H19" s="17"/>
      <c r="I19" s="30">
        <f>I13-I18</f>
        <v>82207071</v>
      </c>
      <c r="J19" s="30"/>
      <c r="K19" s="30">
        <f>K13-K18</f>
        <v>52932891</v>
      </c>
    </row>
    <row r="20" spans="1:11" ht="21" customHeight="1">
      <c r="A20" s="12" t="s">
        <v>55</v>
      </c>
      <c r="B20" s="10"/>
      <c r="C20" s="17"/>
      <c r="D20" s="6"/>
      <c r="E20" s="13">
        <v>-747503</v>
      </c>
      <c r="F20" s="52"/>
      <c r="G20" s="13">
        <v>-1111964</v>
      </c>
      <c r="H20" s="52"/>
      <c r="I20" s="13">
        <v>-747503</v>
      </c>
      <c r="J20" s="13"/>
      <c r="K20" s="13">
        <v>-1111964</v>
      </c>
    </row>
    <row r="21" spans="1:11" ht="21" customHeight="1">
      <c r="A21" s="12" t="s">
        <v>56</v>
      </c>
      <c r="B21" s="12"/>
      <c r="C21" s="17"/>
      <c r="D21" s="6"/>
      <c r="E21" s="13"/>
      <c r="F21" s="17"/>
      <c r="G21" s="13"/>
      <c r="H21" s="17"/>
      <c r="I21" s="13"/>
      <c r="J21" s="13"/>
      <c r="K21" s="13"/>
    </row>
    <row r="22" spans="1:11" ht="21" customHeight="1">
      <c r="A22" s="64" t="s">
        <v>57</v>
      </c>
      <c r="B22" s="12"/>
      <c r="C22" s="17">
        <v>11</v>
      </c>
      <c r="D22" s="6"/>
      <c r="E22" s="65">
        <v>13772115</v>
      </c>
      <c r="F22" s="17"/>
      <c r="G22" s="65">
        <v>16606898</v>
      </c>
      <c r="H22" s="17"/>
      <c r="I22" s="71">
        <v>0</v>
      </c>
      <c r="J22" s="13"/>
      <c r="K22" s="71">
        <v>0</v>
      </c>
    </row>
    <row r="23" spans="1:11" ht="21" customHeight="1">
      <c r="A23" s="4" t="s">
        <v>96</v>
      </c>
      <c r="B23" s="12"/>
      <c r="C23" s="17"/>
      <c r="D23" s="6"/>
      <c r="E23" s="30">
        <f>SUM(E19:E22)</f>
        <v>85001271</v>
      </c>
      <c r="F23" s="88"/>
      <c r="G23" s="30">
        <f>SUM(G19:G22)</f>
        <v>60243496</v>
      </c>
      <c r="H23" s="88"/>
      <c r="I23" s="30">
        <f>SUM(I19:I22)</f>
        <v>81459568</v>
      </c>
      <c r="J23" s="50"/>
      <c r="K23" s="30">
        <f>SUM(K19:K22)</f>
        <v>51820927</v>
      </c>
    </row>
    <row r="24" spans="1:11" ht="21" customHeight="1">
      <c r="A24" s="12" t="s">
        <v>95</v>
      </c>
      <c r="B24" s="66"/>
      <c r="C24" s="17">
        <v>25</v>
      </c>
      <c r="D24" s="6"/>
      <c r="E24" s="13">
        <v>4374997</v>
      </c>
      <c r="F24" s="17"/>
      <c r="G24" s="13">
        <v>9157272</v>
      </c>
      <c r="H24" s="17"/>
      <c r="I24" s="13">
        <v>4374997</v>
      </c>
      <c r="J24" s="13"/>
      <c r="K24" s="13">
        <v>9157272</v>
      </c>
    </row>
    <row r="25" spans="1:11" ht="21" customHeight="1" thickBot="1">
      <c r="A25" s="4" t="s">
        <v>98</v>
      </c>
      <c r="B25" s="4"/>
      <c r="C25" s="17"/>
      <c r="D25" s="6"/>
      <c r="E25" s="54">
        <f>E23-E24</f>
        <v>80626274</v>
      </c>
      <c r="F25" s="17"/>
      <c r="G25" s="54">
        <f>G23-G24</f>
        <v>51086224</v>
      </c>
      <c r="H25" s="17"/>
      <c r="I25" s="54">
        <f>I23-I24</f>
        <v>77084571</v>
      </c>
      <c r="J25" s="30"/>
      <c r="K25" s="54">
        <f>K23-K24</f>
        <v>42663655</v>
      </c>
    </row>
    <row r="26" spans="1:11" ht="16.25" customHeight="1" thickTop="1">
      <c r="A26" s="12"/>
      <c r="B26" s="12"/>
      <c r="C26" s="17"/>
      <c r="D26" s="6"/>
      <c r="E26" s="52"/>
      <c r="F26" s="17"/>
      <c r="G26" s="52"/>
      <c r="H26" s="17"/>
      <c r="I26" s="52"/>
      <c r="J26" s="52"/>
      <c r="K26" s="52"/>
    </row>
    <row r="27" spans="1:11" s="31" customFormat="1" ht="21" customHeight="1">
      <c r="A27" s="67" t="s">
        <v>150</v>
      </c>
      <c r="B27" s="10"/>
      <c r="C27" s="17"/>
      <c r="D27" s="17"/>
      <c r="E27" s="21"/>
      <c r="F27" s="17"/>
      <c r="G27" s="21"/>
      <c r="H27" s="17"/>
      <c r="I27" s="21"/>
      <c r="J27" s="13"/>
      <c r="K27" s="21"/>
    </row>
    <row r="28" spans="1:11" s="31" customFormat="1" ht="21" customHeight="1">
      <c r="A28" s="68" t="s">
        <v>58</v>
      </c>
      <c r="B28" s="10"/>
      <c r="C28" s="17"/>
      <c r="D28" s="17"/>
      <c r="E28" s="21"/>
      <c r="F28" s="17"/>
      <c r="G28" s="21"/>
      <c r="H28" s="17"/>
      <c r="I28" s="21"/>
      <c r="J28" s="13"/>
      <c r="K28" s="21"/>
    </row>
    <row r="29" spans="1:11" s="31" customFormat="1" ht="21" customHeight="1">
      <c r="A29" s="12" t="s">
        <v>155</v>
      </c>
      <c r="B29" s="66"/>
      <c r="C29" s="17">
        <v>13</v>
      </c>
      <c r="D29" s="17"/>
      <c r="E29" s="21">
        <v>120768000</v>
      </c>
      <c r="F29" s="17"/>
      <c r="G29" s="21">
        <v>0</v>
      </c>
      <c r="H29" s="17"/>
      <c r="I29" s="21">
        <v>120768000</v>
      </c>
      <c r="J29" s="13"/>
      <c r="K29" s="21">
        <v>0</v>
      </c>
    </row>
    <row r="30" spans="1:11" s="31" customFormat="1" ht="21" customHeight="1">
      <c r="A30" s="69" t="s">
        <v>123</v>
      </c>
      <c r="B30" s="10"/>
      <c r="C30" s="17">
        <v>20</v>
      </c>
      <c r="D30" s="17"/>
      <c r="E30" s="21">
        <v>0</v>
      </c>
      <c r="F30" s="17"/>
      <c r="G30" s="21">
        <v>-1453828</v>
      </c>
      <c r="H30" s="17"/>
      <c r="I30" s="21">
        <v>0</v>
      </c>
      <c r="J30" s="13"/>
      <c r="K30" s="21">
        <v>-1453828</v>
      </c>
    </row>
    <row r="31" spans="1:11" s="31" customFormat="1" ht="21" customHeight="1">
      <c r="A31" s="69" t="s">
        <v>59</v>
      </c>
      <c r="B31" s="10"/>
      <c r="C31" s="17"/>
      <c r="D31" s="17"/>
      <c r="E31" s="21"/>
      <c r="F31" s="17"/>
      <c r="G31" s="21"/>
      <c r="H31" s="17"/>
      <c r="I31" s="21"/>
      <c r="J31" s="13"/>
      <c r="K31" s="21"/>
    </row>
    <row r="32" spans="1:11" s="31" customFormat="1" ht="21" customHeight="1">
      <c r="A32" s="70" t="s">
        <v>60</v>
      </c>
      <c r="B32" s="10"/>
      <c r="C32" s="17">
        <v>25</v>
      </c>
      <c r="D32" s="17"/>
      <c r="E32" s="71">
        <v>-24153600</v>
      </c>
      <c r="F32" s="17"/>
      <c r="G32" s="71">
        <v>290766</v>
      </c>
      <c r="H32" s="17"/>
      <c r="I32" s="71">
        <v>-24153600</v>
      </c>
      <c r="J32" s="13"/>
      <c r="K32" s="71">
        <v>290766</v>
      </c>
    </row>
    <row r="33" spans="1:11" s="31" customFormat="1" ht="21" customHeight="1">
      <c r="A33" s="72" t="s">
        <v>61</v>
      </c>
      <c r="B33" s="10"/>
      <c r="C33" s="17"/>
      <c r="D33" s="17"/>
      <c r="E33" s="13"/>
      <c r="F33" s="17"/>
      <c r="G33" s="13"/>
      <c r="H33" s="17"/>
      <c r="I33" s="21"/>
      <c r="J33" s="13"/>
      <c r="K33" s="21"/>
    </row>
    <row r="34" spans="1:11" s="31" customFormat="1" ht="21" customHeight="1">
      <c r="A34" s="73" t="s">
        <v>60</v>
      </c>
      <c r="B34" s="10"/>
      <c r="C34" s="17"/>
      <c r="D34" s="17"/>
      <c r="E34" s="89">
        <f>SUM(E29:E32)</f>
        <v>96614400</v>
      </c>
      <c r="F34" s="88"/>
      <c r="G34" s="89">
        <f>SUM(G29:G32)</f>
        <v>-1163062</v>
      </c>
      <c r="H34" s="88"/>
      <c r="I34" s="89">
        <f>SUM(I29:I32)</f>
        <v>96614400</v>
      </c>
      <c r="J34" s="30"/>
      <c r="K34" s="89">
        <f>SUM(K29:K32)</f>
        <v>-1163062</v>
      </c>
    </row>
    <row r="35" spans="1:11" s="31" customFormat="1" ht="21" customHeight="1">
      <c r="A35" s="67" t="s">
        <v>151</v>
      </c>
      <c r="B35" s="10"/>
      <c r="C35" s="17"/>
      <c r="D35" s="17"/>
      <c r="E35" s="90"/>
      <c r="F35" s="17"/>
      <c r="G35" s="90"/>
      <c r="H35" s="17"/>
      <c r="I35" s="90"/>
      <c r="J35" s="13"/>
      <c r="K35" s="90"/>
    </row>
    <row r="36" spans="1:11" s="31" customFormat="1" ht="21" customHeight="1">
      <c r="A36" s="67" t="s">
        <v>62</v>
      </c>
      <c r="B36" s="10"/>
      <c r="C36" s="17"/>
      <c r="D36" s="17"/>
      <c r="E36" s="91">
        <f>SUM(E29:E32)</f>
        <v>96614400</v>
      </c>
      <c r="F36" s="88"/>
      <c r="G36" s="91">
        <f>SUM(G29:G32)</f>
        <v>-1163062</v>
      </c>
      <c r="H36" s="88"/>
      <c r="I36" s="91">
        <f>SUM(I29:I32)</f>
        <v>96614400</v>
      </c>
      <c r="J36" s="30"/>
      <c r="K36" s="91">
        <f>SUM(K29:K32)</f>
        <v>-1163062</v>
      </c>
    </row>
    <row r="37" spans="1:11" s="31" customFormat="1" ht="21" customHeight="1" thickBot="1">
      <c r="A37" s="4" t="s">
        <v>152</v>
      </c>
      <c r="B37" s="12"/>
      <c r="C37" s="74"/>
      <c r="D37" s="17"/>
      <c r="E37" s="54">
        <f>E25+E36</f>
        <v>177240674</v>
      </c>
      <c r="F37" s="17"/>
      <c r="G37" s="54">
        <f>G25+G36</f>
        <v>49923162</v>
      </c>
      <c r="H37" s="17"/>
      <c r="I37" s="54">
        <f>I25+I36</f>
        <v>173698971</v>
      </c>
      <c r="J37" s="30"/>
      <c r="K37" s="54">
        <f>K25+K36</f>
        <v>41500593</v>
      </c>
    </row>
    <row r="38" spans="1:11" ht="10.25" customHeight="1" thickTop="1">
      <c r="A38" s="12"/>
      <c r="B38" s="12"/>
      <c r="C38" s="17"/>
      <c r="D38" s="6"/>
      <c r="E38" s="52"/>
      <c r="F38" s="17"/>
      <c r="G38" s="52"/>
      <c r="H38" s="17"/>
      <c r="I38" s="52"/>
      <c r="J38" s="52"/>
      <c r="K38" s="52"/>
    </row>
    <row r="39" spans="1:11" s="31" customFormat="1" ht="21" customHeight="1" thickBot="1">
      <c r="A39" s="4" t="s">
        <v>99</v>
      </c>
      <c r="B39" s="12"/>
      <c r="C39" s="17">
        <v>27</v>
      </c>
      <c r="E39" s="105">
        <v>4.57</v>
      </c>
      <c r="F39" s="21"/>
      <c r="G39" s="105">
        <v>2.9</v>
      </c>
      <c r="H39" s="21"/>
      <c r="I39" s="105">
        <v>4.37</v>
      </c>
      <c r="J39" s="30"/>
      <c r="K39" s="105">
        <v>2.42</v>
      </c>
    </row>
    <row r="40" spans="1:11" ht="21.65" customHeight="1" thickTop="1">
      <c r="A40" s="107">
        <v>7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</row>
    <row r="41" spans="1:11" ht="21.65" customHeight="1">
      <c r="A41" s="108" t="s">
        <v>0</v>
      </c>
      <c r="B41" s="108"/>
      <c r="C41" s="108"/>
      <c r="D41" s="108"/>
      <c r="E41" s="108"/>
      <c r="F41" s="108"/>
      <c r="G41" s="108"/>
      <c r="H41" s="108"/>
      <c r="I41" s="108"/>
      <c r="J41" s="108"/>
      <c r="K41" s="108"/>
    </row>
    <row r="42" spans="1:11" ht="21.65" customHeight="1">
      <c r="A42" s="108" t="s">
        <v>105</v>
      </c>
      <c r="B42" s="108"/>
      <c r="C42" s="108"/>
      <c r="D42" s="108"/>
      <c r="E42" s="108"/>
      <c r="F42" s="108"/>
      <c r="G42" s="108"/>
      <c r="H42" s="108"/>
      <c r="I42" s="108"/>
      <c r="J42" s="108"/>
      <c r="K42" s="108"/>
    </row>
    <row r="43" spans="1:11" ht="21.65" customHeight="1">
      <c r="A43" s="108" t="s">
        <v>130</v>
      </c>
      <c r="B43" s="108"/>
      <c r="C43" s="108"/>
      <c r="D43" s="108"/>
      <c r="E43" s="108"/>
      <c r="F43" s="108"/>
      <c r="G43" s="108"/>
      <c r="H43" s="108"/>
      <c r="I43" s="108"/>
      <c r="J43" s="108"/>
      <c r="K43" s="108"/>
    </row>
    <row r="44" spans="1:11" ht="21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4" t="s">
        <v>90</v>
      </c>
    </row>
    <row r="45" spans="1:11" ht="20" customHeight="1">
      <c r="A45" s="2"/>
      <c r="B45" s="2"/>
      <c r="C45" s="2"/>
      <c r="D45" s="2"/>
      <c r="E45" s="109" t="s">
        <v>2</v>
      </c>
      <c r="F45" s="109"/>
      <c r="G45" s="109"/>
      <c r="H45" s="2"/>
      <c r="I45" s="2"/>
      <c r="J45" s="2"/>
      <c r="K45" s="2"/>
    </row>
    <row r="46" spans="1:11" ht="21" customHeight="1">
      <c r="A46" s="2"/>
      <c r="B46" s="2"/>
      <c r="C46" s="2"/>
      <c r="D46" s="2"/>
      <c r="E46" s="110" t="s">
        <v>3</v>
      </c>
      <c r="F46" s="110"/>
      <c r="G46" s="110"/>
      <c r="H46" s="2"/>
      <c r="I46" s="110" t="s">
        <v>4</v>
      </c>
      <c r="J46" s="110"/>
      <c r="K46" s="110"/>
    </row>
    <row r="47" spans="1:11" ht="20" customHeight="1">
      <c r="A47" s="4"/>
      <c r="B47" s="4"/>
      <c r="C47" s="6" t="s">
        <v>6</v>
      </c>
      <c r="D47" s="6"/>
      <c r="E47" s="87" t="s">
        <v>128</v>
      </c>
      <c r="F47" s="17"/>
      <c r="G47" s="87" t="s">
        <v>106</v>
      </c>
      <c r="H47" s="83"/>
      <c r="I47" s="87" t="s">
        <v>128</v>
      </c>
      <c r="J47" s="17"/>
      <c r="K47" s="87" t="s">
        <v>106</v>
      </c>
    </row>
    <row r="48" spans="1:11" ht="21.65" customHeight="1">
      <c r="A48" s="10" t="s">
        <v>63</v>
      </c>
      <c r="B48" s="4"/>
      <c r="C48" s="63"/>
      <c r="D48" s="6"/>
      <c r="E48" s="13"/>
      <c r="F48" s="17"/>
      <c r="G48" s="13"/>
      <c r="H48" s="17"/>
      <c r="I48" s="13"/>
      <c r="J48" s="13"/>
      <c r="K48" s="13"/>
    </row>
    <row r="49" spans="1:11" ht="21.65" customHeight="1">
      <c r="A49" s="69" t="s">
        <v>124</v>
      </c>
      <c r="B49" s="4"/>
      <c r="C49" s="6"/>
      <c r="D49" s="6"/>
      <c r="E49" s="13">
        <f>E23</f>
        <v>85001271</v>
      </c>
      <c r="F49" s="17"/>
      <c r="G49" s="13">
        <f>G23</f>
        <v>60243496</v>
      </c>
      <c r="H49" s="17"/>
      <c r="I49" s="13">
        <f>I23</f>
        <v>81459568</v>
      </c>
      <c r="J49" s="13"/>
      <c r="K49" s="13">
        <f>K23</f>
        <v>51820927</v>
      </c>
    </row>
    <row r="50" spans="1:11" ht="18" customHeight="1">
      <c r="A50" s="75" t="s">
        <v>64</v>
      </c>
      <c r="B50" s="4"/>
      <c r="C50" s="6"/>
      <c r="D50" s="6"/>
      <c r="E50" s="13"/>
      <c r="F50" s="17"/>
      <c r="G50" s="13"/>
      <c r="H50" s="17"/>
      <c r="I50" s="13"/>
      <c r="J50" s="13"/>
      <c r="K50" s="13"/>
    </row>
    <row r="51" spans="1:11" ht="17" customHeight="1">
      <c r="A51" s="75" t="s">
        <v>65</v>
      </c>
      <c r="B51" s="4"/>
      <c r="C51" s="6"/>
      <c r="D51" s="6"/>
      <c r="E51" s="13"/>
      <c r="F51" s="17"/>
      <c r="G51" s="13"/>
      <c r="H51" s="17"/>
      <c r="I51" s="13"/>
      <c r="J51" s="13"/>
      <c r="K51" s="13"/>
    </row>
    <row r="52" spans="1:11" ht="22.5">
      <c r="A52" s="12" t="s">
        <v>55</v>
      </c>
      <c r="B52" s="4"/>
      <c r="C52" s="6"/>
      <c r="D52" s="6"/>
      <c r="E52" s="13">
        <v>747503</v>
      </c>
      <c r="F52" s="17"/>
      <c r="G52" s="13">
        <v>1111964</v>
      </c>
      <c r="H52" s="17"/>
      <c r="I52" s="13">
        <v>747503</v>
      </c>
      <c r="J52" s="13"/>
      <c r="K52" s="13">
        <v>1111964</v>
      </c>
    </row>
    <row r="53" spans="1:11" ht="21.65" customHeight="1">
      <c r="A53" s="12" t="s">
        <v>66</v>
      </c>
      <c r="B53" s="4"/>
      <c r="C53" s="6"/>
      <c r="D53" s="6"/>
      <c r="E53" s="13">
        <v>21231704</v>
      </c>
      <c r="F53" s="17"/>
      <c r="G53" s="13">
        <v>19070520</v>
      </c>
      <c r="H53" s="17"/>
      <c r="I53" s="13">
        <v>21231704</v>
      </c>
      <c r="J53" s="13"/>
      <c r="K53" s="13">
        <v>19070520</v>
      </c>
    </row>
    <row r="54" spans="1:11" ht="21.65" customHeight="1">
      <c r="A54" s="12" t="s">
        <v>142</v>
      </c>
      <c r="B54" s="4"/>
      <c r="C54" s="17">
        <v>7</v>
      </c>
      <c r="D54" s="6"/>
      <c r="E54" s="13">
        <v>-22134</v>
      </c>
      <c r="F54" s="17"/>
      <c r="G54" s="13">
        <v>8314</v>
      </c>
      <c r="H54" s="17"/>
      <c r="I54" s="13">
        <v>-22134</v>
      </c>
      <c r="J54" s="13"/>
      <c r="K54" s="13">
        <v>8314</v>
      </c>
    </row>
    <row r="55" spans="1:11" ht="21.65" customHeight="1">
      <c r="A55" s="12" t="s">
        <v>114</v>
      </c>
      <c r="B55" s="4"/>
      <c r="C55" s="17">
        <v>8</v>
      </c>
      <c r="E55" s="13">
        <v>-5613352</v>
      </c>
      <c r="F55" s="31"/>
      <c r="G55" s="13">
        <v>-6914052</v>
      </c>
      <c r="H55" s="17"/>
      <c r="I55" s="13">
        <v>-5613352</v>
      </c>
      <c r="J55" s="13"/>
      <c r="K55" s="13">
        <v>-6914052</v>
      </c>
    </row>
    <row r="56" spans="1:11" ht="21.65" customHeight="1">
      <c r="A56" s="12" t="s">
        <v>67</v>
      </c>
      <c r="B56" s="4"/>
      <c r="C56" s="17">
        <v>20</v>
      </c>
      <c r="D56" s="6"/>
      <c r="E56" s="21">
        <v>2408089</v>
      </c>
      <c r="F56" s="17"/>
      <c r="G56" s="21">
        <v>2129411</v>
      </c>
      <c r="H56" s="17"/>
      <c r="I56" s="13">
        <v>2408089</v>
      </c>
      <c r="J56" s="13"/>
      <c r="K56" s="13">
        <v>2129411</v>
      </c>
    </row>
    <row r="57" spans="1:11" ht="21.65" customHeight="1">
      <c r="A57" s="12" t="s">
        <v>115</v>
      </c>
      <c r="B57" s="4"/>
      <c r="C57" s="17"/>
      <c r="D57" s="6"/>
      <c r="E57" s="21">
        <v>249566</v>
      </c>
      <c r="F57" s="17"/>
      <c r="G57" s="21">
        <v>540400</v>
      </c>
      <c r="H57" s="17"/>
      <c r="I57" s="13">
        <v>249566</v>
      </c>
      <c r="J57" s="13"/>
      <c r="K57" s="13">
        <v>540400</v>
      </c>
    </row>
    <row r="58" spans="1:11" ht="21.65" customHeight="1">
      <c r="A58" s="12" t="s">
        <v>116</v>
      </c>
      <c r="B58" s="4"/>
      <c r="C58" s="17"/>
      <c r="D58" s="6"/>
      <c r="E58" s="21">
        <v>0</v>
      </c>
      <c r="F58" s="17"/>
      <c r="G58" s="13">
        <v>-753188</v>
      </c>
      <c r="H58" s="17"/>
      <c r="I58" s="21">
        <v>0</v>
      </c>
      <c r="J58" s="13"/>
      <c r="K58" s="13">
        <v>-753188</v>
      </c>
    </row>
    <row r="59" spans="1:11" ht="21.65" customHeight="1">
      <c r="A59" s="12" t="s">
        <v>143</v>
      </c>
      <c r="B59" s="4"/>
      <c r="C59" s="17"/>
      <c r="D59" s="6"/>
      <c r="E59" s="21">
        <v>511441</v>
      </c>
      <c r="F59" s="17"/>
      <c r="G59" s="21">
        <v>-199667</v>
      </c>
      <c r="H59" s="31"/>
      <c r="I59" s="21">
        <v>511441</v>
      </c>
      <c r="J59" s="31"/>
      <c r="K59" s="21">
        <v>-199667</v>
      </c>
    </row>
    <row r="60" spans="1:11" ht="21.65" customHeight="1">
      <c r="A60" s="12" t="s">
        <v>138</v>
      </c>
      <c r="B60" s="4"/>
      <c r="C60" s="17"/>
      <c r="E60" s="21">
        <v>0</v>
      </c>
      <c r="F60" s="31"/>
      <c r="G60" s="13">
        <v>-301096</v>
      </c>
      <c r="H60" s="17"/>
      <c r="I60" s="21">
        <v>0</v>
      </c>
      <c r="J60" s="13"/>
      <c r="K60" s="13">
        <v>-301096</v>
      </c>
    </row>
    <row r="61" spans="1:11" ht="21.65" customHeight="1">
      <c r="A61" s="12" t="s">
        <v>56</v>
      </c>
      <c r="B61" s="4"/>
      <c r="C61" s="17"/>
      <c r="D61" s="6"/>
      <c r="E61" s="13"/>
      <c r="F61" s="17"/>
      <c r="G61" s="13"/>
      <c r="H61" s="17"/>
      <c r="I61" s="21"/>
      <c r="J61" s="13"/>
      <c r="K61" s="21"/>
    </row>
    <row r="62" spans="1:11" ht="21.65" customHeight="1">
      <c r="A62" s="64" t="s">
        <v>57</v>
      </c>
      <c r="B62" s="4"/>
      <c r="C62" s="17">
        <v>11</v>
      </c>
      <c r="E62" s="21">
        <v>-13772115</v>
      </c>
      <c r="F62" s="31"/>
      <c r="G62" s="13">
        <v>-16606898</v>
      </c>
      <c r="H62" s="17"/>
      <c r="I62" s="21">
        <v>0</v>
      </c>
      <c r="J62" s="13"/>
      <c r="K62" s="21">
        <v>0</v>
      </c>
    </row>
    <row r="63" spans="1:11" ht="21.65" customHeight="1">
      <c r="A63" s="12" t="s">
        <v>88</v>
      </c>
      <c r="B63" s="4"/>
      <c r="C63" s="17">
        <v>11</v>
      </c>
      <c r="D63" s="6"/>
      <c r="E63" s="21">
        <v>0</v>
      </c>
      <c r="F63" s="17"/>
      <c r="G63" s="21">
        <v>0</v>
      </c>
      <c r="H63" s="17"/>
      <c r="I63" s="21">
        <v>-10230412</v>
      </c>
      <c r="J63" s="13"/>
      <c r="K63" s="21">
        <v>-8184329</v>
      </c>
    </row>
    <row r="64" spans="1:11" ht="21.65" customHeight="1">
      <c r="A64" s="12" t="s">
        <v>68</v>
      </c>
      <c r="B64" s="4"/>
      <c r="C64" s="17"/>
      <c r="D64" s="6"/>
      <c r="E64" s="13">
        <v>-843946</v>
      </c>
      <c r="F64" s="17"/>
      <c r="G64" s="13">
        <v>-95077</v>
      </c>
      <c r="H64" s="17"/>
      <c r="I64" s="13">
        <v>-843946</v>
      </c>
      <c r="J64" s="13"/>
      <c r="K64" s="13">
        <v>-95077</v>
      </c>
    </row>
    <row r="65" spans="1:11" ht="21.65" customHeight="1">
      <c r="A65" s="4"/>
      <c r="B65" s="4"/>
      <c r="C65" s="17"/>
      <c r="D65" s="6"/>
      <c r="E65" s="90">
        <f>SUM(E49:E64)</f>
        <v>89898027</v>
      </c>
      <c r="F65" s="17"/>
      <c r="G65" s="90">
        <f>SUM(G49:G64)</f>
        <v>58234127</v>
      </c>
      <c r="H65" s="17"/>
      <c r="I65" s="90">
        <f>SUM(I49:I64)</f>
        <v>89898027</v>
      </c>
      <c r="J65" s="13"/>
      <c r="K65" s="90">
        <f>SUM(K49:K64)</f>
        <v>58234127</v>
      </c>
    </row>
    <row r="66" spans="1:11" ht="18.5" customHeight="1">
      <c r="A66" s="75" t="s">
        <v>69</v>
      </c>
      <c r="B66" s="26"/>
      <c r="C66" s="50"/>
      <c r="D66" s="26"/>
      <c r="E66" s="50"/>
      <c r="F66" s="50"/>
      <c r="G66" s="50"/>
      <c r="H66" s="50"/>
      <c r="I66" s="50"/>
      <c r="J66" s="50"/>
      <c r="K66" s="50"/>
    </row>
    <row r="67" spans="1:11" ht="21.65" customHeight="1">
      <c r="A67" s="12" t="s">
        <v>9</v>
      </c>
      <c r="B67" s="26"/>
      <c r="C67" s="50"/>
      <c r="D67" s="26"/>
      <c r="E67" s="13">
        <v>-12013058</v>
      </c>
      <c r="F67" s="50"/>
      <c r="G67" s="13">
        <v>6245055</v>
      </c>
      <c r="H67" s="50"/>
      <c r="I67" s="13">
        <v>-12013058</v>
      </c>
      <c r="J67" s="13"/>
      <c r="K67" s="13">
        <v>6245055</v>
      </c>
    </row>
    <row r="68" spans="1:11" ht="21.65" customHeight="1">
      <c r="A68" s="12" t="s">
        <v>10</v>
      </c>
      <c r="B68" s="26"/>
      <c r="C68" s="50"/>
      <c r="D68" s="26"/>
      <c r="E68" s="13">
        <v>6271767</v>
      </c>
      <c r="F68" s="50"/>
      <c r="G68" s="13">
        <v>25260017</v>
      </c>
      <c r="H68" s="50"/>
      <c r="I68" s="13">
        <v>6271767</v>
      </c>
      <c r="J68" s="13"/>
      <c r="K68" s="13">
        <v>25260017</v>
      </c>
    </row>
    <row r="69" spans="1:11" ht="21.65" customHeight="1">
      <c r="A69" s="12" t="s">
        <v>11</v>
      </c>
      <c r="B69" s="26"/>
      <c r="C69" s="50"/>
      <c r="D69" s="26"/>
      <c r="E69" s="21">
        <v>753188</v>
      </c>
      <c r="F69" s="50"/>
      <c r="G69" s="21">
        <v>1721734</v>
      </c>
      <c r="H69" s="50"/>
      <c r="I69" s="21">
        <v>753188</v>
      </c>
      <c r="J69" s="13"/>
      <c r="K69" s="21">
        <v>1721734</v>
      </c>
    </row>
    <row r="70" spans="1:11" ht="21.65" customHeight="1">
      <c r="A70" s="12" t="s">
        <v>12</v>
      </c>
      <c r="B70" s="26"/>
      <c r="C70" s="50"/>
      <c r="D70" s="26"/>
      <c r="E70" s="13">
        <v>4994548</v>
      </c>
      <c r="F70" s="50"/>
      <c r="G70" s="13">
        <v>-2942126</v>
      </c>
      <c r="H70" s="50"/>
      <c r="I70" s="13">
        <v>4994548</v>
      </c>
      <c r="J70" s="13"/>
      <c r="K70" s="13">
        <v>-2942126</v>
      </c>
    </row>
    <row r="71" spans="1:11" ht="21.65" customHeight="1">
      <c r="A71" s="12" t="s">
        <v>19</v>
      </c>
      <c r="B71" s="26"/>
      <c r="C71" s="50"/>
      <c r="D71" s="26"/>
      <c r="E71" s="13">
        <v>-38778</v>
      </c>
      <c r="F71" s="50"/>
      <c r="G71" s="13">
        <v>4555816</v>
      </c>
      <c r="H71" s="50"/>
      <c r="I71" s="13">
        <v>-38778</v>
      </c>
      <c r="J71" s="13"/>
      <c r="K71" s="13">
        <v>4555816</v>
      </c>
    </row>
    <row r="72" spans="1:11" ht="21.65" customHeight="1">
      <c r="A72" s="12" t="s">
        <v>25</v>
      </c>
      <c r="B72" s="26"/>
      <c r="C72" s="50"/>
      <c r="D72" s="26"/>
      <c r="E72" s="13">
        <v>-2075493</v>
      </c>
      <c r="F72" s="50"/>
      <c r="G72" s="13">
        <v>-3125900</v>
      </c>
      <c r="H72" s="50"/>
      <c r="I72" s="13">
        <v>-2075493</v>
      </c>
      <c r="J72" s="13"/>
      <c r="K72" s="13">
        <v>-3125900</v>
      </c>
    </row>
    <row r="73" spans="1:11" ht="21.65" customHeight="1">
      <c r="A73" s="12" t="s">
        <v>27</v>
      </c>
      <c r="B73" s="4"/>
      <c r="C73" s="17"/>
      <c r="D73" s="11"/>
      <c r="E73" s="13">
        <v>95000</v>
      </c>
      <c r="F73" s="52"/>
      <c r="G73" s="21">
        <v>0</v>
      </c>
      <c r="H73" s="52"/>
      <c r="I73" s="13">
        <v>95000</v>
      </c>
      <c r="J73" s="13"/>
      <c r="K73" s="21">
        <v>0</v>
      </c>
    </row>
    <row r="74" spans="1:11" ht="21.65" customHeight="1">
      <c r="A74" s="12" t="s">
        <v>32</v>
      </c>
      <c r="B74" s="4"/>
      <c r="C74" s="17"/>
      <c r="D74" s="11"/>
      <c r="E74" s="21">
        <v>0</v>
      </c>
      <c r="F74" s="52"/>
      <c r="G74" s="13">
        <v>16310</v>
      </c>
      <c r="H74" s="52"/>
      <c r="I74" s="21">
        <v>0</v>
      </c>
      <c r="J74" s="13"/>
      <c r="K74" s="13">
        <v>16310</v>
      </c>
    </row>
    <row r="75" spans="1:11" ht="21.65" customHeight="1">
      <c r="A75" s="12" t="s">
        <v>144</v>
      </c>
      <c r="B75" s="4"/>
      <c r="C75" s="17">
        <v>20</v>
      </c>
      <c r="D75" s="11"/>
      <c r="E75" s="13">
        <v>-2682110</v>
      </c>
      <c r="F75" s="52"/>
      <c r="G75" s="13">
        <v>-7857700</v>
      </c>
      <c r="H75" s="52"/>
      <c r="I75" s="13">
        <v>-2682110</v>
      </c>
      <c r="J75" s="13"/>
      <c r="K75" s="13">
        <v>-7857700</v>
      </c>
    </row>
    <row r="76" spans="1:11" ht="21.65" customHeight="1">
      <c r="A76" s="12" t="s">
        <v>127</v>
      </c>
      <c r="B76" s="12"/>
      <c r="C76" s="17"/>
      <c r="D76" s="6"/>
      <c r="E76" s="90">
        <f>SUM(E65:E75)</f>
        <v>85203091</v>
      </c>
      <c r="F76" s="17"/>
      <c r="G76" s="90">
        <f>SUM(G65:G75)</f>
        <v>82107333</v>
      </c>
      <c r="H76" s="17"/>
      <c r="I76" s="90">
        <f>SUM(I65:I75)</f>
        <v>85203091</v>
      </c>
      <c r="J76" s="13"/>
      <c r="K76" s="90">
        <f>SUM(K65:K75)</f>
        <v>82107333</v>
      </c>
    </row>
    <row r="77" spans="1:11" ht="21.65" customHeight="1">
      <c r="A77" s="12" t="s">
        <v>117</v>
      </c>
      <c r="B77" s="4"/>
      <c r="C77" s="6"/>
      <c r="D77" s="6"/>
      <c r="E77" s="13">
        <v>818463</v>
      </c>
      <c r="F77" s="17"/>
      <c r="G77" s="13">
        <v>89032</v>
      </c>
      <c r="H77" s="17"/>
      <c r="I77" s="13">
        <v>818463</v>
      </c>
      <c r="J77" s="13"/>
      <c r="K77" s="21">
        <v>89032</v>
      </c>
    </row>
    <row r="78" spans="1:11" ht="21.65" customHeight="1">
      <c r="A78" s="12" t="s">
        <v>91</v>
      </c>
      <c r="B78" s="12"/>
      <c r="C78" s="17"/>
      <c r="D78" s="6"/>
      <c r="E78" s="13">
        <v>637229</v>
      </c>
      <c r="F78" s="52"/>
      <c r="G78" s="13">
        <v>632761</v>
      </c>
      <c r="H78" s="52"/>
      <c r="I78" s="13">
        <v>637229</v>
      </c>
      <c r="J78" s="13"/>
      <c r="K78" s="13">
        <v>632761</v>
      </c>
    </row>
    <row r="79" spans="1:11" ht="21.65" customHeight="1">
      <c r="A79" s="12" t="s">
        <v>71</v>
      </c>
      <c r="B79" s="10"/>
      <c r="C79" s="17"/>
      <c r="D79" s="6"/>
      <c r="E79" s="21">
        <v>-6241371</v>
      </c>
      <c r="F79" s="52"/>
      <c r="G79" s="13">
        <v>-669775</v>
      </c>
      <c r="H79" s="52"/>
      <c r="I79" s="21">
        <v>-6241371</v>
      </c>
      <c r="J79" s="13"/>
      <c r="K79" s="13">
        <v>-669775</v>
      </c>
    </row>
    <row r="80" spans="1:11" ht="21.65" customHeight="1">
      <c r="A80" s="4" t="s">
        <v>120</v>
      </c>
      <c r="B80" s="12"/>
      <c r="C80" s="74"/>
      <c r="D80" s="6"/>
      <c r="E80" s="49">
        <f>SUM(E76:E79)</f>
        <v>80417412</v>
      </c>
      <c r="F80" s="17"/>
      <c r="G80" s="49">
        <f>SUM(G76:G79)</f>
        <v>82159351</v>
      </c>
      <c r="H80" s="17"/>
      <c r="I80" s="49">
        <f>SUM(I76:I79)</f>
        <v>80417412</v>
      </c>
      <c r="J80" s="30"/>
      <c r="K80" s="49">
        <f>SUM(K76:K79)</f>
        <v>82159351</v>
      </c>
    </row>
    <row r="81" spans="1:11" ht="21.65" customHeight="1">
      <c r="A81" s="4"/>
      <c r="B81" s="12"/>
      <c r="C81" s="74"/>
      <c r="D81" s="6"/>
      <c r="E81" s="30"/>
      <c r="F81" s="17"/>
      <c r="G81" s="30"/>
      <c r="H81" s="17"/>
      <c r="I81" s="30"/>
      <c r="J81" s="30"/>
      <c r="K81" s="30"/>
    </row>
    <row r="82" spans="1:11" ht="21.65" customHeight="1">
      <c r="A82" s="4"/>
      <c r="B82" s="12"/>
      <c r="C82" s="74"/>
      <c r="D82" s="6"/>
      <c r="E82" s="30"/>
      <c r="F82" s="17"/>
      <c r="G82" s="30"/>
      <c r="H82" s="17"/>
      <c r="I82" s="30"/>
      <c r="J82" s="30"/>
      <c r="K82" s="30"/>
    </row>
    <row r="83" spans="1:11" ht="21.65" customHeight="1">
      <c r="A83" s="107">
        <v>8</v>
      </c>
      <c r="B83" s="107"/>
      <c r="C83" s="107"/>
      <c r="D83" s="107"/>
      <c r="E83" s="107"/>
      <c r="F83" s="107"/>
      <c r="G83" s="107"/>
      <c r="H83" s="107"/>
      <c r="I83" s="107"/>
      <c r="J83" s="107"/>
      <c r="K83" s="107"/>
    </row>
    <row r="84" spans="1:11" ht="21.65" customHeight="1">
      <c r="A84" s="108" t="s">
        <v>0</v>
      </c>
      <c r="B84" s="108"/>
      <c r="C84" s="108"/>
      <c r="D84" s="108"/>
      <c r="E84" s="108"/>
      <c r="F84" s="108"/>
      <c r="G84" s="108"/>
      <c r="H84" s="108"/>
      <c r="I84" s="108"/>
      <c r="J84" s="108"/>
      <c r="K84" s="108"/>
    </row>
    <row r="85" spans="1:11" ht="21.65" customHeight="1">
      <c r="A85" s="108" t="s">
        <v>105</v>
      </c>
      <c r="B85" s="108"/>
      <c r="C85" s="108"/>
      <c r="D85" s="108"/>
      <c r="E85" s="108"/>
      <c r="F85" s="108"/>
      <c r="G85" s="108"/>
      <c r="H85" s="108"/>
      <c r="I85" s="108"/>
      <c r="J85" s="108"/>
      <c r="K85" s="108"/>
    </row>
    <row r="86" spans="1:11" ht="21.65" customHeight="1">
      <c r="A86" s="108" t="s">
        <v>130</v>
      </c>
      <c r="B86" s="108"/>
      <c r="C86" s="108"/>
      <c r="D86" s="108"/>
      <c r="E86" s="108"/>
      <c r="F86" s="108"/>
      <c r="G86" s="108"/>
      <c r="H86" s="108"/>
      <c r="I86" s="108"/>
      <c r="J86" s="108"/>
      <c r="K86" s="108"/>
    </row>
    <row r="87" spans="1:11" ht="15.6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4" t="s">
        <v>90</v>
      </c>
    </row>
    <row r="88" spans="1:11" ht="21.65" customHeight="1">
      <c r="A88" s="2"/>
      <c r="B88" s="2"/>
      <c r="C88" s="2"/>
      <c r="D88" s="2"/>
      <c r="E88" s="109" t="s">
        <v>2</v>
      </c>
      <c r="F88" s="109"/>
      <c r="G88" s="109"/>
      <c r="H88" s="2"/>
      <c r="I88" s="2"/>
      <c r="J88" s="2"/>
      <c r="K88" s="2"/>
    </row>
    <row r="89" spans="1:11" ht="21.65" customHeight="1">
      <c r="A89" s="2"/>
      <c r="B89" s="2"/>
      <c r="C89" s="2"/>
      <c r="D89" s="2"/>
      <c r="E89" s="110" t="s">
        <v>3</v>
      </c>
      <c r="F89" s="110"/>
      <c r="G89" s="110"/>
      <c r="H89" s="2"/>
      <c r="I89" s="110" t="s">
        <v>4</v>
      </c>
      <c r="J89" s="110"/>
      <c r="K89" s="110"/>
    </row>
    <row r="90" spans="1:11" ht="21.65" customHeight="1">
      <c r="A90" s="4"/>
      <c r="B90" s="4"/>
      <c r="C90" s="6" t="s">
        <v>6</v>
      </c>
      <c r="D90" s="6"/>
      <c r="E90" s="92" t="s">
        <v>128</v>
      </c>
      <c r="F90" s="17"/>
      <c r="G90" s="93" t="s">
        <v>106</v>
      </c>
      <c r="H90" s="94"/>
      <c r="I90" s="92" t="s">
        <v>128</v>
      </c>
      <c r="J90" s="17"/>
      <c r="K90" s="93" t="s">
        <v>106</v>
      </c>
    </row>
    <row r="91" spans="1:11" ht="21.65" customHeight="1">
      <c r="A91" s="10" t="s">
        <v>72</v>
      </c>
      <c r="B91" s="4"/>
      <c r="C91" s="63"/>
      <c r="D91" s="6"/>
      <c r="E91" s="13"/>
      <c r="F91" s="17"/>
      <c r="G91" s="13"/>
      <c r="H91" s="17"/>
      <c r="I91" s="13"/>
      <c r="J91" s="13"/>
      <c r="K91" s="13"/>
    </row>
    <row r="92" spans="1:11" ht="21.65" customHeight="1">
      <c r="A92" s="12" t="s">
        <v>88</v>
      </c>
      <c r="B92" s="4"/>
      <c r="C92" s="104">
        <v>11</v>
      </c>
      <c r="D92" s="6"/>
      <c r="E92" s="13">
        <v>10230412</v>
      </c>
      <c r="F92" s="17"/>
      <c r="G92" s="13">
        <v>8184329</v>
      </c>
      <c r="H92" s="17"/>
      <c r="I92" s="13">
        <v>10230412</v>
      </c>
      <c r="J92" s="13"/>
      <c r="K92" s="13">
        <v>8184329</v>
      </c>
    </row>
    <row r="93" spans="1:11" ht="21.65" customHeight="1">
      <c r="A93" s="12" t="s">
        <v>92</v>
      </c>
      <c r="B93" s="4"/>
      <c r="C93" s="63"/>
      <c r="D93" s="6"/>
      <c r="E93" s="21">
        <v>347778</v>
      </c>
      <c r="F93" s="17"/>
      <c r="G93" s="21">
        <v>466156</v>
      </c>
      <c r="H93" s="17"/>
      <c r="I93" s="21">
        <v>347778</v>
      </c>
      <c r="J93" s="13"/>
      <c r="K93" s="21">
        <v>466156</v>
      </c>
    </row>
    <row r="94" spans="1:11" ht="21.65" customHeight="1">
      <c r="A94" s="12" t="s">
        <v>93</v>
      </c>
      <c r="B94" s="4"/>
      <c r="C94" s="6"/>
      <c r="D94" s="6"/>
      <c r="E94" s="13">
        <v>-33250878</v>
      </c>
      <c r="F94" s="17"/>
      <c r="G94" s="13">
        <v>-72591120</v>
      </c>
      <c r="H94" s="17"/>
      <c r="I94" s="13">
        <v>-33250878</v>
      </c>
      <c r="J94" s="13"/>
      <c r="K94" s="13">
        <v>-72591120</v>
      </c>
    </row>
    <row r="95" spans="1:11" ht="21.65" customHeight="1">
      <c r="A95" s="12" t="s">
        <v>133</v>
      </c>
      <c r="B95" s="4"/>
      <c r="C95" s="6"/>
      <c r="D95" s="6"/>
      <c r="E95" s="13">
        <v>-3936920</v>
      </c>
      <c r="F95" s="17"/>
      <c r="G95" s="21">
        <v>0</v>
      </c>
      <c r="H95" s="17"/>
      <c r="I95" s="13">
        <v>-3936920</v>
      </c>
      <c r="J95" s="13"/>
      <c r="K95" s="21">
        <v>0</v>
      </c>
    </row>
    <row r="96" spans="1:11" ht="21.65" customHeight="1">
      <c r="A96" s="12" t="s">
        <v>134</v>
      </c>
      <c r="B96" s="4"/>
      <c r="C96" s="6"/>
      <c r="D96" s="6"/>
      <c r="E96" s="13">
        <v>-362750</v>
      </c>
      <c r="F96" s="17"/>
      <c r="G96" s="21">
        <v>0</v>
      </c>
      <c r="H96" s="17"/>
      <c r="I96" s="21">
        <v>-362750</v>
      </c>
      <c r="J96" s="13"/>
      <c r="K96" s="21">
        <v>0</v>
      </c>
    </row>
    <row r="97" spans="1:11" ht="21.65" customHeight="1">
      <c r="A97" s="12" t="s">
        <v>139</v>
      </c>
      <c r="B97" s="4"/>
      <c r="C97" s="6"/>
      <c r="D97" s="6"/>
      <c r="E97" s="21">
        <v>0</v>
      </c>
      <c r="F97" s="17"/>
      <c r="G97" s="13">
        <v>-203451</v>
      </c>
      <c r="H97" s="17"/>
      <c r="I97" s="21">
        <v>0</v>
      </c>
      <c r="J97" s="13"/>
      <c r="K97" s="13">
        <v>-203451</v>
      </c>
    </row>
    <row r="98" spans="1:11" ht="21.65" customHeight="1">
      <c r="A98" s="4" t="s">
        <v>145</v>
      </c>
      <c r="B98" s="4"/>
      <c r="C98" s="6"/>
      <c r="D98" s="6"/>
      <c r="E98" s="49">
        <f>SUM(E92:E97)</f>
        <v>-26972358</v>
      </c>
      <c r="F98" s="17"/>
      <c r="G98" s="49">
        <f>SUM(G92:G97)</f>
        <v>-64144086</v>
      </c>
      <c r="H98" s="17"/>
      <c r="I98" s="49">
        <f>SUM(I92:I97)</f>
        <v>-26972358</v>
      </c>
      <c r="J98" s="30"/>
      <c r="K98" s="49">
        <f>SUM(K92:K97)</f>
        <v>-64144086</v>
      </c>
    </row>
    <row r="99" spans="1:11" ht="21.65" customHeight="1">
      <c r="A99" s="10" t="s">
        <v>73</v>
      </c>
      <c r="B99" s="26"/>
      <c r="C99" s="26"/>
      <c r="D99" s="26"/>
      <c r="E99" s="50"/>
      <c r="F99" s="50"/>
      <c r="G99" s="50"/>
      <c r="H99" s="50"/>
      <c r="I99" s="50"/>
      <c r="J99" s="50"/>
      <c r="K99" s="50"/>
    </row>
    <row r="100" spans="1:11" ht="21.65" customHeight="1">
      <c r="A100" s="12" t="s">
        <v>118</v>
      </c>
      <c r="B100" s="26"/>
      <c r="C100" s="26"/>
      <c r="D100" s="26"/>
      <c r="E100" s="21">
        <v>0</v>
      </c>
      <c r="F100" s="50"/>
      <c r="G100" s="21">
        <v>-21500000</v>
      </c>
      <c r="H100" s="50"/>
      <c r="I100" s="21">
        <v>0</v>
      </c>
      <c r="J100" s="13"/>
      <c r="K100" s="21">
        <v>-21500000</v>
      </c>
    </row>
    <row r="101" spans="1:11" ht="21.65" customHeight="1">
      <c r="A101" s="12" t="s">
        <v>110</v>
      </c>
      <c r="B101" s="26"/>
      <c r="C101" s="26"/>
      <c r="D101" s="26"/>
      <c r="E101" s="21">
        <v>0</v>
      </c>
      <c r="F101" s="50"/>
      <c r="G101" s="21">
        <v>32000000</v>
      </c>
      <c r="H101" s="50"/>
      <c r="I101" s="21">
        <v>0</v>
      </c>
      <c r="J101" s="13"/>
      <c r="K101" s="21">
        <v>32000000</v>
      </c>
    </row>
    <row r="102" spans="1:11" ht="21.65" customHeight="1">
      <c r="A102" s="12" t="s">
        <v>74</v>
      </c>
      <c r="B102" s="4"/>
      <c r="C102" s="6"/>
      <c r="D102" s="11"/>
      <c r="E102" s="13">
        <v>-9960000</v>
      </c>
      <c r="F102" s="52"/>
      <c r="G102" s="13">
        <v>-19097647</v>
      </c>
      <c r="H102" s="52"/>
      <c r="I102" s="13">
        <v>-9960000</v>
      </c>
      <c r="J102" s="13"/>
      <c r="K102" s="13">
        <v>-19097647</v>
      </c>
    </row>
    <row r="103" spans="1:11" ht="21.65" customHeight="1">
      <c r="A103" s="12" t="s">
        <v>119</v>
      </c>
      <c r="B103" s="26"/>
      <c r="C103" s="26"/>
      <c r="D103" s="26"/>
      <c r="E103" s="13">
        <v>-3070895</v>
      </c>
      <c r="F103" s="50"/>
      <c r="G103" s="13">
        <v>-3195506</v>
      </c>
      <c r="H103" s="50"/>
      <c r="I103" s="13">
        <v>-3070895</v>
      </c>
      <c r="J103" s="13"/>
      <c r="K103" s="13">
        <v>-3195506</v>
      </c>
    </row>
    <row r="104" spans="1:11" ht="21.65" customHeight="1">
      <c r="A104" s="12" t="s">
        <v>70</v>
      </c>
      <c r="B104" s="12"/>
      <c r="C104" s="17"/>
      <c r="D104" s="6"/>
      <c r="E104" s="13">
        <v>-450600</v>
      </c>
      <c r="F104" s="52"/>
      <c r="G104" s="13">
        <v>-708265</v>
      </c>
      <c r="H104" s="52"/>
      <c r="I104" s="13">
        <v>-450600</v>
      </c>
      <c r="J104" s="13"/>
      <c r="K104" s="13">
        <v>-708265</v>
      </c>
    </row>
    <row r="105" spans="1:11" ht="21.65" customHeight="1">
      <c r="A105" s="4" t="s">
        <v>89</v>
      </c>
      <c r="B105" s="12"/>
      <c r="C105" s="6"/>
      <c r="D105" s="6"/>
      <c r="E105" s="49">
        <f>SUM(E100:E104)</f>
        <v>-13481495</v>
      </c>
      <c r="F105" s="17"/>
      <c r="G105" s="49">
        <f>SUM(G100:G104)</f>
        <v>-12501418</v>
      </c>
      <c r="H105" s="17"/>
      <c r="I105" s="49">
        <f>SUM(I100:I104)</f>
        <v>-13481495</v>
      </c>
      <c r="J105" s="30"/>
      <c r="K105" s="49">
        <f>SUM(K100:K104)</f>
        <v>-12501418</v>
      </c>
    </row>
    <row r="106" spans="1:11" ht="21.65" customHeight="1">
      <c r="A106" s="4" t="s">
        <v>146</v>
      </c>
      <c r="B106" s="12"/>
      <c r="C106" s="6"/>
      <c r="D106" s="6"/>
      <c r="E106" s="30">
        <f>E80+E98+E105</f>
        <v>39963559</v>
      </c>
      <c r="F106" s="88"/>
      <c r="G106" s="30">
        <f>G80+G98+G105</f>
        <v>5513847</v>
      </c>
      <c r="H106" s="88"/>
      <c r="I106" s="30">
        <f>I80+I98+I105</f>
        <v>39963559</v>
      </c>
      <c r="J106" s="30"/>
      <c r="K106" s="30">
        <f>K80+K98+K105</f>
        <v>5513847</v>
      </c>
    </row>
    <row r="107" spans="1:11" ht="21.65" customHeight="1">
      <c r="A107" s="12" t="s">
        <v>157</v>
      </c>
      <c r="B107" s="10"/>
      <c r="C107" s="6"/>
      <c r="D107" s="6"/>
      <c r="E107" s="21">
        <v>15509532</v>
      </c>
      <c r="F107" s="17"/>
      <c r="G107" s="21">
        <v>9995685</v>
      </c>
      <c r="H107" s="17"/>
      <c r="I107" s="21">
        <v>15509532</v>
      </c>
      <c r="J107" s="13"/>
      <c r="K107" s="21">
        <v>9995685</v>
      </c>
    </row>
    <row r="108" spans="1:11" ht="21.65" customHeight="1" thickBot="1">
      <c r="A108" s="4" t="s">
        <v>156</v>
      </c>
      <c r="B108" s="12"/>
      <c r="C108" s="63"/>
      <c r="D108" s="6"/>
      <c r="E108" s="54">
        <f>SUM(E106:E107)</f>
        <v>55473091</v>
      </c>
      <c r="F108" s="17"/>
      <c r="G108" s="54">
        <f>SUM(G106:G107)</f>
        <v>15509532</v>
      </c>
      <c r="H108" s="17"/>
      <c r="I108" s="54">
        <f>SUM(I106:I107)</f>
        <v>55473091</v>
      </c>
      <c r="J108" s="30"/>
      <c r="K108" s="54">
        <f>SUM(K106:K107)</f>
        <v>15509532</v>
      </c>
    </row>
    <row r="109" spans="1:11" ht="14.75" customHeight="1" thickTop="1">
      <c r="E109" s="95"/>
      <c r="F109" s="96"/>
      <c r="G109" s="95"/>
      <c r="H109" s="96"/>
      <c r="I109" s="95"/>
      <c r="J109" s="96"/>
      <c r="K109" s="95"/>
    </row>
    <row r="110" spans="1:11" ht="21.65" customHeight="1">
      <c r="A110" s="4" t="s">
        <v>153</v>
      </c>
      <c r="E110" s="31"/>
      <c r="F110" s="31"/>
      <c r="G110" s="31"/>
      <c r="H110" s="31"/>
      <c r="I110" s="31"/>
      <c r="J110" s="31"/>
      <c r="K110" s="31"/>
    </row>
    <row r="111" spans="1:11" ht="21.65" customHeight="1">
      <c r="A111" s="12" t="s">
        <v>75</v>
      </c>
      <c r="E111" s="31"/>
      <c r="F111" s="31"/>
      <c r="G111" s="31"/>
      <c r="H111" s="31"/>
      <c r="I111" s="31"/>
      <c r="J111" s="31"/>
      <c r="K111" s="31"/>
    </row>
    <row r="112" spans="1:11" ht="21.65" customHeight="1">
      <c r="A112" s="12"/>
      <c r="B112" s="28" t="s">
        <v>135</v>
      </c>
      <c r="E112" s="97">
        <v>6243307</v>
      </c>
      <c r="F112" s="31"/>
      <c r="G112" s="21">
        <v>0</v>
      </c>
      <c r="H112" s="97"/>
      <c r="I112" s="97">
        <v>6243307</v>
      </c>
      <c r="J112" s="97"/>
      <c r="K112" s="21">
        <v>0</v>
      </c>
    </row>
    <row r="113" spans="1:11" ht="21.65" customHeight="1">
      <c r="A113" s="28" t="s">
        <v>76</v>
      </c>
      <c r="B113" s="28" t="s">
        <v>77</v>
      </c>
      <c r="E113" s="97">
        <v>1695220</v>
      </c>
      <c r="F113" s="97"/>
      <c r="G113" s="97">
        <v>506906</v>
      </c>
      <c r="H113" s="97"/>
      <c r="I113" s="97">
        <v>1695220</v>
      </c>
      <c r="J113" s="97"/>
      <c r="K113" s="97">
        <v>506906</v>
      </c>
    </row>
    <row r="114" spans="1:11" ht="21.65" customHeight="1">
      <c r="B114" s="28" t="s">
        <v>148</v>
      </c>
      <c r="E114" s="101">
        <v>2157800</v>
      </c>
      <c r="F114" s="101"/>
      <c r="G114" s="21">
        <v>0</v>
      </c>
      <c r="H114" s="101"/>
      <c r="I114" s="101">
        <v>2157800</v>
      </c>
      <c r="J114" s="101"/>
      <c r="K114" s="21">
        <v>0</v>
      </c>
    </row>
    <row r="115" spans="1:11" ht="21.65" customHeight="1">
      <c r="A115" s="28" t="s">
        <v>78</v>
      </c>
      <c r="B115" s="28" t="s">
        <v>137</v>
      </c>
      <c r="E115" s="21">
        <v>0</v>
      </c>
      <c r="F115" s="101"/>
      <c r="G115" s="101">
        <v>203451</v>
      </c>
      <c r="H115" s="101"/>
      <c r="I115" s="21">
        <v>0</v>
      </c>
      <c r="J115" s="101"/>
      <c r="K115" s="101">
        <v>203451</v>
      </c>
    </row>
    <row r="116" spans="1:11" ht="21.65" customHeight="1">
      <c r="B116" s="28" t="s">
        <v>111</v>
      </c>
      <c r="E116" s="21">
        <v>1416523</v>
      </c>
      <c r="F116" s="31"/>
      <c r="G116" s="21">
        <v>0</v>
      </c>
      <c r="H116" s="31"/>
      <c r="I116" s="21">
        <v>1416523</v>
      </c>
      <c r="J116" s="31"/>
      <c r="K116" s="21">
        <v>0</v>
      </c>
    </row>
    <row r="117" spans="1:11" ht="21.65" customHeight="1">
      <c r="B117" s="28" t="s">
        <v>125</v>
      </c>
      <c r="E117" s="97">
        <v>2298000</v>
      </c>
      <c r="F117" s="97"/>
      <c r="G117" s="97">
        <v>262350</v>
      </c>
      <c r="H117" s="97"/>
      <c r="I117" s="97">
        <v>2298000</v>
      </c>
      <c r="J117" s="31"/>
      <c r="K117" s="97">
        <v>262350</v>
      </c>
    </row>
    <row r="119" spans="1:11" ht="21.65" customHeight="1">
      <c r="E119" s="29"/>
      <c r="G119" s="29"/>
      <c r="I119" s="29"/>
      <c r="K119" s="29"/>
    </row>
  </sheetData>
  <mergeCells count="21">
    <mergeCell ref="E7:G7"/>
    <mergeCell ref="I7:K7"/>
    <mergeCell ref="A1:K1"/>
    <mergeCell ref="A2:K2"/>
    <mergeCell ref="A3:K3"/>
    <mergeCell ref="A4:K4"/>
    <mergeCell ref="E6:G6"/>
    <mergeCell ref="E89:G89"/>
    <mergeCell ref="I89:K89"/>
    <mergeCell ref="A40:K40"/>
    <mergeCell ref="A41:K41"/>
    <mergeCell ref="A42:K42"/>
    <mergeCell ref="A43:K43"/>
    <mergeCell ref="E45:G45"/>
    <mergeCell ref="E46:G46"/>
    <mergeCell ref="I46:K46"/>
    <mergeCell ref="A83:K83"/>
    <mergeCell ref="A84:K84"/>
    <mergeCell ref="A85:K85"/>
    <mergeCell ref="A86:K86"/>
    <mergeCell ref="E88:G88"/>
  </mergeCells>
  <pageMargins left="0.59055118110236204" right="3.9370078740157501E-2" top="0.511811023622047" bottom="0" header="3.9370078740157501E-2" footer="0"/>
  <pageSetup paperSize="9" scale="84" fitToWidth="0" fitToHeight="0" orientation="portrait" r:id="rId1"/>
  <headerFooter>
    <oddHeader xml:space="preserve">&amp;R
</oddHeader>
    <oddFooter xml:space="preserve">&amp;L&amp;"Angsana New,Regular"&amp;14The accompanying notes form an integral part of these financial statements.&amp;15
</oddFooter>
  </headerFooter>
  <rowBreaks count="2" manualBreakCount="2">
    <brk id="39" max="10" man="1"/>
    <brk id="8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0CC2C-3DA1-4779-9CF2-7CC22D1DF211}">
  <sheetPr>
    <pageSetUpPr fitToPage="1"/>
  </sheetPr>
  <dimension ref="A1:N28"/>
  <sheetViews>
    <sheetView zoomScaleNormal="100" zoomScaleSheetLayoutView="80" workbookViewId="0">
      <selection activeCell="B26" sqref="B26"/>
    </sheetView>
  </sheetViews>
  <sheetFormatPr defaultColWidth="5.08984375" defaultRowHeight="21.65" customHeight="1"/>
  <cols>
    <col min="1" max="1" width="47" style="28" customWidth="1"/>
    <col min="2" max="2" width="8.36328125" style="33" customWidth="1"/>
    <col min="3" max="3" width="2.6328125" style="1" customWidth="1"/>
    <col min="4" max="4" width="14" style="1" customWidth="1"/>
    <col min="5" max="5" width="1.36328125" style="1" customWidth="1"/>
    <col min="6" max="6" width="14" style="1" customWidth="1"/>
    <col min="7" max="7" width="1.36328125" style="1" customWidth="1"/>
    <col min="8" max="8" width="14" style="1" customWidth="1"/>
    <col min="9" max="9" width="1.36328125" style="1" customWidth="1"/>
    <col min="10" max="10" width="14" style="1" customWidth="1"/>
    <col min="11" max="11" width="1.36328125" style="1" customWidth="1"/>
    <col min="12" max="12" width="17.6328125" style="1" customWidth="1"/>
    <col min="13" max="13" width="1.36328125" style="1" customWidth="1"/>
    <col min="14" max="14" width="14" style="1" customWidth="1"/>
    <col min="15" max="16384" width="5.08984375" style="1"/>
  </cols>
  <sheetData>
    <row r="1" spans="1:14" ht="21.65" customHeight="1">
      <c r="A1" s="111">
        <v>5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</row>
    <row r="2" spans="1:14" ht="21.65" customHeight="1">
      <c r="A2" s="112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</row>
    <row r="3" spans="1:14" ht="21.65" customHeight="1">
      <c r="A3" s="112" t="s">
        <v>103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</row>
    <row r="4" spans="1:14" ht="21.65" customHeight="1">
      <c r="A4" s="112" t="s">
        <v>130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</row>
    <row r="5" spans="1:14" ht="21.65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56" t="s">
        <v>90</v>
      </c>
    </row>
    <row r="6" spans="1:14" ht="21.65" customHeight="1">
      <c r="B6" s="28"/>
      <c r="C6" s="33"/>
      <c r="E6" s="32"/>
      <c r="F6" s="34"/>
      <c r="G6" s="34"/>
      <c r="K6" s="34"/>
      <c r="L6" s="34" t="s">
        <v>79</v>
      </c>
      <c r="M6" s="35"/>
      <c r="N6" s="32"/>
    </row>
    <row r="7" spans="1:14" ht="21.65" customHeight="1">
      <c r="B7" s="34"/>
      <c r="C7" s="35"/>
      <c r="D7" s="34" t="s">
        <v>80</v>
      </c>
      <c r="F7" s="34"/>
      <c r="G7" s="34"/>
      <c r="H7" s="113" t="s">
        <v>81</v>
      </c>
      <c r="I7" s="113"/>
      <c r="J7" s="113"/>
      <c r="K7" s="34"/>
      <c r="L7" s="36" t="s">
        <v>101</v>
      </c>
      <c r="N7" s="34"/>
    </row>
    <row r="8" spans="1:14" ht="21.65" customHeight="1">
      <c r="B8" s="34"/>
      <c r="C8" s="35"/>
      <c r="D8" s="34" t="s">
        <v>82</v>
      </c>
      <c r="F8" s="34"/>
      <c r="G8" s="34"/>
      <c r="H8" s="34"/>
      <c r="I8" s="34"/>
      <c r="J8" s="34"/>
      <c r="K8" s="34"/>
      <c r="L8" s="34" t="s">
        <v>83</v>
      </c>
      <c r="N8" s="34"/>
    </row>
    <row r="9" spans="1:14" ht="21.65" customHeight="1">
      <c r="B9" s="6" t="s">
        <v>6</v>
      </c>
      <c r="C9" s="35"/>
      <c r="D9" s="36" t="s">
        <v>84</v>
      </c>
      <c r="F9" s="36" t="s">
        <v>40</v>
      </c>
      <c r="G9" s="34"/>
      <c r="H9" s="36" t="s">
        <v>85</v>
      </c>
      <c r="I9" s="34"/>
      <c r="J9" s="36" t="s">
        <v>86</v>
      </c>
      <c r="K9" s="34"/>
      <c r="L9" s="36" t="s">
        <v>87</v>
      </c>
      <c r="N9" s="36" t="s">
        <v>45</v>
      </c>
    </row>
    <row r="10" spans="1:14" ht="21.65" customHeight="1">
      <c r="A10" s="37" t="s">
        <v>107</v>
      </c>
      <c r="B10" s="35"/>
      <c r="C10" s="34"/>
      <c r="D10" s="59">
        <v>176243080</v>
      </c>
      <c r="E10" s="39"/>
      <c r="F10" s="59">
        <v>125668080</v>
      </c>
      <c r="G10" s="39"/>
      <c r="H10" s="59">
        <v>15431000</v>
      </c>
      <c r="I10" s="39"/>
      <c r="J10" s="59">
        <v>-28026864</v>
      </c>
      <c r="K10" s="39"/>
      <c r="L10" s="59">
        <v>913449700</v>
      </c>
      <c r="M10" s="41"/>
      <c r="N10" s="59">
        <f>SUM(D10:L10)</f>
        <v>1202764996</v>
      </c>
    </row>
    <row r="11" spans="1:14" ht="21.65" customHeight="1">
      <c r="A11" s="28" t="s">
        <v>100</v>
      </c>
      <c r="B11" s="35"/>
      <c r="C11" s="32"/>
      <c r="D11" s="55"/>
      <c r="E11" s="39"/>
      <c r="F11" s="55"/>
      <c r="G11" s="39"/>
      <c r="H11" s="60"/>
      <c r="I11" s="39"/>
      <c r="J11" s="60"/>
      <c r="K11" s="45"/>
      <c r="L11" s="55"/>
      <c r="M11" s="61"/>
      <c r="N11" s="60"/>
    </row>
    <row r="12" spans="1:14" s="31" customFormat="1" ht="21.65" customHeight="1">
      <c r="A12" s="28" t="s">
        <v>94</v>
      </c>
      <c r="B12" s="43"/>
      <c r="C12" s="44"/>
      <c r="D12" s="21">
        <v>0</v>
      </c>
      <c r="E12" s="45"/>
      <c r="F12" s="21">
        <v>0</v>
      </c>
      <c r="G12" s="45"/>
      <c r="H12" s="21">
        <v>0</v>
      </c>
      <c r="I12" s="45"/>
      <c r="J12" s="58">
        <v>51086224</v>
      </c>
      <c r="K12" s="45"/>
      <c r="L12" s="21">
        <v>0</v>
      </c>
      <c r="M12" s="60"/>
      <c r="N12" s="60">
        <f>SUM(D12:L12)</f>
        <v>51086224</v>
      </c>
    </row>
    <row r="13" spans="1:14" s="31" customFormat="1" ht="21.65" customHeight="1">
      <c r="A13" s="28" t="s">
        <v>122</v>
      </c>
      <c r="B13" s="43"/>
      <c r="C13" s="44"/>
      <c r="D13" s="21"/>
      <c r="E13" s="45"/>
      <c r="F13" s="21"/>
      <c r="G13" s="45"/>
      <c r="H13" s="21"/>
      <c r="I13" s="45"/>
      <c r="J13" s="21"/>
      <c r="K13" s="45"/>
      <c r="L13" s="21"/>
      <c r="M13" s="60"/>
      <c r="N13" s="21"/>
    </row>
    <row r="14" spans="1:14" s="57" customFormat="1" ht="21.65" customHeight="1">
      <c r="A14" s="1" t="s">
        <v>126</v>
      </c>
      <c r="B14" s="35"/>
      <c r="C14" s="32"/>
      <c r="D14" s="21">
        <v>0</v>
      </c>
      <c r="E14" s="45"/>
      <c r="F14" s="21">
        <v>0</v>
      </c>
      <c r="G14" s="45"/>
      <c r="H14" s="21">
        <v>0</v>
      </c>
      <c r="I14" s="45"/>
      <c r="J14" s="21">
        <v>-1163062</v>
      </c>
      <c r="K14" s="60"/>
      <c r="L14" s="21">
        <v>0</v>
      </c>
      <c r="M14" s="60"/>
      <c r="N14" s="21">
        <f t="shared" ref="N14" si="0">SUM(D14:L14)</f>
        <v>-1163062</v>
      </c>
    </row>
    <row r="15" spans="1:14" ht="21.65" customHeight="1" thickBot="1">
      <c r="A15" s="37" t="s">
        <v>108</v>
      </c>
      <c r="B15" s="35"/>
      <c r="C15" s="32"/>
      <c r="D15" s="62">
        <f>SUM(D10:D14)</f>
        <v>176243080</v>
      </c>
      <c r="E15" s="39"/>
      <c r="F15" s="62">
        <f>SUM(F10:F14)</f>
        <v>125668080</v>
      </c>
      <c r="G15" s="39"/>
      <c r="H15" s="62">
        <f>SUM(H10:H14)</f>
        <v>15431000</v>
      </c>
      <c r="I15" s="39"/>
      <c r="J15" s="62">
        <f>SUM(J10:J14)</f>
        <v>21896298</v>
      </c>
      <c r="K15" s="39"/>
      <c r="L15" s="62">
        <f>SUM(L10:L14)</f>
        <v>913449700</v>
      </c>
      <c r="M15" s="39"/>
      <c r="N15" s="62">
        <f>SUM(N10:N14)</f>
        <v>1252688158</v>
      </c>
    </row>
    <row r="16" spans="1:14" ht="21.65" customHeight="1" thickTop="1">
      <c r="A16" s="37"/>
      <c r="B16" s="35"/>
      <c r="C16" s="32"/>
      <c r="D16" s="38"/>
      <c r="E16" s="39"/>
      <c r="F16" s="38"/>
      <c r="G16" s="39"/>
      <c r="H16" s="38"/>
      <c r="I16" s="39"/>
      <c r="J16" s="38"/>
      <c r="K16" s="39"/>
      <c r="L16" s="38"/>
      <c r="M16" s="39"/>
      <c r="N16" s="38"/>
    </row>
    <row r="17" spans="1:14" ht="21.65" customHeight="1">
      <c r="A17" s="37" t="s">
        <v>132</v>
      </c>
      <c r="B17" s="35"/>
      <c r="C17" s="34"/>
      <c r="D17" s="38">
        <f>D15</f>
        <v>176243080</v>
      </c>
      <c r="E17" s="39"/>
      <c r="F17" s="38">
        <f>F15</f>
        <v>125668080</v>
      </c>
      <c r="G17" s="39"/>
      <c r="H17" s="38">
        <f>H15</f>
        <v>15431000</v>
      </c>
      <c r="I17" s="39"/>
      <c r="J17" s="38">
        <f>J15</f>
        <v>21896298</v>
      </c>
      <c r="K17" s="39"/>
      <c r="L17" s="38">
        <f>L15</f>
        <v>913449700</v>
      </c>
      <c r="M17" s="41"/>
      <c r="N17" s="38">
        <f>SUM(F17:L17)</f>
        <v>1076445078</v>
      </c>
    </row>
    <row r="18" spans="1:14" ht="21.65" customHeight="1">
      <c r="A18" s="28" t="s">
        <v>100</v>
      </c>
      <c r="B18" s="35"/>
      <c r="C18" s="32"/>
      <c r="D18" s="55"/>
      <c r="E18" s="39"/>
      <c r="F18" s="55"/>
      <c r="G18" s="39"/>
      <c r="H18" s="46"/>
      <c r="I18" s="39"/>
      <c r="J18" s="46"/>
      <c r="K18" s="45"/>
      <c r="L18" s="55"/>
      <c r="M18" s="29"/>
      <c r="N18" s="46"/>
    </row>
    <row r="19" spans="1:14" s="31" customFormat="1" ht="21.65" customHeight="1">
      <c r="A19" s="28" t="s">
        <v>94</v>
      </c>
      <c r="B19" s="43"/>
      <c r="C19" s="44"/>
      <c r="D19" s="21">
        <v>0</v>
      </c>
      <c r="E19" s="45"/>
      <c r="F19" s="21">
        <v>0</v>
      </c>
      <c r="G19" s="45"/>
      <c r="H19" s="21">
        <v>0</v>
      </c>
      <c r="I19" s="45"/>
      <c r="J19" s="21">
        <v>80626274</v>
      </c>
      <c r="K19" s="45"/>
      <c r="L19" s="21">
        <v>0</v>
      </c>
      <c r="M19" s="46"/>
      <c r="N19" s="21">
        <f t="shared" ref="N19:N22" si="1">SUM(D19:L19)</f>
        <v>80626274</v>
      </c>
    </row>
    <row r="20" spans="1:14" s="31" customFormat="1" ht="21.65" customHeight="1">
      <c r="A20" s="28" t="s">
        <v>121</v>
      </c>
      <c r="B20" s="43"/>
      <c r="C20" s="44"/>
      <c r="D20" s="21"/>
      <c r="E20" s="45"/>
      <c r="F20" s="21"/>
      <c r="G20" s="45"/>
      <c r="H20" s="21"/>
      <c r="I20" s="45"/>
      <c r="J20" s="21"/>
      <c r="K20" s="45"/>
      <c r="L20" s="21"/>
      <c r="M20" s="46"/>
      <c r="N20" s="21"/>
    </row>
    <row r="21" spans="1:14" s="31" customFormat="1" ht="21.65" customHeight="1">
      <c r="A21" s="28" t="s">
        <v>158</v>
      </c>
      <c r="B21" s="43">
        <v>13</v>
      </c>
      <c r="C21" s="44"/>
      <c r="D21" s="21">
        <v>0</v>
      </c>
      <c r="E21" s="45"/>
      <c r="F21" s="21">
        <v>0</v>
      </c>
      <c r="G21" s="45"/>
      <c r="H21" s="21">
        <v>0</v>
      </c>
      <c r="I21" s="45"/>
      <c r="J21" s="21">
        <v>0</v>
      </c>
      <c r="K21" s="45"/>
      <c r="L21" s="21">
        <v>96614400</v>
      </c>
      <c r="M21" s="46"/>
      <c r="N21" s="21">
        <f t="shared" si="1"/>
        <v>96614400</v>
      </c>
    </row>
    <row r="22" spans="1:14" s="31" customFormat="1" ht="21.65" customHeight="1">
      <c r="A22" s="28" t="s">
        <v>154</v>
      </c>
      <c r="B22" s="43">
        <v>22</v>
      </c>
      <c r="C22" s="44"/>
      <c r="D22" s="21">
        <v>0</v>
      </c>
      <c r="E22" s="45"/>
      <c r="F22" s="21">
        <v>0</v>
      </c>
      <c r="G22" s="45"/>
      <c r="H22" s="21">
        <v>2193308</v>
      </c>
      <c r="I22" s="45"/>
      <c r="J22" s="21">
        <v>-2193308</v>
      </c>
      <c r="K22" s="45"/>
      <c r="L22" s="21">
        <v>0</v>
      </c>
      <c r="M22" s="46"/>
      <c r="N22" s="21">
        <f t="shared" si="1"/>
        <v>0</v>
      </c>
    </row>
    <row r="23" spans="1:14" ht="21.65" customHeight="1" thickBot="1">
      <c r="A23" s="37" t="s">
        <v>131</v>
      </c>
      <c r="B23" s="35"/>
      <c r="C23" s="32"/>
      <c r="D23" s="62">
        <f>SUM(D17:D22)</f>
        <v>176243080</v>
      </c>
      <c r="E23" s="39"/>
      <c r="F23" s="62">
        <f>SUM(F17:F22)</f>
        <v>125668080</v>
      </c>
      <c r="G23" s="39"/>
      <c r="H23" s="62">
        <f>SUM(H17:H22)</f>
        <v>17624308</v>
      </c>
      <c r="I23" s="39"/>
      <c r="J23" s="62">
        <f>SUM(J17:J22)</f>
        <v>100329264</v>
      </c>
      <c r="K23" s="39"/>
      <c r="L23" s="62">
        <f>SUM(L17:L22)</f>
        <v>1010064100</v>
      </c>
      <c r="M23" s="39"/>
      <c r="N23" s="62">
        <f>SUM(N17:N22)</f>
        <v>1253685752</v>
      </c>
    </row>
    <row r="24" spans="1:14" ht="21.65" customHeight="1" thickTop="1">
      <c r="A24" s="1"/>
    </row>
    <row r="25" spans="1:14" ht="21.65" customHeight="1"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</row>
    <row r="26" spans="1:14" ht="21.65" customHeight="1"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</row>
    <row r="27" spans="1:14" ht="21.65" customHeight="1"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</row>
    <row r="28" spans="1:14" ht="21.65" customHeight="1"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</row>
  </sheetData>
  <mergeCells count="5">
    <mergeCell ref="A1:N1"/>
    <mergeCell ref="A2:N2"/>
    <mergeCell ref="A3:N3"/>
    <mergeCell ref="A4:N4"/>
    <mergeCell ref="H7:J7"/>
  </mergeCells>
  <pageMargins left="0.59055118110236204" right="3.9370078740157501E-2" top="0.511811023622047" bottom="0" header="3.9370078740157501E-2" footer="0"/>
  <pageSetup paperSize="9" scale="91" fitToHeight="0" orientation="landscape" r:id="rId1"/>
  <headerFooter>
    <oddHeader xml:space="preserve">&amp;R
</oddHeader>
    <oddFooter xml:space="preserve">&amp;L&amp;"Angsana New,Regular"&amp;14The accompanying notes form an integral part of these financial statements.&amp;15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F87FA-B0B8-4626-A319-568E12748FCB}">
  <sheetPr>
    <pageSetUpPr fitToPage="1"/>
  </sheetPr>
  <dimension ref="A1:O28"/>
  <sheetViews>
    <sheetView tabSelected="1" zoomScale="80" zoomScaleNormal="80" zoomScaleSheetLayoutView="80" workbookViewId="0">
      <selection activeCell="R9" sqref="R9"/>
    </sheetView>
  </sheetViews>
  <sheetFormatPr defaultColWidth="7.36328125" defaultRowHeight="21.65" customHeight="1"/>
  <cols>
    <col min="1" max="1" width="46.6328125" style="28" customWidth="1"/>
    <col min="2" max="2" width="9.36328125" style="33" customWidth="1"/>
    <col min="3" max="3" width="2.36328125" style="1" customWidth="1"/>
    <col min="4" max="4" width="13.6328125" style="1" customWidth="1"/>
    <col min="5" max="5" width="1.36328125" style="1" customWidth="1"/>
    <col min="6" max="6" width="13.6328125" style="1" customWidth="1"/>
    <col min="7" max="7" width="1.36328125" style="1" customWidth="1"/>
    <col min="8" max="8" width="13.6328125" style="1" customWidth="1"/>
    <col min="9" max="9" width="1.36328125" style="1" customWidth="1"/>
    <col min="10" max="10" width="13.6328125" style="1" customWidth="1"/>
    <col min="11" max="11" width="1.36328125" style="1" customWidth="1"/>
    <col min="12" max="12" width="17.6328125" style="1" customWidth="1"/>
    <col min="13" max="13" width="1.36328125" style="1" customWidth="1"/>
    <col min="14" max="14" width="13.6328125" style="1" customWidth="1"/>
    <col min="15" max="15" width="1.36328125" style="1" customWidth="1"/>
    <col min="16" max="16384" width="7.36328125" style="1"/>
  </cols>
  <sheetData>
    <row r="1" spans="1:15" ht="21.65" customHeight="1">
      <c r="A1" s="111">
        <v>6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</row>
    <row r="2" spans="1:15" ht="21.65" customHeight="1">
      <c r="A2" s="112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</row>
    <row r="3" spans="1:15" ht="21.65" customHeight="1">
      <c r="A3" s="112" t="s">
        <v>104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</row>
    <row r="4" spans="1:15" ht="21.65" customHeight="1">
      <c r="A4" s="112" t="s">
        <v>130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</row>
    <row r="5" spans="1:15" ht="21.65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24" t="s">
        <v>90</v>
      </c>
    </row>
    <row r="6" spans="1:15" ht="21.65" customHeight="1">
      <c r="B6" s="28"/>
      <c r="C6" s="33"/>
      <c r="E6" s="32"/>
      <c r="F6" s="34"/>
      <c r="G6" s="34"/>
      <c r="K6" s="34"/>
      <c r="L6" s="34" t="s">
        <v>79</v>
      </c>
      <c r="M6" s="35"/>
      <c r="N6" s="32"/>
      <c r="O6" s="34"/>
    </row>
    <row r="7" spans="1:15" ht="21.65" customHeight="1">
      <c r="B7" s="34"/>
      <c r="C7" s="35"/>
      <c r="D7" s="34" t="s">
        <v>80</v>
      </c>
      <c r="F7" s="34"/>
      <c r="G7" s="34"/>
      <c r="H7" s="113" t="s">
        <v>81</v>
      </c>
      <c r="I7" s="113"/>
      <c r="J7" s="113"/>
      <c r="K7" s="34"/>
      <c r="L7" s="36" t="s">
        <v>101</v>
      </c>
      <c r="O7" s="34"/>
    </row>
    <row r="8" spans="1:15" ht="21.65" customHeight="1">
      <c r="B8" s="34"/>
      <c r="C8" s="35"/>
      <c r="D8" s="34" t="s">
        <v>82</v>
      </c>
      <c r="F8" s="34"/>
      <c r="G8" s="34"/>
      <c r="H8" s="34"/>
      <c r="I8" s="34"/>
      <c r="J8" s="34"/>
      <c r="K8" s="34"/>
      <c r="L8" s="34" t="s">
        <v>83</v>
      </c>
      <c r="N8" s="34"/>
      <c r="O8" s="34"/>
    </row>
    <row r="9" spans="1:15" ht="21.65" customHeight="1">
      <c r="B9" s="6" t="s">
        <v>6</v>
      </c>
      <c r="C9" s="35"/>
      <c r="D9" s="36" t="s">
        <v>84</v>
      </c>
      <c r="F9" s="36" t="s">
        <v>40</v>
      </c>
      <c r="G9" s="34"/>
      <c r="H9" s="36" t="s">
        <v>85</v>
      </c>
      <c r="I9" s="34"/>
      <c r="J9" s="36" t="s">
        <v>86</v>
      </c>
      <c r="K9" s="34"/>
      <c r="L9" s="36" t="s">
        <v>87</v>
      </c>
      <c r="N9" s="36" t="s">
        <v>45</v>
      </c>
      <c r="O9" s="33"/>
    </row>
    <row r="10" spans="1:15" ht="21.65" customHeight="1">
      <c r="A10" s="37" t="s">
        <v>107</v>
      </c>
      <c r="B10" s="35"/>
      <c r="C10" s="34"/>
      <c r="D10" s="38">
        <v>176243080</v>
      </c>
      <c r="E10" s="39"/>
      <c r="F10" s="38">
        <v>125668080</v>
      </c>
      <c r="G10" s="39"/>
      <c r="H10" s="38">
        <v>15431000</v>
      </c>
      <c r="I10" s="39"/>
      <c r="J10" s="38">
        <v>-44817051</v>
      </c>
      <c r="K10" s="39"/>
      <c r="L10" s="38">
        <v>913449700</v>
      </c>
      <c r="M10" s="40"/>
      <c r="N10" s="38">
        <f>SUM(D10:M10)</f>
        <v>1185974809</v>
      </c>
      <c r="O10" s="41"/>
    </row>
    <row r="11" spans="1:15" ht="21.65" customHeight="1">
      <c r="A11" s="28" t="s">
        <v>100</v>
      </c>
      <c r="B11" s="35"/>
      <c r="C11" s="32"/>
      <c r="D11" s="42"/>
      <c r="E11" s="41"/>
      <c r="F11" s="42"/>
      <c r="G11" s="41"/>
      <c r="H11" s="42"/>
      <c r="I11" s="41"/>
      <c r="J11" s="29"/>
      <c r="K11" s="29"/>
      <c r="L11" s="42"/>
      <c r="M11" s="29"/>
      <c r="N11" s="29"/>
      <c r="O11" s="41"/>
    </row>
    <row r="12" spans="1:15" s="31" customFormat="1" ht="21.65" customHeight="1">
      <c r="A12" s="28" t="s">
        <v>94</v>
      </c>
      <c r="B12" s="43"/>
      <c r="C12" s="44"/>
      <c r="D12" s="21">
        <v>0</v>
      </c>
      <c r="E12" s="45"/>
      <c r="F12" s="21">
        <v>0</v>
      </c>
      <c r="G12" s="45"/>
      <c r="H12" s="21">
        <v>0</v>
      </c>
      <c r="I12" s="45"/>
      <c r="J12" s="46">
        <v>42663655</v>
      </c>
      <c r="K12" s="46"/>
      <c r="L12" s="21">
        <v>0</v>
      </c>
      <c r="M12" s="46"/>
      <c r="N12" s="46">
        <f>SUM(D12:L12)</f>
        <v>42663655</v>
      </c>
      <c r="O12" s="45"/>
    </row>
    <row r="13" spans="1:15" s="31" customFormat="1" ht="21.65" customHeight="1">
      <c r="A13" s="28" t="s">
        <v>122</v>
      </c>
      <c r="B13" s="43"/>
      <c r="C13" s="44"/>
      <c r="D13" s="21"/>
      <c r="E13" s="45"/>
      <c r="F13" s="21"/>
      <c r="G13" s="45"/>
      <c r="H13" s="21"/>
      <c r="I13" s="45"/>
      <c r="J13" s="21"/>
      <c r="K13" s="45"/>
      <c r="L13" s="21"/>
      <c r="M13" s="60"/>
      <c r="N13" s="21"/>
      <c r="O13" s="45"/>
    </row>
    <row r="14" spans="1:15" s="57" customFormat="1" ht="21.65" customHeight="1">
      <c r="A14" s="1" t="s">
        <v>126</v>
      </c>
      <c r="B14" s="35"/>
      <c r="C14" s="32"/>
      <c r="D14" s="21">
        <v>0</v>
      </c>
      <c r="E14" s="45"/>
      <c r="F14" s="21">
        <v>0</v>
      </c>
      <c r="G14" s="45"/>
      <c r="H14" s="21">
        <v>0</v>
      </c>
      <c r="I14" s="45"/>
      <c r="J14" s="21">
        <v>-1163062</v>
      </c>
      <c r="K14" s="60"/>
      <c r="L14" s="21">
        <v>0</v>
      </c>
      <c r="M14" s="60"/>
      <c r="N14" s="21">
        <f t="shared" ref="N14" si="0">SUM(D14:L14)</f>
        <v>-1163062</v>
      </c>
      <c r="O14" s="40"/>
    </row>
    <row r="15" spans="1:15" ht="21.65" customHeight="1" thickBot="1">
      <c r="A15" s="37" t="s">
        <v>108</v>
      </c>
      <c r="B15" s="35"/>
      <c r="C15" s="32"/>
      <c r="D15" s="47">
        <f>SUM(D10:D14)</f>
        <v>176243080</v>
      </c>
      <c r="E15" s="39"/>
      <c r="F15" s="47">
        <f>SUM(F10:F14)</f>
        <v>125668080</v>
      </c>
      <c r="G15" s="39"/>
      <c r="H15" s="47">
        <f>SUM(H10:H14)</f>
        <v>15431000</v>
      </c>
      <c r="I15" s="39"/>
      <c r="J15" s="47">
        <f>SUM(J10:J14)</f>
        <v>-3316458</v>
      </c>
      <c r="K15" s="39"/>
      <c r="L15" s="47">
        <f>SUM(L10:L14)</f>
        <v>913449700</v>
      </c>
      <c r="M15" s="39"/>
      <c r="N15" s="47">
        <f>SUM(N10:N14)</f>
        <v>1227475402</v>
      </c>
      <c r="O15" s="40"/>
    </row>
    <row r="16" spans="1:15" ht="21.65" customHeight="1" thickTop="1">
      <c r="A16" s="37"/>
      <c r="B16" s="35"/>
      <c r="C16" s="32"/>
      <c r="D16" s="38"/>
      <c r="E16" s="39"/>
      <c r="F16" s="38"/>
      <c r="G16" s="39"/>
      <c r="H16" s="38"/>
      <c r="I16" s="39"/>
      <c r="J16" s="38"/>
      <c r="K16" s="39"/>
      <c r="L16" s="38"/>
      <c r="M16" s="39"/>
      <c r="N16" s="38"/>
      <c r="O16" s="40"/>
    </row>
    <row r="17" spans="1:15" ht="21.65" customHeight="1">
      <c r="A17" s="37" t="s">
        <v>132</v>
      </c>
      <c r="B17" s="35"/>
      <c r="C17" s="34"/>
      <c r="D17" s="38">
        <f>D15</f>
        <v>176243080</v>
      </c>
      <c r="E17" s="39"/>
      <c r="F17" s="38">
        <f>F15</f>
        <v>125668080</v>
      </c>
      <c r="G17" s="39"/>
      <c r="H17" s="38">
        <f>H15</f>
        <v>15431000</v>
      </c>
      <c r="I17" s="39"/>
      <c r="J17" s="38">
        <f>J15</f>
        <v>-3316458</v>
      </c>
      <c r="K17" s="39"/>
      <c r="L17" s="38">
        <f>L15</f>
        <v>913449700</v>
      </c>
      <c r="M17" s="41"/>
      <c r="N17" s="38">
        <f>SUM(D17:L17)</f>
        <v>1227475402</v>
      </c>
      <c r="O17" s="41"/>
    </row>
    <row r="18" spans="1:15" ht="21.65" customHeight="1">
      <c r="A18" s="28" t="s">
        <v>100</v>
      </c>
      <c r="B18" s="35"/>
      <c r="C18" s="32"/>
      <c r="D18" s="42"/>
      <c r="E18" s="41"/>
      <c r="F18" s="42"/>
      <c r="G18" s="41"/>
      <c r="H18" s="42"/>
      <c r="I18" s="41"/>
      <c r="J18" s="29"/>
      <c r="K18" s="29"/>
      <c r="L18" s="42"/>
      <c r="M18" s="29"/>
      <c r="N18" s="29"/>
      <c r="O18" s="41"/>
    </row>
    <row r="19" spans="1:15" s="31" customFormat="1" ht="21.65" customHeight="1">
      <c r="A19" s="28" t="s">
        <v>94</v>
      </c>
      <c r="B19" s="43"/>
      <c r="C19" s="44"/>
      <c r="D19" s="21">
        <v>0</v>
      </c>
      <c r="E19" s="45"/>
      <c r="F19" s="21">
        <v>0</v>
      </c>
      <c r="G19" s="45"/>
      <c r="H19" s="21">
        <v>0</v>
      </c>
      <c r="I19" s="45"/>
      <c r="J19" s="46">
        <v>77084571</v>
      </c>
      <c r="K19" s="46"/>
      <c r="L19" s="21">
        <v>0</v>
      </c>
      <c r="M19" s="46"/>
      <c r="N19" s="46">
        <f>SUM(D19:L19)</f>
        <v>77084571</v>
      </c>
      <c r="O19" s="45"/>
    </row>
    <row r="20" spans="1:15" s="31" customFormat="1" ht="21.65" customHeight="1">
      <c r="A20" s="28" t="s">
        <v>121</v>
      </c>
      <c r="B20" s="43"/>
      <c r="C20" s="44"/>
      <c r="D20" s="21"/>
      <c r="E20" s="45"/>
      <c r="F20" s="21"/>
      <c r="G20" s="45"/>
      <c r="H20" s="21"/>
      <c r="I20" s="45"/>
      <c r="J20" s="46"/>
      <c r="K20" s="46"/>
      <c r="L20" s="21"/>
      <c r="M20" s="46"/>
      <c r="N20" s="46"/>
      <c r="O20" s="45"/>
    </row>
    <row r="21" spans="1:15" s="31" customFormat="1" ht="21.65" customHeight="1">
      <c r="A21" s="28" t="s">
        <v>158</v>
      </c>
      <c r="B21" s="43">
        <v>13</v>
      </c>
      <c r="C21" s="44"/>
      <c r="D21" s="21">
        <v>0</v>
      </c>
      <c r="E21" s="45"/>
      <c r="F21" s="21">
        <v>0</v>
      </c>
      <c r="G21" s="45"/>
      <c r="H21" s="21">
        <v>0</v>
      </c>
      <c r="I21" s="45"/>
      <c r="J21" s="21">
        <v>0</v>
      </c>
      <c r="K21" s="45"/>
      <c r="L21" s="21">
        <v>96614400</v>
      </c>
      <c r="M21" s="46"/>
      <c r="N21" s="21">
        <f t="shared" ref="N21" si="1">SUM(D21:L21)</f>
        <v>96614400</v>
      </c>
      <c r="O21" s="45"/>
    </row>
    <row r="22" spans="1:15" s="31" customFormat="1" ht="21.65" customHeight="1">
      <c r="A22" s="28" t="s">
        <v>154</v>
      </c>
      <c r="B22" s="43">
        <v>22</v>
      </c>
      <c r="C22" s="44"/>
      <c r="D22" s="21">
        <v>0</v>
      </c>
      <c r="E22" s="45"/>
      <c r="F22" s="21">
        <v>0</v>
      </c>
      <c r="G22" s="45"/>
      <c r="H22" s="21">
        <v>2193308</v>
      </c>
      <c r="I22" s="45"/>
      <c r="J22" s="21">
        <v>-2193308</v>
      </c>
      <c r="K22" s="45"/>
      <c r="L22" s="21">
        <v>0</v>
      </c>
      <c r="M22" s="46"/>
      <c r="N22" s="21">
        <f>SUM(D22:L22)</f>
        <v>0</v>
      </c>
      <c r="O22" s="45"/>
    </row>
    <row r="23" spans="1:15" ht="21.65" customHeight="1" thickBot="1">
      <c r="A23" s="37" t="s">
        <v>131</v>
      </c>
      <c r="B23" s="35"/>
      <c r="C23" s="32"/>
      <c r="D23" s="47">
        <f>SUM(D17:D22)</f>
        <v>176243080</v>
      </c>
      <c r="E23" s="39"/>
      <c r="F23" s="47">
        <f>SUM(F17:F22)</f>
        <v>125668080</v>
      </c>
      <c r="G23" s="39"/>
      <c r="H23" s="47">
        <f>SUM(H17:H22)</f>
        <v>17624308</v>
      </c>
      <c r="I23" s="39"/>
      <c r="J23" s="47">
        <f>SUM(J17:J22)</f>
        <v>71574805</v>
      </c>
      <c r="K23" s="39"/>
      <c r="L23" s="47">
        <f>SUM(L17:L22)</f>
        <v>1010064100</v>
      </c>
      <c r="M23" s="39"/>
      <c r="N23" s="47">
        <f>SUM(N17:N22)</f>
        <v>1401174373</v>
      </c>
      <c r="O23" s="40"/>
    </row>
    <row r="24" spans="1:15" ht="21.65" customHeight="1" thickTop="1">
      <c r="J24" s="38"/>
    </row>
    <row r="26" spans="1:15" s="100" customFormat="1" ht="21.65" customHeight="1">
      <c r="A26" s="102"/>
      <c r="B26" s="103"/>
    </row>
    <row r="27" spans="1:15" s="100" customFormat="1" ht="21.65" customHeight="1">
      <c r="A27" s="102"/>
      <c r="B27" s="103"/>
    </row>
    <row r="28" spans="1:15" s="100" customFormat="1" ht="21.65" customHeight="1">
      <c r="A28" s="102"/>
      <c r="B28" s="103"/>
    </row>
  </sheetData>
  <mergeCells count="5">
    <mergeCell ref="A1:N1"/>
    <mergeCell ref="A2:N2"/>
    <mergeCell ref="A3:N3"/>
    <mergeCell ref="A4:N4"/>
    <mergeCell ref="H7:J7"/>
  </mergeCells>
  <pageMargins left="0.59055118110236204" right="3.9370078740157501E-2" top="0.511811023622047" bottom="0" header="3.9370078740157501E-2" footer="0"/>
  <pageSetup paperSize="9" scale="91" fitToHeight="0" orientation="landscape" r:id="rId1"/>
  <headerFooter>
    <oddHeader xml:space="preserve">&amp;R
</oddHeader>
    <oddFooter xml:space="preserve">&amp;L&amp;"Angsana New,Regular"&amp;14The accompanying notes form an integral part of these financial statements.&amp;15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SFP_E</vt:lpstr>
      <vt:lpstr>SI&amp;CF_E</vt:lpstr>
      <vt:lpstr>CH_E_E</vt:lpstr>
      <vt:lpstr>CH_S_E</vt:lpstr>
      <vt:lpstr>CH_E_E!Print_Area</vt:lpstr>
      <vt:lpstr>CH_S_E!Print_Area</vt:lpstr>
      <vt:lpstr>SFP_E!Print_Area</vt:lpstr>
      <vt:lpstr>'SI&amp;CF_E'!Print_Area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2025-02-25T14:26:24Z</cp:lastPrinted>
  <dcterms:created xsi:type="dcterms:W3CDTF">2021-05-12T06:28:23Z</dcterms:created>
  <dcterms:modified xsi:type="dcterms:W3CDTF">2025-02-27T03:05:10Z</dcterms:modified>
</cp:coreProperties>
</file>