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4\12 DEC (Q4'24)\0. Template FS\EN\"/>
    </mc:Choice>
  </mc:AlternateContent>
  <xr:revisionPtr revIDLastSave="0" documentId="13_ncr:1_{086C6A90-8872-42D2-BAD4-6B916329197D}" xr6:coauthVersionLast="47" xr6:coauthVersionMax="47" xr10:uidLastSave="{00000000-0000-0000-0000-000000000000}"/>
  <bookViews>
    <workbookView xWindow="28680" yWindow="-120" windowWidth="29040" windowHeight="15840" tabRatio="827" xr2:uid="{00000000-000D-0000-FFFF-FFFF00000000}"/>
  </bookViews>
  <sheets>
    <sheet name="BS 5-7" sheetId="1" r:id="rId1"/>
    <sheet name="PL_8" sheetId="17" r:id="rId2"/>
    <sheet name="PL_9" sheetId="18" r:id="rId3"/>
    <sheet name="CH 10" sheetId="21" r:id="rId4"/>
    <sheet name="CH 11" sheetId="14" r:id="rId5"/>
    <sheet name="CH_SEP 12" sheetId="22" r:id="rId6"/>
    <sheet name="CH_sep 13" sheetId="15" r:id="rId7"/>
    <sheet name="CF 14-16" sheetId="16" r:id="rId8"/>
  </sheets>
  <definedNames>
    <definedName name="_xlnm._FilterDatabase" localSheetId="4" hidden="1">'CH 11'!#REF!</definedName>
    <definedName name="aaa" localSheetId="3">#REF!</definedName>
    <definedName name="aaa" localSheetId="4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5">#REF!</definedName>
    <definedName name="ADMIN" localSheetId="1">#REF!</definedName>
    <definedName name="ADMIN" localSheetId="2">#REF!</definedName>
    <definedName name="ADMIN">#REF!</definedName>
    <definedName name="bbb" localSheetId="3">#REF!</definedName>
    <definedName name="bbb" localSheetId="4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IODIESEL" localSheetId="3">#REF!</definedName>
    <definedName name="BIODIESEL" localSheetId="4">#REF!</definedName>
    <definedName name="BIODIESEL" localSheetId="5">#REF!</definedName>
    <definedName name="BIODIESEL" localSheetId="1">#REF!</definedName>
    <definedName name="BIODIESEL" localSheetId="2">#REF!</definedName>
    <definedName name="BIODIESEL">#REF!</definedName>
    <definedName name="ETHANOL" localSheetId="3">#REF!</definedName>
    <definedName name="ETHANOL" localSheetId="4">#REF!</definedName>
    <definedName name="ETHANOL" localSheetId="5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5">#REF!</definedName>
    <definedName name="KKK" localSheetId="1">#REF!</definedName>
    <definedName name="KKK" localSheetId="2">#REF!</definedName>
    <definedName name="KKK">#REF!</definedName>
    <definedName name="MTBE_INVENT" localSheetId="3">#REF!</definedName>
    <definedName name="MTBE_INVENT" localSheetId="4">#REF!</definedName>
    <definedName name="MTBE_INVENT" localSheetId="5">#REF!</definedName>
    <definedName name="MTBE_INVENT" localSheetId="1">#REF!</definedName>
    <definedName name="MTBE_INVENT" localSheetId="2">#REF!</definedName>
    <definedName name="MTBE_INVENT">#REF!</definedName>
    <definedName name="MTBE_PURCHASE" localSheetId="3">#REF!</definedName>
    <definedName name="MTBE_PURCHASE" localSheetId="4">#REF!</definedName>
    <definedName name="MTBE_PURCHASE" localSheetId="5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5">#REF!</definedName>
    <definedName name="OTHER" localSheetId="1">#REF!</definedName>
    <definedName name="OTHER" localSheetId="2">#REF!</definedName>
    <definedName name="OTHER">#REF!</definedName>
    <definedName name="_xlnm.Print_Area" localSheetId="0">'BS 5-7'!$A$1:$J$114</definedName>
    <definedName name="_xlnm.Print_Area" localSheetId="7">'CF 14-16'!$A$1:$I$122</definedName>
    <definedName name="_xlnm.Print_Area" localSheetId="3">'CH 10'!$A$1:$AN$44</definedName>
    <definedName name="_xlnm.Print_Area" localSheetId="4">'CH 11'!$A$1:$AJ$46</definedName>
    <definedName name="_xlnm.Print_Area" localSheetId="5">'CH_SEP 12'!$A$1:$U$29</definedName>
    <definedName name="_xlnm.Print_Area" localSheetId="6">'CH_sep 13'!$A$1:$R$28</definedName>
    <definedName name="_xlnm.Print_Area" localSheetId="1">PL_8!$A$1:$K$48</definedName>
    <definedName name="_xlnm.Print_Area" localSheetId="2">PL_9!$A$1:$K$38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5">#REF!</definedName>
    <definedName name="TRAIL" localSheetId="1">#REF!</definedName>
    <definedName name="TRAIL" localSheetId="2">#REF!</definedName>
    <definedName name="TRAIL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3">#REF!</definedName>
    <definedName name="หมายเหตุ" localSheetId="4">#REF!</definedName>
    <definedName name="หมายเหตุ" localSheetId="5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0" i="16" l="1"/>
  <c r="E100" i="16"/>
  <c r="G100" i="16"/>
  <c r="U19" i="22"/>
  <c r="AJ30" i="21"/>
  <c r="AJ28" i="21"/>
  <c r="AF31" i="21"/>
  <c r="AD31" i="21"/>
  <c r="AB31" i="21"/>
  <c r="Z31" i="21"/>
  <c r="X31" i="21"/>
  <c r="V31" i="21"/>
  <c r="T31" i="21"/>
  <c r="R31" i="21"/>
  <c r="P31" i="21"/>
  <c r="N31" i="21"/>
  <c r="J31" i="21"/>
  <c r="H31" i="21"/>
  <c r="F31" i="21"/>
  <c r="D31" i="21"/>
  <c r="E35" i="18"/>
  <c r="AD43" i="14"/>
  <c r="AF43" i="14" s="1"/>
  <c r="AJ43" i="14" s="1"/>
  <c r="AD32" i="14"/>
  <c r="AD30" i="14"/>
  <c r="AD28" i="14"/>
  <c r="AD21" i="14"/>
  <c r="R25" i="15" l="1"/>
  <c r="N33" i="14"/>
  <c r="L33" i="14"/>
  <c r="J33" i="14"/>
  <c r="H33" i="14"/>
  <c r="F33" i="14"/>
  <c r="D33" i="14"/>
  <c r="P33" i="14"/>
  <c r="R33" i="14"/>
  <c r="T33" i="14"/>
  <c r="V33" i="14"/>
  <c r="X33" i="14"/>
  <c r="Z33" i="14"/>
  <c r="AB33" i="14"/>
  <c r="AD33" i="14"/>
  <c r="AH33" i="14"/>
  <c r="AF28" i="14"/>
  <c r="AJ28" i="14" s="1"/>
  <c r="AF30" i="14"/>
  <c r="AJ30" i="14" s="1"/>
  <c r="AD15" i="14"/>
  <c r="AN30" i="21" l="1"/>
  <c r="H20" i="1" l="1"/>
  <c r="D20" i="1"/>
  <c r="D60" i="1"/>
  <c r="H60" i="1"/>
  <c r="J60" i="1"/>
  <c r="F60" i="1"/>
  <c r="J20" i="1"/>
  <c r="F20" i="1"/>
  <c r="AH24" i="14"/>
  <c r="AH36" i="14" s="1"/>
  <c r="AB24" i="14"/>
  <c r="Z24" i="14"/>
  <c r="X24" i="14"/>
  <c r="V24" i="14"/>
  <c r="T24" i="14"/>
  <c r="R24" i="14"/>
  <c r="P24" i="14"/>
  <c r="N24" i="14"/>
  <c r="L24" i="14"/>
  <c r="J24" i="14"/>
  <c r="D24" i="14"/>
  <c r="F24" i="14"/>
  <c r="H24" i="14"/>
  <c r="I100" i="16" l="1"/>
  <c r="U27" i="22" l="1"/>
  <c r="AD40" i="14"/>
  <c r="AD39" i="14"/>
  <c r="Q25" i="22" l="1"/>
  <c r="O25" i="22"/>
  <c r="K25" i="22"/>
  <c r="I25" i="22"/>
  <c r="G25" i="22"/>
  <c r="E25" i="22"/>
  <c r="C25" i="22"/>
  <c r="S25" i="22"/>
  <c r="M25" i="22"/>
  <c r="U23" i="22"/>
  <c r="S20" i="22"/>
  <c r="Q20" i="22"/>
  <c r="Q29" i="22" s="1"/>
  <c r="I20" i="22"/>
  <c r="E20" i="22"/>
  <c r="C20" i="22"/>
  <c r="O20" i="22"/>
  <c r="K20" i="22"/>
  <c r="G20" i="22"/>
  <c r="U12" i="22"/>
  <c r="G29" i="22" l="1"/>
  <c r="O29" i="22"/>
  <c r="K29" i="22"/>
  <c r="S29" i="22"/>
  <c r="U18" i="22"/>
  <c r="U20" i="22" s="1"/>
  <c r="C29" i="22"/>
  <c r="E29" i="22"/>
  <c r="I29" i="22"/>
  <c r="M20" i="22"/>
  <c r="M29" i="22" s="1"/>
  <c r="U24" i="22"/>
  <c r="U25" i="22" s="1"/>
  <c r="AJ41" i="21"/>
  <c r="AN41" i="21" s="1"/>
  <c r="AL39" i="21"/>
  <c r="AF39" i="21"/>
  <c r="AD39" i="21"/>
  <c r="AB39" i="21"/>
  <c r="Z39" i="21"/>
  <c r="X39" i="21"/>
  <c r="V39" i="21"/>
  <c r="T39" i="21"/>
  <c r="P39" i="21"/>
  <c r="N39" i="21"/>
  <c r="L39" i="21"/>
  <c r="J39" i="21"/>
  <c r="H39" i="21"/>
  <c r="F39" i="21"/>
  <c r="D39" i="21"/>
  <c r="AH38" i="21"/>
  <c r="AH39" i="21" s="1"/>
  <c r="R39" i="21"/>
  <c r="AL31" i="21"/>
  <c r="AH31" i="21"/>
  <c r="L31" i="21"/>
  <c r="AL25" i="21"/>
  <c r="AH25" i="21"/>
  <c r="AF25" i="21"/>
  <c r="AD25" i="21"/>
  <c r="AB25" i="21"/>
  <c r="Z25" i="21"/>
  <c r="X25" i="21"/>
  <c r="V25" i="21"/>
  <c r="T25" i="21"/>
  <c r="P25" i="21"/>
  <c r="N25" i="21"/>
  <c r="L25" i="21"/>
  <c r="J25" i="21"/>
  <c r="H25" i="21"/>
  <c r="F25" i="21"/>
  <c r="D25" i="21"/>
  <c r="AJ24" i="21"/>
  <c r="AN24" i="21" s="1"/>
  <c r="AJ23" i="21"/>
  <c r="AN23" i="21" s="1"/>
  <c r="R25" i="21"/>
  <c r="AJ21" i="21"/>
  <c r="AN21" i="21" s="1"/>
  <c r="AH15" i="21"/>
  <c r="AJ15" i="21" s="1"/>
  <c r="E78" i="16"/>
  <c r="AJ31" i="21" l="1"/>
  <c r="AN28" i="21"/>
  <c r="AN31" i="21" s="1"/>
  <c r="AB34" i="21"/>
  <c r="U29" i="22"/>
  <c r="T34" i="21"/>
  <c r="Z34" i="21"/>
  <c r="AF34" i="21"/>
  <c r="V34" i="21"/>
  <c r="X43" i="21"/>
  <c r="AD34" i="21"/>
  <c r="F34" i="21"/>
  <c r="J43" i="21"/>
  <c r="AH34" i="21"/>
  <c r="L34" i="21"/>
  <c r="H43" i="21"/>
  <c r="AF43" i="21"/>
  <c r="N34" i="21"/>
  <c r="D43" i="21"/>
  <c r="AL34" i="21"/>
  <c r="AD43" i="21"/>
  <c r="P43" i="21"/>
  <c r="H34" i="21"/>
  <c r="V43" i="21"/>
  <c r="J34" i="21"/>
  <c r="T43" i="21"/>
  <c r="X34" i="21"/>
  <c r="Z43" i="21"/>
  <c r="AB43" i="21"/>
  <c r="R34" i="21"/>
  <c r="R43" i="21"/>
  <c r="AN15" i="21"/>
  <c r="AH43" i="21"/>
  <c r="D34" i="21"/>
  <c r="P34" i="21"/>
  <c r="L43" i="21"/>
  <c r="AJ37" i="21"/>
  <c r="N43" i="21"/>
  <c r="AJ38" i="21"/>
  <c r="AN38" i="21" s="1"/>
  <c r="F43" i="21"/>
  <c r="AL43" i="21"/>
  <c r="AJ22" i="21"/>
  <c r="AJ39" i="21" l="1"/>
  <c r="AN37" i="21"/>
  <c r="AN39" i="21" s="1"/>
  <c r="AN22" i="21"/>
  <c r="AN25" i="21" s="1"/>
  <c r="AN34" i="21" s="1"/>
  <c r="AJ25" i="21"/>
  <c r="E12" i="17"/>
  <c r="E26" i="17" s="1"/>
  <c r="AJ34" i="21" l="1"/>
  <c r="AJ43" i="21"/>
  <c r="AN43" i="21"/>
  <c r="C78" i="16" l="1"/>
  <c r="H71" i="1" l="1"/>
  <c r="G29" i="18" l="1"/>
  <c r="R26" i="15" l="1"/>
  <c r="R22" i="15"/>
  <c r="D18" i="15"/>
  <c r="AD44" i="14" l="1"/>
  <c r="D36" i="14"/>
  <c r="AF44" i="14" l="1"/>
  <c r="P18" i="15"/>
  <c r="N18" i="15"/>
  <c r="L18" i="15"/>
  <c r="J18" i="15"/>
  <c r="H18" i="15"/>
  <c r="F18" i="15"/>
  <c r="P23" i="15"/>
  <c r="N23" i="15"/>
  <c r="N28" i="15" s="1"/>
  <c r="J23" i="15"/>
  <c r="H23" i="15"/>
  <c r="F23" i="15"/>
  <c r="D23" i="15"/>
  <c r="D28" i="15" s="1"/>
  <c r="P28" i="15" l="1"/>
  <c r="F28" i="15"/>
  <c r="H28" i="15"/>
  <c r="J28" i="15"/>
  <c r="AJ44" i="14"/>
  <c r="I78" i="16"/>
  <c r="K29" i="18"/>
  <c r="I29" i="18"/>
  <c r="E29" i="18"/>
  <c r="K19" i="18"/>
  <c r="G19" i="18"/>
  <c r="I19" i="18"/>
  <c r="E19" i="18"/>
  <c r="K12" i="17"/>
  <c r="K26" i="17" s="1"/>
  <c r="I12" i="17"/>
  <c r="I26" i="17" s="1"/>
  <c r="G12" i="17"/>
  <c r="G26" i="17" s="1"/>
  <c r="G33" i="17" l="1"/>
  <c r="I33" i="17"/>
  <c r="K33" i="17"/>
  <c r="E31" i="18"/>
  <c r="I31" i="18"/>
  <c r="K31" i="18"/>
  <c r="G31" i="18"/>
  <c r="E33" i="17" l="1"/>
  <c r="E35" i="17" s="1"/>
  <c r="E38" i="17" s="1"/>
  <c r="K35" i="17"/>
  <c r="I35" i="17"/>
  <c r="G35" i="17"/>
  <c r="I10" i="16" l="1"/>
  <c r="I36" i="16" s="1"/>
  <c r="I47" i="16" s="1"/>
  <c r="I49" i="16" s="1"/>
  <c r="K38" i="17"/>
  <c r="K40" i="17" s="1"/>
  <c r="K9" i="18" s="1"/>
  <c r="K32" i="18" s="1"/>
  <c r="G10" i="16"/>
  <c r="G36" i="16" s="1"/>
  <c r="I38" i="17"/>
  <c r="I40" i="17" s="1"/>
  <c r="I9" i="18" s="1"/>
  <c r="I32" i="18" s="1"/>
  <c r="I35" i="18" s="1"/>
  <c r="E10" i="16"/>
  <c r="E36" i="16" s="1"/>
  <c r="G38" i="17"/>
  <c r="G40" i="17" s="1"/>
  <c r="G9" i="18" s="1"/>
  <c r="G32" i="18" s="1"/>
  <c r="E40" i="17"/>
  <c r="E9" i="18" s="1"/>
  <c r="E32" i="18" s="1"/>
  <c r="C10" i="16"/>
  <c r="R21" i="15"/>
  <c r="I111" i="16" l="1"/>
  <c r="I113" i="16" s="1"/>
  <c r="I115" i="16" s="1"/>
  <c r="C36" i="16"/>
  <c r="C47" i="16" s="1"/>
  <c r="C49" i="16" s="1"/>
  <c r="E37" i="18"/>
  <c r="K35" i="18"/>
  <c r="K37" i="18" s="1"/>
  <c r="G35" i="18"/>
  <c r="G37" i="18" s="1"/>
  <c r="I37" i="18"/>
  <c r="E47" i="16"/>
  <c r="E49" i="16" s="1"/>
  <c r="G78" i="16"/>
  <c r="G47" i="16"/>
  <c r="G49" i="16" s="1"/>
  <c r="G111" i="16" l="1"/>
  <c r="G113" i="16" s="1"/>
  <c r="G115" i="16" s="1"/>
  <c r="C111" i="16"/>
  <c r="C113" i="16" s="1"/>
  <c r="C115" i="16" s="1"/>
  <c r="E111" i="16"/>
  <c r="E113" i="16" s="1"/>
  <c r="E115" i="16" s="1"/>
  <c r="R17" i="15" l="1"/>
  <c r="R18" i="15" s="1"/>
  <c r="AD23" i="14"/>
  <c r="AF23" i="14" s="1"/>
  <c r="R41" i="14"/>
  <c r="N41" i="14"/>
  <c r="L41" i="14"/>
  <c r="J41" i="14"/>
  <c r="H41" i="14"/>
  <c r="F41" i="14"/>
  <c r="D41" i="14"/>
  <c r="D46" i="14" s="1"/>
  <c r="P36" i="14"/>
  <c r="L36" i="14"/>
  <c r="F36" i="14"/>
  <c r="F46" i="14" l="1"/>
  <c r="L46" i="14"/>
  <c r="AF32" i="14"/>
  <c r="AF33" i="14" s="1"/>
  <c r="AF15" i="14"/>
  <c r="R12" i="15" l="1"/>
  <c r="AB36" i="14" l="1"/>
  <c r="Z36" i="14"/>
  <c r="X36" i="14"/>
  <c r="V36" i="14"/>
  <c r="T36" i="14"/>
  <c r="R36" i="14"/>
  <c r="R46" i="14" s="1"/>
  <c r="N36" i="14"/>
  <c r="AD22" i="14"/>
  <c r="AD24" i="14" s="1"/>
  <c r="AJ15" i="14"/>
  <c r="N46" i="14" l="1"/>
  <c r="AD36" i="14"/>
  <c r="J101" i="1" l="1"/>
  <c r="J103" i="1" s="1"/>
  <c r="F101" i="1"/>
  <c r="F103" i="1" s="1"/>
  <c r="J71" i="1"/>
  <c r="F71" i="1"/>
  <c r="J36" i="1"/>
  <c r="F36" i="1"/>
  <c r="F38" i="1" l="1"/>
  <c r="J73" i="1"/>
  <c r="J105" i="1" s="1"/>
  <c r="F73" i="1"/>
  <c r="F105" i="1" s="1"/>
  <c r="J38" i="1"/>
  <c r="H36" i="1" l="1"/>
  <c r="H73" i="1"/>
  <c r="H101" i="1" l="1"/>
  <c r="H103" i="1" s="1"/>
  <c r="H105" i="1" s="1"/>
  <c r="AF21" i="14" l="1"/>
  <c r="AB41" i="14" l="1"/>
  <c r="AB46" i="14" s="1"/>
  <c r="X41" i="14"/>
  <c r="X46" i="14" s="1"/>
  <c r="V41" i="14" l="1"/>
  <c r="V46" i="14" s="1"/>
  <c r="D71" i="1"/>
  <c r="R23" i="15" l="1"/>
  <c r="L23" i="15"/>
  <c r="L28" i="15" s="1"/>
  <c r="R28" i="15" l="1"/>
  <c r="D73" i="1"/>
  <c r="J36" i="14" l="1"/>
  <c r="J46" i="14" l="1"/>
  <c r="AF22" i="14"/>
  <c r="AF24" i="14" s="1"/>
  <c r="Z41" i="14"/>
  <c r="Z46" i="14" s="1"/>
  <c r="AJ21" i="14" l="1"/>
  <c r="AJ22" i="14"/>
  <c r="AJ23" i="14" l="1"/>
  <c r="AJ24" i="14" s="1"/>
  <c r="AH41" i="14" l="1"/>
  <c r="AH46" i="14" s="1"/>
  <c r="P41" i="14"/>
  <c r="AF39" i="14"/>
  <c r="P46" i="14" l="1"/>
  <c r="AJ39" i="14"/>
  <c r="AJ32" i="14" l="1"/>
  <c r="AJ33" i="14" s="1"/>
  <c r="AF36" i="14"/>
  <c r="H36" i="14"/>
  <c r="H46" i="14" l="1"/>
  <c r="AJ36" i="14"/>
  <c r="D36" i="1"/>
  <c r="T41" i="14" l="1"/>
  <c r="T46" i="14" s="1"/>
  <c r="D101" i="1"/>
  <c r="AD41" i="14" l="1"/>
  <c r="AF40" i="14"/>
  <c r="D103" i="1"/>
  <c r="AD46" i="14" l="1"/>
  <c r="AJ40" i="14"/>
  <c r="AF41" i="14"/>
  <c r="D105" i="1"/>
  <c r="AF46" i="14" l="1"/>
  <c r="AJ41" i="14"/>
  <c r="AJ46" i="14" s="1"/>
  <c r="H38" i="1"/>
  <c r="D38" i="1" l="1"/>
</calcChain>
</file>

<file path=xl/sharedStrings.xml><?xml version="1.0" encoding="utf-8"?>
<sst xmlns="http://schemas.openxmlformats.org/spreadsheetml/2006/main" count="561" uniqueCount="328">
  <si>
    <t>Bangchak Corporation Public Company Limited and its Subsidiaries</t>
  </si>
  <si>
    <t>Statement of financial position</t>
  </si>
  <si>
    <t>Consolidated</t>
  </si>
  <si>
    <t xml:space="preserve">Consolidated </t>
  </si>
  <si>
    <t>31 December</t>
  </si>
  <si>
    <t>(Chaiwat Kovavisarach)</t>
  </si>
  <si>
    <t>Group Chief Executive Officer and President</t>
  </si>
  <si>
    <t>Note</t>
  </si>
  <si>
    <t>Assets</t>
  </si>
  <si>
    <t>Current assets</t>
  </si>
  <si>
    <t>Cash and cash equivalents</t>
  </si>
  <si>
    <t>Short-term investments</t>
  </si>
  <si>
    <t>Trade and other current receivables</t>
  </si>
  <si>
    <t>Current tax assets</t>
  </si>
  <si>
    <t>Inventories</t>
  </si>
  <si>
    <t>Other current financial assets</t>
  </si>
  <si>
    <t>Oil fuel fund subsidies receivable</t>
  </si>
  <si>
    <t>Total current assets</t>
  </si>
  <si>
    <t>(in Baht)</t>
  </si>
  <si>
    <t>Non-current assets</t>
  </si>
  <si>
    <t>Other non-current financial assets</t>
  </si>
  <si>
    <t>Investments in subsidiaries</t>
  </si>
  <si>
    <t>Investments in associates and joint ventures</t>
  </si>
  <si>
    <t>Long-term loans to related parties</t>
  </si>
  <si>
    <t xml:space="preserve">Investment properties </t>
  </si>
  <si>
    <t xml:space="preserve">Property, plant and equipment </t>
  </si>
  <si>
    <t>Right-of-use assets</t>
  </si>
  <si>
    <t>Goodwill</t>
  </si>
  <si>
    <t xml:space="preserve">Intangible assets </t>
  </si>
  <si>
    <t>Deferred tax assets</t>
  </si>
  <si>
    <t>Indemnification assets</t>
  </si>
  <si>
    <t>Other non-current assets</t>
  </si>
  <si>
    <t>Total non-current assets</t>
  </si>
  <si>
    <t>Total assets</t>
  </si>
  <si>
    <t xml:space="preserve">Separate </t>
  </si>
  <si>
    <t>financial statements</t>
  </si>
  <si>
    <t>Liabilities and equity</t>
  </si>
  <si>
    <t>Current liabilities</t>
  </si>
  <si>
    <t>Trade and other current payables</t>
  </si>
  <si>
    <t xml:space="preserve">Current portion of long-term loans </t>
  </si>
  <si>
    <t>Current portion of lease liabilities</t>
  </si>
  <si>
    <t>Current portion of debentures</t>
  </si>
  <si>
    <t>Excise tax and oil fuel fund payable</t>
  </si>
  <si>
    <t>Other current financial liabilities</t>
  </si>
  <si>
    <t>Other current liabilities</t>
  </si>
  <si>
    <t>Total current liabilities</t>
  </si>
  <si>
    <t>Corporate income tax payable</t>
  </si>
  <si>
    <t>Non-current liabilities</t>
  </si>
  <si>
    <t>Long-term loans</t>
  </si>
  <si>
    <t xml:space="preserve">Lease liabilities </t>
  </si>
  <si>
    <t>Debentures</t>
  </si>
  <si>
    <t>Deferred tax liabilities</t>
  </si>
  <si>
    <t>Non-current provisions for employee benefits</t>
  </si>
  <si>
    <t>Provision for the decommissioning cost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</si>
  <si>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</si>
  <si>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</si>
  <si>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</si>
  <si>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</si>
  <si>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</si>
  <si>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</si>
  <si>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</si>
  <si>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(1,376,923,157 ordinary shares, </t>
  </si>
  <si>
    <t>par value at Baht 1 per share)</t>
  </si>
  <si>
    <t>Issued and paid-up share capital</t>
  </si>
  <si>
    <t>Share premium on ordinary shares</t>
  </si>
  <si>
    <t>Other surpluses</t>
  </si>
  <si>
    <t>Warrants</t>
  </si>
  <si>
    <t>Expired warrants</t>
  </si>
  <si>
    <t xml:space="preserve">Retained earnings </t>
  </si>
  <si>
    <t>Appropriated</t>
  </si>
  <si>
    <t xml:space="preserve">  Legal reserve</t>
  </si>
  <si>
    <t>Unappropriated</t>
  </si>
  <si>
    <t>Perpetual subordinated debentures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</si>
  <si>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</si>
  <si>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</si>
  <si>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</si>
  <si>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</si>
  <si>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</si>
  <si>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</t>
  </si>
  <si>
    <t>Separate</t>
  </si>
  <si>
    <t>Year ended 31 December</t>
  </si>
  <si>
    <t>Revenue from sale of goods and rendering of services</t>
  </si>
  <si>
    <t>Subsidy from oil fuel fund</t>
  </si>
  <si>
    <t>Cost of sale of goods and rendering of services</t>
  </si>
  <si>
    <t>Gross profit</t>
  </si>
  <si>
    <t>Dividend income</t>
  </si>
  <si>
    <t>Other income</t>
  </si>
  <si>
    <t>Selling expenses</t>
  </si>
  <si>
    <t>Administrative expenses</t>
  </si>
  <si>
    <t>Exploration and evaluation expenses</t>
  </si>
  <si>
    <t>Reversal of (loss) from impairment of assets</t>
  </si>
  <si>
    <t>Gain on bargain purchase</t>
  </si>
  <si>
    <t>Profit from operating activities</t>
  </si>
  <si>
    <t>Gain from sale of investment</t>
  </si>
  <si>
    <t>Finance costs</t>
  </si>
  <si>
    <t xml:space="preserve">Impairment gain and reversal of impairment loss </t>
  </si>
  <si>
    <t>Share of profit of associates and joint ventures</t>
  </si>
  <si>
    <t>accounted for using equity method</t>
  </si>
  <si>
    <t>Profit before tax expense</t>
  </si>
  <si>
    <t>Owners of the parent</t>
  </si>
  <si>
    <t xml:space="preserve">    </t>
  </si>
  <si>
    <t>Statement of comprehensive income</t>
  </si>
  <si>
    <t>Profit for the year</t>
  </si>
  <si>
    <t>Other comprehensive income</t>
  </si>
  <si>
    <t xml:space="preserve">Items that will be reclassified subsequently to profit or loss </t>
  </si>
  <si>
    <t>Exchange differences on translating financial statements</t>
  </si>
  <si>
    <t>Gain on cash flow hedges</t>
  </si>
  <si>
    <t xml:space="preserve">Share of other comprehensive income (loss) of associates and </t>
  </si>
  <si>
    <t xml:space="preserve">     joint ventures accounted for using equity method</t>
  </si>
  <si>
    <t xml:space="preserve">Total items that will be reclassified subsequently </t>
  </si>
  <si>
    <t>to profit or loss</t>
  </si>
  <si>
    <t xml:space="preserve">Items that will not be reclassified subsequently </t>
  </si>
  <si>
    <t>at FVOCI</t>
  </si>
  <si>
    <t>Total items that will not be reclassified subsequently</t>
  </si>
  <si>
    <t>net of income tax</t>
  </si>
  <si>
    <t xml:space="preserve"> to profit or loss</t>
  </si>
  <si>
    <t>Total comprehensive income for the year</t>
  </si>
  <si>
    <t xml:space="preserve">    Owners of the parent</t>
  </si>
  <si>
    <t xml:space="preserve">    Non-controlling interests</t>
  </si>
  <si>
    <t>Statement of changes in equity</t>
  </si>
  <si>
    <t>Consolidated financial statements</t>
  </si>
  <si>
    <t>Retained earnings</t>
  </si>
  <si>
    <t xml:space="preserve"> Other components of equity</t>
  </si>
  <si>
    <t>Share of other</t>
  </si>
  <si>
    <t>comprehensive</t>
  </si>
  <si>
    <t>income (loss) of</t>
  </si>
  <si>
    <t>Cash</t>
  </si>
  <si>
    <t>Net</t>
  </si>
  <si>
    <t xml:space="preserve">associates and </t>
  </si>
  <si>
    <t>Issued and</t>
  </si>
  <si>
    <t xml:space="preserve">  Treasury </t>
  </si>
  <si>
    <t xml:space="preserve"> Perpetual</t>
  </si>
  <si>
    <t>flow</t>
  </si>
  <si>
    <t>investment</t>
  </si>
  <si>
    <t xml:space="preserve">joint ventures </t>
  </si>
  <si>
    <t>Total other</t>
  </si>
  <si>
    <t>attributable</t>
  </si>
  <si>
    <t>Non-</t>
  </si>
  <si>
    <t>paid-up</t>
  </si>
  <si>
    <t xml:space="preserve">Share </t>
  </si>
  <si>
    <t>Other</t>
  </si>
  <si>
    <t>Expired</t>
  </si>
  <si>
    <t>Legal</t>
  </si>
  <si>
    <t>shares</t>
  </si>
  <si>
    <t>Treasury</t>
  </si>
  <si>
    <t>subordinated</t>
  </si>
  <si>
    <t>Translation</t>
  </si>
  <si>
    <t>hedge</t>
  </si>
  <si>
    <t>Fair value</t>
  </si>
  <si>
    <t>using equity</t>
  </si>
  <si>
    <t>components</t>
  </si>
  <si>
    <t>to owners</t>
  </si>
  <si>
    <t xml:space="preserve">controlling </t>
  </si>
  <si>
    <t xml:space="preserve">Total </t>
  </si>
  <si>
    <t>share capital</t>
  </si>
  <si>
    <t>premium</t>
  </si>
  <si>
    <t>surpluses</t>
  </si>
  <si>
    <t>warrants</t>
  </si>
  <si>
    <t xml:space="preserve"> reserve</t>
  </si>
  <si>
    <t>reserve</t>
  </si>
  <si>
    <t xml:space="preserve"> debentures </t>
  </si>
  <si>
    <t>method</t>
  </si>
  <si>
    <t>of equity</t>
  </si>
  <si>
    <t>of the parent</t>
  </si>
  <si>
    <t>interests</t>
  </si>
  <si>
    <t>equity</t>
  </si>
  <si>
    <t xml:space="preserve">Transactions with owners, recorded </t>
  </si>
  <si>
    <t xml:space="preserve">    directly in equity</t>
  </si>
  <si>
    <t xml:space="preserve">    Contributions by and distributions to </t>
  </si>
  <si>
    <t xml:space="preserve">       owners of the parent</t>
  </si>
  <si>
    <t xml:space="preserve">    Share options exercised</t>
  </si>
  <si>
    <t xml:space="preserve">    Share-based payment transactions</t>
  </si>
  <si>
    <t xml:space="preserve">    Dividends</t>
  </si>
  <si>
    <t xml:space="preserve">   Total</t>
  </si>
  <si>
    <t xml:space="preserve">    Changes in ownership interests in subsidiaries</t>
  </si>
  <si>
    <t xml:space="preserve">    Changes in an ownership interests in </t>
  </si>
  <si>
    <t xml:space="preserve">        subsidiary without a change in control</t>
  </si>
  <si>
    <t xml:space="preserve">    Acquisition of non-controlling interests </t>
  </si>
  <si>
    <t xml:space="preserve">    Total</t>
  </si>
  <si>
    <t xml:space="preserve">Total transactions with owners, recorded </t>
  </si>
  <si>
    <t>Comprehensive income (loss) for the year</t>
  </si>
  <si>
    <t xml:space="preserve">    Profit</t>
  </si>
  <si>
    <t xml:space="preserve">    Other comprehensive income (loss)</t>
  </si>
  <si>
    <t>Coupon payment on perpetual subordinated debentures</t>
  </si>
  <si>
    <t xml:space="preserve">Net </t>
  </si>
  <si>
    <t xml:space="preserve">Equity </t>
  </si>
  <si>
    <t>Perpetual</t>
  </si>
  <si>
    <t>Cash flow</t>
  </si>
  <si>
    <t xml:space="preserve">investments </t>
  </si>
  <si>
    <t>Total</t>
  </si>
  <si>
    <t>Legal reserve</t>
  </si>
  <si>
    <t>debentures</t>
  </si>
  <si>
    <t>Year ended 31 December 2023</t>
  </si>
  <si>
    <t>Balance at 1 January 2023</t>
  </si>
  <si>
    <t>Transactions with owners, recorded</t>
  </si>
  <si>
    <t xml:space="preserve">    Total </t>
  </si>
  <si>
    <t xml:space="preserve">     directly in equity</t>
  </si>
  <si>
    <t>Balance at 31 December 2023</t>
  </si>
  <si>
    <t>Separate financial statements</t>
  </si>
  <si>
    <t>Other components</t>
  </si>
  <si>
    <t xml:space="preserve"> of equity</t>
  </si>
  <si>
    <t xml:space="preserve">paid-up </t>
  </si>
  <si>
    <t>Share premium</t>
  </si>
  <si>
    <t>Surpluses</t>
  </si>
  <si>
    <t xml:space="preserve">    directly in equity </t>
  </si>
  <si>
    <t xml:space="preserve">    Dividends to owners of the Company</t>
  </si>
  <si>
    <t>Statement of cash flows</t>
  </si>
  <si>
    <t>Cash flows from operating activities</t>
  </si>
  <si>
    <t>Adjustments for</t>
  </si>
  <si>
    <t xml:space="preserve">Depreciation and amortisation </t>
  </si>
  <si>
    <t>(Reversal of) losses on inventories devaluation</t>
  </si>
  <si>
    <t>(Reversal of) impairment loss on assets</t>
  </si>
  <si>
    <t>Write-off of exploration and evaluation expenses</t>
  </si>
  <si>
    <t xml:space="preserve">Gain on disposal of investment </t>
  </si>
  <si>
    <t>Interest income and dividend income</t>
  </si>
  <si>
    <t>Provision for employee benefits</t>
  </si>
  <si>
    <t>Deferred revenue</t>
  </si>
  <si>
    <t>Share profit of associates and joint ventures (net of tax)</t>
  </si>
  <si>
    <t>Changes in operating assets and liabilities</t>
  </si>
  <si>
    <t>Trade accounts receivable</t>
  </si>
  <si>
    <t>Other current receivables</t>
  </si>
  <si>
    <t>Trade accounts payable</t>
  </si>
  <si>
    <t>Other current payables</t>
  </si>
  <si>
    <t>Provisions for employee benefits</t>
  </si>
  <si>
    <t>Taxes paid</t>
  </si>
  <si>
    <t>Cash flows from investing activities</t>
  </si>
  <si>
    <t>(Increase) decrease in short-term investments</t>
  </si>
  <si>
    <t>Payment for investment in subsidiaries, associates</t>
  </si>
  <si>
    <t xml:space="preserve">   and joint ventures, net of cash acquired</t>
  </si>
  <si>
    <t>Payment for business acquisition</t>
  </si>
  <si>
    <t>Payment for shares capital of subsidiaries</t>
  </si>
  <si>
    <t>Proceeds from sale of investment in subsidiaries</t>
  </si>
  <si>
    <t>Proceeds from sale of other investment</t>
  </si>
  <si>
    <t>Acquisition of property, plant and equipment</t>
  </si>
  <si>
    <t>Proceeds from sale of property, plant and equipment</t>
  </si>
  <si>
    <t>Acquisition of right-of-use assets</t>
  </si>
  <si>
    <t>Acquisition of intangible assets</t>
  </si>
  <si>
    <t>Interest received</t>
  </si>
  <si>
    <t xml:space="preserve">Dividend received </t>
  </si>
  <si>
    <t>Cash flows from financing activities</t>
  </si>
  <si>
    <t>Proceeds from exercise of share options</t>
  </si>
  <si>
    <t xml:space="preserve">Proceeds from issuance of subsidiaries' share capital </t>
  </si>
  <si>
    <t>Proceeds from long-term loans from financial institutions</t>
  </si>
  <si>
    <t>Repayment of long-term loans from financial institutions</t>
  </si>
  <si>
    <t>Payment of lease liabilities</t>
  </si>
  <si>
    <t>Proceeds from issuance of debentures</t>
  </si>
  <si>
    <t>Redemption of debentures</t>
  </si>
  <si>
    <t>Proceeds from sale of treasury shares</t>
  </si>
  <si>
    <t>Finance cost paid</t>
  </si>
  <si>
    <t>Dividend paid</t>
  </si>
  <si>
    <t>Net cash from (used in) financing activities</t>
  </si>
  <si>
    <t xml:space="preserve">   before effect of exchange rates</t>
  </si>
  <si>
    <t>Effect of exchange rate changes on cash and cash equivalents</t>
  </si>
  <si>
    <t>Cash and cash equivalents at 1 January</t>
  </si>
  <si>
    <t>Cash and cash equivalents at 31 December</t>
  </si>
  <si>
    <t>Outstanding payable from purchase of property, plant and equipment</t>
  </si>
  <si>
    <t>Basic earnings per share</t>
  </si>
  <si>
    <t>Gain (loss) on hedges of net investments in foreign operations</t>
  </si>
  <si>
    <t>Gain (loss) on remeasurements of defined benefit plans</t>
  </si>
  <si>
    <t>Total comprehensive income (loss) for the year</t>
  </si>
  <si>
    <t>Unrealised (gain) loss on foreign exchange</t>
  </si>
  <si>
    <t>Provision for customer loyalty programmes</t>
  </si>
  <si>
    <t>Net cash generated from operations</t>
  </si>
  <si>
    <t>Short-term loans to other parties</t>
  </si>
  <si>
    <t>Profit (loss) attributable to:</t>
  </si>
  <si>
    <t>Total comprehensive income (loss) attributable to:</t>
  </si>
  <si>
    <t xml:space="preserve">        owners of the parent</t>
  </si>
  <si>
    <t xml:space="preserve">Net cash from operating activities </t>
  </si>
  <si>
    <t>Net cash used in investing activities</t>
  </si>
  <si>
    <t>Liability from investment in an associate</t>
  </si>
  <si>
    <t xml:space="preserve">Investment in a subsidiary and a joint venture by conversion of </t>
  </si>
  <si>
    <t xml:space="preserve">   long-term loan to and accrued interest income</t>
  </si>
  <si>
    <t>Short-term loan from other parties</t>
  </si>
  <si>
    <t>Proceeds from return on investment in associate</t>
  </si>
  <si>
    <t>Non-cash transactions</t>
  </si>
  <si>
    <t>Loss on disposal of intangible assets</t>
  </si>
  <si>
    <t>(Gain) loss on fair value adjustment of contingent consideration</t>
  </si>
  <si>
    <t xml:space="preserve">Total comprehensive income (loss) for the year </t>
  </si>
  <si>
    <t>Short-term loans from financial institutions</t>
  </si>
  <si>
    <t>6, 8, 9</t>
  </si>
  <si>
    <t>Current portion of long-term loan to related party</t>
  </si>
  <si>
    <t>Long-term loans to other party</t>
  </si>
  <si>
    <t>Loss from fair value of investment</t>
  </si>
  <si>
    <t>Gain (loss) from fair value adjustment of contingent consideration</t>
  </si>
  <si>
    <t>Year ended 31 December 2024</t>
  </si>
  <si>
    <t>Balance at 1 January 2024</t>
  </si>
  <si>
    <t>Balance at 31 December 2024</t>
  </si>
  <si>
    <t xml:space="preserve">        without a change in control</t>
  </si>
  <si>
    <t xml:space="preserve">        subsidiaries from sale of investment</t>
  </si>
  <si>
    <t>(Gain) loss on disposal of property, plant and equipment</t>
  </si>
  <si>
    <t>Cash received from loans to related parties</t>
  </si>
  <si>
    <t>Increase in loans to related parties</t>
  </si>
  <si>
    <t>Proceeds from short-term loans from other party</t>
  </si>
  <si>
    <t>Repayment of long-term loans from other party</t>
  </si>
  <si>
    <t xml:space="preserve">Payment for changes in an ownership interests in subsidiary </t>
  </si>
  <si>
    <t xml:space="preserve">   without a change in control</t>
  </si>
  <si>
    <t>6, 20</t>
  </si>
  <si>
    <t>6, 25</t>
  </si>
  <si>
    <t>10, 11, 14, 17, 18</t>
  </si>
  <si>
    <t>Short-term loan from related parties</t>
  </si>
  <si>
    <t xml:space="preserve">Tax (expense) income </t>
  </si>
  <si>
    <t>determined in accordance with TFRS 9</t>
  </si>
  <si>
    <t>Gain (loss) on foreign exchange</t>
  </si>
  <si>
    <t>Gain from derivatives</t>
  </si>
  <si>
    <t xml:space="preserve">Loss on investment in equity instruments designated </t>
  </si>
  <si>
    <t>Redemption of perpetual subordinated debentures</t>
  </si>
  <si>
    <t xml:space="preserve">Other comprehensive income (loss) for the year,  </t>
  </si>
  <si>
    <t xml:space="preserve">    Distributions to owners of the parent</t>
  </si>
  <si>
    <t>6, 24</t>
  </si>
  <si>
    <t>Unrealised gain from derivatives</t>
  </si>
  <si>
    <t>Reversal of impairment loss determined in accordance with TFRS 9</t>
  </si>
  <si>
    <t>Tax (income) expense</t>
  </si>
  <si>
    <t>(Increase) decrease in loans to other parties</t>
  </si>
  <si>
    <t>Net decrease in cash and cash equivalents,</t>
  </si>
  <si>
    <t>Net decrease in cash and cash equivalents</t>
  </si>
  <si>
    <t>Reversal of provision</t>
  </si>
  <si>
    <t>Proceeds from short-term loans from related parties</t>
  </si>
  <si>
    <t>Repayment of short-term loans from related parties</t>
  </si>
  <si>
    <t>Partial cancellation of debt and accrued interest from investment in associates</t>
  </si>
  <si>
    <t>Other gains</t>
  </si>
  <si>
    <t>Increase in short-term loans from financial institiutions</t>
  </si>
  <si>
    <t>Short-term loan to related parties</t>
  </si>
  <si>
    <t xml:space="preserve">    Sale of treasury shares</t>
  </si>
  <si>
    <t xml:space="preserve">    Acquisition of a subsidiary with non-controlling interests</t>
  </si>
  <si>
    <t>Loss on fair value adjustment of investment</t>
  </si>
  <si>
    <t>Payment for investment in other investments</t>
  </si>
  <si>
    <t>(Pol.Gen. Suwat Jangyodsuk)</t>
  </si>
  <si>
    <t>Chairman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</si>
</sst>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</numFmts>
  <fonts count="44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6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5"/>
      <name val="Times New Roman"/>
      <family val="1"/>
    </font>
    <font>
      <sz val="15"/>
      <color rgb="FFFF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7" fillId="0" borderId="0"/>
    <xf numFmtId="0" fontId="7" fillId="0" borderId="0"/>
    <xf numFmtId="0" fontId="21" fillId="0" borderId="0">
      <alignment horizontal="left"/>
    </xf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2" fontId="21" fillId="0" borderId="0"/>
    <xf numFmtId="0" fontId="21" fillId="0" borderId="0"/>
    <xf numFmtId="0" fontId="33" fillId="0" borderId="0"/>
    <xf numFmtId="0" fontId="7" fillId="0" borderId="0"/>
    <xf numFmtId="0" fontId="33" fillId="0" borderId="0"/>
    <xf numFmtId="0" fontId="21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3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</cellStyleXfs>
  <cellXfs count="354">
    <xf numFmtId="0" fontId="0" fillId="0" borderId="0" xfId="0"/>
    <xf numFmtId="0" fontId="29" fillId="24" borderId="0" xfId="54" applyFont="1" applyFill="1" applyAlignment="1">
      <alignment horizontal="left"/>
    </xf>
    <xf numFmtId="166" fontId="30" fillId="24" borderId="0" xfId="0" applyNumberFormat="1" applyFont="1" applyFill="1"/>
    <xf numFmtId="166" fontId="31" fillId="24" borderId="0" xfId="0" applyNumberFormat="1" applyFont="1" applyFill="1" applyAlignment="1">
      <alignment horizontal="center"/>
    </xf>
    <xf numFmtId="164" fontId="30" fillId="24" borderId="0" xfId="0" applyNumberFormat="1" applyFont="1" applyFill="1"/>
    <xf numFmtId="168" fontId="30" fillId="24" borderId="0" xfId="0" applyNumberFormat="1" applyFont="1" applyFill="1"/>
    <xf numFmtId="0" fontId="32" fillId="24" borderId="0" xfId="0" applyFont="1" applyFill="1" applyAlignment="1">
      <alignment horizontal="left"/>
    </xf>
    <xf numFmtId="166" fontId="24" fillId="24" borderId="0" xfId="0" applyNumberFormat="1" applyFont="1" applyFill="1"/>
    <xf numFmtId="166" fontId="25" fillId="24" borderId="0" xfId="0" applyNumberFormat="1" applyFont="1" applyFill="1" applyAlignment="1">
      <alignment horizontal="center"/>
    </xf>
    <xf numFmtId="164" fontId="24" fillId="24" borderId="0" xfId="0" applyNumberFormat="1" applyFont="1" applyFill="1"/>
    <xf numFmtId="168" fontId="24" fillId="24" borderId="0" xfId="0" applyNumberFormat="1" applyFont="1" applyFill="1"/>
    <xf numFmtId="0" fontId="23" fillId="24" borderId="0" xfId="0" applyFont="1" applyFill="1" applyAlignment="1">
      <alignment horizontal="left"/>
    </xf>
    <xf numFmtId="166" fontId="26" fillId="24" borderId="0" xfId="0" applyNumberFormat="1" applyFont="1" applyFill="1" applyAlignment="1">
      <alignment horizontal="centerContinuous"/>
    </xf>
    <xf numFmtId="166" fontId="27" fillId="24" borderId="0" xfId="0" applyNumberFormat="1" applyFont="1" applyFill="1" applyAlignment="1">
      <alignment horizontal="centerContinuous"/>
    </xf>
    <xf numFmtId="164" fontId="27" fillId="24" borderId="0" xfId="0" applyNumberFormat="1" applyFont="1" applyFill="1" applyAlignment="1">
      <alignment horizontal="centerContinuous"/>
    </xf>
    <xf numFmtId="168" fontId="27" fillId="24" borderId="0" xfId="0" applyNumberFormat="1" applyFont="1" applyFill="1" applyAlignment="1">
      <alignment horizontal="centerContinuous"/>
    </xf>
    <xf numFmtId="166" fontId="33" fillId="24" borderId="0" xfId="0" applyNumberFormat="1" applyFont="1" applyFill="1"/>
    <xf numFmtId="166" fontId="34" fillId="24" borderId="0" xfId="0" applyNumberFormat="1" applyFont="1" applyFill="1" applyAlignment="1">
      <alignment horizontal="center"/>
    </xf>
    <xf numFmtId="166" fontId="35" fillId="24" borderId="0" xfId="0" applyNumberFormat="1" applyFont="1" applyFill="1"/>
    <xf numFmtId="0" fontId="35" fillId="24" borderId="0" xfId="0" applyFont="1" applyFill="1" applyAlignment="1">
      <alignment horizontal="center"/>
    </xf>
    <xf numFmtId="166" fontId="32" fillId="24" borderId="0" xfId="0" applyNumberFormat="1" applyFont="1" applyFill="1"/>
    <xf numFmtId="0" fontId="34" fillId="24" borderId="0" xfId="0" applyFont="1" applyFill="1" applyAlignment="1">
      <alignment horizontal="center"/>
    </xf>
    <xf numFmtId="0" fontId="33" fillId="24" borderId="0" xfId="0" applyFont="1" applyFill="1" applyAlignment="1">
      <alignment horizontal="center"/>
    </xf>
    <xf numFmtId="166" fontId="36" fillId="24" borderId="0" xfId="0" applyNumberFormat="1" applyFont="1" applyFill="1"/>
    <xf numFmtId="164" fontId="33" fillId="24" borderId="0" xfId="0" applyNumberFormat="1" applyFont="1" applyFill="1"/>
    <xf numFmtId="168" fontId="33" fillId="24" borderId="0" xfId="0" applyNumberFormat="1" applyFont="1" applyFill="1"/>
    <xf numFmtId="164" fontId="33" fillId="24" borderId="0" xfId="28" applyNumberFormat="1" applyFont="1" applyFill="1"/>
    <xf numFmtId="164" fontId="33" fillId="24" borderId="0" xfId="28" applyNumberFormat="1" applyFont="1" applyFill="1" applyBorder="1"/>
    <xf numFmtId="164" fontId="35" fillId="24" borderId="12" xfId="28" applyNumberFormat="1" applyFont="1" applyFill="1" applyBorder="1"/>
    <xf numFmtId="164" fontId="35" fillId="24" borderId="0" xfId="28" applyNumberFormat="1" applyFont="1" applyFill="1"/>
    <xf numFmtId="166" fontId="37" fillId="24" borderId="0" xfId="0" applyNumberFormat="1" applyFont="1" applyFill="1"/>
    <xf numFmtId="166" fontId="36" fillId="24" borderId="0" xfId="0" applyNumberFormat="1" applyFont="1" applyFill="1" applyAlignment="1">
      <alignment horizontal="center"/>
    </xf>
    <xf numFmtId="164" fontId="35" fillId="24" borderId="13" xfId="28" applyNumberFormat="1" applyFont="1" applyFill="1" applyBorder="1"/>
    <xf numFmtId="164" fontId="35" fillId="24" borderId="0" xfId="28" applyNumberFormat="1" applyFont="1" applyFill="1" applyBorder="1"/>
    <xf numFmtId="164" fontId="35" fillId="24" borderId="10" xfId="28" applyNumberFormat="1" applyFont="1" applyFill="1" applyBorder="1"/>
    <xf numFmtId="43" fontId="35" fillId="24" borderId="0" xfId="28" applyFont="1" applyFill="1" applyBorder="1"/>
    <xf numFmtId="0" fontId="33" fillId="24" borderId="0" xfId="0" applyFont="1" applyFill="1" applyAlignment="1">
      <alignment horizontal="left"/>
    </xf>
    <xf numFmtId="166" fontId="33" fillId="24" borderId="0" xfId="51" applyNumberFormat="1" applyFont="1" applyFill="1"/>
    <xf numFmtId="166" fontId="34" fillId="24" borderId="0" xfId="51" applyNumberFormat="1" applyFont="1" applyFill="1" applyAlignment="1">
      <alignment horizontal="center"/>
    </xf>
    <xf numFmtId="166" fontId="33" fillId="24" borderId="0" xfId="0" applyNumberFormat="1" applyFont="1" applyFill="1" applyAlignment="1">
      <alignment horizontal="left"/>
    </xf>
    <xf numFmtId="164" fontId="35" fillId="24" borderId="11" xfId="28" applyNumberFormat="1" applyFont="1" applyFill="1" applyBorder="1"/>
    <xf numFmtId="0" fontId="35" fillId="24" borderId="0" xfId="0" applyFont="1" applyFill="1" applyAlignment="1">
      <alignment horizontal="left"/>
    </xf>
    <xf numFmtId="0" fontId="34" fillId="24" borderId="0" xfId="58" applyFont="1" applyFill="1" applyAlignment="1">
      <alignment horizontal="center"/>
    </xf>
    <xf numFmtId="166" fontId="34" fillId="24" borderId="0" xfId="0" applyNumberFormat="1" applyFont="1" applyFill="1"/>
    <xf numFmtId="164" fontId="33" fillId="24" borderId="10" xfId="28" applyNumberFormat="1" applyFont="1" applyFill="1" applyBorder="1"/>
    <xf numFmtId="43" fontId="28" fillId="24" borderId="0" xfId="28" applyFont="1" applyFill="1"/>
    <xf numFmtId="166" fontId="28" fillId="24" borderId="0" xfId="0" applyNumberFormat="1" applyFont="1" applyFill="1"/>
    <xf numFmtId="167" fontId="34" fillId="24" borderId="0" xfId="67" applyNumberFormat="1" applyFont="1" applyFill="1" applyAlignment="1">
      <alignment horizontal="center"/>
    </xf>
    <xf numFmtId="167" fontId="34" fillId="24" borderId="0" xfId="67" applyNumberFormat="1" applyFont="1" applyFill="1"/>
    <xf numFmtId="166" fontId="25" fillId="24" borderId="0" xfId="0" applyNumberFormat="1" applyFont="1" applyFill="1"/>
    <xf numFmtId="168" fontId="25" fillId="24" borderId="0" xfId="0" applyNumberFormat="1" applyFont="1" applyFill="1" applyAlignment="1">
      <alignment horizontal="center"/>
    </xf>
    <xf numFmtId="166" fontId="34" fillId="24" borderId="0" xfId="67" applyNumberFormat="1" applyFont="1" applyFill="1"/>
    <xf numFmtId="168" fontId="35" fillId="24" borderId="0" xfId="28" applyNumberFormat="1" applyFont="1" applyFill="1"/>
    <xf numFmtId="166" fontId="27" fillId="24" borderId="0" xfId="0" applyNumberFormat="1" applyFont="1" applyFill="1"/>
    <xf numFmtId="164" fontId="27" fillId="24" borderId="0" xfId="0" applyNumberFormat="1" applyFont="1" applyFill="1"/>
    <xf numFmtId="168" fontId="27" fillId="24" borderId="0" xfId="0" applyNumberFormat="1" applyFont="1" applyFill="1"/>
    <xf numFmtId="0" fontId="29" fillId="24" borderId="0" xfId="0" applyFont="1" applyFill="1" applyAlignment="1">
      <alignment horizontal="left"/>
    </xf>
    <xf numFmtId="167" fontId="30" fillId="24" borderId="0" xfId="67" applyNumberFormat="1" applyFont="1" applyFill="1"/>
    <xf numFmtId="0" fontId="31" fillId="24" borderId="0" xfId="0" applyFont="1" applyFill="1" applyAlignment="1">
      <alignment horizontal="center"/>
    </xf>
    <xf numFmtId="0" fontId="30" fillId="24" borderId="0" xfId="0" applyFont="1" applyFill="1"/>
    <xf numFmtId="0" fontId="32" fillId="24" borderId="0" xfId="0" applyFont="1" applyFill="1"/>
    <xf numFmtId="0" fontId="24" fillId="24" borderId="0" xfId="0" applyFont="1" applyFill="1" applyAlignment="1">
      <alignment horizontal="right"/>
    </xf>
    <xf numFmtId="0" fontId="24" fillId="24" borderId="0" xfId="0" applyFont="1" applyFill="1"/>
    <xf numFmtId="167" fontId="33" fillId="24" borderId="0" xfId="67" applyNumberFormat="1" applyFill="1"/>
    <xf numFmtId="166" fontId="24" fillId="24" borderId="0" xfId="0" applyNumberFormat="1" applyFont="1" applyFill="1" applyAlignment="1">
      <alignment horizontal="right"/>
    </xf>
    <xf numFmtId="0" fontId="35" fillId="24" borderId="0" xfId="53" applyFont="1" applyFill="1" applyAlignment="1">
      <alignment vertical="center"/>
    </xf>
    <xf numFmtId="0" fontId="33" fillId="24" borderId="0" xfId="53" applyFont="1" applyFill="1" applyAlignment="1">
      <alignment vertical="center"/>
    </xf>
    <xf numFmtId="166" fontId="33" fillId="24" borderId="0" xfId="57" applyNumberFormat="1" applyFont="1" applyFill="1" applyAlignment="1">
      <alignment vertical="center"/>
    </xf>
    <xf numFmtId="167" fontId="33" fillId="24" borderId="0" xfId="57" applyNumberFormat="1" applyFont="1" applyFill="1" applyAlignment="1">
      <alignment vertical="center"/>
    </xf>
    <xf numFmtId="0" fontId="33" fillId="24" borderId="0" xfId="0" applyFont="1" applyFill="1" applyAlignment="1">
      <alignment horizontal="center" vertical="center"/>
    </xf>
    <xf numFmtId="166" fontId="33" fillId="24" borderId="0" xfId="53" applyNumberFormat="1" applyFont="1" applyFill="1" applyAlignment="1">
      <alignment vertical="center"/>
    </xf>
    <xf numFmtId="166" fontId="33" fillId="24" borderId="0" xfId="53" applyNumberFormat="1" applyFont="1" applyFill="1" applyAlignment="1">
      <alignment horizontal="right" vertical="center"/>
    </xf>
    <xf numFmtId="167" fontId="33" fillId="24" borderId="0" xfId="53" applyNumberFormat="1" applyFont="1" applyFill="1" applyAlignment="1">
      <alignment vertical="center"/>
    </xf>
    <xf numFmtId="164" fontId="33" fillId="24" borderId="0" xfId="53" applyNumberFormat="1" applyFont="1" applyFill="1" applyAlignment="1">
      <alignment vertical="center"/>
    </xf>
    <xf numFmtId="0" fontId="34" fillId="24" borderId="0" xfId="0" applyFont="1" applyFill="1" applyAlignment="1">
      <alignment vertical="center"/>
    </xf>
    <xf numFmtId="167" fontId="33" fillId="24" borderId="0" xfId="58" applyNumberFormat="1" applyFont="1" applyFill="1" applyAlignment="1">
      <alignment vertical="center"/>
    </xf>
    <xf numFmtId="167" fontId="37" fillId="24" borderId="0" xfId="53" applyNumberFormat="1" applyFont="1" applyFill="1" applyAlignment="1">
      <alignment vertical="center"/>
    </xf>
    <xf numFmtId="164" fontId="33" fillId="24" borderId="0" xfId="30" applyNumberFormat="1" applyFont="1" applyFill="1" applyAlignment="1">
      <alignment vertical="center"/>
    </xf>
    <xf numFmtId="164" fontId="33" fillId="24" borderId="0" xfId="28" applyNumberFormat="1" applyFont="1" applyFill="1" applyAlignment="1">
      <alignment vertical="center"/>
    </xf>
    <xf numFmtId="0" fontId="33" fillId="24" borderId="0" xfId="0" applyFont="1" applyFill="1" applyAlignment="1">
      <alignment vertical="center"/>
    </xf>
    <xf numFmtId="166" fontId="33" fillId="24" borderId="0" xfId="51" applyNumberFormat="1" applyFont="1" applyFill="1" applyAlignment="1">
      <alignment vertical="center"/>
    </xf>
    <xf numFmtId="0" fontId="33" fillId="24" borderId="0" xfId="0" applyFont="1" applyFill="1" applyAlignment="1">
      <alignment horizontal="left" vertical="center"/>
    </xf>
    <xf numFmtId="164" fontId="33" fillId="24" borderId="13" xfId="28" applyNumberFormat="1" applyFont="1" applyFill="1" applyBorder="1" applyAlignment="1">
      <alignment vertical="center"/>
    </xf>
    <xf numFmtId="167" fontId="34" fillId="24" borderId="0" xfId="53" applyNumberFormat="1" applyFont="1" applyFill="1" applyAlignment="1">
      <alignment vertical="center"/>
    </xf>
    <xf numFmtId="164" fontId="33" fillId="24" borderId="11" xfId="53" applyNumberFormat="1" applyFont="1" applyFill="1" applyBorder="1" applyAlignment="1">
      <alignment vertical="center"/>
    </xf>
    <xf numFmtId="164" fontId="33" fillId="24" borderId="0" xfId="28" applyNumberFormat="1" applyFont="1" applyFill="1" applyBorder="1" applyAlignment="1">
      <alignment vertical="center"/>
    </xf>
    <xf numFmtId="0" fontId="35" fillId="24" borderId="0" xfId="52" applyFont="1" applyFill="1" applyAlignment="1">
      <alignment horizontal="left" vertical="center"/>
    </xf>
    <xf numFmtId="166" fontId="35" fillId="24" borderId="0" xfId="53" applyNumberFormat="1" applyFont="1" applyFill="1" applyAlignment="1">
      <alignment vertical="center"/>
    </xf>
    <xf numFmtId="164" fontId="35" fillId="24" borderId="12" xfId="28" applyNumberFormat="1" applyFont="1" applyFill="1" applyBorder="1" applyAlignment="1">
      <alignment vertical="center"/>
    </xf>
    <xf numFmtId="167" fontId="36" fillId="24" borderId="0" xfId="53" applyNumberFormat="1" applyFont="1" applyFill="1" applyAlignment="1">
      <alignment vertical="center"/>
    </xf>
    <xf numFmtId="167" fontId="33" fillId="24" borderId="0" xfId="51" applyNumberFormat="1" applyFont="1" applyFill="1" applyAlignment="1">
      <alignment vertical="center"/>
    </xf>
    <xf numFmtId="167" fontId="35" fillId="24" borderId="0" xfId="53" applyNumberFormat="1" applyFont="1" applyFill="1" applyAlignment="1">
      <alignment vertical="center"/>
    </xf>
    <xf numFmtId="164" fontId="35" fillId="24" borderId="12" xfId="53" applyNumberFormat="1" applyFont="1" applyFill="1" applyBorder="1" applyAlignment="1">
      <alignment vertical="center"/>
    </xf>
    <xf numFmtId="164" fontId="35" fillId="24" borderId="0" xfId="53" applyNumberFormat="1" applyFont="1" applyFill="1" applyAlignment="1">
      <alignment vertical="center"/>
    </xf>
    <xf numFmtId="167" fontId="33" fillId="24" borderId="0" xfId="0" applyNumberFormat="1" applyFont="1" applyFill="1" applyAlignment="1">
      <alignment vertical="center"/>
    </xf>
    <xf numFmtId="164" fontId="33" fillId="24" borderId="11" xfId="28" applyNumberFormat="1" applyFont="1" applyFill="1" applyBorder="1" applyAlignment="1">
      <alignment vertical="center"/>
    </xf>
    <xf numFmtId="0" fontId="35" fillId="24" borderId="0" xfId="0" applyFont="1" applyFill="1" applyAlignment="1">
      <alignment horizontal="left" vertical="center"/>
    </xf>
    <xf numFmtId="164" fontId="35" fillId="24" borderId="14" xfId="28" applyNumberFormat="1" applyFont="1" applyFill="1" applyBorder="1" applyAlignment="1">
      <alignment vertical="center"/>
    </xf>
    <xf numFmtId="164" fontId="35" fillId="24" borderId="14" xfId="53" applyNumberFormat="1" applyFont="1" applyFill="1" applyBorder="1" applyAlignment="1">
      <alignment vertical="center"/>
    </xf>
    <xf numFmtId="167" fontId="36" fillId="24" borderId="0" xfId="0" applyNumberFormat="1" applyFont="1" applyFill="1"/>
    <xf numFmtId="170" fontId="35" fillId="24" borderId="0" xfId="53" applyNumberFormat="1" applyFont="1" applyFill="1" applyAlignment="1">
      <alignment vertical="center"/>
    </xf>
    <xf numFmtId="167" fontId="33" fillId="24" borderId="0" xfId="0" applyNumberFormat="1" applyFont="1" applyFill="1"/>
    <xf numFmtId="43" fontId="33" fillId="24" borderId="0" xfId="30" applyFont="1" applyFill="1" applyAlignment="1">
      <alignment vertical="center"/>
    </xf>
    <xf numFmtId="43" fontId="40" fillId="24" borderId="0" xfId="28" applyFont="1" applyFill="1" applyAlignment="1">
      <alignment vertical="center"/>
    </xf>
    <xf numFmtId="166" fontId="40" fillId="24" borderId="0" xfId="53" applyNumberFormat="1" applyFont="1" applyFill="1" applyAlignment="1">
      <alignment vertical="center"/>
    </xf>
    <xf numFmtId="0" fontId="35" fillId="24" borderId="0" xfId="68" applyFont="1" applyFill="1" applyAlignment="1">
      <alignment horizontal="left"/>
    </xf>
    <xf numFmtId="167" fontId="34" fillId="24" borderId="0" xfId="69" applyNumberFormat="1" applyFont="1" applyFill="1"/>
    <xf numFmtId="167" fontId="33" fillId="24" borderId="0" xfId="69" applyNumberFormat="1" applyFill="1"/>
    <xf numFmtId="167" fontId="33" fillId="24" borderId="0" xfId="69" applyNumberFormat="1" applyFill="1" applyAlignment="1">
      <alignment horizontal="right"/>
    </xf>
    <xf numFmtId="167" fontId="34" fillId="24" borderId="0" xfId="69" applyNumberFormat="1" applyFont="1" applyFill="1" applyAlignment="1">
      <alignment horizontal="left"/>
    </xf>
    <xf numFmtId="167" fontId="33" fillId="24" borderId="0" xfId="69" applyNumberFormat="1" applyFill="1" applyAlignment="1">
      <alignment horizontal="left"/>
    </xf>
    <xf numFmtId="0" fontId="35" fillId="24" borderId="0" xfId="48" applyFont="1" applyFill="1" applyAlignment="1">
      <alignment horizontal="left"/>
    </xf>
    <xf numFmtId="167" fontId="35" fillId="24" borderId="0" xfId="48" applyNumberFormat="1" applyFont="1" applyFill="1" applyAlignment="1">
      <alignment horizontal="centerContinuous"/>
    </xf>
    <xf numFmtId="167" fontId="33" fillId="24" borderId="0" xfId="48" applyNumberFormat="1" applyFont="1" applyFill="1"/>
    <xf numFmtId="167" fontId="33" fillId="24" borderId="0" xfId="48" applyNumberFormat="1" applyFont="1" applyFill="1" applyAlignment="1">
      <alignment horizontal="centerContinuous"/>
    </xf>
    <xf numFmtId="167" fontId="33" fillId="24" borderId="0" xfId="48" applyNumberFormat="1" applyFont="1" applyFill="1" applyAlignment="1">
      <alignment horizontal="center"/>
    </xf>
    <xf numFmtId="167" fontId="33" fillId="24" borderId="11" xfId="68" applyNumberFormat="1" applyFont="1" applyFill="1" applyBorder="1" applyAlignment="1">
      <alignment horizontal="center"/>
    </xf>
    <xf numFmtId="167" fontId="33" fillId="24" borderId="11" xfId="48" applyNumberFormat="1" applyFont="1" applyFill="1" applyBorder="1" applyAlignment="1">
      <alignment horizontal="center"/>
    </xf>
    <xf numFmtId="167" fontId="34" fillId="24" borderId="0" xfId="48" applyNumberFormat="1" applyFont="1" applyFill="1" applyAlignment="1">
      <alignment horizontal="center"/>
    </xf>
    <xf numFmtId="0" fontId="34" fillId="24" borderId="0" xfId="48" applyFont="1" applyFill="1" applyAlignment="1">
      <alignment horizontal="center"/>
    </xf>
    <xf numFmtId="167" fontId="35" fillId="24" borderId="0" xfId="48" applyNumberFormat="1" applyFont="1" applyFill="1" applyAlignment="1">
      <alignment horizontal="left"/>
    </xf>
    <xf numFmtId="166" fontId="34" fillId="24" borderId="0" xfId="48" applyNumberFormat="1" applyFont="1" applyFill="1" applyAlignment="1">
      <alignment horizontal="center"/>
    </xf>
    <xf numFmtId="167" fontId="35" fillId="24" borderId="0" xfId="68" applyNumberFormat="1" applyFont="1" applyFill="1" applyAlignment="1">
      <alignment horizontal="left"/>
    </xf>
    <xf numFmtId="167" fontId="35" fillId="24" borderId="0" xfId="68" applyNumberFormat="1" applyFont="1" applyFill="1"/>
    <xf numFmtId="167" fontId="35" fillId="24" borderId="0" xfId="48" applyNumberFormat="1" applyFont="1" applyFill="1"/>
    <xf numFmtId="164" fontId="35" fillId="24" borderId="0" xfId="36" applyNumberFormat="1" applyFont="1" applyFill="1" applyBorder="1"/>
    <xf numFmtId="166" fontId="35" fillId="24" borderId="0" xfId="48" applyNumberFormat="1" applyFont="1" applyFill="1"/>
    <xf numFmtId="43" fontId="42" fillId="24" borderId="0" xfId="28" applyFont="1" applyFill="1" applyBorder="1"/>
    <xf numFmtId="164" fontId="33" fillId="24" borderId="0" xfId="36" applyNumberFormat="1" applyFont="1" applyFill="1"/>
    <xf numFmtId="164" fontId="35" fillId="24" borderId="0" xfId="36" applyNumberFormat="1" applyFont="1" applyFill="1"/>
    <xf numFmtId="166" fontId="33" fillId="24" borderId="0" xfId="48" applyNumberFormat="1" applyFont="1" applyFill="1"/>
    <xf numFmtId="167" fontId="36" fillId="24" borderId="0" xfId="68" applyNumberFormat="1" applyFont="1" applyFill="1"/>
    <xf numFmtId="0" fontId="33" fillId="24" borderId="0" xfId="70" applyFont="1" applyFill="1"/>
    <xf numFmtId="0" fontId="36" fillId="24" borderId="0" xfId="70" applyFont="1" applyFill="1"/>
    <xf numFmtId="0" fontId="35" fillId="24" borderId="0" xfId="70" applyFont="1" applyFill="1" applyAlignment="1">
      <alignment horizontal="left"/>
    </xf>
    <xf numFmtId="0" fontId="33" fillId="24" borderId="0" xfId="70" applyFont="1" applyFill="1" applyAlignment="1">
      <alignment horizontal="left"/>
    </xf>
    <xf numFmtId="167" fontId="33" fillId="24" borderId="0" xfId="48" applyNumberFormat="1" applyFont="1" applyFill="1" applyAlignment="1">
      <alignment wrapText="1"/>
    </xf>
    <xf numFmtId="164" fontId="33" fillId="24" borderId="0" xfId="36" applyNumberFormat="1" applyFont="1" applyFill="1" applyBorder="1"/>
    <xf numFmtId="0" fontId="33" fillId="24" borderId="0" xfId="0" applyFont="1" applyFill="1"/>
    <xf numFmtId="164" fontId="33" fillId="24" borderId="11" xfId="36" applyNumberFormat="1" applyFont="1" applyFill="1" applyBorder="1"/>
    <xf numFmtId="0" fontId="35" fillId="24" borderId="0" xfId="51" applyFont="1" applyFill="1" applyAlignment="1">
      <alignment horizontal="left"/>
    </xf>
    <xf numFmtId="164" fontId="35" fillId="24" borderId="10" xfId="36" applyNumberFormat="1" applyFont="1" applyFill="1" applyBorder="1"/>
    <xf numFmtId="167" fontId="33" fillId="24" borderId="0" xfId="51" applyNumberFormat="1" applyFont="1" applyFill="1"/>
    <xf numFmtId="43" fontId="33" fillId="24" borderId="0" xfId="28" applyFont="1" applyFill="1"/>
    <xf numFmtId="165" fontId="40" fillId="24" borderId="0" xfId="51" applyNumberFormat="1" applyFont="1" applyFill="1"/>
    <xf numFmtId="0" fontId="29" fillId="24" borderId="0" xfId="68" applyFont="1" applyFill="1" applyAlignment="1">
      <alignment horizontal="left"/>
    </xf>
    <xf numFmtId="167" fontId="31" fillId="24" borderId="0" xfId="69" applyNumberFormat="1" applyFont="1" applyFill="1"/>
    <xf numFmtId="167" fontId="30" fillId="24" borderId="0" xfId="69" applyNumberFormat="1" applyFont="1" applyFill="1"/>
    <xf numFmtId="167" fontId="30" fillId="24" borderId="0" xfId="69" applyNumberFormat="1" applyFont="1" applyFill="1" applyAlignment="1">
      <alignment horizontal="right"/>
    </xf>
    <xf numFmtId="0" fontId="32" fillId="24" borderId="0" xfId="68" applyFont="1" applyFill="1" applyAlignment="1">
      <alignment horizontal="left"/>
    </xf>
    <xf numFmtId="167" fontId="41" fillId="24" borderId="0" xfId="69" applyNumberFormat="1" applyFont="1" applyFill="1" applyAlignment="1">
      <alignment horizontal="left"/>
    </xf>
    <xf numFmtId="167" fontId="38" fillId="24" borderId="0" xfId="69" applyNumberFormat="1" applyFont="1" applyFill="1" applyAlignment="1">
      <alignment horizontal="left"/>
    </xf>
    <xf numFmtId="167" fontId="38" fillId="24" borderId="0" xfId="69" applyNumberFormat="1" applyFont="1" applyFill="1" applyAlignment="1">
      <alignment horizontal="right"/>
    </xf>
    <xf numFmtId="167" fontId="38" fillId="24" borderId="0" xfId="69" applyNumberFormat="1" applyFont="1" applyFill="1"/>
    <xf numFmtId="167" fontId="33" fillId="24" borderId="0" xfId="68" applyNumberFormat="1" applyFont="1" applyFill="1"/>
    <xf numFmtId="167" fontId="34" fillId="24" borderId="0" xfId="68" applyNumberFormat="1" applyFont="1" applyFill="1"/>
    <xf numFmtId="167" fontId="35" fillId="24" borderId="0" xfId="68" applyNumberFormat="1" applyFont="1" applyFill="1" applyAlignment="1">
      <alignment horizontal="centerContinuous"/>
    </xf>
    <xf numFmtId="167" fontId="33" fillId="24" borderId="0" xfId="68" applyNumberFormat="1" applyFont="1" applyFill="1" applyAlignment="1">
      <alignment horizontal="centerContinuous"/>
    </xf>
    <xf numFmtId="167" fontId="35" fillId="24" borderId="0" xfId="68" applyNumberFormat="1" applyFont="1" applyFill="1" applyAlignment="1">
      <alignment horizontal="center"/>
    </xf>
    <xf numFmtId="167" fontId="33" fillId="24" borderId="0" xfId="68" applyNumberFormat="1" applyFont="1" applyFill="1" applyAlignment="1">
      <alignment horizontal="center"/>
    </xf>
    <xf numFmtId="167" fontId="34" fillId="24" borderId="0" xfId="68" applyNumberFormat="1" applyFont="1" applyFill="1" applyAlignment="1">
      <alignment horizontal="center"/>
    </xf>
    <xf numFmtId="166" fontId="34" fillId="24" borderId="0" xfId="68" applyNumberFormat="1" applyFont="1" applyFill="1" applyAlignment="1">
      <alignment horizontal="center"/>
    </xf>
    <xf numFmtId="0" fontId="34" fillId="24" borderId="0" xfId="28" applyNumberFormat="1" applyFont="1" applyFill="1" applyAlignment="1">
      <alignment horizontal="center"/>
    </xf>
    <xf numFmtId="165" fontId="33" fillId="24" borderId="0" xfId="69" applyNumberFormat="1" applyFill="1"/>
    <xf numFmtId="169" fontId="35" fillId="24" borderId="0" xfId="51" applyNumberFormat="1" applyFont="1" applyFill="1"/>
    <xf numFmtId="167" fontId="35" fillId="24" borderId="0" xfId="68" applyNumberFormat="1" applyFont="1" applyFill="1" applyAlignment="1">
      <alignment vertical="center"/>
    </xf>
    <xf numFmtId="169" fontId="35" fillId="24" borderId="0" xfId="28" applyNumberFormat="1" applyFont="1" applyFill="1"/>
    <xf numFmtId="169" fontId="35" fillId="24" borderId="0" xfId="68" applyNumberFormat="1" applyFont="1" applyFill="1"/>
    <xf numFmtId="0" fontId="33" fillId="24" borderId="0" xfId="69" applyFill="1"/>
    <xf numFmtId="166" fontId="35" fillId="24" borderId="0" xfId="68" applyNumberFormat="1" applyFont="1" applyFill="1"/>
    <xf numFmtId="0" fontId="36" fillId="24" borderId="0" xfId="70" applyFont="1" applyFill="1" applyAlignment="1">
      <alignment horizontal="left"/>
    </xf>
    <xf numFmtId="0" fontId="34" fillId="24" borderId="0" xfId="28" applyNumberFormat="1" applyFont="1" applyFill="1" applyBorder="1" applyAlignment="1">
      <alignment horizontal="center"/>
    </xf>
    <xf numFmtId="169" fontId="35" fillId="24" borderId="0" xfId="28" applyNumberFormat="1" applyFont="1" applyFill="1" applyBorder="1"/>
    <xf numFmtId="164" fontId="33" fillId="24" borderId="0" xfId="67" applyNumberFormat="1" applyFill="1" applyAlignment="1">
      <alignment horizontal="left"/>
    </xf>
    <xf numFmtId="169" fontId="33" fillId="24" borderId="0" xfId="28" applyNumberFormat="1" applyFont="1" applyFill="1"/>
    <xf numFmtId="169" fontId="33" fillId="24" borderId="0" xfId="68" applyNumberFormat="1" applyFont="1" applyFill="1"/>
    <xf numFmtId="164" fontId="33" fillId="24" borderId="0" xfId="67" applyNumberFormat="1" applyFill="1"/>
    <xf numFmtId="169" fontId="33" fillId="24" borderId="0" xfId="51" applyNumberFormat="1" applyFont="1" applyFill="1"/>
    <xf numFmtId="164" fontId="33" fillId="24" borderId="11" xfId="67" applyNumberFormat="1" applyFill="1" applyBorder="1" applyAlignment="1">
      <alignment horizontal="left"/>
    </xf>
    <xf numFmtId="164" fontId="33" fillId="24" borderId="11" xfId="67" applyNumberFormat="1" applyFill="1" applyBorder="1"/>
    <xf numFmtId="169" fontId="33" fillId="24" borderId="11" xfId="32" applyNumberFormat="1" applyFont="1" applyFill="1" applyBorder="1"/>
    <xf numFmtId="169" fontId="33" fillId="24" borderId="11" xfId="51" applyNumberFormat="1" applyFont="1" applyFill="1" applyBorder="1"/>
    <xf numFmtId="166" fontId="33" fillId="24" borderId="0" xfId="68" applyNumberFormat="1" applyFont="1" applyFill="1"/>
    <xf numFmtId="164" fontId="35" fillId="24" borderId="12" xfId="67" applyNumberFormat="1" applyFont="1" applyFill="1" applyBorder="1"/>
    <xf numFmtId="169" fontId="35" fillId="24" borderId="11" xfId="28" applyNumberFormat="1" applyFont="1" applyFill="1" applyBorder="1"/>
    <xf numFmtId="169" fontId="35" fillId="24" borderId="0" xfId="68" applyNumberFormat="1" applyFont="1" applyFill="1" applyAlignment="1">
      <alignment horizontal="center"/>
    </xf>
    <xf numFmtId="169" fontId="33" fillId="24" borderId="11" xfId="28" applyNumberFormat="1" applyFont="1" applyFill="1" applyBorder="1"/>
    <xf numFmtId="0" fontId="35" fillId="24" borderId="0" xfId="70" applyFont="1" applyFill="1"/>
    <xf numFmtId="169" fontId="33" fillId="24" borderId="0" xfId="28" applyNumberFormat="1" applyFont="1" applyFill="1" applyBorder="1"/>
    <xf numFmtId="169" fontId="35" fillId="24" borderId="10" xfId="51" applyNumberFormat="1" applyFont="1" applyFill="1" applyBorder="1"/>
    <xf numFmtId="167" fontId="30" fillId="24" borderId="0" xfId="68" applyNumberFormat="1" applyFont="1" applyFill="1"/>
    <xf numFmtId="167" fontId="30" fillId="24" borderId="0" xfId="68" applyNumberFormat="1" applyFont="1" applyFill="1" applyAlignment="1">
      <alignment horizontal="right"/>
    </xf>
    <xf numFmtId="167" fontId="38" fillId="24" borderId="0" xfId="68" applyNumberFormat="1" applyFont="1" applyFill="1" applyAlignment="1">
      <alignment horizontal="left"/>
    </xf>
    <xf numFmtId="167" fontId="38" fillId="24" borderId="0" xfId="68" applyNumberFormat="1" applyFont="1" applyFill="1" applyAlignment="1">
      <alignment horizontal="right"/>
    </xf>
    <xf numFmtId="167" fontId="38" fillId="24" borderId="0" xfId="68" applyNumberFormat="1" applyFont="1" applyFill="1"/>
    <xf numFmtId="167" fontId="33" fillId="24" borderId="0" xfId="48" applyNumberFormat="1" applyFont="1" applyFill="1" applyAlignment="1">
      <alignment horizontal="left"/>
    </xf>
    <xf numFmtId="167" fontId="33" fillId="24" borderId="0" xfId="48" applyNumberFormat="1" applyFont="1" applyFill="1" applyAlignment="1">
      <alignment horizontal="right"/>
    </xf>
    <xf numFmtId="167" fontId="35" fillId="24" borderId="0" xfId="48" applyNumberFormat="1" applyFont="1" applyFill="1" applyAlignment="1">
      <alignment horizontal="center"/>
    </xf>
    <xf numFmtId="173" fontId="35" fillId="24" borderId="0" xfId="48" applyNumberFormat="1" applyFont="1" applyFill="1"/>
    <xf numFmtId="169" fontId="33" fillId="24" borderId="0" xfId="28" applyNumberFormat="1" applyFont="1" applyFill="1" applyBorder="1" applyAlignment="1">
      <alignment horizontal="center"/>
    </xf>
    <xf numFmtId="167" fontId="33" fillId="24" borderId="0" xfId="48" applyNumberFormat="1" applyFont="1" applyFill="1" applyAlignment="1">
      <alignment horizontal="center" vertical="center"/>
    </xf>
    <xf numFmtId="169" fontId="33" fillId="24" borderId="11" xfId="28" applyNumberFormat="1" applyFont="1" applyFill="1" applyBorder="1" applyAlignment="1">
      <alignment horizontal="center"/>
    </xf>
    <xf numFmtId="0" fontId="33" fillId="24" borderId="11" xfId="0" applyFont="1" applyFill="1" applyBorder="1" applyAlignment="1">
      <alignment horizontal="center"/>
    </xf>
    <xf numFmtId="43" fontId="34" fillId="24" borderId="0" xfId="28" applyFont="1" applyFill="1" applyBorder="1" applyAlignment="1">
      <alignment horizontal="center"/>
    </xf>
    <xf numFmtId="169" fontId="35" fillId="24" borderId="0" xfId="36" applyNumberFormat="1" applyFont="1" applyFill="1"/>
    <xf numFmtId="167" fontId="35" fillId="24" borderId="0" xfId="0" applyNumberFormat="1" applyFont="1" applyFill="1"/>
    <xf numFmtId="167" fontId="36" fillId="24" borderId="0" xfId="48" applyNumberFormat="1" applyFont="1" applyFill="1"/>
    <xf numFmtId="167" fontId="36" fillId="24" borderId="0" xfId="48" quotePrefix="1" applyNumberFormat="1" applyFont="1" applyFill="1"/>
    <xf numFmtId="0" fontId="36" fillId="24" borderId="0" xfId="0" applyFont="1" applyFill="1" applyAlignment="1">
      <alignment horizontal="left"/>
    </xf>
    <xf numFmtId="0" fontId="36" fillId="24" borderId="0" xfId="58" applyFont="1" applyFill="1" applyAlignment="1">
      <alignment horizontal="center"/>
    </xf>
    <xf numFmtId="164" fontId="35" fillId="24" borderId="12" xfId="36" applyNumberFormat="1" applyFont="1" applyFill="1" applyBorder="1"/>
    <xf numFmtId="167" fontId="36" fillId="24" borderId="0" xfId="48" applyNumberFormat="1" applyFont="1" applyFill="1" applyAlignment="1">
      <alignment horizontal="left"/>
    </xf>
    <xf numFmtId="164" fontId="33" fillId="24" borderId="0" xfId="48" applyNumberFormat="1" applyFont="1" applyFill="1"/>
    <xf numFmtId="164" fontId="33" fillId="24" borderId="0" xfId="37" applyNumberFormat="1" applyFont="1" applyFill="1"/>
    <xf numFmtId="164" fontId="33" fillId="24" borderId="0" xfId="37" applyNumberFormat="1" applyFont="1" applyFill="1" applyBorder="1"/>
    <xf numFmtId="164" fontId="35" fillId="24" borderId="0" xfId="37" applyNumberFormat="1" applyFont="1" applyFill="1" applyBorder="1"/>
    <xf numFmtId="164" fontId="35" fillId="24" borderId="0" xfId="48" applyNumberFormat="1" applyFont="1" applyFill="1"/>
    <xf numFmtId="164" fontId="35" fillId="24" borderId="11" xfId="36" applyNumberFormat="1" applyFont="1" applyFill="1" applyBorder="1"/>
    <xf numFmtId="164" fontId="35" fillId="24" borderId="11" xfId="33" applyNumberFormat="1" applyFont="1" applyFill="1" applyBorder="1"/>
    <xf numFmtId="164" fontId="35" fillId="24" borderId="0" xfId="33" applyNumberFormat="1" applyFont="1" applyFill="1" applyBorder="1"/>
    <xf numFmtId="43" fontId="35" fillId="24" borderId="0" xfId="28" applyFont="1" applyFill="1"/>
    <xf numFmtId="168" fontId="33" fillId="24" borderId="0" xfId="28" applyNumberFormat="1" applyFont="1" applyFill="1"/>
    <xf numFmtId="164" fontId="35" fillId="24" borderId="0" xfId="0" applyNumberFormat="1" applyFont="1" applyFill="1"/>
    <xf numFmtId="43" fontId="40" fillId="24" borderId="0" xfId="28" applyFont="1" applyFill="1"/>
    <xf numFmtId="167" fontId="40" fillId="24" borderId="0" xfId="48" applyNumberFormat="1" applyFont="1" applyFill="1"/>
    <xf numFmtId="168" fontId="40" fillId="24" borderId="0" xfId="28" applyNumberFormat="1" applyFont="1" applyFill="1"/>
    <xf numFmtId="43" fontId="40" fillId="24" borderId="0" xfId="28" applyFont="1" applyFill="1" applyBorder="1"/>
    <xf numFmtId="165" fontId="40" fillId="24" borderId="0" xfId="48" applyNumberFormat="1" applyFont="1" applyFill="1"/>
    <xf numFmtId="0" fontId="33" fillId="24" borderId="0" xfId="69" applyFill="1" applyAlignment="1">
      <alignment horizontal="center"/>
    </xf>
    <xf numFmtId="166" fontId="33" fillId="24" borderId="0" xfId="69" applyNumberFormat="1" applyFill="1" applyAlignment="1">
      <alignment horizontal="center"/>
    </xf>
    <xf numFmtId="0" fontId="33" fillId="24" borderId="0" xfId="70" applyFont="1" applyFill="1" applyAlignment="1">
      <alignment horizontal="center"/>
    </xf>
    <xf numFmtId="167" fontId="39" fillId="24" borderId="0" xfId="68" applyNumberFormat="1" applyFont="1" applyFill="1" applyAlignment="1">
      <alignment horizontal="center"/>
    </xf>
    <xf numFmtId="0" fontId="33" fillId="24" borderId="11" xfId="70" applyFont="1" applyFill="1" applyBorder="1" applyAlignment="1">
      <alignment horizontal="center"/>
    </xf>
    <xf numFmtId="167" fontId="39" fillId="24" borderId="11" xfId="68" applyNumberFormat="1" applyFont="1" applyFill="1" applyBorder="1" applyAlignment="1">
      <alignment horizontal="center"/>
    </xf>
    <xf numFmtId="0" fontId="33" fillId="24" borderId="11" xfId="69" applyFill="1" applyBorder="1" applyAlignment="1">
      <alignment horizontal="center"/>
    </xf>
    <xf numFmtId="164" fontId="35" fillId="24" borderId="0" xfId="30" applyNumberFormat="1" applyFont="1" applyFill="1" applyBorder="1" applyAlignment="1"/>
    <xf numFmtId="164" fontId="35" fillId="24" borderId="0" xfId="68" applyNumberFormat="1" applyFont="1" applyFill="1"/>
    <xf numFmtId="164" fontId="35" fillId="24" borderId="0" xfId="51" applyNumberFormat="1" applyFont="1" applyFill="1"/>
    <xf numFmtId="164" fontId="33" fillId="24" borderId="0" xfId="30" applyNumberFormat="1" applyFont="1" applyFill="1" applyAlignment="1"/>
    <xf numFmtId="43" fontId="33" fillId="24" borderId="0" xfId="28" applyFont="1" applyFill="1" applyAlignment="1"/>
    <xf numFmtId="164" fontId="33" fillId="24" borderId="0" xfId="30" applyNumberFormat="1" applyFont="1" applyFill="1" applyBorder="1" applyAlignment="1"/>
    <xf numFmtId="43" fontId="33" fillId="24" borderId="0" xfId="28" applyFont="1" applyFill="1" applyBorder="1" applyAlignment="1"/>
    <xf numFmtId="164" fontId="33" fillId="24" borderId="0" xfId="36" applyNumberFormat="1" applyFont="1" applyFill="1" applyBorder="1" applyAlignment="1"/>
    <xf numFmtId="164" fontId="33" fillId="24" borderId="11" xfId="32" applyNumberFormat="1" applyFont="1" applyFill="1" applyBorder="1" applyAlignment="1"/>
    <xf numFmtId="164" fontId="33" fillId="24" borderId="0" xfId="32" applyNumberFormat="1" applyFont="1" applyFill="1" applyBorder="1" applyAlignment="1"/>
    <xf numFmtId="164" fontId="39" fillId="24" borderId="11" xfId="30" applyNumberFormat="1" applyFont="1" applyFill="1" applyBorder="1" applyAlignment="1"/>
    <xf numFmtId="164" fontId="33" fillId="24" borderId="11" xfId="36" applyNumberFormat="1" applyFont="1" applyFill="1" applyBorder="1" applyAlignment="1"/>
    <xf numFmtId="164" fontId="33" fillId="24" borderId="11" xfId="30" applyNumberFormat="1" applyFont="1" applyFill="1" applyBorder="1" applyAlignment="1"/>
    <xf numFmtId="43" fontId="35" fillId="24" borderId="0" xfId="28" applyFont="1" applyFill="1" applyBorder="1" applyAlignment="1"/>
    <xf numFmtId="164" fontId="33" fillId="24" borderId="0" xfId="68" applyNumberFormat="1" applyFont="1" applyFill="1"/>
    <xf numFmtId="0" fontId="34" fillId="24" borderId="0" xfId="68" applyFont="1" applyFill="1" applyAlignment="1">
      <alignment horizontal="center"/>
    </xf>
    <xf numFmtId="164" fontId="33" fillId="24" borderId="0" xfId="37" applyNumberFormat="1" applyFont="1" applyFill="1" applyBorder="1" applyAlignment="1"/>
    <xf numFmtId="164" fontId="35" fillId="24" borderId="0" xfId="37" applyNumberFormat="1" applyFont="1" applyFill="1" applyBorder="1" applyAlignment="1"/>
    <xf numFmtId="164" fontId="35" fillId="24" borderId="12" xfId="30" applyNumberFormat="1" applyFont="1" applyFill="1" applyBorder="1" applyAlignment="1"/>
    <xf numFmtId="164" fontId="35" fillId="24" borderId="0" xfId="67" applyNumberFormat="1" applyFont="1" applyFill="1"/>
    <xf numFmtId="164" fontId="33" fillId="24" borderId="0" xfId="51" applyNumberFormat="1" applyFont="1" applyFill="1"/>
    <xf numFmtId="0" fontId="35" fillId="24" borderId="0" xfId="48" applyFont="1" applyFill="1"/>
    <xf numFmtId="164" fontId="35" fillId="24" borderId="11" xfId="67" applyNumberFormat="1" applyFont="1" applyFill="1" applyBorder="1"/>
    <xf numFmtId="164" fontId="35" fillId="24" borderId="11" xfId="30" applyNumberFormat="1" applyFont="1" applyFill="1" applyBorder="1" applyAlignment="1"/>
    <xf numFmtId="43" fontId="35" fillId="24" borderId="11" xfId="28" applyFont="1" applyFill="1" applyBorder="1" applyAlignment="1"/>
    <xf numFmtId="0" fontId="35" fillId="24" borderId="0" xfId="69" applyFont="1" applyFill="1"/>
    <xf numFmtId="164" fontId="33" fillId="24" borderId="0" xfId="69" applyNumberFormat="1" applyFill="1"/>
    <xf numFmtId="164" fontId="33" fillId="24" borderId="11" xfId="37" applyNumberFormat="1" applyFont="1" applyFill="1" applyBorder="1" applyAlignment="1"/>
    <xf numFmtId="0" fontId="35" fillId="24" borderId="0" xfId="28" applyNumberFormat="1" applyFont="1" applyFill="1" applyAlignment="1"/>
    <xf numFmtId="168" fontId="33" fillId="24" borderId="0" xfId="28" applyNumberFormat="1" applyFont="1" applyFill="1" applyAlignment="1"/>
    <xf numFmtId="164" fontId="33" fillId="24" borderId="0" xfId="28" applyNumberFormat="1" applyFont="1" applyFill="1" applyBorder="1" applyAlignment="1"/>
    <xf numFmtId="164" fontId="35" fillId="24" borderId="11" xfId="28" applyNumberFormat="1" applyFont="1" applyFill="1" applyBorder="1" applyAlignment="1"/>
    <xf numFmtId="164" fontId="35" fillId="24" borderId="0" xfId="28" applyNumberFormat="1" applyFont="1" applyFill="1" applyBorder="1" applyAlignment="1"/>
    <xf numFmtId="168" fontId="35" fillId="24" borderId="0" xfId="28" applyNumberFormat="1" applyFont="1" applyFill="1" applyAlignment="1"/>
    <xf numFmtId="164" fontId="33" fillId="24" borderId="11" xfId="28" applyNumberFormat="1" applyFont="1" applyFill="1" applyBorder="1" applyAlignment="1"/>
    <xf numFmtId="164" fontId="35" fillId="24" borderId="10" xfId="30" applyNumberFormat="1" applyFont="1" applyFill="1" applyBorder="1" applyAlignment="1"/>
    <xf numFmtId="169" fontId="33" fillId="24" borderId="0" xfId="69" applyNumberFormat="1" applyFill="1"/>
    <xf numFmtId="166" fontId="33" fillId="24" borderId="0" xfId="54" applyNumberFormat="1" applyFont="1" applyFill="1"/>
    <xf numFmtId="167" fontId="33" fillId="24" borderId="0" xfId="58" applyNumberFormat="1" applyFont="1" applyFill="1"/>
    <xf numFmtId="0" fontId="33" fillId="24" borderId="0" xfId="58" applyFont="1" applyFill="1" applyAlignment="1">
      <alignment horizontal="center"/>
    </xf>
    <xf numFmtId="167" fontId="33" fillId="24" borderId="0" xfId="58" applyNumberFormat="1" applyFont="1" applyFill="1" applyAlignment="1">
      <alignment horizontal="right"/>
    </xf>
    <xf numFmtId="0" fontId="33" fillId="24" borderId="0" xfId="54" applyFont="1" applyFill="1" applyAlignment="1">
      <alignment horizontal="center"/>
    </xf>
    <xf numFmtId="0" fontId="35" fillId="24" borderId="0" xfId="54" applyFont="1" applyFill="1" applyAlignment="1">
      <alignment horizontal="center"/>
    </xf>
    <xf numFmtId="167" fontId="35" fillId="24" borderId="0" xfId="54" applyNumberFormat="1" applyFont="1" applyFill="1" applyAlignment="1">
      <alignment horizontal="center"/>
    </xf>
    <xf numFmtId="167" fontId="33" fillId="24" borderId="0" xfId="58" applyNumberFormat="1" applyFont="1" applyFill="1" applyAlignment="1">
      <alignment horizontal="centerContinuous"/>
    </xf>
    <xf numFmtId="0" fontId="35" fillId="24" borderId="0" xfId="52" applyFont="1" applyFill="1" applyAlignment="1">
      <alignment horizontal="left"/>
    </xf>
    <xf numFmtId="167" fontId="35" fillId="24" borderId="0" xfId="58" applyNumberFormat="1" applyFont="1" applyFill="1"/>
    <xf numFmtId="0" fontId="35" fillId="24" borderId="0" xfId="58" applyFont="1" applyFill="1" applyAlignment="1">
      <alignment horizontal="center"/>
    </xf>
    <xf numFmtId="164" fontId="35" fillId="24" borderId="0" xfId="58" applyNumberFormat="1" applyFont="1" applyFill="1"/>
    <xf numFmtId="0" fontId="34" fillId="24" borderId="0" xfId="33" applyNumberFormat="1" applyFont="1" applyFill="1" applyBorder="1" applyAlignment="1">
      <alignment horizontal="center"/>
    </xf>
    <xf numFmtId="164" fontId="33" fillId="24" borderId="0" xfId="33" applyNumberFormat="1" applyFont="1" applyFill="1" applyBorder="1"/>
    <xf numFmtId="164" fontId="33" fillId="24" borderId="0" xfId="33" applyNumberFormat="1" applyFont="1" applyFill="1" applyBorder="1" applyAlignment="1">
      <alignment horizontal="center"/>
    </xf>
    <xf numFmtId="166" fontId="33" fillId="24" borderId="0" xfId="33" applyNumberFormat="1" applyFont="1" applyFill="1" applyBorder="1"/>
    <xf numFmtId="167" fontId="33" fillId="24" borderId="0" xfId="57" applyNumberFormat="1" applyFont="1" applyFill="1"/>
    <xf numFmtId="164" fontId="33" fillId="24" borderId="11" xfId="28" applyNumberFormat="1" applyFont="1" applyFill="1" applyBorder="1"/>
    <xf numFmtId="166" fontId="35" fillId="24" borderId="0" xfId="33" applyNumberFormat="1" applyFont="1" applyFill="1" applyBorder="1"/>
    <xf numFmtId="167" fontId="35" fillId="24" borderId="0" xfId="57" applyNumberFormat="1" applyFont="1" applyFill="1"/>
    <xf numFmtId="0" fontId="36" fillId="24" borderId="0" xfId="33" applyNumberFormat="1" applyFont="1" applyFill="1" applyBorder="1" applyAlignment="1">
      <alignment horizontal="center"/>
    </xf>
    <xf numFmtId="167" fontId="36" fillId="24" borderId="0" xfId="58" applyNumberFormat="1" applyFont="1" applyFill="1"/>
    <xf numFmtId="164" fontId="33" fillId="24" borderId="0" xfId="57" applyNumberFormat="1" applyFont="1" applyFill="1"/>
    <xf numFmtId="164" fontId="35" fillId="24" borderId="10" xfId="58" applyNumberFormat="1" applyFont="1" applyFill="1" applyBorder="1"/>
    <xf numFmtId="164" fontId="33" fillId="24" borderId="0" xfId="58" applyNumberFormat="1" applyFont="1" applyFill="1"/>
    <xf numFmtId="0" fontId="33" fillId="24" borderId="0" xfId="52" applyFont="1" applyFill="1" applyAlignment="1">
      <alignment horizontal="left"/>
    </xf>
    <xf numFmtId="164" fontId="33" fillId="24" borderId="0" xfId="34" applyNumberFormat="1" applyFont="1" applyFill="1" applyBorder="1"/>
    <xf numFmtId="164" fontId="35" fillId="24" borderId="14" xfId="58" applyNumberFormat="1" applyFont="1" applyFill="1" applyBorder="1"/>
    <xf numFmtId="43" fontId="33" fillId="24" borderId="0" xfId="28" applyFont="1" applyFill="1" applyBorder="1"/>
    <xf numFmtId="0" fontId="33" fillId="24" borderId="0" xfId="57" applyFont="1" applyFill="1" applyAlignment="1">
      <alignment horizontal="center"/>
    </xf>
    <xf numFmtId="0" fontId="35" fillId="24" borderId="0" xfId="54" applyFont="1" applyFill="1"/>
    <xf numFmtId="167" fontId="35" fillId="24" borderId="0" xfId="54" applyNumberFormat="1" applyFont="1" applyFill="1"/>
    <xf numFmtId="167" fontId="33" fillId="24" borderId="0" xfId="58" applyNumberFormat="1" applyFont="1" applyFill="1" applyAlignment="1">
      <alignment horizontal="center"/>
    </xf>
    <xf numFmtId="166" fontId="33" fillId="24" borderId="0" xfId="58" applyNumberFormat="1" applyFont="1" applyFill="1" applyAlignment="1">
      <alignment horizontal="center"/>
    </xf>
    <xf numFmtId="0" fontId="34" fillId="24" borderId="0" xfId="34" applyNumberFormat="1" applyFont="1" applyFill="1" applyBorder="1" applyAlignment="1">
      <alignment horizontal="center"/>
    </xf>
    <xf numFmtId="164" fontId="33" fillId="24" borderId="0" xfId="34" applyNumberFormat="1" applyFont="1" applyFill="1"/>
    <xf numFmtId="164" fontId="33" fillId="24" borderId="0" xfId="34" applyNumberFormat="1" applyFont="1" applyFill="1" applyBorder="1" applyAlignment="1">
      <alignment horizontal="center"/>
    </xf>
    <xf numFmtId="166" fontId="33" fillId="24" borderId="0" xfId="34" applyNumberFormat="1" applyFont="1" applyFill="1"/>
    <xf numFmtId="0" fontId="36" fillId="24" borderId="0" xfId="34" applyNumberFormat="1" applyFont="1" applyFill="1" applyBorder="1" applyAlignment="1">
      <alignment horizontal="center"/>
    </xf>
    <xf numFmtId="164" fontId="33" fillId="24" borderId="11" xfId="34" applyNumberFormat="1" applyFont="1" applyFill="1" applyBorder="1"/>
    <xf numFmtId="166" fontId="35" fillId="24" borderId="0" xfId="34" applyNumberFormat="1" applyFont="1" applyFill="1"/>
    <xf numFmtId="0" fontId="33" fillId="24" borderId="0" xfId="34" applyNumberFormat="1" applyFont="1" applyFill="1" applyBorder="1" applyAlignment="1">
      <alignment horizontal="center"/>
    </xf>
    <xf numFmtId="167" fontId="34" fillId="24" borderId="0" xfId="58" applyNumberFormat="1" applyFont="1" applyFill="1"/>
    <xf numFmtId="164" fontId="35" fillId="24" borderId="0" xfId="34" applyNumberFormat="1" applyFont="1" applyFill="1" applyBorder="1"/>
    <xf numFmtId="164" fontId="35" fillId="24" borderId="0" xfId="34" applyNumberFormat="1" applyFont="1" applyFill="1" applyBorder="1" applyAlignment="1">
      <alignment horizontal="center"/>
    </xf>
    <xf numFmtId="0" fontId="34" fillId="24" borderId="0" xfId="34" quotePrefix="1" applyNumberFormat="1" applyFont="1" applyFill="1" applyBorder="1" applyAlignment="1">
      <alignment horizontal="center"/>
    </xf>
    <xf numFmtId="164" fontId="35" fillId="24" borderId="0" xfId="34" applyNumberFormat="1" applyFont="1" applyFill="1"/>
    <xf numFmtId="167" fontId="33" fillId="24" borderId="0" xfId="58" applyNumberFormat="1" applyFont="1" applyFill="1" applyAlignment="1">
      <alignment horizontal="left" indent="1"/>
    </xf>
    <xf numFmtId="166" fontId="33" fillId="24" borderId="0" xfId="58" applyNumberFormat="1" applyFont="1" applyFill="1"/>
    <xf numFmtId="166" fontId="33" fillId="24" borderId="0" xfId="34" applyNumberFormat="1" applyFont="1" applyFill="1" applyBorder="1"/>
    <xf numFmtId="164" fontId="33" fillId="24" borderId="11" xfId="28" applyNumberFormat="1" applyFont="1" applyFill="1" applyBorder="1" applyAlignment="1">
      <alignment horizontal="right"/>
    </xf>
    <xf numFmtId="164" fontId="33" fillId="24" borderId="11" xfId="58" applyNumberFormat="1" applyFont="1" applyFill="1" applyBorder="1"/>
    <xf numFmtId="164" fontId="35" fillId="24" borderId="14" xfId="28" applyNumberFormat="1" applyFont="1" applyFill="1" applyBorder="1"/>
    <xf numFmtId="43" fontId="33" fillId="24" borderId="0" xfId="34" applyFont="1" applyFill="1" applyBorder="1"/>
    <xf numFmtId="43" fontId="35" fillId="24" borderId="10" xfId="58" applyNumberFormat="1" applyFont="1" applyFill="1" applyBorder="1"/>
    <xf numFmtId="43" fontId="35" fillId="24" borderId="0" xfId="58" applyNumberFormat="1" applyFont="1" applyFill="1"/>
    <xf numFmtId="166" fontId="33" fillId="24" borderId="0" xfId="58" applyNumberFormat="1" applyFont="1" applyFill="1" applyAlignment="1">
      <alignment horizontal="right"/>
    </xf>
    <xf numFmtId="0" fontId="34" fillId="24" borderId="0" xfId="58" applyFont="1" applyFill="1"/>
    <xf numFmtId="0" fontId="33" fillId="24" borderId="0" xfId="58" applyFont="1" applyFill="1"/>
    <xf numFmtId="166" fontId="34" fillId="24" borderId="0" xfId="67" applyNumberFormat="1" applyFont="1" applyFill="1" applyAlignment="1">
      <alignment horizontal="right"/>
    </xf>
    <xf numFmtId="0" fontId="33" fillId="24" borderId="0" xfId="0" applyFont="1" applyFill="1" applyAlignment="1">
      <alignment horizontal="right"/>
    </xf>
    <xf numFmtId="166" fontId="33" fillId="24" borderId="0" xfId="0" applyNumberFormat="1" applyFont="1" applyFill="1" applyAlignment="1">
      <alignment horizontal="right"/>
    </xf>
    <xf numFmtId="166" fontId="35" fillId="24" borderId="0" xfId="0" applyNumberFormat="1" applyFont="1" applyFill="1" applyAlignment="1">
      <alignment horizontal="center"/>
    </xf>
    <xf numFmtId="166" fontId="35" fillId="24" borderId="0" xfId="0" applyNumberFormat="1" applyFont="1" applyFill="1" applyAlignment="1">
      <alignment horizontal="left"/>
    </xf>
    <xf numFmtId="0" fontId="34" fillId="24" borderId="0" xfId="0" applyFont="1" applyFill="1" applyAlignment="1">
      <alignment horizontal="center"/>
    </xf>
    <xf numFmtId="0" fontId="33" fillId="24" borderId="0" xfId="0" quotePrefix="1" applyFont="1" applyFill="1" applyAlignment="1">
      <alignment horizontal="center"/>
    </xf>
    <xf numFmtId="167" fontId="34" fillId="24" borderId="0" xfId="67" applyNumberFormat="1" applyFont="1" applyFill="1" applyAlignment="1">
      <alignment horizontal="center"/>
    </xf>
    <xf numFmtId="166" fontId="34" fillId="24" borderId="0" xfId="67" applyNumberFormat="1" applyFont="1" applyFill="1" applyAlignment="1">
      <alignment horizontal="center"/>
    </xf>
    <xf numFmtId="0" fontId="34" fillId="24" borderId="0" xfId="54" applyFont="1" applyFill="1" applyAlignment="1">
      <alignment horizontal="center"/>
    </xf>
    <xf numFmtId="0" fontId="35" fillId="24" borderId="0" xfId="0" applyFont="1" applyFill="1" applyAlignment="1">
      <alignment horizontal="center"/>
    </xf>
    <xf numFmtId="0" fontId="33" fillId="24" borderId="0" xfId="34" applyNumberFormat="1" applyFont="1" applyFill="1" applyAlignment="1">
      <alignment horizontal="center"/>
    </xf>
    <xf numFmtId="167" fontId="35" fillId="24" borderId="0" xfId="68" applyNumberFormat="1" applyFont="1" applyFill="1" applyAlignment="1">
      <alignment horizontal="center"/>
    </xf>
    <xf numFmtId="167" fontId="33" fillId="24" borderId="11" xfId="68" applyNumberFormat="1" applyFont="1" applyFill="1" applyBorder="1" applyAlignment="1">
      <alignment horizontal="center"/>
    </xf>
    <xf numFmtId="167" fontId="34" fillId="24" borderId="0" xfId="68" applyNumberFormat="1" applyFont="1" applyFill="1" applyAlignment="1">
      <alignment horizontal="center"/>
    </xf>
    <xf numFmtId="167" fontId="35" fillId="24" borderId="0" xfId="48" applyNumberFormat="1" applyFont="1" applyFill="1" applyAlignment="1">
      <alignment horizontal="center"/>
    </xf>
    <xf numFmtId="167" fontId="34" fillId="24" borderId="0" xfId="48" applyNumberFormat="1" applyFont="1" applyFill="1" applyAlignment="1">
      <alignment horizontal="center"/>
    </xf>
    <xf numFmtId="166" fontId="34" fillId="24" borderId="0" xfId="68" applyNumberFormat="1" applyFont="1" applyFill="1" applyAlignment="1">
      <alignment horizontal="center"/>
    </xf>
    <xf numFmtId="166" fontId="34" fillId="24" borderId="0" xfId="48" applyNumberFormat="1" applyFont="1" applyFill="1" applyAlignment="1">
      <alignment horizontal="center"/>
    </xf>
    <xf numFmtId="166" fontId="34" fillId="24" borderId="0" xfId="53" applyNumberFormat="1" applyFont="1" applyFill="1" applyAlignment="1">
      <alignment horizontal="center" vertical="center"/>
    </xf>
    <xf numFmtId="168" fontId="35" fillId="24" borderId="0" xfId="28" applyNumberFormat="1" applyFont="1" applyFill="1" applyAlignment="1">
      <alignment horizontal="center"/>
    </xf>
    <xf numFmtId="0" fontId="33" fillId="24" borderId="0" xfId="0" applyFont="1" applyFill="1" applyAlignment="1">
      <alignment horizontal="center"/>
    </xf>
    <xf numFmtId="168" fontId="33" fillId="24" borderId="0" xfId="28" applyNumberFormat="1" applyFont="1" applyFill="1" applyAlignment="1">
      <alignment horizontal="center"/>
    </xf>
  </cellXfs>
  <cellStyles count="135">
    <cellStyle name="20% - Accent1" xfId="1" builtinId="30" customBuiltin="1"/>
    <cellStyle name="20% - Accent1 2" xfId="84" xr:uid="{6776B98C-3D92-43B8-B587-3873E74F0B61}"/>
    <cellStyle name="20% - Accent2" xfId="2" builtinId="34" customBuiltin="1"/>
    <cellStyle name="20% - Accent2 2" xfId="85" xr:uid="{3AB896BE-42AB-47C5-ABC0-FBF7638693CF}"/>
    <cellStyle name="20% - Accent3" xfId="3" builtinId="38" customBuiltin="1"/>
    <cellStyle name="20% - Accent3 2" xfId="86" xr:uid="{B01D0755-9C25-4874-AF96-164305A9A786}"/>
    <cellStyle name="20% - Accent4" xfId="4" builtinId="42" customBuiltin="1"/>
    <cellStyle name="20% - Accent4 2" xfId="87" xr:uid="{51368E5E-3FD2-4393-9494-1A08F9011AD9}"/>
    <cellStyle name="20% - Accent5" xfId="5" builtinId="46" customBuiltin="1"/>
    <cellStyle name="20% - Accent5 2" xfId="88" xr:uid="{323DBA50-B9AD-4D6B-B324-6A86ED16563A}"/>
    <cellStyle name="20% - Accent6" xfId="6" builtinId="50" customBuiltin="1"/>
    <cellStyle name="20% - Accent6 2" xfId="89" xr:uid="{5926D4A9-0F98-47FD-8EE0-F5DD38F42CEF}"/>
    <cellStyle name="40% - Accent1" xfId="7" builtinId="31" customBuiltin="1"/>
    <cellStyle name="40% - Accent1 2" xfId="90" xr:uid="{A7F312BE-E7F0-4435-9CA2-17BA5EAE4A6A}"/>
    <cellStyle name="40% - Accent2" xfId="8" builtinId="35" customBuiltin="1"/>
    <cellStyle name="40% - Accent2 2" xfId="91" xr:uid="{7B64948A-D03E-42F7-BE07-BDCE22A3FD2B}"/>
    <cellStyle name="40% - Accent3" xfId="9" builtinId="39" customBuiltin="1"/>
    <cellStyle name="40% - Accent3 2" xfId="92" xr:uid="{07D4C839-C6D9-4F77-924C-D67D47FC4640}"/>
    <cellStyle name="40% - Accent4" xfId="10" builtinId="43" customBuiltin="1"/>
    <cellStyle name="40% - Accent4 2" xfId="93" xr:uid="{AEBACBB6-FE9D-4731-9710-17CDF11C7DD0}"/>
    <cellStyle name="40% - Accent5" xfId="11" builtinId="47" customBuiltin="1"/>
    <cellStyle name="40% - Accent5 2" xfId="94" xr:uid="{A217D04B-DA49-46DD-95B7-D72E662C8E14}"/>
    <cellStyle name="40% - Accent6" xfId="12" builtinId="51" customBuiltin="1"/>
    <cellStyle name="40% - Accent6 2" xfId="95" xr:uid="{8DF58227-EE7B-43F1-B79B-78C762C328B3}"/>
    <cellStyle name="60% - Accent1" xfId="13" builtinId="32" customBuiltin="1"/>
    <cellStyle name="60% - Accent1 2" xfId="96" xr:uid="{E522D5CF-BE7B-44D2-952D-19CD2415E364}"/>
    <cellStyle name="60% - Accent2" xfId="14" builtinId="36" customBuiltin="1"/>
    <cellStyle name="60% - Accent2 2" xfId="97" xr:uid="{CD81BBAE-17A4-4945-B44C-41FF334436F7}"/>
    <cellStyle name="60% - Accent3" xfId="15" builtinId="40" customBuiltin="1"/>
    <cellStyle name="60% - Accent3 2" xfId="98" xr:uid="{2A1EF2E2-CA70-4DDE-8802-CC4AA482E347}"/>
    <cellStyle name="60% - Accent4" xfId="16" builtinId="44" customBuiltin="1"/>
    <cellStyle name="60% - Accent4 2" xfId="99" xr:uid="{B7001AAF-1E47-4A70-82FA-9F726AAF1C11}"/>
    <cellStyle name="60% - Accent5" xfId="17" builtinId="48" customBuiltin="1"/>
    <cellStyle name="60% - Accent5 2" xfId="100" xr:uid="{64F837A0-F400-4992-96F6-1C9C1EF541FF}"/>
    <cellStyle name="60% - Accent6" xfId="18" builtinId="52" customBuiltin="1"/>
    <cellStyle name="60% - Accent6 2" xfId="101" xr:uid="{9111A5E4-834A-4CC4-8D30-74A744B98850}"/>
    <cellStyle name="Accent1" xfId="19" builtinId="29" customBuiltin="1"/>
    <cellStyle name="Accent1 2" xfId="102" xr:uid="{7918A61C-F01A-4001-86E8-B8FC675D58DC}"/>
    <cellStyle name="Accent2" xfId="20" builtinId="33" customBuiltin="1"/>
    <cellStyle name="Accent2 2" xfId="103" xr:uid="{01CD5D87-AFB3-4AA7-A5D1-29E4DA57C6C7}"/>
    <cellStyle name="Accent3" xfId="21" builtinId="37" customBuiltin="1"/>
    <cellStyle name="Accent3 2" xfId="104" xr:uid="{6AA6EDBF-D969-483C-91A7-86D9ABF2D53C}"/>
    <cellStyle name="Accent4" xfId="22" builtinId="41" customBuiltin="1"/>
    <cellStyle name="Accent4 2" xfId="105" xr:uid="{241325B6-199C-439B-9242-E4590D4B1660}"/>
    <cellStyle name="Accent5" xfId="23" builtinId="45" customBuiltin="1"/>
    <cellStyle name="Accent5 2" xfId="106" xr:uid="{90B73B6A-85C5-4B35-BD45-073A10DBA231}"/>
    <cellStyle name="Accent6" xfId="24" builtinId="49" customBuiltin="1"/>
    <cellStyle name="Accent6 2" xfId="107" xr:uid="{F6573024-F562-4DCB-9A33-93144F5E2175}"/>
    <cellStyle name="Bad" xfId="25" builtinId="27" customBuiltin="1"/>
    <cellStyle name="Bad 2" xfId="108" xr:uid="{9CADDD11-AD6D-4DB5-8BB0-BA91CCBBC400}"/>
    <cellStyle name="Calculation" xfId="26" builtinId="22" customBuiltin="1"/>
    <cellStyle name="Calculation 2" xfId="109" xr:uid="{D54B4318-E00C-4DA2-865A-02C2DF7A3CFF}"/>
    <cellStyle name="Check Cell" xfId="27" builtinId="23" customBuiltin="1"/>
    <cellStyle name="Check Cell 2" xfId="110" xr:uid="{A9781203-9FA6-44F7-8BCF-02F89B00EE85}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2 2" xfId="132" xr:uid="{9AB2645D-5454-4EDD-A1F3-377041652C44}"/>
    <cellStyle name="Comma 2 2 2 3" xfId="79" xr:uid="{DCB0FB82-74C7-44F2-8198-87271CA4D51E}"/>
    <cellStyle name="Comma 2 2 3" xfId="127" xr:uid="{EBC7D3E9-18BD-46BC-99D9-9235CB2ECD48}"/>
    <cellStyle name="Comma 2 2 4" xfId="73" xr:uid="{39E6B8A4-751B-4823-A5B7-87729E8A8A80}"/>
    <cellStyle name="Comma 2 3" xfId="78" xr:uid="{64FFF741-EB9F-430F-8D21-17723CB0D5C7}"/>
    <cellStyle name="Comma 2 4" xfId="72" xr:uid="{3BCD6D32-E6EE-4265-9EC3-20DF90C50B84}"/>
    <cellStyle name="Comma 3" xfId="83" xr:uid="{DD06880C-4BEC-42C6-8E31-ED968D644EA8}"/>
    <cellStyle name="Comma 3 2" xfId="32" xr:uid="{00000000-0005-0000-0000-00001F000000}"/>
    <cellStyle name="Comma 3 2 2" xfId="80" xr:uid="{764F641E-C3B8-4C82-A880-9D181B7D89F8}"/>
    <cellStyle name="Comma 3 2 2 2" xfId="133" xr:uid="{107A1A37-D737-48C6-9EAD-210289566377}"/>
    <cellStyle name="Comma 3 2 3" xfId="128" xr:uid="{94077375-0B31-4427-A5AD-D9233F5C5770}"/>
    <cellStyle name="Comma 3 2 4" xfId="74" xr:uid="{50FAE380-5CE3-435B-AA76-04CD4BF4A55A}"/>
    <cellStyle name="Comma 3 3" xfId="134" xr:uid="{BEE814C6-579E-4F50-8262-53E6F4D4DDEF}"/>
    <cellStyle name="Comma 4" xfId="126" xr:uid="{F0CFFD0F-A043-4D50-88E2-91BCEF202C2B}"/>
    <cellStyle name="Comma 5" xfId="71" xr:uid="{FDF0D170-9422-4561-82A5-A14F0934FB28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2 2" xfId="129" xr:uid="{6E53D997-3AA7-44A6-AF84-4EB72D64AE05}"/>
    <cellStyle name="Currency 2 3" xfId="75" xr:uid="{22A5D886-C951-4919-973E-745D43423681}"/>
    <cellStyle name="Currency 3" xfId="36" xr:uid="{00000000-0005-0000-0000-000023000000}"/>
    <cellStyle name="Currency 3 2" xfId="37" xr:uid="{00000000-0005-0000-0000-000024000000}"/>
    <cellStyle name="Currency 3 2 2" xfId="131" xr:uid="{AB81AB95-FFF0-4D73-966E-9F3B98398F0B}"/>
    <cellStyle name="Currency 3 2 3" xfId="77" xr:uid="{AB871A18-D1B5-4469-B2A8-CA55A9CD51B0}"/>
    <cellStyle name="Currency 3 3" xfId="130" xr:uid="{E0A3723E-EA3E-40B8-8832-9AF4EC8D5F95}"/>
    <cellStyle name="Currency 3 4" xfId="76" xr:uid="{AE7AF5FD-28B0-472E-B8D5-5BA7A7F25D5A}"/>
    <cellStyle name="Explanatory Text" xfId="38" builtinId="53" customBuiltin="1"/>
    <cellStyle name="Explanatory Text 2" xfId="111" xr:uid="{3B9B6638-3E53-47F1-8E15-4292AE453924}"/>
    <cellStyle name="Good" xfId="39" builtinId="26" customBuiltin="1"/>
    <cellStyle name="Good 2" xfId="112" xr:uid="{F6624843-B9C4-414B-8D58-64AD8EE99AA4}"/>
    <cellStyle name="Heading 1" xfId="40" builtinId="16" customBuiltin="1"/>
    <cellStyle name="Heading 1 2" xfId="113" xr:uid="{1FC3163F-2B35-4D16-85EA-EA9F3E685909}"/>
    <cellStyle name="Heading 2" xfId="41" builtinId="17" customBuiltin="1"/>
    <cellStyle name="Heading 2 2" xfId="114" xr:uid="{36362A0C-AE95-439D-8AB9-BFDF0C09ED30}"/>
    <cellStyle name="Heading 3" xfId="42" builtinId="18" customBuiltin="1"/>
    <cellStyle name="Heading 3 2" xfId="115" xr:uid="{0C528325-B7F7-4B54-A71F-ED7FD8264D1E}"/>
    <cellStyle name="Heading 4" xfId="43" builtinId="19" customBuiltin="1"/>
    <cellStyle name="Heading 4 2" xfId="116" xr:uid="{676EA843-6CC0-41A4-B889-6404DB8B6DDE}"/>
    <cellStyle name="Input" xfId="44" builtinId="20" customBuiltin="1"/>
    <cellStyle name="Input 2" xfId="117" xr:uid="{4DB51E5B-4E68-41C0-9C18-428396AEB0BC}"/>
    <cellStyle name="Linked Cell" xfId="45" builtinId="24" customBuiltin="1"/>
    <cellStyle name="Linked Cell 2" xfId="118" xr:uid="{63233DB1-6E5A-402A-9C4B-21F66BBA2CA9}"/>
    <cellStyle name="Neutral" xfId="46" builtinId="28" customBuiltin="1"/>
    <cellStyle name="Neutral 2" xfId="119" xr:uid="{B73EA4BA-ADD6-4B46-8B3B-EB513EDB2BB3}"/>
    <cellStyle name="Normal" xfId="0" builtinId="0"/>
    <cellStyle name="Normal 2" xfId="47" xr:uid="{00000000-0005-0000-0000-00002F000000}"/>
    <cellStyle name="Normal 2 2" xfId="48" xr:uid="{00000000-0005-0000-0000-000030000000}"/>
    <cellStyle name="Normal 2 2 2" xfId="81" xr:uid="{83772E39-85A2-4080-9B4C-990400DC9485}"/>
    <cellStyle name="Normal 2 3" xfId="70" xr:uid="{8C7A709F-8263-49B0-A7F7-6F4701A460B2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4 2 2 2" xfId="82" xr:uid="{F610C0EF-48D0-483E-B228-5BE9C0297C16}"/>
    <cellStyle name="Normal 4 2 3" xfId="120" xr:uid="{4C095EDE-58AF-40CB-8C1E-A2D8F8BA84B8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 8" xfId="69" xr:uid="{F4466422-287E-4537-A9C5-C1FBD7501391}"/>
    <cellStyle name="Normal_AMT_BCP_TFS_Q151_Final-120508" xfId="67" xr:uid="{AB3EE316-D144-41F9-93D0-C461CE6D3569}"/>
    <cellStyle name="Normal_AMT_BCP_TFS_Q151_Final-120508 2" xfId="57" xr:uid="{00000000-0005-0000-0000-00003A000000}"/>
    <cellStyle name="Normal_AMT_BCP_TFS_Q151_Final-120508 2 2" xfId="58" xr:uid="{00000000-0005-0000-0000-00003B000000}"/>
    <cellStyle name="Normal_BCP_FS 2009 Q1_EN - final_11.05.09" xfId="68" xr:uid="{2282C3EC-EBAC-437F-A743-73ED3877A30D}"/>
    <cellStyle name="Note" xfId="59" builtinId="10" customBuiltin="1"/>
    <cellStyle name="Note 2" xfId="121" xr:uid="{B331DCDD-D15C-4CB0-8C06-1B5533D7C5FB}"/>
    <cellStyle name="Output" xfId="60" builtinId="21" customBuiltin="1"/>
    <cellStyle name="Output 2" xfId="122" xr:uid="{E147E335-3053-4AC2-8B32-1BE8DDD5839E}"/>
    <cellStyle name="Title" xfId="61" builtinId="15" customBuiltin="1"/>
    <cellStyle name="Title 2" xfId="123" xr:uid="{9F7C4408-01B7-46B7-AC00-B1B1EC71EC00}"/>
    <cellStyle name="Total" xfId="62" builtinId="25" customBuiltin="1"/>
    <cellStyle name="Total 2" xfId="124" xr:uid="{328F7FD5-10D8-4106-B26D-B71A4C6E14DB}"/>
    <cellStyle name="Warning Text" xfId="63" builtinId="11" customBuiltin="1"/>
    <cellStyle name="Warning Text 2" xfId="125" xr:uid="{7C3F14BD-E291-494D-82BE-08467BBF658A}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16"/>
  <sheetViews>
    <sheetView showGridLines="0" tabSelected="1" view="pageBreakPreview" zoomScale="85" zoomScaleNormal="85" zoomScaleSheetLayoutView="85" workbookViewId="0">
      <selection activeCell="B1" sqref="B1"/>
    </sheetView>
  </sheetViews>
  <sheetFormatPr defaultColWidth="26.5703125" defaultRowHeight="20.100000000000001" customHeight="1"/>
  <cols>
    <col min="1" max="1" width="2" style="7" customWidth="1"/>
    <col min="2" max="2" width="58.140625" style="7" customWidth="1"/>
    <col min="3" max="3" width="16.42578125" style="8" customWidth="1"/>
    <col min="4" max="4" width="20.140625" style="7" customWidth="1"/>
    <col min="5" max="5" width="1.140625" style="7" customWidth="1"/>
    <col min="6" max="6" width="20.140625" style="7" customWidth="1"/>
    <col min="7" max="7" width="1.140625" style="7" customWidth="1"/>
    <col min="8" max="8" width="20.140625" style="9" customWidth="1"/>
    <col min="9" max="9" width="1.140625" style="7" customWidth="1"/>
    <col min="10" max="10" width="20.140625" style="10" customWidth="1"/>
    <col min="11" max="11" width="11.5703125" style="7" customWidth="1"/>
    <col min="12" max="12" width="17" style="7" customWidth="1"/>
    <col min="13" max="16384" width="26.5703125" style="7"/>
  </cols>
  <sheetData>
    <row r="1" spans="1:10" s="2" customFormat="1" ht="20.25" customHeight="1">
      <c r="A1" s="1" t="s">
        <v>0</v>
      </c>
      <c r="C1" s="3"/>
      <c r="H1" s="4"/>
      <c r="J1" s="5"/>
    </row>
    <row r="2" spans="1:10" ht="20.100000000000001" customHeight="1">
      <c r="A2" s="6" t="s">
        <v>1</v>
      </c>
    </row>
    <row r="3" spans="1:10" ht="20.100000000000001" customHeight="1">
      <c r="A3" s="11"/>
      <c r="C3" s="12"/>
      <c r="D3" s="13"/>
      <c r="E3" s="13"/>
      <c r="F3" s="13"/>
      <c r="G3" s="13"/>
      <c r="H3" s="14"/>
      <c r="I3" s="13"/>
      <c r="J3" s="15"/>
    </row>
    <row r="4" spans="1:10" s="16" customFormat="1" ht="20.100000000000001" customHeight="1">
      <c r="C4" s="17"/>
      <c r="D4" s="334" t="s">
        <v>2</v>
      </c>
      <c r="E4" s="334"/>
      <c r="F4" s="334"/>
      <c r="G4" s="334"/>
      <c r="H4" s="334" t="s">
        <v>34</v>
      </c>
      <c r="I4" s="334"/>
      <c r="J4" s="334"/>
    </row>
    <row r="5" spans="1:10" s="16" customFormat="1" ht="20.100000000000001" customHeight="1">
      <c r="C5" s="17"/>
      <c r="D5" s="334" t="s">
        <v>35</v>
      </c>
      <c r="E5" s="334"/>
      <c r="F5" s="334"/>
      <c r="G5" s="18"/>
      <c r="H5" s="334" t="s">
        <v>35</v>
      </c>
      <c r="I5" s="334"/>
      <c r="J5" s="334"/>
    </row>
    <row r="6" spans="1:10" s="16" customFormat="1" ht="20.100000000000001" customHeight="1">
      <c r="C6" s="17"/>
      <c r="D6" s="337" t="s">
        <v>4</v>
      </c>
      <c r="E6" s="337"/>
      <c r="F6" s="337"/>
      <c r="G6" s="19"/>
      <c r="H6" s="337" t="s">
        <v>4</v>
      </c>
      <c r="I6" s="337"/>
      <c r="J6" s="337"/>
    </row>
    <row r="7" spans="1:10" s="16" customFormat="1" ht="20.100000000000001" customHeight="1">
      <c r="A7" s="20" t="s">
        <v>8</v>
      </c>
      <c r="C7" s="21" t="s">
        <v>7</v>
      </c>
      <c r="D7" s="22">
        <v>2024</v>
      </c>
      <c r="E7" s="22"/>
      <c r="F7" s="22">
        <v>2023</v>
      </c>
      <c r="G7" s="22"/>
      <c r="H7" s="22">
        <v>2024</v>
      </c>
      <c r="I7" s="22"/>
      <c r="J7" s="22">
        <v>2023</v>
      </c>
    </row>
    <row r="8" spans="1:10" s="16" customFormat="1" ht="20.100000000000001" customHeight="1">
      <c r="A8" s="335"/>
      <c r="B8" s="335"/>
      <c r="C8" s="17"/>
      <c r="D8" s="336" t="s">
        <v>18</v>
      </c>
      <c r="E8" s="336"/>
      <c r="F8" s="336"/>
      <c r="G8" s="336"/>
      <c r="H8" s="336"/>
      <c r="I8" s="336"/>
      <c r="J8" s="336"/>
    </row>
    <row r="9" spans="1:10" s="16" customFormat="1" ht="20.100000000000001" customHeight="1">
      <c r="A9" s="23" t="s">
        <v>9</v>
      </c>
      <c r="C9" s="17"/>
      <c r="H9" s="24"/>
      <c r="J9" s="25"/>
    </row>
    <row r="10" spans="1:10" s="16" customFormat="1" ht="20.100000000000001" customHeight="1">
      <c r="A10" s="16" t="s">
        <v>10</v>
      </c>
      <c r="C10" s="17">
        <v>7</v>
      </c>
      <c r="D10" s="26">
        <v>28626215650</v>
      </c>
      <c r="E10" s="26"/>
      <c r="F10" s="26">
        <v>36753606531</v>
      </c>
      <c r="G10" s="26"/>
      <c r="H10" s="26">
        <v>3619125329</v>
      </c>
      <c r="I10" s="26"/>
      <c r="J10" s="26">
        <v>10614302885</v>
      </c>
    </row>
    <row r="11" spans="1:10" s="16" customFormat="1" ht="20.100000000000001" customHeight="1">
      <c r="A11" s="16" t="s">
        <v>11</v>
      </c>
      <c r="C11" s="17"/>
      <c r="D11" s="26">
        <v>782027185</v>
      </c>
      <c r="E11" s="26"/>
      <c r="F11" s="26">
        <v>41815105</v>
      </c>
      <c r="G11" s="26"/>
      <c r="H11" s="26">
        <v>0</v>
      </c>
      <c r="I11" s="26"/>
      <c r="J11" s="26">
        <v>25000000</v>
      </c>
    </row>
    <row r="12" spans="1:10" s="16" customFormat="1" ht="20.100000000000001" customHeight="1">
      <c r="A12" s="16" t="s">
        <v>12</v>
      </c>
      <c r="C12" s="17" t="s">
        <v>279</v>
      </c>
      <c r="D12" s="26">
        <v>33168798553</v>
      </c>
      <c r="E12" s="26"/>
      <c r="F12" s="26">
        <v>33273927246</v>
      </c>
      <c r="G12" s="26"/>
      <c r="H12" s="26">
        <v>13568029338</v>
      </c>
      <c r="I12" s="26"/>
      <c r="J12" s="26">
        <v>9406701133</v>
      </c>
    </row>
    <row r="13" spans="1:10" s="16" customFormat="1" ht="20.100000000000001" customHeight="1">
      <c r="A13" s="16" t="s">
        <v>13</v>
      </c>
      <c r="C13" s="17"/>
      <c r="D13" s="26">
        <v>574903112</v>
      </c>
      <c r="E13" s="26"/>
      <c r="F13" s="26">
        <v>216366579</v>
      </c>
      <c r="G13" s="26"/>
      <c r="H13" s="26">
        <v>537105877</v>
      </c>
      <c r="I13" s="26"/>
      <c r="J13" s="26">
        <v>207461833</v>
      </c>
    </row>
    <row r="14" spans="1:10" s="16" customFormat="1" ht="20.100000000000001" customHeight="1">
      <c r="A14" s="16" t="s">
        <v>321</v>
      </c>
      <c r="C14" s="17">
        <v>6</v>
      </c>
      <c r="D14" s="26">
        <v>0</v>
      </c>
      <c r="E14" s="26"/>
      <c r="F14" s="26">
        <v>0</v>
      </c>
      <c r="G14" s="26"/>
      <c r="H14" s="26">
        <v>3000000000</v>
      </c>
      <c r="I14" s="26"/>
      <c r="J14" s="26">
        <v>2500000000</v>
      </c>
    </row>
    <row r="15" spans="1:10" s="16" customFormat="1" ht="20.100000000000001" customHeight="1">
      <c r="A15" s="16" t="s">
        <v>263</v>
      </c>
      <c r="C15" s="17"/>
      <c r="D15" s="26">
        <v>0</v>
      </c>
      <c r="E15" s="26"/>
      <c r="F15" s="26">
        <v>260175460</v>
      </c>
      <c r="G15" s="26"/>
      <c r="H15" s="26">
        <v>0</v>
      </c>
      <c r="I15" s="26"/>
      <c r="J15" s="26">
        <v>0</v>
      </c>
    </row>
    <row r="16" spans="1:10" s="16" customFormat="1" ht="20.100000000000001" customHeight="1">
      <c r="A16" s="16" t="s">
        <v>280</v>
      </c>
      <c r="C16" s="17">
        <v>6</v>
      </c>
      <c r="D16" s="26">
        <v>0</v>
      </c>
      <c r="E16" s="26"/>
      <c r="F16" s="26">
        <v>0</v>
      </c>
      <c r="G16" s="26"/>
      <c r="H16" s="26">
        <v>110000000</v>
      </c>
      <c r="I16" s="26"/>
      <c r="J16" s="26">
        <v>0</v>
      </c>
    </row>
    <row r="17" spans="1:13" s="16" customFormat="1" ht="20.100000000000001" customHeight="1">
      <c r="A17" s="16" t="s">
        <v>14</v>
      </c>
      <c r="C17" s="17">
        <v>10</v>
      </c>
      <c r="D17" s="26">
        <v>41209633646</v>
      </c>
      <c r="E17" s="26"/>
      <c r="F17" s="26">
        <v>47839869403</v>
      </c>
      <c r="G17" s="26"/>
      <c r="H17" s="26">
        <v>18928429105</v>
      </c>
      <c r="I17" s="26"/>
      <c r="J17" s="26">
        <v>23357221728</v>
      </c>
    </row>
    <row r="18" spans="1:13" s="16" customFormat="1" ht="20.100000000000001" customHeight="1">
      <c r="A18" s="16" t="s">
        <v>15</v>
      </c>
      <c r="C18" s="17"/>
      <c r="D18" s="26">
        <v>715745492</v>
      </c>
      <c r="E18" s="26"/>
      <c r="F18" s="26">
        <v>1021022176</v>
      </c>
      <c r="G18" s="26"/>
      <c r="H18" s="26">
        <v>253096621</v>
      </c>
      <c r="I18" s="26"/>
      <c r="J18" s="26">
        <v>366420569</v>
      </c>
      <c r="L18" s="27"/>
      <c r="M18" s="27"/>
    </row>
    <row r="19" spans="1:13" s="16" customFormat="1" ht="20.100000000000001" customHeight="1">
      <c r="A19" s="16" t="s">
        <v>16</v>
      </c>
      <c r="C19" s="17"/>
      <c r="D19" s="26">
        <v>153879794</v>
      </c>
      <c r="E19" s="26"/>
      <c r="F19" s="26">
        <v>2474090982</v>
      </c>
      <c r="G19" s="26"/>
      <c r="H19" s="26">
        <v>45484289</v>
      </c>
      <c r="I19" s="26"/>
      <c r="J19" s="26">
        <v>616759039</v>
      </c>
      <c r="L19" s="27"/>
      <c r="M19" s="27"/>
    </row>
    <row r="20" spans="1:13" s="16" customFormat="1" ht="20.100000000000001" customHeight="1">
      <c r="A20" s="18" t="s">
        <v>17</v>
      </c>
      <c r="B20" s="18"/>
      <c r="C20" s="17"/>
      <c r="D20" s="28">
        <f>SUM(D10:D19)</f>
        <v>105231203432</v>
      </c>
      <c r="E20" s="29"/>
      <c r="F20" s="28">
        <f>SUM(F10:F19)</f>
        <v>121880873482</v>
      </c>
      <c r="G20" s="29"/>
      <c r="H20" s="28">
        <f>SUM(H10:H19)</f>
        <v>40061270559</v>
      </c>
      <c r="I20" s="29"/>
      <c r="J20" s="28">
        <f>SUM(J10:J19)</f>
        <v>47093867187</v>
      </c>
    </row>
    <row r="21" spans="1:13" s="16" customFormat="1" ht="20.100000000000001" customHeight="1">
      <c r="A21" s="18"/>
      <c r="C21" s="17"/>
      <c r="D21" s="27"/>
      <c r="E21" s="26"/>
      <c r="F21" s="27"/>
      <c r="G21" s="26"/>
      <c r="H21" s="27"/>
      <c r="I21" s="26"/>
      <c r="J21" s="27"/>
    </row>
    <row r="22" spans="1:13" s="16" customFormat="1" ht="20.100000000000001" customHeight="1">
      <c r="A22" s="23" t="s">
        <v>19</v>
      </c>
      <c r="C22" s="17"/>
      <c r="D22" s="24"/>
      <c r="E22" s="24"/>
      <c r="F22" s="24"/>
      <c r="G22" s="24"/>
      <c r="H22" s="24"/>
      <c r="I22" s="24"/>
      <c r="J22" s="24"/>
    </row>
    <row r="23" spans="1:13" s="16" customFormat="1" ht="20.100000000000001" customHeight="1">
      <c r="A23" s="16" t="s">
        <v>20</v>
      </c>
      <c r="C23" s="17">
        <v>30</v>
      </c>
      <c r="D23" s="24">
        <v>4493433864</v>
      </c>
      <c r="E23" s="24"/>
      <c r="F23" s="24">
        <v>3897250483</v>
      </c>
      <c r="G23" s="24"/>
      <c r="H23" s="24">
        <v>705135047</v>
      </c>
      <c r="I23" s="24"/>
      <c r="J23" s="24">
        <v>885167936</v>
      </c>
    </row>
    <row r="24" spans="1:13" s="16" customFormat="1" ht="20.100000000000001" customHeight="1">
      <c r="A24" s="16" t="s">
        <v>21</v>
      </c>
      <c r="C24" s="17">
        <v>11</v>
      </c>
      <c r="D24" s="24">
        <v>0</v>
      </c>
      <c r="E24" s="24"/>
      <c r="F24" s="24">
        <v>0</v>
      </c>
      <c r="G24" s="24"/>
      <c r="H24" s="24">
        <v>55947284255</v>
      </c>
      <c r="I24" s="24"/>
      <c r="J24" s="24">
        <v>47491158910</v>
      </c>
    </row>
    <row r="25" spans="1:13" s="16" customFormat="1" ht="20.100000000000001" customHeight="1">
      <c r="A25" s="16" t="s">
        <v>22</v>
      </c>
      <c r="C25" s="17">
        <v>12</v>
      </c>
      <c r="D25" s="24">
        <v>31568166746</v>
      </c>
      <c r="E25" s="24"/>
      <c r="F25" s="24">
        <v>28348650904</v>
      </c>
      <c r="G25" s="24"/>
      <c r="H25" s="24">
        <v>685000033</v>
      </c>
      <c r="I25" s="24"/>
      <c r="J25" s="24">
        <v>235000033</v>
      </c>
    </row>
    <row r="26" spans="1:13" s="16" customFormat="1" ht="20.100000000000001" customHeight="1">
      <c r="A26" s="16" t="s">
        <v>23</v>
      </c>
      <c r="C26" s="17">
        <v>6</v>
      </c>
      <c r="D26" s="24">
        <v>1125671397</v>
      </c>
      <c r="E26" s="24"/>
      <c r="F26" s="24">
        <v>1033543660</v>
      </c>
      <c r="G26" s="24"/>
      <c r="H26" s="24">
        <v>0</v>
      </c>
      <c r="I26" s="24"/>
      <c r="J26" s="24">
        <v>510000000</v>
      </c>
    </row>
    <row r="27" spans="1:13" s="16" customFormat="1" ht="20.100000000000001" customHeight="1">
      <c r="A27" s="16" t="s">
        <v>281</v>
      </c>
      <c r="C27" s="17"/>
      <c r="D27" s="24">
        <v>201289386</v>
      </c>
      <c r="E27" s="24"/>
      <c r="F27" s="24">
        <v>0</v>
      </c>
      <c r="G27" s="24"/>
      <c r="H27" s="24">
        <v>0</v>
      </c>
      <c r="I27" s="24"/>
      <c r="J27" s="24">
        <v>0</v>
      </c>
    </row>
    <row r="28" spans="1:13" s="16" customFormat="1" ht="20.100000000000001" customHeight="1">
      <c r="A28" s="16" t="s">
        <v>24</v>
      </c>
      <c r="C28" s="17">
        <v>13</v>
      </c>
      <c r="D28" s="24">
        <v>126965546</v>
      </c>
      <c r="E28" s="24"/>
      <c r="F28" s="24">
        <v>126965546</v>
      </c>
      <c r="G28" s="24"/>
      <c r="H28" s="24">
        <v>682953148</v>
      </c>
      <c r="I28" s="24"/>
      <c r="J28" s="24">
        <v>682953148</v>
      </c>
    </row>
    <row r="29" spans="1:13" s="16" customFormat="1" ht="20.100000000000001" customHeight="1">
      <c r="A29" s="16" t="s">
        <v>25</v>
      </c>
      <c r="C29" s="17">
        <v>14</v>
      </c>
      <c r="D29" s="24">
        <v>115748371028</v>
      </c>
      <c r="E29" s="24"/>
      <c r="F29" s="24">
        <v>119373798489</v>
      </c>
      <c r="G29" s="24"/>
      <c r="H29" s="24">
        <v>29221563230</v>
      </c>
      <c r="I29" s="24"/>
      <c r="J29" s="24">
        <v>29444864099</v>
      </c>
    </row>
    <row r="30" spans="1:13" s="16" customFormat="1" ht="20.100000000000001" customHeight="1">
      <c r="A30" s="16" t="s">
        <v>26</v>
      </c>
      <c r="C30" s="17">
        <v>15</v>
      </c>
      <c r="D30" s="24">
        <v>17119236701</v>
      </c>
      <c r="E30" s="24"/>
      <c r="F30" s="24">
        <v>18672270381</v>
      </c>
      <c r="G30" s="24"/>
      <c r="H30" s="24">
        <v>12208907064</v>
      </c>
      <c r="I30" s="24"/>
      <c r="J30" s="24">
        <v>13271491873</v>
      </c>
    </row>
    <row r="31" spans="1:13" s="16" customFormat="1" ht="20.100000000000001" customHeight="1">
      <c r="A31" s="16" t="s">
        <v>27</v>
      </c>
      <c r="C31" s="17">
        <v>17</v>
      </c>
      <c r="D31" s="24">
        <v>7650771236</v>
      </c>
      <c r="E31" s="24"/>
      <c r="F31" s="24">
        <v>10446477911</v>
      </c>
      <c r="G31" s="24"/>
      <c r="H31" s="24">
        <v>0</v>
      </c>
      <c r="I31" s="24"/>
      <c r="J31" s="24">
        <v>0</v>
      </c>
    </row>
    <row r="32" spans="1:13" s="16" customFormat="1" ht="20.100000000000001" customHeight="1">
      <c r="A32" s="16" t="s">
        <v>28</v>
      </c>
      <c r="C32" s="17">
        <v>18</v>
      </c>
      <c r="D32" s="24">
        <v>11201917919</v>
      </c>
      <c r="E32" s="24"/>
      <c r="F32" s="24">
        <v>13368009798</v>
      </c>
      <c r="G32" s="24"/>
      <c r="H32" s="24">
        <v>341492898</v>
      </c>
      <c r="I32" s="24"/>
      <c r="J32" s="24">
        <v>390271836</v>
      </c>
    </row>
    <row r="33" spans="1:10" s="16" customFormat="1" ht="20.100000000000001" customHeight="1">
      <c r="A33" s="16" t="s">
        <v>29</v>
      </c>
      <c r="C33" s="17">
        <v>27</v>
      </c>
      <c r="D33" s="24">
        <v>3576062985</v>
      </c>
      <c r="E33" s="24"/>
      <c r="F33" s="24">
        <v>2749163913</v>
      </c>
      <c r="G33" s="24"/>
      <c r="H33" s="24">
        <v>1326640015</v>
      </c>
      <c r="I33" s="24"/>
      <c r="J33" s="24">
        <v>805233188</v>
      </c>
    </row>
    <row r="34" spans="1:10" s="16" customFormat="1" ht="20.100000000000001" customHeight="1">
      <c r="A34" s="16" t="s">
        <v>30</v>
      </c>
      <c r="C34" s="17"/>
      <c r="D34" s="24">
        <v>13334521319</v>
      </c>
      <c r="E34" s="24"/>
      <c r="F34" s="24">
        <v>13788501939</v>
      </c>
      <c r="G34" s="24"/>
      <c r="H34" s="24">
        <v>0</v>
      </c>
      <c r="I34" s="24"/>
      <c r="J34" s="24">
        <v>0</v>
      </c>
    </row>
    <row r="35" spans="1:10" s="16" customFormat="1" ht="20.100000000000001" customHeight="1">
      <c r="A35" s="16" t="s">
        <v>31</v>
      </c>
      <c r="B35" s="30"/>
      <c r="C35" s="17">
        <v>6</v>
      </c>
      <c r="D35" s="26">
        <v>5164148947</v>
      </c>
      <c r="E35" s="26"/>
      <c r="F35" s="26">
        <v>6743305908</v>
      </c>
      <c r="G35" s="26"/>
      <c r="H35" s="26">
        <v>1361264843</v>
      </c>
      <c r="I35" s="26"/>
      <c r="J35" s="26">
        <v>1143923692</v>
      </c>
    </row>
    <row r="36" spans="1:10" s="18" customFormat="1" ht="20.100000000000001" customHeight="1">
      <c r="A36" s="18" t="s">
        <v>32</v>
      </c>
      <c r="C36" s="31"/>
      <c r="D36" s="28">
        <f>SUM(D23:D35)</f>
        <v>211310557074</v>
      </c>
      <c r="E36" s="29"/>
      <c r="F36" s="28">
        <f>SUM(F23:F35)</f>
        <v>218547938932</v>
      </c>
      <c r="G36" s="29"/>
      <c r="H36" s="28">
        <f>SUM(H23:H35)</f>
        <v>102480240533</v>
      </c>
      <c r="I36" s="29"/>
      <c r="J36" s="28">
        <f>SUM(J23:J35)</f>
        <v>94860064715</v>
      </c>
    </row>
    <row r="37" spans="1:10" s="18" customFormat="1" ht="20.100000000000001" customHeight="1">
      <c r="C37" s="31"/>
      <c r="D37" s="32"/>
      <c r="E37" s="29"/>
      <c r="F37" s="32"/>
      <c r="G37" s="29"/>
      <c r="H37" s="33"/>
      <c r="I37" s="29"/>
      <c r="J37" s="33"/>
    </row>
    <row r="38" spans="1:10" s="18" customFormat="1" ht="20.100000000000001" customHeight="1" thickBot="1">
      <c r="A38" s="18" t="s">
        <v>33</v>
      </c>
      <c r="C38" s="31"/>
      <c r="D38" s="34">
        <f>D20+D36</f>
        <v>316541760506</v>
      </c>
      <c r="E38" s="33"/>
      <c r="F38" s="34">
        <f>F20+F36</f>
        <v>340428812414</v>
      </c>
      <c r="G38" s="33"/>
      <c r="H38" s="34">
        <f>H20+H36</f>
        <v>142541511092</v>
      </c>
      <c r="I38" s="33"/>
      <c r="J38" s="34">
        <f>J20+J36</f>
        <v>141953931902</v>
      </c>
    </row>
    <row r="39" spans="1:10" s="18" customFormat="1" ht="20.100000000000001" customHeight="1" thickTop="1">
      <c r="C39" s="31"/>
      <c r="D39" s="35"/>
      <c r="E39" s="33"/>
      <c r="F39" s="33"/>
      <c r="G39" s="33"/>
      <c r="H39" s="33"/>
      <c r="I39" s="33"/>
      <c r="J39" s="33"/>
    </row>
    <row r="40" spans="1:10" s="2" customFormat="1" ht="20.25" customHeight="1">
      <c r="A40" s="1" t="s">
        <v>0</v>
      </c>
      <c r="C40" s="3"/>
      <c r="H40" s="4"/>
      <c r="J40" s="5"/>
    </row>
    <row r="41" spans="1:10" s="16" customFormat="1" ht="20.100000000000001" customHeight="1">
      <c r="A41" s="6" t="s">
        <v>1</v>
      </c>
      <c r="C41" s="17"/>
      <c r="D41" s="24"/>
      <c r="E41" s="24"/>
      <c r="F41" s="24"/>
      <c r="G41" s="24"/>
      <c r="H41" s="24"/>
      <c r="I41" s="24"/>
      <c r="J41" s="24"/>
    </row>
    <row r="42" spans="1:10" s="16" customFormat="1" ht="20.100000000000001" customHeight="1">
      <c r="C42" s="17"/>
      <c r="D42" s="24"/>
      <c r="E42" s="24"/>
      <c r="F42" s="24"/>
      <c r="G42" s="24"/>
      <c r="H42" s="24"/>
      <c r="I42" s="24"/>
      <c r="J42" s="24"/>
    </row>
    <row r="43" spans="1:10" s="16" customFormat="1" ht="20.100000000000001" customHeight="1">
      <c r="C43" s="17"/>
      <c r="D43" s="334" t="s">
        <v>2</v>
      </c>
      <c r="E43" s="334"/>
      <c r="F43" s="334"/>
      <c r="G43" s="334"/>
      <c r="H43" s="334" t="s">
        <v>34</v>
      </c>
      <c r="I43" s="334"/>
      <c r="J43" s="334"/>
    </row>
    <row r="44" spans="1:10" s="16" customFormat="1" ht="20.100000000000001" customHeight="1">
      <c r="C44" s="17"/>
      <c r="D44" s="334" t="s">
        <v>35</v>
      </c>
      <c r="E44" s="334"/>
      <c r="F44" s="334"/>
      <c r="G44" s="18"/>
      <c r="H44" s="334" t="s">
        <v>35</v>
      </c>
      <c r="I44" s="334"/>
      <c r="J44" s="334"/>
    </row>
    <row r="45" spans="1:10" s="16" customFormat="1" ht="20.100000000000001" customHeight="1">
      <c r="C45" s="17"/>
      <c r="D45" s="337" t="s">
        <v>4</v>
      </c>
      <c r="E45" s="337"/>
      <c r="F45" s="337"/>
      <c r="G45" s="19"/>
      <c r="H45" s="337" t="s">
        <v>4</v>
      </c>
      <c r="I45" s="337"/>
      <c r="J45" s="337"/>
    </row>
    <row r="46" spans="1:10" s="16" customFormat="1" ht="20.100000000000001" customHeight="1">
      <c r="A46" s="6" t="s">
        <v>36</v>
      </c>
      <c r="C46" s="21" t="s">
        <v>7</v>
      </c>
      <c r="D46" s="22">
        <v>2024</v>
      </c>
      <c r="E46" s="22"/>
      <c r="F46" s="22">
        <v>2023</v>
      </c>
      <c r="G46" s="22"/>
      <c r="H46" s="22">
        <v>2024</v>
      </c>
      <c r="I46" s="22"/>
      <c r="J46" s="22">
        <v>2023</v>
      </c>
    </row>
    <row r="47" spans="1:10" s="16" customFormat="1" ht="20.100000000000001" customHeight="1">
      <c r="C47" s="17"/>
      <c r="D47" s="336" t="s">
        <v>18</v>
      </c>
      <c r="E47" s="336"/>
      <c r="F47" s="336"/>
      <c r="G47" s="336"/>
      <c r="H47" s="336"/>
      <c r="I47" s="336"/>
      <c r="J47" s="336"/>
    </row>
    <row r="48" spans="1:10" s="16" customFormat="1" ht="20.100000000000001" customHeight="1">
      <c r="A48" s="23" t="s">
        <v>37</v>
      </c>
      <c r="C48" s="17"/>
      <c r="D48" s="24"/>
      <c r="E48" s="24"/>
      <c r="F48" s="24"/>
      <c r="G48" s="24"/>
      <c r="H48" s="24"/>
      <c r="I48" s="24"/>
      <c r="J48" s="24"/>
    </row>
    <row r="49" spans="1:10" s="16" customFormat="1" ht="20.100000000000001" customHeight="1">
      <c r="A49" s="16" t="s">
        <v>278</v>
      </c>
      <c r="C49" s="17">
        <v>19</v>
      </c>
      <c r="D49" s="26">
        <v>15029876478</v>
      </c>
      <c r="E49" s="26"/>
      <c r="F49" s="26">
        <v>13293730155</v>
      </c>
      <c r="G49" s="26"/>
      <c r="H49" s="26">
        <v>7500000000</v>
      </c>
      <c r="I49" s="26"/>
      <c r="J49" s="26">
        <v>2000000000</v>
      </c>
    </row>
    <row r="50" spans="1:10" s="16" customFormat="1" ht="20.100000000000001" customHeight="1">
      <c r="A50" s="16" t="s">
        <v>38</v>
      </c>
      <c r="C50" s="17" t="s">
        <v>296</v>
      </c>
      <c r="D50" s="26">
        <v>34252096062</v>
      </c>
      <c r="E50" s="26"/>
      <c r="F50" s="26">
        <v>41287086053</v>
      </c>
      <c r="G50" s="26"/>
      <c r="H50" s="26">
        <v>16367370987</v>
      </c>
      <c r="I50" s="26"/>
      <c r="J50" s="26">
        <v>17083334389</v>
      </c>
    </row>
    <row r="51" spans="1:10" s="16" customFormat="1" ht="20.100000000000001" customHeight="1">
      <c r="A51" s="16" t="s">
        <v>39</v>
      </c>
      <c r="C51" s="17">
        <v>19</v>
      </c>
      <c r="D51" s="26">
        <v>9885116812</v>
      </c>
      <c r="E51" s="26"/>
      <c r="F51" s="26">
        <v>8201715614</v>
      </c>
      <c r="G51" s="26"/>
      <c r="H51" s="26">
        <v>3733313846</v>
      </c>
      <c r="I51" s="26"/>
      <c r="J51" s="26">
        <v>300153846</v>
      </c>
    </row>
    <row r="52" spans="1:10" s="16" customFormat="1" ht="20.100000000000001" customHeight="1">
      <c r="A52" s="36" t="s">
        <v>40</v>
      </c>
      <c r="C52" s="17"/>
      <c r="D52" s="26">
        <v>1579809900</v>
      </c>
      <c r="E52" s="26"/>
      <c r="F52" s="26">
        <v>1525368845</v>
      </c>
      <c r="G52" s="26"/>
      <c r="H52" s="26">
        <v>1163903265</v>
      </c>
      <c r="I52" s="26"/>
      <c r="J52" s="26">
        <v>1200354219</v>
      </c>
    </row>
    <row r="53" spans="1:10" s="16" customFormat="1" ht="20.100000000000001" customHeight="1">
      <c r="A53" s="16" t="s">
        <v>41</v>
      </c>
      <c r="C53" s="17">
        <v>19</v>
      </c>
      <c r="D53" s="26">
        <v>6246296594</v>
      </c>
      <c r="E53" s="26"/>
      <c r="F53" s="26">
        <v>6299043871</v>
      </c>
      <c r="G53" s="26"/>
      <c r="H53" s="26">
        <v>5100000000</v>
      </c>
      <c r="I53" s="26"/>
      <c r="J53" s="26">
        <v>3500000000</v>
      </c>
    </row>
    <row r="54" spans="1:10" s="16" customFormat="1" ht="20.100000000000001" customHeight="1">
      <c r="A54" s="16" t="s">
        <v>299</v>
      </c>
      <c r="C54" s="17">
        <v>6</v>
      </c>
      <c r="D54" s="26">
        <v>0</v>
      </c>
      <c r="E54" s="26"/>
      <c r="F54" s="26">
        <v>0</v>
      </c>
      <c r="G54" s="26"/>
      <c r="H54" s="26">
        <v>666037989</v>
      </c>
      <c r="I54" s="26"/>
      <c r="J54" s="26">
        <v>0</v>
      </c>
    </row>
    <row r="55" spans="1:10" s="16" customFormat="1" ht="20.100000000000001" customHeight="1">
      <c r="A55" s="16" t="s">
        <v>272</v>
      </c>
      <c r="C55" s="17">
        <v>19</v>
      </c>
      <c r="D55" s="26">
        <v>120000000</v>
      </c>
      <c r="E55" s="26"/>
      <c r="F55" s="26">
        <v>60000000</v>
      </c>
      <c r="G55" s="26"/>
      <c r="H55" s="26">
        <v>0</v>
      </c>
      <c r="I55" s="26"/>
      <c r="J55" s="26">
        <v>0</v>
      </c>
    </row>
    <row r="56" spans="1:10" s="16" customFormat="1" ht="20.100000000000001" customHeight="1">
      <c r="A56" s="16" t="s">
        <v>42</v>
      </c>
      <c r="C56" s="17"/>
      <c r="D56" s="26">
        <v>3491733996</v>
      </c>
      <c r="E56" s="26"/>
      <c r="F56" s="26">
        <v>1096823752</v>
      </c>
      <c r="G56" s="26"/>
      <c r="H56" s="26">
        <v>2106204004</v>
      </c>
      <c r="I56" s="26"/>
      <c r="J56" s="26">
        <v>1096823752</v>
      </c>
    </row>
    <row r="57" spans="1:10" s="16" customFormat="1" ht="20.100000000000001" customHeight="1">
      <c r="A57" s="16" t="s">
        <v>46</v>
      </c>
      <c r="C57" s="17"/>
      <c r="D57" s="26">
        <v>5161147810</v>
      </c>
      <c r="E57" s="26"/>
      <c r="F57" s="26">
        <v>9202409475</v>
      </c>
      <c r="G57" s="26"/>
      <c r="H57" s="26">
        <v>1019322</v>
      </c>
      <c r="I57" s="26"/>
      <c r="J57" s="26">
        <v>1296545365</v>
      </c>
    </row>
    <row r="58" spans="1:10" s="16" customFormat="1" ht="20.100000000000001" customHeight="1">
      <c r="A58" s="16" t="s">
        <v>43</v>
      </c>
      <c r="C58" s="17"/>
      <c r="D58" s="26">
        <v>168229495</v>
      </c>
      <c r="E58" s="26"/>
      <c r="F58" s="26">
        <v>466712702</v>
      </c>
      <c r="G58" s="26"/>
      <c r="H58" s="26">
        <v>71649983</v>
      </c>
      <c r="I58" s="26"/>
      <c r="J58" s="26">
        <v>158166364</v>
      </c>
    </row>
    <row r="59" spans="1:10" s="16" customFormat="1" ht="20.100000000000001" customHeight="1">
      <c r="A59" s="16" t="s">
        <v>44</v>
      </c>
      <c r="C59" s="17">
        <v>6</v>
      </c>
      <c r="D59" s="26">
        <v>5242812632</v>
      </c>
      <c r="E59" s="26"/>
      <c r="F59" s="26">
        <v>6446271912</v>
      </c>
      <c r="G59" s="26"/>
      <c r="H59" s="26">
        <v>1890598499</v>
      </c>
      <c r="I59" s="26"/>
      <c r="J59" s="26">
        <v>1404048618</v>
      </c>
    </row>
    <row r="60" spans="1:10" s="18" customFormat="1" ht="20.100000000000001" customHeight="1">
      <c r="A60" s="18" t="s">
        <v>45</v>
      </c>
      <c r="C60" s="31"/>
      <c r="D60" s="28">
        <f>SUM(D49:D59)</f>
        <v>81177119779</v>
      </c>
      <c r="E60" s="29"/>
      <c r="F60" s="28">
        <f>SUM(F49:F59)</f>
        <v>87879162379</v>
      </c>
      <c r="G60" s="29"/>
      <c r="H60" s="28">
        <f>SUM(H49:H59)</f>
        <v>38600097895</v>
      </c>
      <c r="I60" s="29"/>
      <c r="J60" s="28">
        <f>SUM(J49:J59)</f>
        <v>28039426553</v>
      </c>
    </row>
    <row r="61" spans="1:10" s="16" customFormat="1" ht="20.100000000000001" customHeight="1">
      <c r="A61" s="18"/>
      <c r="C61" s="17"/>
      <c r="D61" s="27"/>
      <c r="E61" s="26"/>
      <c r="F61" s="27"/>
      <c r="G61" s="26"/>
      <c r="H61" s="27"/>
      <c r="I61" s="26"/>
      <c r="J61" s="27"/>
    </row>
    <row r="62" spans="1:10" s="16" customFormat="1" ht="20.100000000000001" customHeight="1">
      <c r="A62" s="23" t="s">
        <v>47</v>
      </c>
      <c r="C62" s="17"/>
      <c r="D62" s="24"/>
      <c r="E62" s="24"/>
      <c r="F62" s="24"/>
      <c r="G62" s="24"/>
      <c r="H62" s="24"/>
      <c r="I62" s="24"/>
      <c r="J62" s="24"/>
    </row>
    <row r="63" spans="1:10" s="16" customFormat="1" ht="20.100000000000001" customHeight="1">
      <c r="A63" s="16" t="s">
        <v>48</v>
      </c>
      <c r="C63" s="17">
        <v>19</v>
      </c>
      <c r="D63" s="26">
        <v>23546710409</v>
      </c>
      <c r="E63" s="26"/>
      <c r="F63" s="26">
        <v>41475814663</v>
      </c>
      <c r="G63" s="26"/>
      <c r="H63" s="26">
        <v>8399615705</v>
      </c>
      <c r="I63" s="26"/>
      <c r="J63" s="26">
        <v>11655806150</v>
      </c>
    </row>
    <row r="64" spans="1:10" s="16" customFormat="1" ht="20.100000000000001" customHeight="1">
      <c r="A64" s="16" t="s">
        <v>49</v>
      </c>
      <c r="C64" s="17"/>
      <c r="D64" s="26">
        <v>9465482552</v>
      </c>
      <c r="E64" s="26"/>
      <c r="F64" s="26">
        <v>10689706375</v>
      </c>
      <c r="G64" s="26"/>
      <c r="H64" s="26">
        <v>7425761494</v>
      </c>
      <c r="I64" s="26"/>
      <c r="J64" s="26">
        <v>8235457451</v>
      </c>
    </row>
    <row r="65" spans="1:10" s="16" customFormat="1" ht="20.100000000000001" customHeight="1">
      <c r="A65" s="16" t="s">
        <v>50</v>
      </c>
      <c r="C65" s="17">
        <v>19</v>
      </c>
      <c r="D65" s="26">
        <v>72802223511</v>
      </c>
      <c r="E65" s="26"/>
      <c r="F65" s="26">
        <v>58937801158</v>
      </c>
      <c r="G65" s="26"/>
      <c r="H65" s="26">
        <v>41464810740</v>
      </c>
      <c r="I65" s="26"/>
      <c r="J65" s="26">
        <v>36568553595</v>
      </c>
    </row>
    <row r="66" spans="1:10" s="16" customFormat="1" ht="20.100000000000001" customHeight="1">
      <c r="A66" s="37" t="s">
        <v>51</v>
      </c>
      <c r="C66" s="38">
        <v>27</v>
      </c>
      <c r="D66" s="26">
        <v>7333266340</v>
      </c>
      <c r="E66" s="26"/>
      <c r="F66" s="26">
        <v>3039253037</v>
      </c>
      <c r="G66" s="26"/>
      <c r="H66" s="26">
        <v>0</v>
      </c>
      <c r="I66" s="26"/>
      <c r="J66" s="26">
        <v>0</v>
      </c>
    </row>
    <row r="67" spans="1:10" s="16" customFormat="1" ht="20.100000000000001" customHeight="1">
      <c r="A67" s="16" t="s">
        <v>52</v>
      </c>
      <c r="C67" s="17">
        <v>21</v>
      </c>
      <c r="D67" s="26">
        <v>5597221100</v>
      </c>
      <c r="E67" s="26"/>
      <c r="F67" s="26">
        <v>5112028005</v>
      </c>
      <c r="G67" s="26"/>
      <c r="H67" s="26">
        <v>2980298923</v>
      </c>
      <c r="I67" s="26"/>
      <c r="J67" s="26">
        <v>2092002240</v>
      </c>
    </row>
    <row r="68" spans="1:10" s="16" customFormat="1" ht="20.100000000000001" customHeight="1">
      <c r="A68" s="16" t="s">
        <v>53</v>
      </c>
      <c r="C68" s="17"/>
      <c r="D68" s="26">
        <v>28027290178</v>
      </c>
      <c r="E68" s="26"/>
      <c r="F68" s="26">
        <v>31904601465</v>
      </c>
      <c r="G68" s="26"/>
      <c r="H68" s="26">
        <v>0</v>
      </c>
      <c r="I68" s="26"/>
      <c r="J68" s="26">
        <v>0</v>
      </c>
    </row>
    <row r="69" spans="1:10" s="16" customFormat="1" ht="20.100000000000001" customHeight="1">
      <c r="A69" s="16" t="s">
        <v>54</v>
      </c>
      <c r="C69" s="17"/>
      <c r="D69" s="26">
        <v>2878531</v>
      </c>
      <c r="E69" s="26"/>
      <c r="F69" s="26">
        <v>829349141</v>
      </c>
      <c r="G69" s="26"/>
      <c r="H69" s="26">
        <v>0</v>
      </c>
      <c r="I69" s="26"/>
      <c r="J69" s="26">
        <v>0</v>
      </c>
    </row>
    <row r="70" spans="1:10" s="16" customFormat="1" ht="20.100000000000001" customHeight="1">
      <c r="A70" s="39" t="s">
        <v>55</v>
      </c>
      <c r="C70" s="17">
        <v>6</v>
      </c>
      <c r="D70" s="26">
        <v>2115835783</v>
      </c>
      <c r="E70" s="26"/>
      <c r="F70" s="26">
        <v>529290835</v>
      </c>
      <c r="G70" s="26"/>
      <c r="H70" s="26">
        <v>155919267</v>
      </c>
      <c r="I70" s="26"/>
      <c r="J70" s="26">
        <v>36698773</v>
      </c>
    </row>
    <row r="71" spans="1:10" s="18" customFormat="1" ht="20.100000000000001" customHeight="1">
      <c r="A71" s="18" t="s">
        <v>56</v>
      </c>
      <c r="C71" s="31"/>
      <c r="D71" s="28">
        <f>SUM(D63:D70)</f>
        <v>148890908404</v>
      </c>
      <c r="E71" s="29"/>
      <c r="F71" s="28">
        <f>SUM(F63:F70)</f>
        <v>152517844679</v>
      </c>
      <c r="G71" s="29"/>
      <c r="H71" s="28">
        <f>SUM(H63:H70)</f>
        <v>60426406129</v>
      </c>
      <c r="I71" s="29"/>
      <c r="J71" s="28">
        <f>SUM(J63:J70)</f>
        <v>58588518209</v>
      </c>
    </row>
    <row r="72" spans="1:10" s="18" customFormat="1" ht="20.100000000000001" customHeight="1">
      <c r="C72" s="31"/>
      <c r="D72" s="32"/>
      <c r="E72" s="29"/>
      <c r="F72" s="32"/>
      <c r="G72" s="29"/>
      <c r="H72" s="33"/>
      <c r="I72" s="29"/>
      <c r="J72" s="33"/>
    </row>
    <row r="73" spans="1:10" s="18" customFormat="1" ht="20.100000000000001" customHeight="1">
      <c r="A73" s="18" t="s">
        <v>57</v>
      </c>
      <c r="C73" s="31"/>
      <c r="D73" s="40">
        <f>D60+D71</f>
        <v>230068028183</v>
      </c>
      <c r="E73" s="33"/>
      <c r="F73" s="40">
        <f>F60+F71</f>
        <v>240397007058</v>
      </c>
      <c r="G73" s="33"/>
      <c r="H73" s="40">
        <f>H60+H71</f>
        <v>99026504024</v>
      </c>
      <c r="I73" s="33"/>
      <c r="J73" s="40">
        <f>J60+J71</f>
        <v>86627944762</v>
      </c>
    </row>
    <row r="74" spans="1:10" s="18" customFormat="1" ht="20.100000000000001" customHeight="1">
      <c r="C74" s="31"/>
      <c r="D74" s="33"/>
      <c r="E74" s="33"/>
      <c r="F74" s="33"/>
      <c r="G74" s="33"/>
      <c r="H74" s="33"/>
      <c r="I74" s="33"/>
      <c r="J74" s="33"/>
    </row>
    <row r="75" spans="1:10" s="2" customFormat="1" ht="20.25" customHeight="1">
      <c r="A75" s="1" t="s">
        <v>0</v>
      </c>
      <c r="C75" s="3"/>
      <c r="H75" s="4"/>
      <c r="J75" s="5"/>
    </row>
    <row r="76" spans="1:10" s="16" customFormat="1" ht="20.100000000000001" customHeight="1">
      <c r="A76" s="6" t="s">
        <v>1</v>
      </c>
      <c r="C76" s="17"/>
      <c r="H76" s="24"/>
      <c r="J76" s="25"/>
    </row>
    <row r="77" spans="1:10" s="16" customFormat="1" ht="20.100000000000001" customHeight="1">
      <c r="C77" s="17"/>
      <c r="H77" s="24"/>
      <c r="J77" s="25"/>
    </row>
    <row r="78" spans="1:10" s="16" customFormat="1" ht="20.100000000000001" customHeight="1">
      <c r="C78" s="17"/>
      <c r="D78" s="334" t="s">
        <v>2</v>
      </c>
      <c r="E78" s="334"/>
      <c r="F78" s="334"/>
      <c r="G78" s="334"/>
      <c r="H78" s="334" t="s">
        <v>34</v>
      </c>
      <c r="I78" s="334"/>
      <c r="J78" s="334"/>
    </row>
    <row r="79" spans="1:10" s="16" customFormat="1" ht="20.100000000000001" customHeight="1">
      <c r="C79" s="17"/>
      <c r="D79" s="334" t="s">
        <v>35</v>
      </c>
      <c r="E79" s="334"/>
      <c r="F79" s="334"/>
      <c r="G79" s="18"/>
      <c r="H79" s="334" t="s">
        <v>35</v>
      </c>
      <c r="I79" s="334"/>
      <c r="J79" s="334"/>
    </row>
    <row r="80" spans="1:10" s="16" customFormat="1" ht="20.100000000000001" customHeight="1">
      <c r="C80" s="17"/>
      <c r="D80" s="337" t="s">
        <v>4</v>
      </c>
      <c r="E80" s="337"/>
      <c r="F80" s="337"/>
      <c r="G80" s="19"/>
      <c r="H80" s="337" t="s">
        <v>4</v>
      </c>
      <c r="I80" s="337"/>
      <c r="J80" s="337"/>
    </row>
    <row r="81" spans="1:10" s="16" customFormat="1" ht="20.100000000000001" customHeight="1">
      <c r="A81" s="41" t="s">
        <v>36</v>
      </c>
      <c r="C81" s="42" t="s">
        <v>7</v>
      </c>
      <c r="D81" s="22">
        <v>2024</v>
      </c>
      <c r="E81" s="22"/>
      <c r="F81" s="22">
        <v>2023</v>
      </c>
      <c r="G81" s="22"/>
      <c r="H81" s="22">
        <v>2024</v>
      </c>
      <c r="I81" s="22"/>
      <c r="J81" s="22">
        <v>2023</v>
      </c>
    </row>
    <row r="82" spans="1:10" s="16" customFormat="1" ht="20.100000000000001" customHeight="1">
      <c r="C82" s="17"/>
      <c r="D82" s="336" t="s">
        <v>18</v>
      </c>
      <c r="E82" s="336"/>
      <c r="F82" s="336"/>
      <c r="G82" s="336"/>
      <c r="H82" s="336"/>
      <c r="I82" s="336"/>
      <c r="J82" s="336"/>
    </row>
    <row r="83" spans="1:10" s="16" customFormat="1" ht="20.100000000000001" customHeight="1">
      <c r="A83" s="23" t="s">
        <v>58</v>
      </c>
      <c r="C83" s="17"/>
      <c r="H83" s="24"/>
      <c r="J83" s="25"/>
    </row>
    <row r="84" spans="1:10" s="16" customFormat="1" ht="20.100000000000001" customHeight="1">
      <c r="A84" s="16" t="s">
        <v>59</v>
      </c>
      <c r="C84" s="17"/>
      <c r="H84" s="24"/>
      <c r="J84" s="25"/>
    </row>
    <row r="85" spans="1:10" s="16" customFormat="1" ht="20.100000000000001" customHeight="1">
      <c r="B85" s="16" t="s">
        <v>60</v>
      </c>
      <c r="C85" s="17"/>
      <c r="H85" s="24"/>
    </row>
    <row r="86" spans="1:10" s="16" customFormat="1" ht="20.100000000000001" customHeight="1">
      <c r="B86" s="16" t="s">
        <v>61</v>
      </c>
      <c r="C86" s="17"/>
      <c r="H86" s="24"/>
    </row>
    <row r="87" spans="1:10" s="16" customFormat="1" ht="20.100000000000001" customHeight="1" thickBot="1">
      <c r="B87" s="43" t="s">
        <v>62</v>
      </c>
      <c r="C87" s="17"/>
      <c r="D87" s="44">
        <v>1376923157</v>
      </c>
      <c r="E87" s="26"/>
      <c r="F87" s="44">
        <v>1376923157</v>
      </c>
      <c r="G87" s="26"/>
      <c r="H87" s="44">
        <v>1376923157</v>
      </c>
      <c r="I87" s="26"/>
      <c r="J87" s="44">
        <v>1376923157</v>
      </c>
    </row>
    <row r="88" spans="1:10" s="16" customFormat="1" ht="20.100000000000001" customHeight="1" thickTop="1">
      <c r="B88" s="16" t="s">
        <v>63</v>
      </c>
      <c r="C88" s="17"/>
      <c r="D88" s="26"/>
      <c r="E88" s="26"/>
      <c r="F88" s="26"/>
      <c r="G88" s="26"/>
      <c r="H88" s="26"/>
      <c r="I88" s="26"/>
      <c r="J88" s="26"/>
    </row>
    <row r="89" spans="1:10" s="16" customFormat="1" ht="20.100000000000001" customHeight="1">
      <c r="B89" s="16" t="s">
        <v>61</v>
      </c>
      <c r="C89" s="17"/>
      <c r="D89" s="26"/>
      <c r="E89" s="26"/>
      <c r="F89" s="26"/>
      <c r="G89" s="26"/>
      <c r="H89" s="26"/>
      <c r="I89" s="26"/>
      <c r="J89" s="26"/>
    </row>
    <row r="90" spans="1:10" s="16" customFormat="1" ht="20.100000000000001" customHeight="1">
      <c r="B90" s="43" t="s">
        <v>62</v>
      </c>
      <c r="C90" s="17"/>
      <c r="D90" s="26">
        <v>1376923157</v>
      </c>
      <c r="E90" s="26"/>
      <c r="F90" s="26">
        <v>1376923157</v>
      </c>
      <c r="G90" s="26"/>
      <c r="H90" s="26">
        <v>1376923157</v>
      </c>
      <c r="I90" s="26"/>
      <c r="J90" s="26">
        <v>1376923157</v>
      </c>
    </row>
    <row r="91" spans="1:10" s="16" customFormat="1" ht="20.100000000000001" customHeight="1">
      <c r="A91" s="16" t="s">
        <v>64</v>
      </c>
      <c r="C91" s="17"/>
      <c r="D91" s="26">
        <v>11157460051</v>
      </c>
      <c r="E91" s="26"/>
      <c r="F91" s="26">
        <v>11157460051</v>
      </c>
      <c r="G91" s="26"/>
      <c r="H91" s="26">
        <v>11157460051</v>
      </c>
      <c r="I91" s="26"/>
      <c r="J91" s="26">
        <v>11157460051</v>
      </c>
    </row>
    <row r="92" spans="1:10" s="16" customFormat="1" ht="20.100000000000001" customHeight="1">
      <c r="A92" s="16" t="s">
        <v>65</v>
      </c>
      <c r="C92" s="17"/>
      <c r="D92" s="26">
        <v>4200661084</v>
      </c>
      <c r="E92" s="26"/>
      <c r="F92" s="26">
        <v>3890769189</v>
      </c>
      <c r="G92" s="26"/>
      <c r="H92" s="26">
        <v>235425081</v>
      </c>
      <c r="I92" s="26"/>
      <c r="J92" s="26">
        <v>235425081</v>
      </c>
    </row>
    <row r="93" spans="1:10" s="16" customFormat="1" ht="20.100000000000001" customHeight="1">
      <c r="A93" s="16" t="s">
        <v>66</v>
      </c>
      <c r="C93" s="17"/>
      <c r="D93" s="26">
        <v>15580385</v>
      </c>
      <c r="E93" s="26"/>
      <c r="F93" s="26">
        <v>21319924</v>
      </c>
      <c r="G93" s="26"/>
      <c r="H93" s="26">
        <v>0</v>
      </c>
      <c r="I93" s="26"/>
      <c r="J93" s="26">
        <v>0</v>
      </c>
    </row>
    <row r="94" spans="1:10" s="16" customFormat="1" ht="20.100000000000001" customHeight="1">
      <c r="A94" s="16" t="s">
        <v>67</v>
      </c>
      <c r="C94" s="17"/>
      <c r="D94" s="26">
        <v>8621864</v>
      </c>
      <c r="E94" s="26"/>
      <c r="F94" s="26">
        <v>1836718</v>
      </c>
      <c r="G94" s="26"/>
      <c r="H94" s="26">
        <v>0</v>
      </c>
      <c r="I94" s="26"/>
      <c r="J94" s="26">
        <v>0</v>
      </c>
    </row>
    <row r="95" spans="1:10" s="16" customFormat="1" ht="20.100000000000001" customHeight="1">
      <c r="A95" s="16" t="s">
        <v>68</v>
      </c>
      <c r="C95" s="17"/>
      <c r="D95" s="26"/>
      <c r="E95" s="26"/>
      <c r="F95" s="26"/>
      <c r="G95" s="26"/>
      <c r="H95" s="26"/>
      <c r="I95" s="26"/>
      <c r="J95" s="26"/>
    </row>
    <row r="96" spans="1:10" s="16" customFormat="1" ht="20.100000000000001" customHeight="1">
      <c r="B96" s="16" t="s">
        <v>69</v>
      </c>
      <c r="C96" s="17"/>
      <c r="D96" s="26"/>
      <c r="E96" s="26"/>
      <c r="F96" s="26"/>
      <c r="G96" s="26"/>
      <c r="H96" s="26"/>
      <c r="I96" s="26"/>
      <c r="J96" s="26"/>
    </row>
    <row r="97" spans="1:12" s="16" customFormat="1" ht="20.100000000000001" customHeight="1">
      <c r="B97" s="16" t="s">
        <v>70</v>
      </c>
      <c r="C97" s="17"/>
      <c r="D97" s="26">
        <v>153164346</v>
      </c>
      <c r="E97" s="26"/>
      <c r="F97" s="26">
        <v>153164346</v>
      </c>
      <c r="G97" s="26"/>
      <c r="H97" s="26">
        <v>153164346</v>
      </c>
      <c r="I97" s="26"/>
      <c r="J97" s="26">
        <v>153164346</v>
      </c>
    </row>
    <row r="98" spans="1:12" s="16" customFormat="1" ht="20.100000000000001" customHeight="1">
      <c r="B98" s="16" t="s">
        <v>71</v>
      </c>
      <c r="C98" s="17"/>
      <c r="D98" s="26">
        <v>47441005078</v>
      </c>
      <c r="E98" s="26"/>
      <c r="F98" s="26">
        <v>48584704029</v>
      </c>
      <c r="G98" s="26"/>
      <c r="H98" s="26">
        <v>30863799433</v>
      </c>
      <c r="I98" s="26"/>
      <c r="J98" s="26">
        <v>32573326795</v>
      </c>
    </row>
    <row r="99" spans="1:12" s="16" customFormat="1" ht="20.100000000000001" customHeight="1">
      <c r="A99" s="16" t="s">
        <v>72</v>
      </c>
      <c r="C99" s="17">
        <v>23</v>
      </c>
      <c r="D99" s="26">
        <v>0</v>
      </c>
      <c r="E99" s="26"/>
      <c r="F99" s="26">
        <v>9940796710</v>
      </c>
      <c r="G99" s="26"/>
      <c r="H99" s="26">
        <v>0</v>
      </c>
      <c r="I99" s="26"/>
      <c r="J99" s="26">
        <v>9940796710</v>
      </c>
    </row>
    <row r="100" spans="1:12" s="16" customFormat="1" ht="20.100000000000001" customHeight="1">
      <c r="A100" s="16" t="s">
        <v>73</v>
      </c>
      <c r="C100" s="17"/>
      <c r="D100" s="26">
        <v>-4608896196</v>
      </c>
      <c r="E100" s="26"/>
      <c r="F100" s="26">
        <v>-3015267261</v>
      </c>
      <c r="G100" s="26"/>
      <c r="H100" s="26">
        <v>-271765000</v>
      </c>
      <c r="I100" s="26"/>
      <c r="J100" s="26">
        <v>-111109000</v>
      </c>
    </row>
    <row r="101" spans="1:12" s="18" customFormat="1" ht="20.100000000000001" customHeight="1">
      <c r="A101" s="18" t="s">
        <v>74</v>
      </c>
      <c r="C101" s="31"/>
      <c r="D101" s="32">
        <f>SUM(D88:D100)</f>
        <v>59744519769</v>
      </c>
      <c r="E101" s="33"/>
      <c r="F101" s="32">
        <f>SUM(F88:F100)</f>
        <v>72111706863</v>
      </c>
      <c r="G101" s="33"/>
      <c r="H101" s="32">
        <f>SUM(H88:H100)</f>
        <v>43515007068</v>
      </c>
      <c r="I101" s="33"/>
      <c r="J101" s="32">
        <f>SUM(J88:J100)</f>
        <v>55325987140</v>
      </c>
    </row>
    <row r="102" spans="1:12" s="16" customFormat="1" ht="20.100000000000001" customHeight="1">
      <c r="A102" s="36" t="s">
        <v>75</v>
      </c>
      <c r="C102" s="17">
        <v>11</v>
      </c>
      <c r="D102" s="26">
        <v>26729212554</v>
      </c>
      <c r="E102" s="26"/>
      <c r="F102" s="26">
        <v>27920098493</v>
      </c>
      <c r="G102" s="26"/>
      <c r="H102" s="26">
        <v>0</v>
      </c>
      <c r="I102" s="26"/>
      <c r="J102" s="26">
        <v>0</v>
      </c>
    </row>
    <row r="103" spans="1:12" s="18" customFormat="1" ht="20.100000000000001" customHeight="1">
      <c r="A103" s="18" t="s">
        <v>76</v>
      </c>
      <c r="C103" s="31"/>
      <c r="D103" s="28">
        <f>SUM(D101:D102)</f>
        <v>86473732323</v>
      </c>
      <c r="E103" s="29"/>
      <c r="F103" s="28">
        <f>SUM(F101:F102)</f>
        <v>100031805356</v>
      </c>
      <c r="G103" s="29"/>
      <c r="H103" s="28">
        <f>SUM(H101:H102)</f>
        <v>43515007068</v>
      </c>
      <c r="I103" s="29"/>
      <c r="J103" s="28">
        <f>SUM(J101:J102)</f>
        <v>55325987140</v>
      </c>
    </row>
    <row r="104" spans="1:12" s="18" customFormat="1" ht="20.100000000000001" customHeight="1">
      <c r="C104" s="31"/>
      <c r="D104" s="32"/>
      <c r="E104" s="33"/>
      <c r="F104" s="32"/>
      <c r="G104" s="33"/>
      <c r="H104" s="32"/>
      <c r="I104" s="33"/>
      <c r="J104" s="32"/>
    </row>
    <row r="105" spans="1:12" s="18" customFormat="1" ht="20.100000000000001" customHeight="1" thickBot="1">
      <c r="A105" s="18" t="s">
        <v>77</v>
      </c>
      <c r="C105" s="31"/>
      <c r="D105" s="34">
        <f>D73+D103</f>
        <v>316541760506</v>
      </c>
      <c r="E105" s="29"/>
      <c r="F105" s="34">
        <f>F73+F103</f>
        <v>340428812414</v>
      </c>
      <c r="G105" s="29"/>
      <c r="H105" s="34">
        <f>H73+H103</f>
        <v>142541511092</v>
      </c>
      <c r="I105" s="29"/>
      <c r="J105" s="34">
        <f>J73+J103</f>
        <v>141953931902</v>
      </c>
    </row>
    <row r="106" spans="1:12" s="16" customFormat="1" ht="20.100000000000001" customHeight="1" thickTop="1">
      <c r="C106" s="17"/>
      <c r="H106" s="24"/>
      <c r="J106" s="25"/>
    </row>
    <row r="108" spans="1:12" ht="20.100000000000001" customHeight="1">
      <c r="D108" s="45"/>
      <c r="E108" s="46"/>
      <c r="F108" s="45"/>
      <c r="G108" s="46"/>
      <c r="H108" s="45"/>
      <c r="I108" s="46"/>
      <c r="J108" s="45"/>
      <c r="K108" s="46"/>
      <c r="L108" s="46"/>
    </row>
    <row r="112" spans="1:12" ht="20.100000000000001" customHeight="1">
      <c r="B112" s="338" t="s">
        <v>326</v>
      </c>
      <c r="C112" s="338"/>
      <c r="D112" s="338"/>
      <c r="E112" s="48"/>
      <c r="F112" s="48"/>
      <c r="G112" s="49"/>
      <c r="H112" s="47" t="s">
        <v>5</v>
      </c>
      <c r="I112" s="8"/>
      <c r="J112" s="50"/>
    </row>
    <row r="113" spans="2:10" ht="20.100000000000001" customHeight="1">
      <c r="B113" s="339" t="s">
        <v>327</v>
      </c>
      <c r="C113" s="339"/>
      <c r="D113" s="339"/>
      <c r="E113" s="51"/>
      <c r="F113" s="51"/>
      <c r="G113" s="49"/>
      <c r="H113" s="17" t="s">
        <v>6</v>
      </c>
      <c r="I113" s="8"/>
      <c r="J113" s="50"/>
    </row>
    <row r="115" spans="2:10" ht="20.100000000000001" customHeight="1">
      <c r="D115" s="52"/>
      <c r="E115" s="52"/>
      <c r="F115" s="52"/>
      <c r="G115" s="52"/>
      <c r="H115" s="52"/>
      <c r="I115" s="52"/>
      <c r="J115" s="52"/>
    </row>
    <row r="116" spans="2:10" ht="20.100000000000001" customHeight="1">
      <c r="D116" s="53"/>
      <c r="E116" s="53"/>
      <c r="F116" s="53"/>
      <c r="G116" s="53"/>
      <c r="H116" s="54"/>
      <c r="I116" s="53"/>
      <c r="J116" s="55"/>
    </row>
  </sheetData>
  <mergeCells count="24">
    <mergeCell ref="B112:D112"/>
    <mergeCell ref="B113:D113"/>
    <mergeCell ref="D47:J47"/>
    <mergeCell ref="D44:F44"/>
    <mergeCell ref="H44:J44"/>
    <mergeCell ref="H78:J78"/>
    <mergeCell ref="D82:J82"/>
    <mergeCell ref="D78:G78"/>
    <mergeCell ref="D80:F80"/>
    <mergeCell ref="H80:J80"/>
    <mergeCell ref="D45:F45"/>
    <mergeCell ref="H45:J45"/>
    <mergeCell ref="D79:F79"/>
    <mergeCell ref="H79:J79"/>
    <mergeCell ref="H4:J4"/>
    <mergeCell ref="D4:G4"/>
    <mergeCell ref="A8:B8"/>
    <mergeCell ref="D8:J8"/>
    <mergeCell ref="D43:G43"/>
    <mergeCell ref="H43:J43"/>
    <mergeCell ref="D5:F5"/>
    <mergeCell ref="H5:J5"/>
    <mergeCell ref="H6:J6"/>
    <mergeCell ref="D6:F6"/>
  </mergeCells>
  <phoneticPr fontId="20" type="noConversion"/>
  <conditionalFormatting sqref="D10:J19 L17:M19 D35:J35 D49:J59 D63:J70 D88:J100">
    <cfRule type="expression" priority="14" stopIfTrue="1">
      <formula>"if(E11&gt;0,#,##0;(#,##0),"-")"</formula>
    </cfRule>
  </conditionalFormatting>
  <conditionalFormatting sqref="D102:J102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0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9" max="16383" man="1"/>
    <brk id="74" max="16383" man="1"/>
  </rowBreaks>
  <ignoredErrors>
    <ignoredError sqref="D101 F101 H101 J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30A3-6FFA-43B9-8449-32BE37A40CF9}">
  <sheetPr>
    <pageSetUpPr fitToPage="1"/>
  </sheetPr>
  <dimension ref="A1:O48"/>
  <sheetViews>
    <sheetView showGridLines="0" view="pageBreakPreview" zoomScale="115" zoomScaleNormal="115" zoomScaleSheetLayoutView="115" workbookViewId="0">
      <selection activeCell="D23" sqref="D23"/>
    </sheetView>
  </sheetViews>
  <sheetFormatPr defaultColWidth="26.5703125" defaultRowHeight="20.100000000000001" customHeight="1"/>
  <cols>
    <col min="1" max="2" width="2.7109375" style="273" customWidth="1"/>
    <col min="3" max="3" width="56.7109375" style="273" customWidth="1"/>
    <col min="4" max="4" width="18.140625" style="274" customWidth="1"/>
    <col min="5" max="5" width="19.5703125" style="273" customWidth="1"/>
    <col min="6" max="6" width="0.5703125" style="273" customWidth="1"/>
    <col min="7" max="7" width="19.5703125" style="273" customWidth="1"/>
    <col min="8" max="8" width="0.5703125" style="273" customWidth="1"/>
    <col min="9" max="9" width="19.5703125" style="273" customWidth="1"/>
    <col min="10" max="10" width="0.5703125" style="273" customWidth="1"/>
    <col min="11" max="11" width="19.5703125" style="273" customWidth="1"/>
    <col min="12" max="12" width="0.42578125" style="273" customWidth="1"/>
    <col min="13" max="13" width="17.5703125" style="273" customWidth="1"/>
    <col min="14" max="16384" width="26.5703125" style="273"/>
  </cols>
  <sheetData>
    <row r="1" spans="1:15" ht="20.100000000000001" customHeight="1">
      <c r="A1" s="1" t="s">
        <v>0</v>
      </c>
      <c r="B1" s="272"/>
      <c r="L1" s="275"/>
    </row>
    <row r="2" spans="1:15" ht="20.100000000000001" customHeight="1">
      <c r="A2" s="6" t="s">
        <v>78</v>
      </c>
      <c r="B2" s="276"/>
      <c r="C2" s="276"/>
      <c r="D2" s="277"/>
      <c r="E2" s="278"/>
      <c r="F2" s="277"/>
      <c r="G2" s="278"/>
      <c r="L2" s="275"/>
    </row>
    <row r="3" spans="1:15" ht="20.100000000000001" customHeight="1">
      <c r="A3" s="256"/>
      <c r="B3" s="302"/>
      <c r="C3" s="302"/>
      <c r="D3" s="302"/>
      <c r="E3" s="303"/>
      <c r="F3" s="302"/>
      <c r="G3" s="303"/>
      <c r="L3" s="275"/>
    </row>
    <row r="4" spans="1:15" ht="20.100000000000001" customHeight="1">
      <c r="E4" s="341" t="s">
        <v>2</v>
      </c>
      <c r="F4" s="341"/>
      <c r="G4" s="341"/>
      <c r="H4" s="19"/>
      <c r="I4" s="341" t="s">
        <v>79</v>
      </c>
      <c r="J4" s="341"/>
      <c r="K4" s="341"/>
      <c r="L4" s="279"/>
    </row>
    <row r="5" spans="1:15" ht="20.100000000000001" customHeight="1">
      <c r="E5" s="341" t="s">
        <v>35</v>
      </c>
      <c r="F5" s="341"/>
      <c r="G5" s="341"/>
      <c r="H5" s="19"/>
      <c r="I5" s="341" t="s">
        <v>35</v>
      </c>
      <c r="J5" s="341"/>
      <c r="K5" s="341"/>
      <c r="L5" s="279"/>
    </row>
    <row r="6" spans="1:15" ht="19.5" customHeight="1">
      <c r="E6" s="342" t="s">
        <v>80</v>
      </c>
      <c r="F6" s="342"/>
      <c r="G6" s="342"/>
      <c r="H6" s="19"/>
      <c r="I6" s="342" t="s">
        <v>80</v>
      </c>
      <c r="J6" s="342"/>
      <c r="K6" s="342"/>
      <c r="L6" s="304"/>
    </row>
    <row r="7" spans="1:15" ht="20.100000000000001" customHeight="1">
      <c r="D7" s="42" t="s">
        <v>7</v>
      </c>
      <c r="E7" s="22">
        <v>2024</v>
      </c>
      <c r="F7" s="22"/>
      <c r="G7" s="22">
        <v>2023</v>
      </c>
      <c r="H7" s="22"/>
      <c r="I7" s="22">
        <v>2024</v>
      </c>
      <c r="J7" s="22"/>
      <c r="K7" s="22">
        <v>2023</v>
      </c>
      <c r="L7" s="279"/>
    </row>
    <row r="8" spans="1:15" ht="20.100000000000001" customHeight="1">
      <c r="A8" s="280"/>
      <c r="B8" s="274"/>
      <c r="D8" s="42"/>
      <c r="E8" s="340" t="s">
        <v>18</v>
      </c>
      <c r="F8" s="340"/>
      <c r="G8" s="340"/>
      <c r="H8" s="340"/>
      <c r="I8" s="340"/>
      <c r="J8" s="340"/>
      <c r="K8" s="340"/>
      <c r="L8" s="305"/>
    </row>
    <row r="9" spans="1:15" ht="20.100000000000001" customHeight="1">
      <c r="A9" s="273" t="s">
        <v>81</v>
      </c>
      <c r="B9" s="306"/>
      <c r="D9" s="42" t="s">
        <v>308</v>
      </c>
      <c r="E9" s="307">
        <v>575845393603</v>
      </c>
      <c r="F9" s="307"/>
      <c r="G9" s="307">
        <v>374542047423</v>
      </c>
      <c r="H9" s="308"/>
      <c r="I9" s="307">
        <v>282747723751</v>
      </c>
      <c r="J9" s="307"/>
      <c r="K9" s="307">
        <v>231880091105</v>
      </c>
      <c r="L9" s="309"/>
    </row>
    <row r="10" spans="1:15" ht="20.100000000000001" customHeight="1">
      <c r="A10" s="273" t="s">
        <v>82</v>
      </c>
      <c r="B10" s="306"/>
      <c r="D10" s="42">
        <v>24</v>
      </c>
      <c r="E10" s="307">
        <v>14032039766</v>
      </c>
      <c r="F10" s="307"/>
      <c r="G10" s="307">
        <v>11310975287</v>
      </c>
      <c r="H10" s="308"/>
      <c r="I10" s="307">
        <v>7332230648</v>
      </c>
      <c r="J10" s="307"/>
      <c r="K10" s="307">
        <v>6672295724</v>
      </c>
      <c r="L10" s="309"/>
    </row>
    <row r="11" spans="1:15" s="281" customFormat="1" ht="20.100000000000001" customHeight="1">
      <c r="A11" s="273" t="s">
        <v>83</v>
      </c>
      <c r="B11" s="310"/>
      <c r="D11" s="42" t="s">
        <v>297</v>
      </c>
      <c r="E11" s="311">
        <v>-560039168970</v>
      </c>
      <c r="F11" s="298"/>
      <c r="G11" s="311">
        <v>-352114899628</v>
      </c>
      <c r="H11" s="308"/>
      <c r="I11" s="311">
        <v>-286010998516</v>
      </c>
      <c r="J11" s="298"/>
      <c r="K11" s="311">
        <v>-224923624135</v>
      </c>
      <c r="L11" s="312"/>
      <c r="M11" s="273"/>
      <c r="O11" s="273"/>
    </row>
    <row r="12" spans="1:15" ht="20.100000000000001" customHeight="1">
      <c r="A12" s="280" t="s">
        <v>84</v>
      </c>
      <c r="B12" s="313"/>
      <c r="D12" s="314"/>
      <c r="E12" s="33">
        <f>SUM(E9:E11)</f>
        <v>29838264399</v>
      </c>
      <c r="F12" s="315"/>
      <c r="G12" s="33">
        <f>SUM(G9:G11)</f>
        <v>33738123082</v>
      </c>
      <c r="H12" s="316"/>
      <c r="I12" s="315">
        <f>SUM(I9:I11)</f>
        <v>4068955883</v>
      </c>
      <c r="J12" s="315"/>
      <c r="K12" s="315">
        <f>SUM(K9:K11)</f>
        <v>13628762694</v>
      </c>
      <c r="L12" s="309"/>
    </row>
    <row r="13" spans="1:15" ht="20.100000000000001" customHeight="1">
      <c r="A13" s="280"/>
      <c r="B13" s="313"/>
      <c r="D13" s="314"/>
      <c r="E13" s="33"/>
      <c r="F13" s="315"/>
      <c r="G13" s="33"/>
      <c r="H13" s="316"/>
      <c r="I13" s="315"/>
      <c r="J13" s="315"/>
      <c r="K13" s="315"/>
      <c r="L13" s="309"/>
    </row>
    <row r="14" spans="1:15" ht="20.100000000000001" customHeight="1">
      <c r="A14" s="273" t="s">
        <v>85</v>
      </c>
      <c r="D14" s="42">
        <v>6</v>
      </c>
      <c r="E14" s="307">
        <v>45852294</v>
      </c>
      <c r="F14" s="298"/>
      <c r="G14" s="307">
        <v>22105800</v>
      </c>
      <c r="H14" s="308"/>
      <c r="I14" s="307">
        <v>2269548118</v>
      </c>
      <c r="J14" s="298"/>
      <c r="K14" s="307">
        <v>514272565</v>
      </c>
      <c r="L14" s="309"/>
    </row>
    <row r="15" spans="1:15" ht="20.100000000000001" customHeight="1">
      <c r="A15" s="273" t="s">
        <v>86</v>
      </c>
      <c r="D15" s="42">
        <v>6</v>
      </c>
      <c r="E15" s="307">
        <v>4277005056</v>
      </c>
      <c r="F15" s="298"/>
      <c r="G15" s="307">
        <v>2757312373</v>
      </c>
      <c r="H15" s="308"/>
      <c r="I15" s="307">
        <v>1529581947</v>
      </c>
      <c r="J15" s="298"/>
      <c r="K15" s="307">
        <v>964079146</v>
      </c>
      <c r="L15" s="309"/>
    </row>
    <row r="16" spans="1:15" ht="20.100000000000001" customHeight="1">
      <c r="A16" s="273" t="s">
        <v>87</v>
      </c>
      <c r="D16" s="42" t="s">
        <v>297</v>
      </c>
      <c r="E16" s="307">
        <v>-9759977714</v>
      </c>
      <c r="F16" s="307"/>
      <c r="G16" s="307">
        <v>-6445085957</v>
      </c>
      <c r="H16" s="307"/>
      <c r="I16" s="307">
        <v>-4343463118</v>
      </c>
      <c r="J16" s="307"/>
      <c r="K16" s="307">
        <v>-3851054818</v>
      </c>
      <c r="L16" s="309"/>
    </row>
    <row r="17" spans="1:12" ht="20.100000000000001" customHeight="1">
      <c r="A17" s="273" t="s">
        <v>88</v>
      </c>
      <c r="D17" s="42" t="s">
        <v>297</v>
      </c>
      <c r="E17" s="307">
        <v>-4040964867</v>
      </c>
      <c r="F17" s="307"/>
      <c r="G17" s="307">
        <v>-4672312688</v>
      </c>
      <c r="H17" s="307"/>
      <c r="I17" s="307">
        <v>-1915328850</v>
      </c>
      <c r="J17" s="307"/>
      <c r="K17" s="307">
        <v>-2082254287</v>
      </c>
      <c r="L17" s="309"/>
    </row>
    <row r="18" spans="1:12" ht="20.100000000000001" customHeight="1">
      <c r="A18" s="288" t="s">
        <v>89</v>
      </c>
      <c r="D18" s="42"/>
      <c r="E18" s="307">
        <v>-1474317951</v>
      </c>
      <c r="F18" s="307"/>
      <c r="G18" s="307">
        <v>-663188257</v>
      </c>
      <c r="H18" s="307"/>
      <c r="I18" s="307">
        <v>0</v>
      </c>
      <c r="J18" s="307"/>
      <c r="K18" s="307">
        <v>0</v>
      </c>
      <c r="L18" s="309"/>
    </row>
    <row r="19" spans="1:12" ht="20.100000000000001" customHeight="1">
      <c r="A19" s="273" t="s">
        <v>303</v>
      </c>
      <c r="D19" s="306"/>
      <c r="E19" s="27">
        <v>928311425</v>
      </c>
      <c r="F19" s="298"/>
      <c r="G19" s="27">
        <v>2286761072</v>
      </c>
      <c r="H19" s="307"/>
      <c r="I19" s="307">
        <v>745958335</v>
      </c>
      <c r="J19" s="307"/>
      <c r="K19" s="307">
        <v>1990676016</v>
      </c>
      <c r="L19" s="309"/>
    </row>
    <row r="20" spans="1:12" ht="20.100000000000001" customHeight="1">
      <c r="A20" s="273" t="s">
        <v>302</v>
      </c>
      <c r="D20" s="317"/>
      <c r="E20" s="27">
        <v>-113610709</v>
      </c>
      <c r="F20" s="298"/>
      <c r="G20" s="27">
        <v>401271816</v>
      </c>
      <c r="H20" s="307"/>
      <c r="I20" s="307">
        <v>483301301</v>
      </c>
      <c r="J20" s="307"/>
      <c r="K20" s="307">
        <v>861693882</v>
      </c>
      <c r="L20" s="309"/>
    </row>
    <row r="21" spans="1:12" ht="20.100000000000001" customHeight="1">
      <c r="A21" s="273" t="s">
        <v>282</v>
      </c>
      <c r="D21" s="317"/>
      <c r="E21" s="27">
        <v>-175621195</v>
      </c>
      <c r="F21" s="298"/>
      <c r="G21" s="27">
        <v>-12662050</v>
      </c>
      <c r="H21" s="307"/>
      <c r="I21" s="307">
        <v>-19356000</v>
      </c>
      <c r="J21" s="307"/>
      <c r="K21" s="307">
        <v>-12662050</v>
      </c>
      <c r="L21" s="309"/>
    </row>
    <row r="22" spans="1:12" ht="20.100000000000001" customHeight="1">
      <c r="A22" s="288" t="s">
        <v>283</v>
      </c>
      <c r="D22" s="317">
        <v>5</v>
      </c>
      <c r="E22" s="27">
        <v>118461636</v>
      </c>
      <c r="F22" s="298"/>
      <c r="G22" s="27">
        <v>-40022129</v>
      </c>
      <c r="H22" s="307"/>
      <c r="I22" s="307">
        <v>0</v>
      </c>
      <c r="J22" s="307"/>
      <c r="K22" s="307">
        <v>0</v>
      </c>
      <c r="L22" s="309"/>
    </row>
    <row r="23" spans="1:12" ht="20.100000000000001" customHeight="1">
      <c r="A23" s="288" t="s">
        <v>93</v>
      </c>
      <c r="D23" s="317">
        <v>11</v>
      </c>
      <c r="E23" s="27">
        <v>2158848784</v>
      </c>
      <c r="F23" s="298"/>
      <c r="G23" s="27">
        <v>0</v>
      </c>
      <c r="H23" s="307"/>
      <c r="I23" s="307">
        <v>0</v>
      </c>
      <c r="J23" s="307"/>
      <c r="K23" s="307">
        <v>0</v>
      </c>
      <c r="L23" s="309"/>
    </row>
    <row r="24" spans="1:12" ht="20.100000000000001" customHeight="1">
      <c r="A24" s="288" t="s">
        <v>90</v>
      </c>
      <c r="D24" s="42" t="s">
        <v>298</v>
      </c>
      <c r="E24" s="307">
        <v>4061904373</v>
      </c>
      <c r="F24" s="298"/>
      <c r="G24" s="307">
        <v>-9496600973</v>
      </c>
      <c r="H24" s="307"/>
      <c r="I24" s="307">
        <v>128072976</v>
      </c>
      <c r="J24" s="307"/>
      <c r="K24" s="307">
        <v>-589506853</v>
      </c>
      <c r="L24" s="309"/>
    </row>
    <row r="25" spans="1:12" ht="20.100000000000001" customHeight="1">
      <c r="A25" s="273" t="s">
        <v>91</v>
      </c>
      <c r="D25" s="317">
        <v>5</v>
      </c>
      <c r="E25" s="289">
        <v>0</v>
      </c>
      <c r="F25" s="298"/>
      <c r="G25" s="289">
        <v>7389423218</v>
      </c>
      <c r="H25" s="307"/>
      <c r="I25" s="311">
        <v>0</v>
      </c>
      <c r="J25" s="307"/>
      <c r="K25" s="311">
        <v>0</v>
      </c>
      <c r="L25" s="309"/>
    </row>
    <row r="26" spans="1:12" ht="20.100000000000001" customHeight="1">
      <c r="A26" s="41" t="s">
        <v>92</v>
      </c>
      <c r="D26" s="317"/>
      <c r="E26" s="318">
        <f>SUM(E12:E25)</f>
        <v>25864155531</v>
      </c>
      <c r="F26" s="298"/>
      <c r="G26" s="318">
        <f>SUM(G12:G25)</f>
        <v>25265125307</v>
      </c>
      <c r="H26" s="298"/>
      <c r="I26" s="318">
        <f>SUM(I12:I25)</f>
        <v>2947270592</v>
      </c>
      <c r="J26" s="298"/>
      <c r="K26" s="318">
        <f>SUM(K12:K25)</f>
        <v>11424006295</v>
      </c>
      <c r="L26" s="309"/>
    </row>
    <row r="27" spans="1:12" ht="20.100000000000001" customHeight="1">
      <c r="A27" s="41"/>
      <c r="D27" s="317"/>
      <c r="E27" s="307"/>
      <c r="F27" s="298"/>
      <c r="G27" s="307"/>
      <c r="H27" s="298"/>
      <c r="I27" s="307"/>
      <c r="J27" s="298"/>
      <c r="K27" s="307"/>
      <c r="L27" s="309"/>
    </row>
    <row r="28" spans="1:12" ht="20.100000000000001" customHeight="1">
      <c r="A28" s="273" t="s">
        <v>94</v>
      </c>
      <c r="B28" s="319"/>
      <c r="D28" s="42">
        <v>26</v>
      </c>
      <c r="E28" s="27">
        <v>-7000990807</v>
      </c>
      <c r="F28" s="27"/>
      <c r="G28" s="27">
        <v>-4980449565</v>
      </c>
      <c r="H28" s="27"/>
      <c r="I28" s="27">
        <v>-2619570916</v>
      </c>
      <c r="J28" s="27"/>
      <c r="K28" s="27">
        <v>-2220120590</v>
      </c>
      <c r="L28" s="320"/>
    </row>
    <row r="29" spans="1:12" ht="20.100000000000001" customHeight="1">
      <c r="A29" s="36" t="s">
        <v>95</v>
      </c>
      <c r="D29" s="317"/>
      <c r="E29" s="26"/>
      <c r="F29" s="27"/>
      <c r="G29" s="26"/>
      <c r="H29" s="27"/>
      <c r="I29" s="26"/>
      <c r="J29" s="27"/>
      <c r="K29" s="26"/>
      <c r="L29" s="309"/>
    </row>
    <row r="30" spans="1:12" ht="20.100000000000001" customHeight="1">
      <c r="A30" s="36"/>
      <c r="B30" s="273" t="s">
        <v>301</v>
      </c>
      <c r="D30" s="317">
        <v>30</v>
      </c>
      <c r="E30" s="26">
        <v>633889787</v>
      </c>
      <c r="F30" s="27"/>
      <c r="G30" s="26">
        <v>50090544</v>
      </c>
      <c r="H30" s="27"/>
      <c r="I30" s="26">
        <v>884546282</v>
      </c>
      <c r="J30" s="27"/>
      <c r="K30" s="26">
        <v>10831631</v>
      </c>
      <c r="L30" s="309"/>
    </row>
    <row r="31" spans="1:12" ht="20.100000000000001" customHeight="1">
      <c r="A31" s="273" t="s">
        <v>96</v>
      </c>
      <c r="D31" s="273"/>
      <c r="E31" s="27"/>
      <c r="F31" s="26"/>
      <c r="G31" s="27"/>
      <c r="H31" s="26"/>
      <c r="I31" s="27"/>
      <c r="J31" s="26"/>
      <c r="K31" s="27"/>
      <c r="L31" s="321"/>
    </row>
    <row r="32" spans="1:12" ht="20.100000000000001" customHeight="1">
      <c r="B32" s="273" t="s">
        <v>97</v>
      </c>
      <c r="D32" s="306">
        <v>12</v>
      </c>
      <c r="E32" s="289">
        <v>1361010363</v>
      </c>
      <c r="F32" s="27"/>
      <c r="G32" s="289">
        <v>339773315</v>
      </c>
      <c r="H32" s="27"/>
      <c r="I32" s="322">
        <v>0</v>
      </c>
      <c r="J32" s="27"/>
      <c r="K32" s="322">
        <v>0</v>
      </c>
      <c r="L32" s="321"/>
    </row>
    <row r="33" spans="1:13" ht="20.100000000000001" customHeight="1">
      <c r="A33" s="280" t="s">
        <v>98</v>
      </c>
      <c r="D33" s="306"/>
      <c r="E33" s="33">
        <f>SUM(E26:E32)</f>
        <v>20858064874</v>
      </c>
      <c r="F33" s="283"/>
      <c r="G33" s="33">
        <f>SUM(G26:G32)</f>
        <v>20674539601</v>
      </c>
      <c r="H33" s="283"/>
      <c r="I33" s="33">
        <f>SUM(I26:I32)</f>
        <v>1212245958</v>
      </c>
      <c r="J33" s="283"/>
      <c r="K33" s="33">
        <f>SUM(K26:K32)</f>
        <v>9214717336</v>
      </c>
      <c r="L33" s="320"/>
    </row>
    <row r="34" spans="1:13" ht="20.100000000000001" customHeight="1">
      <c r="A34" s="297" t="s">
        <v>300</v>
      </c>
      <c r="D34" s="306">
        <v>27</v>
      </c>
      <c r="E34" s="289">
        <v>-16817764171</v>
      </c>
      <c r="F34" s="296"/>
      <c r="G34" s="289">
        <v>-8766164582</v>
      </c>
      <c r="H34" s="308"/>
      <c r="I34" s="323">
        <v>508472356</v>
      </c>
      <c r="J34" s="296"/>
      <c r="K34" s="323">
        <v>-2117083703</v>
      </c>
      <c r="L34" s="320"/>
    </row>
    <row r="35" spans="1:13" ht="20.100000000000001" customHeight="1" thickBot="1">
      <c r="A35" s="280" t="s">
        <v>102</v>
      </c>
      <c r="D35" s="306"/>
      <c r="E35" s="324">
        <f>SUM(E33:F34)</f>
        <v>4040300703</v>
      </c>
      <c r="F35" s="283"/>
      <c r="G35" s="324">
        <f>SUM(G33:H34)</f>
        <v>11908375019</v>
      </c>
      <c r="H35" s="316"/>
      <c r="I35" s="324">
        <f>SUM(I33:J34)</f>
        <v>1720718314</v>
      </c>
      <c r="J35" s="283"/>
      <c r="K35" s="324">
        <f>SUM(K33:L34)</f>
        <v>7097633633</v>
      </c>
      <c r="L35" s="320"/>
    </row>
    <row r="36" spans="1:13" ht="20.100000000000001" customHeight="1" thickTop="1">
      <c r="A36" s="41"/>
      <c r="D36" s="317"/>
      <c r="E36" s="307"/>
      <c r="F36" s="298"/>
      <c r="G36" s="307"/>
      <c r="H36" s="298"/>
      <c r="I36" s="307"/>
      <c r="J36" s="298"/>
      <c r="K36" s="307"/>
      <c r="L36" s="309"/>
    </row>
    <row r="37" spans="1:13" ht="20.100000000000001" customHeight="1">
      <c r="A37" s="280" t="s">
        <v>264</v>
      </c>
      <c r="D37" s="42"/>
      <c r="E37" s="27"/>
      <c r="F37" s="298"/>
      <c r="G37" s="27"/>
      <c r="H37" s="298"/>
      <c r="I37" s="27"/>
      <c r="J37" s="298"/>
      <c r="K37" s="27"/>
      <c r="L37" s="320"/>
    </row>
    <row r="38" spans="1:13" ht="20.100000000000001" customHeight="1">
      <c r="A38" s="297"/>
      <c r="B38" s="273" t="s">
        <v>99</v>
      </c>
      <c r="D38" s="42"/>
      <c r="E38" s="26">
        <f>E35-E39</f>
        <v>2184087847</v>
      </c>
      <c r="F38" s="298"/>
      <c r="G38" s="26">
        <f>G35-G39</f>
        <v>13233276878</v>
      </c>
      <c r="H38" s="26"/>
      <c r="I38" s="26">
        <f>I35-I39</f>
        <v>1720718314</v>
      </c>
      <c r="J38" s="26"/>
      <c r="K38" s="26">
        <f>K35-K39</f>
        <v>7097633633</v>
      </c>
      <c r="L38" s="320"/>
    </row>
    <row r="39" spans="1:13" ht="20.100000000000001" customHeight="1">
      <c r="A39" s="297" t="s">
        <v>100</v>
      </c>
      <c r="B39" s="273" t="s">
        <v>75</v>
      </c>
      <c r="D39" s="42"/>
      <c r="E39" s="27">
        <v>1856212856</v>
      </c>
      <c r="F39" s="296"/>
      <c r="G39" s="27">
        <v>-1324901859</v>
      </c>
      <c r="H39" s="296"/>
      <c r="I39" s="322">
        <v>0</v>
      </c>
      <c r="J39" s="298"/>
      <c r="K39" s="322">
        <v>0</v>
      </c>
      <c r="L39" s="325"/>
    </row>
    <row r="40" spans="1:13" ht="20.100000000000001" customHeight="1" thickBot="1">
      <c r="A40" s="280" t="s">
        <v>102</v>
      </c>
      <c r="D40" s="42"/>
      <c r="E40" s="324">
        <f>SUM(E38:E39)</f>
        <v>4040300703</v>
      </c>
      <c r="F40" s="283"/>
      <c r="G40" s="324">
        <f>SUM(G38:G39)</f>
        <v>11908375019</v>
      </c>
      <c r="H40" s="283"/>
      <c r="I40" s="299">
        <f>SUM(I38:I39)</f>
        <v>1720718314</v>
      </c>
      <c r="J40" s="283"/>
      <c r="K40" s="299">
        <f>SUM(K38:K39)</f>
        <v>7097633633</v>
      </c>
      <c r="L40" s="320"/>
    </row>
    <row r="41" spans="1:13" ht="20.100000000000001" customHeight="1" thickTop="1">
      <c r="A41" s="41"/>
      <c r="D41" s="317"/>
      <c r="E41" s="307"/>
      <c r="F41" s="298"/>
      <c r="G41" s="307"/>
      <c r="H41" s="298"/>
      <c r="I41" s="307"/>
      <c r="J41" s="298"/>
      <c r="K41" s="307"/>
      <c r="L41" s="309"/>
    </row>
    <row r="42" spans="1:13" ht="20.100000000000001" customHeight="1" thickBot="1">
      <c r="A42" s="280" t="s">
        <v>256</v>
      </c>
      <c r="B42" s="281"/>
      <c r="C42" s="281"/>
      <c r="D42" s="42">
        <v>28</v>
      </c>
      <c r="E42" s="326">
        <v>1.3</v>
      </c>
      <c r="F42" s="327"/>
      <c r="G42" s="326">
        <v>9.27</v>
      </c>
      <c r="H42" s="327"/>
      <c r="I42" s="326">
        <v>0.96</v>
      </c>
      <c r="J42" s="327"/>
      <c r="K42" s="326">
        <v>4.8</v>
      </c>
    </row>
    <row r="43" spans="1:13" s="320" customFormat="1" ht="20.100000000000001" customHeight="1" thickTop="1">
      <c r="C43" s="328"/>
      <c r="D43" s="329"/>
      <c r="E43" s="273"/>
      <c r="G43" s="273"/>
      <c r="M43" s="273"/>
    </row>
    <row r="44" spans="1:13" s="320" customFormat="1" ht="20.100000000000001" customHeight="1">
      <c r="C44" s="328"/>
      <c r="D44" s="330"/>
      <c r="E44" s="273"/>
      <c r="G44" s="273"/>
      <c r="K44" s="273"/>
      <c r="M44" s="273"/>
    </row>
    <row r="45" spans="1:13" s="320" customFormat="1" ht="20.100000000000001" customHeight="1">
      <c r="C45" s="328"/>
      <c r="D45" s="330"/>
      <c r="E45" s="273"/>
      <c r="K45" s="273"/>
      <c r="M45" s="273"/>
    </row>
    <row r="46" spans="1:13" s="320" customFormat="1" ht="20.100000000000001" customHeight="1">
      <c r="C46" s="328"/>
      <c r="D46" s="330"/>
      <c r="E46" s="273"/>
      <c r="G46" s="273"/>
      <c r="M46" s="273"/>
    </row>
    <row r="47" spans="1:13" s="7" customFormat="1" ht="20.100000000000001" customHeight="1">
      <c r="B47" s="48"/>
      <c r="C47" s="338" t="s">
        <v>326</v>
      </c>
      <c r="D47" s="338"/>
      <c r="E47" s="48"/>
      <c r="F47" s="48"/>
      <c r="G47" s="49"/>
      <c r="H47" s="47" t="s">
        <v>5</v>
      </c>
      <c r="I47" s="8"/>
      <c r="J47" s="50"/>
    </row>
    <row r="48" spans="1:13" s="7" customFormat="1" ht="20.100000000000001" customHeight="1">
      <c r="B48" s="331"/>
      <c r="C48" s="339" t="s">
        <v>327</v>
      </c>
      <c r="D48" s="339"/>
      <c r="E48" s="51"/>
      <c r="F48" s="51"/>
      <c r="G48" s="49"/>
      <c r="H48" s="17" t="s">
        <v>6</v>
      </c>
      <c r="I48" s="8"/>
      <c r="J48" s="50"/>
    </row>
  </sheetData>
  <mergeCells count="9">
    <mergeCell ref="E8:K8"/>
    <mergeCell ref="C47:D47"/>
    <mergeCell ref="C48:D48"/>
    <mergeCell ref="E4:G4"/>
    <mergeCell ref="I4:K4"/>
    <mergeCell ref="E6:G6"/>
    <mergeCell ref="I6:K6"/>
    <mergeCell ref="E5:G5"/>
    <mergeCell ref="I5:K5"/>
  </mergeCells>
  <conditionalFormatting sqref="E6 L14:L41 F15:F30 E15:E36 H22:H30 J22:J30 I22:I36">
    <cfRule type="expression" priority="6" stopIfTrue="1">
      <formula>"if(E11&gt;0,#,##0;(#,##0),"-")"</formula>
    </cfRule>
  </conditionalFormatting>
  <conditionalFormatting sqref="E9:L13 E14:J14">
    <cfRule type="expression" priority="10" stopIfTrue="1">
      <formula>"if(E11&gt;0,#,##0;(#,##0),"-")"</formula>
    </cfRule>
  </conditionalFormatting>
  <conditionalFormatting sqref="F32:F36 H32:H36 J32:J36">
    <cfRule type="expression" priority="12" stopIfTrue="1">
      <formula>"if(E11&gt;0,#,##0;(#,##0),"-")"</formula>
    </cfRule>
  </conditionalFormatting>
  <conditionalFormatting sqref="G22:G39">
    <cfRule type="expression" priority="3" stopIfTrue="1">
      <formula>"if(E11&gt;0,#,##0;(#,##0),"-")"</formula>
    </cfRule>
  </conditionalFormatting>
  <conditionalFormatting sqref="H37:J38">
    <cfRule type="expression" priority="2" stopIfTrue="1">
      <formula>"if(E11&gt;0,#,##0;(#,##0),"-")"</formula>
    </cfRule>
  </conditionalFormatting>
  <conditionalFormatting sqref="H39:K39 G40:K41">
    <cfRule type="expression" priority="8" stopIfTrue="1">
      <formula>"if(E11&gt;0,#,##0;(#,##0),"-")"</formula>
    </cfRule>
  </conditionalFormatting>
  <conditionalFormatting sqref="I6">
    <cfRule type="expression" priority="5" stopIfTrue="1">
      <formula>"if(E11&gt;0,#,##0;(#,##0),"-")"</formula>
    </cfRule>
  </conditionalFormatting>
  <conditionalFormatting sqref="K14:K20 G15:J20 G21:K21 E37:F41">
    <cfRule type="expression" priority="9" stopIfTrue="1">
      <formula>"if(E11&gt;0,#,##0;(#,##0),"-")"</formula>
    </cfRule>
  </conditionalFormatting>
  <conditionalFormatting sqref="K22:K38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0" firstPageNumber="8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86C-13C3-44EA-886E-25042A9DAF9B}">
  <sheetPr>
    <pageSetUpPr fitToPage="1"/>
  </sheetPr>
  <dimension ref="A1:N38"/>
  <sheetViews>
    <sheetView showGridLines="0" view="pageBreakPreview" topLeftCell="A11" zoomScaleNormal="115" zoomScaleSheetLayoutView="100" workbookViewId="0">
      <selection activeCell="D19" sqref="D19"/>
    </sheetView>
  </sheetViews>
  <sheetFormatPr defaultColWidth="26.5703125" defaultRowHeight="20.100000000000001" customHeight="1"/>
  <cols>
    <col min="1" max="2" width="2.7109375" style="288" customWidth="1"/>
    <col min="3" max="3" width="54.42578125" style="288" customWidth="1"/>
    <col min="4" max="4" width="18.140625" style="301" customWidth="1"/>
    <col min="5" max="5" width="19.5703125" style="288" customWidth="1"/>
    <col min="6" max="6" width="0.5703125" style="288" customWidth="1"/>
    <col min="7" max="7" width="19.5703125" style="288" customWidth="1"/>
    <col min="8" max="8" width="0.5703125" style="288" customWidth="1"/>
    <col min="9" max="9" width="19.5703125" style="288" customWidth="1"/>
    <col min="10" max="10" width="0.5703125" style="288" customWidth="1"/>
    <col min="11" max="11" width="19.5703125" style="288" customWidth="1"/>
    <col min="12" max="12" width="0.42578125" style="288" customWidth="1"/>
    <col min="13" max="16384" width="26.5703125" style="288"/>
  </cols>
  <sheetData>
    <row r="1" spans="1:12" s="273" customFormat="1" ht="20.100000000000001" customHeight="1">
      <c r="A1" s="1" t="s">
        <v>0</v>
      </c>
      <c r="B1" s="272"/>
      <c r="D1" s="274"/>
      <c r="L1" s="275"/>
    </row>
    <row r="2" spans="1:12" s="273" customFormat="1" ht="20.100000000000001" customHeight="1">
      <c r="A2" s="6" t="s">
        <v>101</v>
      </c>
      <c r="B2" s="276"/>
      <c r="C2" s="276"/>
      <c r="D2" s="277"/>
      <c r="E2" s="278"/>
      <c r="F2" s="277"/>
      <c r="G2" s="278"/>
      <c r="L2" s="275"/>
    </row>
    <row r="3" spans="1:12" s="273" customFormat="1" ht="20.100000000000001" customHeight="1">
      <c r="D3" s="274"/>
    </row>
    <row r="4" spans="1:12" s="273" customFormat="1" ht="20.100000000000001" customHeight="1">
      <c r="E4" s="341" t="s">
        <v>2</v>
      </c>
      <c r="F4" s="341"/>
      <c r="G4" s="341"/>
      <c r="H4" s="19"/>
      <c r="I4" s="341" t="s">
        <v>79</v>
      </c>
      <c r="J4" s="341"/>
      <c r="K4" s="341"/>
    </row>
    <row r="5" spans="1:12" s="273" customFormat="1" ht="20.100000000000001" customHeight="1">
      <c r="E5" s="341" t="s">
        <v>35</v>
      </c>
      <c r="F5" s="341"/>
      <c r="G5" s="341"/>
      <c r="H5" s="19"/>
      <c r="I5" s="341" t="s">
        <v>35</v>
      </c>
      <c r="J5" s="341"/>
      <c r="K5" s="341"/>
    </row>
    <row r="6" spans="1:12" s="273" customFormat="1" ht="20.100000000000001" customHeight="1">
      <c r="D6" s="274"/>
      <c r="E6" s="342" t="s">
        <v>80</v>
      </c>
      <c r="F6" s="342"/>
      <c r="G6" s="342"/>
      <c r="H6" s="19"/>
      <c r="I6" s="342" t="s">
        <v>80</v>
      </c>
      <c r="J6" s="342"/>
      <c r="K6" s="342"/>
      <c r="L6" s="279"/>
    </row>
    <row r="7" spans="1:12" s="273" customFormat="1" ht="20.100000000000001" customHeight="1">
      <c r="D7" s="42" t="s">
        <v>7</v>
      </c>
      <c r="E7" s="22">
        <v>2024</v>
      </c>
      <c r="F7" s="22"/>
      <c r="G7" s="22">
        <v>2023</v>
      </c>
      <c r="H7" s="22"/>
      <c r="I7" s="22">
        <v>2024</v>
      </c>
      <c r="J7" s="22"/>
      <c r="K7" s="22">
        <v>2023</v>
      </c>
    </row>
    <row r="8" spans="1:12" s="273" customFormat="1" ht="20.100000000000001" customHeight="1">
      <c r="D8" s="274"/>
      <c r="E8" s="340" t="s">
        <v>18</v>
      </c>
      <c r="F8" s="340"/>
      <c r="G8" s="340"/>
      <c r="H8" s="340"/>
      <c r="I8" s="340"/>
      <c r="J8" s="340"/>
      <c r="K8" s="340"/>
    </row>
    <row r="9" spans="1:12" s="273" customFormat="1" ht="20.100000000000001" customHeight="1">
      <c r="A9" s="280" t="s">
        <v>102</v>
      </c>
      <c r="B9" s="281"/>
      <c r="C9" s="281"/>
      <c r="D9" s="282"/>
      <c r="E9" s="33">
        <f>+PL_8!E40</f>
        <v>4040300703</v>
      </c>
      <c r="F9" s="283"/>
      <c r="G9" s="33">
        <f>+PL_8!G40</f>
        <v>11908375019</v>
      </c>
      <c r="H9" s="283"/>
      <c r="I9" s="33">
        <f>+PL_8!I40</f>
        <v>1720718314</v>
      </c>
      <c r="J9" s="283"/>
      <c r="K9" s="33">
        <f>+PL_8!K40</f>
        <v>7097633633</v>
      </c>
    </row>
    <row r="10" spans="1:12" s="273" customFormat="1" ht="20.100000000000001" customHeight="1">
      <c r="A10" s="280"/>
      <c r="B10" s="281"/>
      <c r="C10" s="281"/>
      <c r="D10" s="282"/>
      <c r="E10" s="283"/>
      <c r="F10" s="283"/>
      <c r="G10" s="283"/>
      <c r="H10" s="283"/>
      <c r="I10" s="283"/>
      <c r="J10" s="283"/>
      <c r="K10" s="283"/>
    </row>
    <row r="11" spans="1:12" ht="20.100000000000001" customHeight="1">
      <c r="A11" s="280" t="s">
        <v>103</v>
      </c>
      <c r="B11" s="273"/>
      <c r="C11" s="273"/>
      <c r="D11" s="284"/>
      <c r="E11" s="285"/>
      <c r="F11" s="285"/>
      <c r="G11" s="285"/>
      <c r="H11" s="286"/>
      <c r="I11" s="285"/>
      <c r="J11" s="285"/>
      <c r="K11" s="285"/>
      <c r="L11" s="287"/>
    </row>
    <row r="12" spans="1:12" ht="20.100000000000001" customHeight="1">
      <c r="A12" s="208" t="s">
        <v>104</v>
      </c>
      <c r="B12" s="208"/>
      <c r="C12" s="208"/>
      <c r="D12" s="208"/>
      <c r="E12" s="285"/>
      <c r="F12" s="285"/>
      <c r="G12" s="285"/>
      <c r="H12" s="286"/>
      <c r="I12" s="285"/>
      <c r="J12" s="285"/>
      <c r="K12" s="285"/>
      <c r="L12" s="287"/>
    </row>
    <row r="13" spans="1:12" ht="20.100000000000001" customHeight="1">
      <c r="A13" s="36" t="s">
        <v>105</v>
      </c>
      <c r="B13" s="36"/>
      <c r="C13" s="36"/>
      <c r="D13" s="36"/>
      <c r="E13" s="285">
        <v>-1696953930</v>
      </c>
      <c r="F13" s="285"/>
      <c r="G13" s="285">
        <v>-1176324551</v>
      </c>
      <c r="H13" s="286"/>
      <c r="I13" s="27">
        <v>0</v>
      </c>
      <c r="J13" s="285"/>
      <c r="K13" s="27">
        <v>0</v>
      </c>
      <c r="L13" s="287"/>
    </row>
    <row r="14" spans="1:12" ht="20.100000000000001" customHeight="1">
      <c r="A14" s="36" t="s">
        <v>106</v>
      </c>
      <c r="B14" s="36"/>
      <c r="C14" s="36"/>
      <c r="D14" s="36"/>
      <c r="E14" s="285">
        <v>5871732</v>
      </c>
      <c r="F14" s="285"/>
      <c r="G14" s="285">
        <v>3274385</v>
      </c>
      <c r="H14" s="286"/>
      <c r="I14" s="285">
        <v>0</v>
      </c>
      <c r="J14" s="285"/>
      <c r="K14" s="285">
        <v>0</v>
      </c>
      <c r="L14" s="287"/>
    </row>
    <row r="15" spans="1:12" ht="20.100000000000001" customHeight="1">
      <c r="A15" s="288" t="s">
        <v>257</v>
      </c>
      <c r="B15" s="36"/>
      <c r="C15" s="36"/>
      <c r="D15" s="36"/>
      <c r="E15" s="285">
        <v>168448712</v>
      </c>
      <c r="F15" s="285"/>
      <c r="G15" s="285">
        <v>-222400691</v>
      </c>
      <c r="H15" s="286"/>
      <c r="I15" s="285">
        <v>0</v>
      </c>
      <c r="J15" s="285"/>
      <c r="K15" s="285">
        <v>0</v>
      </c>
      <c r="L15" s="287"/>
    </row>
    <row r="16" spans="1:12" ht="20.100000000000001" customHeight="1">
      <c r="A16" s="36" t="s">
        <v>107</v>
      </c>
      <c r="B16" s="273"/>
      <c r="C16" s="36"/>
      <c r="D16" s="36"/>
      <c r="E16" s="285"/>
      <c r="F16" s="285"/>
      <c r="G16" s="285"/>
      <c r="H16" s="286"/>
      <c r="I16" s="27"/>
      <c r="J16" s="285"/>
      <c r="K16" s="27"/>
      <c r="L16" s="287"/>
    </row>
    <row r="17" spans="1:12" ht="20.100000000000001" customHeight="1">
      <c r="A17" s="36" t="s">
        <v>108</v>
      </c>
      <c r="B17" s="273"/>
      <c r="C17" s="36"/>
      <c r="D17" s="42">
        <v>12</v>
      </c>
      <c r="E17" s="289">
        <v>622626622</v>
      </c>
      <c r="F17" s="285"/>
      <c r="G17" s="289">
        <v>-155958022</v>
      </c>
      <c r="H17" s="286"/>
      <c r="I17" s="289">
        <v>0</v>
      </c>
      <c r="J17" s="285"/>
      <c r="K17" s="289">
        <v>0</v>
      </c>
      <c r="L17" s="287"/>
    </row>
    <row r="18" spans="1:12" ht="20.100000000000001" customHeight="1">
      <c r="A18" s="41" t="s">
        <v>109</v>
      </c>
      <c r="B18" s="281"/>
      <c r="C18" s="36"/>
      <c r="D18" s="42"/>
      <c r="E18" s="27"/>
      <c r="F18" s="285"/>
      <c r="G18" s="27"/>
      <c r="H18" s="286"/>
      <c r="I18" s="27"/>
      <c r="J18" s="285"/>
      <c r="K18" s="27"/>
      <c r="L18" s="287"/>
    </row>
    <row r="19" spans="1:12" s="291" customFormat="1" ht="20.100000000000001" customHeight="1">
      <c r="A19" s="41"/>
      <c r="B19" s="41" t="s">
        <v>110</v>
      </c>
      <c r="C19" s="41"/>
      <c r="D19" s="36"/>
      <c r="E19" s="40">
        <f>SUM(E13:E17)</f>
        <v>-900006864</v>
      </c>
      <c r="F19" s="33"/>
      <c r="G19" s="40">
        <f>SUM(G13:G17)</f>
        <v>-1551408879</v>
      </c>
      <c r="H19" s="33"/>
      <c r="I19" s="40">
        <f>SUM(I13:I17)</f>
        <v>0</v>
      </c>
      <c r="J19" s="33"/>
      <c r="K19" s="40">
        <f>SUM(K13:K17)</f>
        <v>0</v>
      </c>
      <c r="L19" s="290"/>
    </row>
    <row r="20" spans="1:12" s="291" customFormat="1" ht="20.100000000000001" customHeight="1">
      <c r="A20" s="280"/>
      <c r="D20" s="292"/>
      <c r="E20" s="33"/>
      <c r="F20" s="33"/>
      <c r="G20" s="33"/>
      <c r="H20" s="33"/>
      <c r="I20" s="33"/>
      <c r="J20" s="33"/>
      <c r="K20" s="33"/>
      <c r="L20" s="290"/>
    </row>
    <row r="21" spans="1:12" ht="20.100000000000001" customHeight="1">
      <c r="A21" s="208" t="s">
        <v>111</v>
      </c>
      <c r="B21" s="208"/>
      <c r="C21" s="208"/>
      <c r="D21" s="208"/>
      <c r="E21" s="27"/>
      <c r="F21" s="285"/>
      <c r="G21" s="27"/>
      <c r="H21" s="286"/>
      <c r="I21" s="27"/>
      <c r="J21" s="285"/>
      <c r="K21" s="27"/>
      <c r="L21" s="287"/>
    </row>
    <row r="22" spans="1:12" ht="20.100000000000001" customHeight="1">
      <c r="A22" s="208"/>
      <c r="B22" s="208" t="s">
        <v>110</v>
      </c>
      <c r="C22" s="208"/>
      <c r="D22" s="208"/>
      <c r="E22" s="27"/>
      <c r="F22" s="285"/>
      <c r="G22" s="27"/>
      <c r="H22" s="286"/>
      <c r="I22" s="27"/>
      <c r="J22" s="285"/>
      <c r="K22" s="27"/>
      <c r="L22" s="287"/>
    </row>
    <row r="23" spans="1:12" ht="20.100000000000001" customHeight="1">
      <c r="A23" s="36" t="s">
        <v>304</v>
      </c>
      <c r="B23" s="293"/>
      <c r="C23" s="208"/>
      <c r="D23" s="208"/>
      <c r="E23" s="27"/>
      <c r="F23" s="285"/>
      <c r="G23" s="27"/>
      <c r="H23" s="286"/>
      <c r="I23" s="27"/>
      <c r="J23" s="285"/>
      <c r="K23" s="27"/>
      <c r="L23" s="287"/>
    </row>
    <row r="24" spans="1:12" ht="20.100000000000001" customHeight="1">
      <c r="A24" s="36"/>
      <c r="B24" s="273" t="s">
        <v>112</v>
      </c>
      <c r="C24" s="208"/>
      <c r="D24" s="208"/>
      <c r="E24" s="27">
        <v>-776415882</v>
      </c>
      <c r="F24" s="285"/>
      <c r="G24" s="27">
        <v>-740969584</v>
      </c>
      <c r="H24" s="286"/>
      <c r="I24" s="27">
        <v>-160656000</v>
      </c>
      <c r="J24" s="285"/>
      <c r="K24" s="27">
        <v>-105095800</v>
      </c>
      <c r="L24" s="287"/>
    </row>
    <row r="25" spans="1:12" ht="20.100000000000001" customHeight="1">
      <c r="A25" s="36" t="s">
        <v>258</v>
      </c>
      <c r="B25" s="273"/>
      <c r="C25" s="208"/>
      <c r="D25" s="208"/>
      <c r="E25" s="27">
        <v>117989520</v>
      </c>
      <c r="F25" s="285"/>
      <c r="G25" s="27">
        <v>-10269505</v>
      </c>
      <c r="H25" s="286"/>
      <c r="I25" s="27">
        <v>-21129685</v>
      </c>
      <c r="J25" s="285"/>
      <c r="K25" s="27">
        <v>-203717</v>
      </c>
      <c r="L25" s="287"/>
    </row>
    <row r="26" spans="1:12" ht="20.100000000000001" customHeight="1">
      <c r="A26" s="36" t="s">
        <v>107</v>
      </c>
      <c r="B26" s="273"/>
      <c r="C26" s="36"/>
      <c r="D26" s="36"/>
      <c r="E26" s="27"/>
      <c r="F26" s="285"/>
      <c r="G26" s="27"/>
      <c r="H26" s="286"/>
      <c r="I26" s="27"/>
      <c r="J26" s="285"/>
      <c r="K26" s="27"/>
      <c r="L26" s="287"/>
    </row>
    <row r="27" spans="1:12" ht="20.100000000000001" customHeight="1">
      <c r="A27" s="36" t="s">
        <v>108</v>
      </c>
      <c r="B27" s="273"/>
      <c r="C27" s="36"/>
      <c r="D27" s="42">
        <v>12</v>
      </c>
      <c r="E27" s="289">
        <v>-422878</v>
      </c>
      <c r="F27" s="294"/>
      <c r="G27" s="289">
        <v>483380</v>
      </c>
      <c r="H27" s="294"/>
      <c r="I27" s="289">
        <v>0</v>
      </c>
      <c r="J27" s="294"/>
      <c r="K27" s="289">
        <v>0</v>
      </c>
      <c r="L27" s="287"/>
    </row>
    <row r="28" spans="1:12" ht="20.100000000000001" customHeight="1">
      <c r="A28" s="41" t="s">
        <v>113</v>
      </c>
      <c r="B28" s="281"/>
      <c r="C28" s="41"/>
      <c r="D28" s="42"/>
      <c r="E28" s="27"/>
      <c r="F28" s="285"/>
      <c r="G28" s="27"/>
      <c r="H28" s="286"/>
      <c r="I28" s="27"/>
      <c r="J28" s="285"/>
      <c r="K28" s="27"/>
      <c r="L28" s="287"/>
    </row>
    <row r="29" spans="1:12" s="291" customFormat="1" ht="20.100000000000001" customHeight="1">
      <c r="B29" s="291" t="s">
        <v>115</v>
      </c>
      <c r="D29" s="36"/>
      <c r="E29" s="40">
        <f>SUM(E24:E27)</f>
        <v>-658849240</v>
      </c>
      <c r="F29" s="33"/>
      <c r="G29" s="40">
        <f>SUM(G24:G27)</f>
        <v>-750755709</v>
      </c>
      <c r="H29" s="33"/>
      <c r="I29" s="40">
        <f>SUM(I24:I27)</f>
        <v>-181785685</v>
      </c>
      <c r="J29" s="33"/>
      <c r="K29" s="40">
        <f>SUM(K24:K27)</f>
        <v>-105299517</v>
      </c>
      <c r="L29" s="290"/>
    </row>
    <row r="30" spans="1:12" s="291" customFormat="1" ht="20.100000000000001" customHeight="1">
      <c r="A30" s="291" t="s">
        <v>306</v>
      </c>
      <c r="D30" s="36"/>
      <c r="E30" s="33"/>
      <c r="F30" s="33"/>
      <c r="G30" s="33"/>
      <c r="H30" s="33"/>
      <c r="I30" s="33"/>
      <c r="J30" s="33"/>
      <c r="K30" s="33"/>
      <c r="L30" s="290"/>
    </row>
    <row r="31" spans="1:12" s="291" customFormat="1" ht="20.100000000000001" customHeight="1">
      <c r="A31" s="280"/>
      <c r="B31" s="291" t="s">
        <v>114</v>
      </c>
      <c r="D31" s="292"/>
      <c r="E31" s="40">
        <f>+E29+E19</f>
        <v>-1558856104</v>
      </c>
      <c r="F31" s="33"/>
      <c r="G31" s="40">
        <f>+G29+G19</f>
        <v>-2302164588</v>
      </c>
      <c r="H31" s="33"/>
      <c r="I31" s="40">
        <f>+I29+I19</f>
        <v>-181785685</v>
      </c>
      <c r="J31" s="33"/>
      <c r="K31" s="40">
        <f>+K29+K19</f>
        <v>-105299517</v>
      </c>
      <c r="L31" s="290"/>
    </row>
    <row r="32" spans="1:12" ht="20.100000000000001" customHeight="1" thickBot="1">
      <c r="A32" s="280" t="s">
        <v>116</v>
      </c>
      <c r="B32" s="291"/>
      <c r="C32" s="291"/>
      <c r="D32" s="284"/>
      <c r="E32" s="34">
        <f>E9+E31</f>
        <v>2481444599</v>
      </c>
      <c r="F32" s="283"/>
      <c r="G32" s="34">
        <f>G9+G31</f>
        <v>9606210431</v>
      </c>
      <c r="H32" s="283"/>
      <c r="I32" s="295">
        <f>I9+I31</f>
        <v>1538932629</v>
      </c>
      <c r="J32" s="283"/>
      <c r="K32" s="295">
        <f>K9+K31</f>
        <v>6992334116</v>
      </c>
      <c r="L32" s="287"/>
    </row>
    <row r="33" spans="1:14" s="291" customFormat="1" ht="20.100000000000001" customHeight="1" thickTop="1">
      <c r="A33" s="280"/>
      <c r="D33" s="292"/>
      <c r="E33" s="33"/>
      <c r="F33" s="33"/>
      <c r="G33" s="33"/>
      <c r="H33" s="33"/>
      <c r="I33" s="33"/>
      <c r="J33" s="33"/>
      <c r="K33" s="33"/>
      <c r="L33" s="290"/>
    </row>
    <row r="34" spans="1:14" s="273" customFormat="1" ht="20.100000000000001" customHeight="1">
      <c r="A34" s="280" t="s">
        <v>265</v>
      </c>
      <c r="D34" s="274"/>
      <c r="E34" s="26"/>
      <c r="F34" s="296"/>
      <c r="G34" s="26"/>
      <c r="H34" s="296"/>
      <c r="I34" s="26"/>
      <c r="J34" s="296"/>
      <c r="K34" s="26"/>
    </row>
    <row r="35" spans="1:14" s="273" customFormat="1" ht="20.100000000000001" customHeight="1">
      <c r="A35" s="297" t="s">
        <v>117</v>
      </c>
      <c r="D35" s="274"/>
      <c r="E35" s="26">
        <f>E32-E36</f>
        <v>671788106</v>
      </c>
      <c r="F35" s="298"/>
      <c r="G35" s="26">
        <f>G32-G36</f>
        <v>11646897996</v>
      </c>
      <c r="H35" s="26"/>
      <c r="I35" s="26">
        <f>I32-I36</f>
        <v>1538932629</v>
      </c>
      <c r="J35" s="26"/>
      <c r="K35" s="26">
        <f>K32-K36</f>
        <v>6992334116</v>
      </c>
    </row>
    <row r="36" spans="1:14" s="273" customFormat="1" ht="20.100000000000001" customHeight="1">
      <c r="A36" s="297" t="s">
        <v>118</v>
      </c>
      <c r="D36" s="274"/>
      <c r="E36" s="296">
        <v>1809656493</v>
      </c>
      <c r="F36" s="296"/>
      <c r="G36" s="296">
        <v>-2040687565</v>
      </c>
      <c r="H36" s="296"/>
      <c r="I36" s="27">
        <v>0</v>
      </c>
      <c r="J36" s="296"/>
      <c r="K36" s="27">
        <v>0</v>
      </c>
    </row>
    <row r="37" spans="1:14" s="273" customFormat="1" ht="20.100000000000001" customHeight="1" thickBot="1">
      <c r="A37" s="280" t="s">
        <v>116</v>
      </c>
      <c r="D37" s="274"/>
      <c r="E37" s="299">
        <f>SUM(E35:E36)</f>
        <v>2481444599</v>
      </c>
      <c r="F37" s="283"/>
      <c r="G37" s="299">
        <f>SUM(G35:G36)</f>
        <v>9606210431</v>
      </c>
      <c r="H37" s="283"/>
      <c r="I37" s="299">
        <f>SUM(I35:I36)</f>
        <v>1538932629</v>
      </c>
      <c r="J37" s="283"/>
      <c r="K37" s="299">
        <f>SUM(K35:K36)</f>
        <v>6992334116</v>
      </c>
      <c r="N37" s="300"/>
    </row>
    <row r="38" spans="1:14" s="273" customFormat="1" ht="20.100000000000001" customHeight="1" thickTop="1">
      <c r="D38" s="274"/>
      <c r="I38" s="143"/>
      <c r="K38" s="143"/>
    </row>
  </sheetData>
  <mergeCells count="7">
    <mergeCell ref="E8:K8"/>
    <mergeCell ref="E4:G4"/>
    <mergeCell ref="I4:K4"/>
    <mergeCell ref="E6:G6"/>
    <mergeCell ref="I6:K6"/>
    <mergeCell ref="E5:G5"/>
    <mergeCell ref="I5:K5"/>
  </mergeCells>
  <conditionalFormatting sqref="E6">
    <cfRule type="expression" priority="5" stopIfTrue="1">
      <formula>"if(E11&gt;0,#,##0;(#,##0),"-")"</formula>
    </cfRule>
  </conditionalFormatting>
  <conditionalFormatting sqref="E17:F24 E25:E27">
    <cfRule type="expression" priority="9" stopIfTrue="1">
      <formula>"if(E11&gt;0,#,##0;(#,##0),"-")"</formula>
    </cfRule>
  </conditionalFormatting>
  <conditionalFormatting sqref="E35:K35">
    <cfRule type="expression" priority="6" stopIfTrue="1">
      <formula>"if(E11&gt;0,#,##0;(#,##0),"-")"</formula>
    </cfRule>
  </conditionalFormatting>
  <conditionalFormatting sqref="E11:L16 H17:K26 L17:L33 E28:K31 E33:K33">
    <cfRule type="expression" priority="7" stopIfTrue="1">
      <formula>"if(E11&gt;0,#,##0;(#,##0),"-")"</formula>
    </cfRule>
  </conditionalFormatting>
  <conditionalFormatting sqref="F25:F26">
    <cfRule type="expression" priority="14" stopIfTrue="1">
      <formula>"if(E11&gt;0,#,##0;(#,##0),"-")"</formula>
    </cfRule>
  </conditionalFormatting>
  <conditionalFormatting sqref="G17:G27">
    <cfRule type="expression" priority="2" stopIfTrue="1">
      <formula>"if(E11&gt;0,#,##0;(#,##0),"-")"</formula>
    </cfRule>
  </conditionalFormatting>
  <conditionalFormatting sqref="I6">
    <cfRule type="expression" priority="4" stopIfTrue="1">
      <formula>"if(E11&gt;0,#,##0;(#,##0),"-")"</formula>
    </cfRule>
  </conditionalFormatting>
  <conditionalFormatting sqref="I27">
    <cfRule type="expression" priority="11" stopIfTrue="1">
      <formula>"if(E11&gt;0,#,##0;(#,##0),"-")"</formula>
    </cfRule>
  </conditionalFormatting>
  <conditionalFormatting sqref="I36">
    <cfRule type="expression" priority="12" stopIfTrue="1">
      <formula>"if(E11&gt;0,#,##0;(#,##0),"-")"</formula>
    </cfRule>
  </conditionalFormatting>
  <conditionalFormatting sqref="K27">
    <cfRule type="expression" priority="1" stopIfTrue="1">
      <formula>"if(E11&gt;0,#,##0;(#,##0),"-")"</formula>
    </cfRule>
  </conditionalFormatting>
  <conditionalFormatting sqref="K36">
    <cfRule type="expression" priority="10" stopIfTrue="1">
      <formula>"if(E11&gt;0,#,##0;(#,##0),"-")"</formula>
    </cfRule>
  </conditionalFormatting>
  <conditionalFormatting sqref="N37">
    <cfRule type="expression" priority="1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1" firstPageNumber="9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EE6A-B674-44C1-9DE4-7504345FF52D}">
  <sheetPr>
    <pageSetUpPr fitToPage="1"/>
  </sheetPr>
  <dimension ref="A1:AN48"/>
  <sheetViews>
    <sheetView showGridLines="0" view="pageBreakPreview" topLeftCell="V11" zoomScale="70" zoomScaleNormal="70" zoomScaleSheetLayoutView="70" zoomScalePageLayoutView="70" workbookViewId="0">
      <selection activeCell="AL22" sqref="AL22"/>
    </sheetView>
  </sheetViews>
  <sheetFormatPr defaultColWidth="9.42578125" defaultRowHeight="20.25" customHeight="1"/>
  <cols>
    <col min="1" max="1" width="56.42578125" style="168" customWidth="1"/>
    <col min="2" max="2" width="8.140625" style="168" customWidth="1"/>
    <col min="3" max="3" width="0.5703125" style="168" customWidth="1"/>
    <col min="4" max="4" width="18.42578125" style="168" customWidth="1"/>
    <col min="5" max="5" width="0.5703125" style="168" customWidth="1"/>
    <col min="6" max="6" width="18.42578125" style="168" customWidth="1"/>
    <col min="7" max="7" width="0.5703125" style="168" customWidth="1"/>
    <col min="8" max="8" width="18.42578125" style="168" customWidth="1"/>
    <col min="9" max="9" width="0.5703125" style="168" customWidth="1"/>
    <col min="10" max="10" width="18.42578125" style="168" customWidth="1"/>
    <col min="11" max="11" width="0.5703125" style="168" customWidth="1"/>
    <col min="12" max="12" width="18.42578125" style="168" customWidth="1"/>
    <col min="13" max="13" width="0.5703125" style="168" customWidth="1"/>
    <col min="14" max="14" width="18.42578125" style="168" customWidth="1"/>
    <col min="15" max="15" width="0.5703125" style="168" customWidth="1"/>
    <col min="16" max="16" width="18.42578125" style="168" customWidth="1"/>
    <col min="17" max="17" width="0.5703125" style="168" customWidth="1"/>
    <col min="18" max="18" width="18.42578125" style="168" customWidth="1"/>
    <col min="19" max="19" width="0.5703125" style="168" customWidth="1"/>
    <col min="20" max="20" width="18.42578125" style="168" customWidth="1"/>
    <col min="21" max="21" width="0.5703125" style="168" customWidth="1"/>
    <col min="22" max="22" width="18.42578125" style="168" customWidth="1"/>
    <col min="23" max="23" width="0.5703125" style="168" customWidth="1"/>
    <col min="24" max="24" width="18.42578125" style="168" customWidth="1"/>
    <col min="25" max="25" width="0.5703125" style="168" customWidth="1"/>
    <col min="26" max="26" width="18.42578125" style="168" customWidth="1"/>
    <col min="27" max="27" width="0.5703125" style="168" customWidth="1"/>
    <col min="28" max="28" width="18.42578125" style="168" customWidth="1"/>
    <col min="29" max="29" width="0.5703125" style="168" customWidth="1"/>
    <col min="30" max="30" width="18.42578125" style="168" customWidth="1"/>
    <col min="31" max="31" width="0.5703125" style="168" customWidth="1"/>
    <col min="32" max="32" width="18.42578125" style="168" customWidth="1"/>
    <col min="33" max="33" width="0.5703125" style="168" customWidth="1"/>
    <col min="34" max="34" width="18.42578125" style="168" customWidth="1"/>
    <col min="35" max="35" width="0.5703125" style="168" customWidth="1"/>
    <col min="36" max="36" width="18.42578125" style="168" customWidth="1"/>
    <col min="37" max="37" width="0.5703125" style="168" customWidth="1"/>
    <col min="38" max="38" width="18.42578125" style="168" customWidth="1"/>
    <col min="39" max="39" width="0.5703125" style="168" customWidth="1"/>
    <col min="40" max="40" width="18.42578125" style="168" customWidth="1"/>
    <col min="41" max="16384" width="9.42578125" style="168"/>
  </cols>
  <sheetData>
    <row r="1" spans="1:40" s="190" customFormat="1" ht="20.25" customHeight="1">
      <c r="A1" s="145" t="s">
        <v>0</v>
      </c>
      <c r="B1" s="145"/>
      <c r="C1" s="145"/>
      <c r="AJ1" s="191"/>
    </row>
    <row r="2" spans="1:40" s="194" customFormat="1" ht="20.25" customHeight="1">
      <c r="A2" s="149" t="s">
        <v>119</v>
      </c>
      <c r="B2" s="149"/>
      <c r="C2" s="149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3"/>
    </row>
    <row r="3" spans="1:40" s="154" customFormat="1" ht="20.25" customHeight="1">
      <c r="A3" s="105"/>
      <c r="B3" s="105"/>
      <c r="C3" s="105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</row>
    <row r="4" spans="1:40" s="123" customFormat="1" ht="20.25" customHeight="1">
      <c r="D4" s="343" t="s">
        <v>120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</row>
    <row r="5" spans="1:40" s="123" customFormat="1" ht="20.25" customHeight="1"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344" t="s">
        <v>121</v>
      </c>
      <c r="O5" s="344"/>
      <c r="P5" s="344"/>
      <c r="Q5" s="344"/>
      <c r="R5" s="344"/>
      <c r="S5" s="159"/>
      <c r="T5" s="159"/>
      <c r="U5" s="159"/>
      <c r="V5" s="159"/>
      <c r="W5" s="156"/>
      <c r="X5" s="344" t="s">
        <v>122</v>
      </c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156"/>
      <c r="AJ5" s="156"/>
    </row>
    <row r="6" spans="1:40" s="123" customFormat="1" ht="20.25" customHeight="1"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9"/>
      <c r="O6" s="159"/>
      <c r="P6" s="159"/>
      <c r="Q6" s="159"/>
      <c r="R6" s="159"/>
      <c r="S6" s="159"/>
      <c r="T6" s="159"/>
      <c r="U6" s="159"/>
      <c r="V6" s="159"/>
      <c r="W6" s="156"/>
      <c r="X6" s="159"/>
      <c r="Y6" s="159"/>
      <c r="Z6" s="159"/>
      <c r="AA6" s="159"/>
      <c r="AB6" s="159"/>
      <c r="AC6" s="159"/>
      <c r="AD6" s="159"/>
      <c r="AE6" s="159"/>
      <c r="AF6" s="228" t="s">
        <v>123</v>
      </c>
      <c r="AG6" s="159"/>
      <c r="AH6" s="228"/>
      <c r="AI6" s="156"/>
      <c r="AJ6" s="228"/>
      <c r="AL6" s="228"/>
      <c r="AN6" s="228"/>
    </row>
    <row r="7" spans="1:40" s="123" customFormat="1" ht="20.25" customHeight="1"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9"/>
      <c r="O7" s="159"/>
      <c r="P7" s="159"/>
      <c r="Q7" s="159"/>
      <c r="R7" s="159"/>
      <c r="S7" s="159"/>
      <c r="T7" s="159"/>
      <c r="U7" s="159"/>
      <c r="V7" s="159"/>
      <c r="W7" s="156"/>
      <c r="X7" s="159"/>
      <c r="Y7" s="159"/>
      <c r="Z7" s="159"/>
      <c r="AA7" s="159"/>
      <c r="AB7" s="159"/>
      <c r="AC7" s="159"/>
      <c r="AD7" s="159"/>
      <c r="AE7" s="159"/>
      <c r="AF7" s="228" t="s">
        <v>124</v>
      </c>
      <c r="AG7" s="159"/>
      <c r="AH7" s="228"/>
      <c r="AI7" s="156"/>
      <c r="AJ7" s="228"/>
      <c r="AL7" s="228"/>
      <c r="AN7" s="228"/>
    </row>
    <row r="8" spans="1:40" s="123" customFormat="1" ht="20.25" customHeight="1">
      <c r="D8" s="159"/>
      <c r="E8" s="156"/>
      <c r="F8" s="159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9"/>
      <c r="Y8" s="154"/>
      <c r="Z8" s="154"/>
      <c r="AA8" s="154"/>
      <c r="AB8" s="154"/>
      <c r="AC8" s="154"/>
      <c r="AD8" s="159"/>
      <c r="AE8" s="154"/>
      <c r="AF8" s="228" t="s">
        <v>125</v>
      </c>
      <c r="AG8" s="154"/>
      <c r="AH8" s="228"/>
      <c r="AI8" s="156"/>
      <c r="AJ8" s="228"/>
      <c r="AK8" s="156"/>
      <c r="AL8" s="228"/>
      <c r="AM8" s="156"/>
      <c r="AN8" s="228"/>
    </row>
    <row r="9" spans="1:40" s="159" customFormat="1" ht="20.25" customHeight="1">
      <c r="G9" s="154"/>
      <c r="Z9" s="228" t="s">
        <v>126</v>
      </c>
      <c r="AA9" s="228"/>
      <c r="AB9" s="228" t="s">
        <v>127</v>
      </c>
      <c r="AF9" s="228" t="s">
        <v>128</v>
      </c>
      <c r="AH9" s="228"/>
      <c r="AJ9" s="228" t="s">
        <v>58</v>
      </c>
      <c r="AL9" s="228"/>
      <c r="AN9" s="228"/>
    </row>
    <row r="10" spans="1:40" s="159" customFormat="1" ht="20.25" customHeight="1">
      <c r="D10" s="159" t="s">
        <v>129</v>
      </c>
      <c r="N10" s="157"/>
      <c r="O10" s="157"/>
      <c r="P10" s="229" t="s">
        <v>130</v>
      </c>
      <c r="Q10" s="157"/>
      <c r="R10" s="157"/>
      <c r="S10" s="157"/>
      <c r="V10" s="230" t="s">
        <v>131</v>
      </c>
      <c r="Z10" s="228" t="s">
        <v>132</v>
      </c>
      <c r="AA10" s="228"/>
      <c r="AB10" s="228" t="s">
        <v>133</v>
      </c>
      <c r="AF10" s="228" t="s">
        <v>134</v>
      </c>
      <c r="AH10" s="228" t="s">
        <v>135</v>
      </c>
      <c r="AJ10" s="228" t="s">
        <v>136</v>
      </c>
      <c r="AL10" s="228" t="s">
        <v>137</v>
      </c>
      <c r="AN10" s="228"/>
    </row>
    <row r="11" spans="1:40" s="159" customFormat="1" ht="20.25" customHeight="1">
      <c r="D11" s="159" t="s">
        <v>138</v>
      </c>
      <c r="F11" s="159" t="s">
        <v>139</v>
      </c>
      <c r="H11" s="159" t="s">
        <v>140</v>
      </c>
      <c r="L11" s="159" t="s">
        <v>141</v>
      </c>
      <c r="N11" s="159" t="s">
        <v>142</v>
      </c>
      <c r="P11" s="229" t="s">
        <v>143</v>
      </c>
      <c r="T11" s="159" t="s">
        <v>144</v>
      </c>
      <c r="V11" s="230" t="s">
        <v>145</v>
      </c>
      <c r="X11" s="231" t="s">
        <v>146</v>
      </c>
      <c r="Z11" s="228" t="s">
        <v>147</v>
      </c>
      <c r="AA11" s="228"/>
      <c r="AB11" s="228" t="s">
        <v>147</v>
      </c>
      <c r="AD11" s="228" t="s">
        <v>148</v>
      </c>
      <c r="AF11" s="228" t="s">
        <v>149</v>
      </c>
      <c r="AH11" s="228" t="s">
        <v>150</v>
      </c>
      <c r="AJ11" s="228" t="s">
        <v>151</v>
      </c>
      <c r="AL11" s="228" t="s">
        <v>152</v>
      </c>
      <c r="AN11" s="228" t="s">
        <v>153</v>
      </c>
    </row>
    <row r="12" spans="1:40" s="159" customFormat="1" ht="20.25" customHeight="1">
      <c r="B12" s="160" t="s">
        <v>7</v>
      </c>
      <c r="C12" s="160"/>
      <c r="D12" s="116" t="s">
        <v>154</v>
      </c>
      <c r="F12" s="116" t="s">
        <v>155</v>
      </c>
      <c r="H12" s="116" t="s">
        <v>156</v>
      </c>
      <c r="J12" s="116" t="s">
        <v>66</v>
      </c>
      <c r="L12" s="116" t="s">
        <v>157</v>
      </c>
      <c r="N12" s="116" t="s">
        <v>158</v>
      </c>
      <c r="P12" s="116" t="s">
        <v>159</v>
      </c>
      <c r="R12" s="116" t="s">
        <v>71</v>
      </c>
      <c r="T12" s="116" t="s">
        <v>143</v>
      </c>
      <c r="V12" s="232" t="s">
        <v>160</v>
      </c>
      <c r="X12" s="233" t="s">
        <v>159</v>
      </c>
      <c r="Z12" s="234" t="s">
        <v>159</v>
      </c>
      <c r="AA12" s="228"/>
      <c r="AB12" s="234" t="s">
        <v>159</v>
      </c>
      <c r="AD12" s="234" t="s">
        <v>159</v>
      </c>
      <c r="AF12" s="234" t="s">
        <v>161</v>
      </c>
      <c r="AH12" s="234" t="s">
        <v>162</v>
      </c>
      <c r="AJ12" s="234" t="s">
        <v>163</v>
      </c>
      <c r="AL12" s="234" t="s">
        <v>164</v>
      </c>
      <c r="AN12" s="234" t="s">
        <v>165</v>
      </c>
    </row>
    <row r="13" spans="1:40" s="159" customFormat="1" ht="20.25" customHeight="1">
      <c r="A13" s="122"/>
      <c r="D13" s="345" t="s">
        <v>18</v>
      </c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345"/>
      <c r="V13" s="345"/>
      <c r="W13" s="345"/>
      <c r="X13" s="345"/>
      <c r="Y13" s="345"/>
      <c r="Z13" s="345"/>
      <c r="AA13" s="345"/>
      <c r="AB13" s="345"/>
      <c r="AC13" s="345"/>
      <c r="AD13" s="345"/>
      <c r="AE13" s="345"/>
      <c r="AF13" s="345"/>
      <c r="AG13" s="345"/>
      <c r="AH13" s="345"/>
      <c r="AI13" s="345"/>
      <c r="AJ13" s="345"/>
      <c r="AK13" s="345"/>
      <c r="AL13" s="345"/>
      <c r="AM13" s="345"/>
      <c r="AN13" s="345"/>
    </row>
    <row r="14" spans="1:40" s="123" customFormat="1" ht="20.25" customHeight="1">
      <c r="A14" s="122" t="s">
        <v>192</v>
      </c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</row>
    <row r="15" spans="1:40" s="154" customFormat="1" ht="20.25" customHeight="1">
      <c r="A15" s="123" t="s">
        <v>193</v>
      </c>
      <c r="B15" s="123"/>
      <c r="C15" s="123"/>
      <c r="D15" s="235">
        <v>1376923157</v>
      </c>
      <c r="E15" s="236"/>
      <c r="F15" s="235">
        <v>11157460051</v>
      </c>
      <c r="G15" s="236"/>
      <c r="H15" s="235">
        <v>3823911945</v>
      </c>
      <c r="I15" s="235"/>
      <c r="J15" s="235">
        <v>19027003</v>
      </c>
      <c r="K15" s="235"/>
      <c r="L15" s="235">
        <v>1836718</v>
      </c>
      <c r="M15" s="235"/>
      <c r="N15" s="235">
        <v>153164346</v>
      </c>
      <c r="O15" s="235"/>
      <c r="P15" s="235">
        <v>247740908</v>
      </c>
      <c r="Q15" s="235"/>
      <c r="R15" s="235">
        <v>37669863970</v>
      </c>
      <c r="S15" s="235"/>
      <c r="T15" s="235">
        <v>-247740908</v>
      </c>
      <c r="U15" s="235"/>
      <c r="V15" s="235">
        <v>9940796710</v>
      </c>
      <c r="W15" s="235"/>
      <c r="X15" s="235">
        <v>-764376312</v>
      </c>
      <c r="Y15" s="235"/>
      <c r="Z15" s="235">
        <v>-27825761</v>
      </c>
      <c r="AA15" s="235"/>
      <c r="AB15" s="235">
        <v>-233809295</v>
      </c>
      <c r="AC15" s="235"/>
      <c r="AD15" s="235">
        <v>-414651463</v>
      </c>
      <c r="AE15" s="235"/>
      <c r="AF15" s="235">
        <v>1504947</v>
      </c>
      <c r="AG15" s="235"/>
      <c r="AH15" s="235">
        <f>SUM(X15:AF15)</f>
        <v>-1439157884</v>
      </c>
      <c r="AI15" s="235"/>
      <c r="AJ15" s="235">
        <f>SUM(D15:V15,AH15)</f>
        <v>62703826016</v>
      </c>
      <c r="AK15" s="235"/>
      <c r="AL15" s="235">
        <v>20674252149</v>
      </c>
      <c r="AM15" s="235"/>
      <c r="AN15" s="235">
        <f>SUM(AJ15:AL15)</f>
        <v>83378078165</v>
      </c>
    </row>
    <row r="16" spans="1:40" s="154" customFormat="1" ht="20.25" customHeight="1">
      <c r="A16" s="123"/>
      <c r="B16" s="123"/>
      <c r="C16" s="123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</row>
    <row r="17" spans="1:40" s="154" customFormat="1" ht="20.25" customHeight="1">
      <c r="A17" s="187" t="s">
        <v>166</v>
      </c>
      <c r="B17" s="123"/>
      <c r="C17" s="123"/>
      <c r="D17" s="235"/>
      <c r="E17" s="237"/>
      <c r="F17" s="235"/>
      <c r="G17" s="237"/>
      <c r="H17" s="235"/>
      <c r="I17" s="235"/>
      <c r="J17" s="235"/>
      <c r="K17" s="235"/>
      <c r="L17" s="235"/>
      <c r="M17" s="237"/>
      <c r="N17" s="235"/>
      <c r="O17" s="237"/>
      <c r="P17" s="235"/>
      <c r="Q17" s="237"/>
      <c r="R17" s="235"/>
      <c r="S17" s="235"/>
      <c r="T17" s="235"/>
      <c r="U17" s="235"/>
      <c r="V17" s="235"/>
      <c r="W17" s="237"/>
      <c r="X17" s="235"/>
      <c r="Y17" s="237"/>
      <c r="Z17" s="235"/>
      <c r="AA17" s="235"/>
      <c r="AB17" s="235"/>
      <c r="AC17" s="235"/>
      <c r="AD17" s="235"/>
      <c r="AE17" s="235"/>
      <c r="AF17" s="235"/>
      <c r="AG17" s="237"/>
      <c r="AH17" s="235"/>
      <c r="AI17" s="237"/>
      <c r="AJ17" s="235"/>
      <c r="AK17" s="237"/>
      <c r="AL17" s="235"/>
      <c r="AM17" s="237"/>
      <c r="AN17" s="235"/>
    </row>
    <row r="18" spans="1:40" s="154" customFormat="1" ht="20.25" customHeight="1">
      <c r="A18" s="187" t="s">
        <v>167</v>
      </c>
      <c r="B18" s="123"/>
      <c r="C18" s="123"/>
      <c r="D18" s="235"/>
      <c r="E18" s="237"/>
      <c r="F18" s="235"/>
      <c r="G18" s="237"/>
      <c r="H18" s="235"/>
      <c r="I18" s="235"/>
      <c r="J18" s="235"/>
      <c r="K18" s="235"/>
      <c r="L18" s="235"/>
      <c r="M18" s="237"/>
      <c r="N18" s="235"/>
      <c r="O18" s="237"/>
      <c r="P18" s="235"/>
      <c r="Q18" s="237"/>
      <c r="R18" s="235"/>
      <c r="S18" s="235"/>
      <c r="T18" s="235"/>
      <c r="U18" s="235"/>
      <c r="V18" s="235"/>
      <c r="W18" s="237"/>
      <c r="X18" s="235"/>
      <c r="Y18" s="237"/>
      <c r="Z18" s="235"/>
      <c r="AA18" s="235"/>
      <c r="AB18" s="235"/>
      <c r="AC18" s="235"/>
      <c r="AD18" s="235"/>
      <c r="AE18" s="235"/>
      <c r="AF18" s="235"/>
      <c r="AG18" s="237"/>
      <c r="AH18" s="235"/>
      <c r="AI18" s="237"/>
      <c r="AJ18" s="235"/>
      <c r="AK18" s="237"/>
      <c r="AL18" s="235"/>
      <c r="AM18" s="237"/>
      <c r="AN18" s="235"/>
    </row>
    <row r="19" spans="1:40" s="154" customFormat="1" ht="20.25" customHeight="1">
      <c r="A19" s="131" t="s">
        <v>168</v>
      </c>
      <c r="D19" s="235"/>
      <c r="E19" s="237"/>
      <c r="F19" s="235"/>
      <c r="G19" s="237"/>
      <c r="H19" s="235"/>
      <c r="I19" s="235"/>
      <c r="J19" s="235"/>
      <c r="K19" s="235"/>
      <c r="L19" s="235"/>
      <c r="M19" s="237"/>
      <c r="N19" s="235"/>
      <c r="O19" s="237"/>
      <c r="P19" s="235"/>
      <c r="Q19" s="237"/>
      <c r="R19" s="235"/>
      <c r="S19" s="235"/>
      <c r="T19" s="235"/>
      <c r="U19" s="235"/>
      <c r="V19" s="235"/>
      <c r="W19" s="237"/>
      <c r="X19" s="235"/>
      <c r="Y19" s="237"/>
      <c r="Z19" s="235"/>
      <c r="AA19" s="235"/>
      <c r="AB19" s="235"/>
      <c r="AC19" s="235"/>
      <c r="AD19" s="235"/>
      <c r="AE19" s="235"/>
      <c r="AF19" s="235"/>
      <c r="AG19" s="237"/>
      <c r="AH19" s="235"/>
      <c r="AI19" s="237"/>
      <c r="AJ19" s="235"/>
      <c r="AK19" s="237"/>
      <c r="AL19" s="235"/>
      <c r="AM19" s="237"/>
      <c r="AN19" s="235"/>
    </row>
    <row r="20" spans="1:40" s="154" customFormat="1" ht="20.25" customHeight="1">
      <c r="A20" s="170" t="s">
        <v>169</v>
      </c>
      <c r="D20" s="235"/>
      <c r="E20" s="237"/>
      <c r="F20" s="235"/>
      <c r="G20" s="237"/>
      <c r="H20" s="235"/>
      <c r="I20" s="235"/>
      <c r="J20" s="235"/>
      <c r="K20" s="235"/>
      <c r="L20" s="235"/>
      <c r="M20" s="237"/>
      <c r="N20" s="235"/>
      <c r="O20" s="237"/>
      <c r="P20" s="235"/>
      <c r="Q20" s="237"/>
      <c r="R20" s="235"/>
      <c r="S20" s="235"/>
      <c r="T20" s="235"/>
      <c r="U20" s="235"/>
      <c r="V20" s="235"/>
      <c r="W20" s="237"/>
      <c r="X20" s="235"/>
      <c r="Y20" s="237"/>
      <c r="Z20" s="235"/>
      <c r="AA20" s="235"/>
      <c r="AB20" s="235"/>
      <c r="AC20" s="235"/>
      <c r="AD20" s="235"/>
      <c r="AE20" s="235"/>
      <c r="AF20" s="235"/>
      <c r="AG20" s="237"/>
      <c r="AH20" s="235"/>
      <c r="AI20" s="237"/>
      <c r="AJ20" s="235"/>
      <c r="AK20" s="237"/>
      <c r="AL20" s="235"/>
      <c r="AM20" s="237"/>
      <c r="AN20" s="235"/>
    </row>
    <row r="21" spans="1:40" s="154" customFormat="1" ht="20.25" customHeight="1">
      <c r="A21" s="135" t="s">
        <v>170</v>
      </c>
      <c r="B21" s="161"/>
      <c r="D21" s="176">
        <v>0</v>
      </c>
      <c r="E21" s="238"/>
      <c r="F21" s="176">
        <v>0</v>
      </c>
      <c r="G21" s="238"/>
      <c r="H21" s="176">
        <v>1288947</v>
      </c>
      <c r="I21" s="239"/>
      <c r="J21" s="176">
        <v>0</v>
      </c>
      <c r="K21" s="176"/>
      <c r="L21" s="176">
        <v>0</v>
      </c>
      <c r="M21" s="239"/>
      <c r="N21" s="176">
        <v>0</v>
      </c>
      <c r="O21" s="176"/>
      <c r="P21" s="176">
        <v>0</v>
      </c>
      <c r="Q21" s="176"/>
      <c r="R21" s="176">
        <v>0</v>
      </c>
      <c r="S21" s="238"/>
      <c r="T21" s="238">
        <v>0</v>
      </c>
      <c r="U21" s="238"/>
      <c r="V21" s="176">
        <v>0</v>
      </c>
      <c r="W21" s="239"/>
      <c r="X21" s="176">
        <v>0</v>
      </c>
      <c r="Y21" s="239"/>
      <c r="Z21" s="176">
        <v>0</v>
      </c>
      <c r="AA21" s="176"/>
      <c r="AB21" s="176">
        <v>0</v>
      </c>
      <c r="AC21" s="239"/>
      <c r="AD21" s="176">
        <v>0</v>
      </c>
      <c r="AE21" s="239"/>
      <c r="AF21" s="176">
        <v>0</v>
      </c>
      <c r="AG21" s="239"/>
      <c r="AH21" s="176">
        <v>0</v>
      </c>
      <c r="AI21" s="238"/>
      <c r="AJ21" s="240">
        <f>SUM(D21:V21,AH21)</f>
        <v>1288947</v>
      </c>
      <c r="AK21" s="240"/>
      <c r="AL21" s="176">
        <v>147167981</v>
      </c>
      <c r="AM21" s="238"/>
      <c r="AN21" s="240">
        <f>SUM(AJ21:AL21)</f>
        <v>148456928</v>
      </c>
    </row>
    <row r="22" spans="1:40" s="154" customFormat="1" ht="20.25" customHeight="1">
      <c r="A22" s="135" t="s">
        <v>322</v>
      </c>
      <c r="B22" s="38"/>
      <c r="D22" s="176">
        <v>0</v>
      </c>
      <c r="E22" s="238"/>
      <c r="F22" s="176">
        <v>0</v>
      </c>
      <c r="G22" s="237"/>
      <c r="H22" s="176">
        <v>27478318</v>
      </c>
      <c r="I22" s="235"/>
      <c r="J22" s="240">
        <v>0</v>
      </c>
      <c r="K22" s="235"/>
      <c r="L22" s="240">
        <v>0</v>
      </c>
      <c r="M22" s="237"/>
      <c r="N22" s="176">
        <v>0</v>
      </c>
      <c r="O22" s="176"/>
      <c r="P22" s="176">
        <v>-247740908</v>
      </c>
      <c r="Q22" s="176"/>
      <c r="R22" s="176">
        <v>247740908</v>
      </c>
      <c r="S22" s="235"/>
      <c r="T22" s="240">
        <v>247740908</v>
      </c>
      <c r="U22" s="235"/>
      <c r="V22" s="176">
        <v>0</v>
      </c>
      <c r="W22" s="239"/>
      <c r="X22" s="176">
        <v>0</v>
      </c>
      <c r="Y22" s="239"/>
      <c r="Z22" s="176">
        <v>0</v>
      </c>
      <c r="AA22" s="176"/>
      <c r="AB22" s="176">
        <v>0</v>
      </c>
      <c r="AC22" s="239"/>
      <c r="AD22" s="176">
        <v>0</v>
      </c>
      <c r="AE22" s="239"/>
      <c r="AF22" s="176">
        <v>0</v>
      </c>
      <c r="AG22" s="239"/>
      <c r="AH22" s="176">
        <v>0</v>
      </c>
      <c r="AI22" s="237"/>
      <c r="AJ22" s="240">
        <f>SUM(D22:V22,AH22)</f>
        <v>275219226</v>
      </c>
      <c r="AK22" s="237"/>
      <c r="AL22" s="240">
        <v>0</v>
      </c>
      <c r="AM22" s="237"/>
      <c r="AN22" s="240">
        <f>SUM(AJ22:AL22)</f>
        <v>275219226</v>
      </c>
    </row>
    <row r="23" spans="1:40" s="154" customFormat="1" ht="20.25" customHeight="1">
      <c r="A23" s="135" t="s">
        <v>171</v>
      </c>
      <c r="D23" s="176">
        <v>0</v>
      </c>
      <c r="E23" s="238"/>
      <c r="F23" s="176">
        <v>0</v>
      </c>
      <c r="G23" s="238"/>
      <c r="H23" s="238">
        <v>820903</v>
      </c>
      <c r="I23" s="238"/>
      <c r="J23" s="238">
        <v>2292921</v>
      </c>
      <c r="K23" s="238"/>
      <c r="L23" s="238">
        <v>0</v>
      </c>
      <c r="M23" s="238"/>
      <c r="N23" s="176">
        <v>0</v>
      </c>
      <c r="O23" s="239"/>
      <c r="P23" s="176">
        <v>0</v>
      </c>
      <c r="Q23" s="238"/>
      <c r="R23" s="176">
        <v>0</v>
      </c>
      <c r="S23" s="241"/>
      <c r="T23" s="176">
        <v>0</v>
      </c>
      <c r="U23" s="240"/>
      <c r="V23" s="176">
        <v>0</v>
      </c>
      <c r="W23" s="239"/>
      <c r="X23" s="176">
        <v>0</v>
      </c>
      <c r="Y23" s="239"/>
      <c r="Z23" s="176">
        <v>0</v>
      </c>
      <c r="AA23" s="176"/>
      <c r="AB23" s="176">
        <v>0</v>
      </c>
      <c r="AC23" s="239"/>
      <c r="AD23" s="176">
        <v>0</v>
      </c>
      <c r="AE23" s="239"/>
      <c r="AF23" s="176">
        <v>0</v>
      </c>
      <c r="AG23" s="239"/>
      <c r="AH23" s="176">
        <v>0</v>
      </c>
      <c r="AI23" s="238"/>
      <c r="AJ23" s="240">
        <f>SUM(D23:V23,AH23)</f>
        <v>3113824</v>
      </c>
      <c r="AK23" s="240"/>
      <c r="AL23" s="242">
        <v>883598</v>
      </c>
      <c r="AM23" s="238"/>
      <c r="AN23" s="240">
        <f>SUM(AJ23:AL23)</f>
        <v>3997422</v>
      </c>
    </row>
    <row r="24" spans="1:40" s="154" customFormat="1" ht="20.25" customHeight="1">
      <c r="A24" s="135" t="s">
        <v>172</v>
      </c>
      <c r="B24" s="38">
        <v>29</v>
      </c>
      <c r="D24" s="179">
        <v>0</v>
      </c>
      <c r="E24" s="238"/>
      <c r="F24" s="179">
        <v>0</v>
      </c>
      <c r="G24" s="238"/>
      <c r="H24" s="179">
        <v>0</v>
      </c>
      <c r="I24" s="239"/>
      <c r="J24" s="179">
        <v>0</v>
      </c>
      <c r="K24" s="176"/>
      <c r="L24" s="179">
        <v>0</v>
      </c>
      <c r="M24" s="238"/>
      <c r="N24" s="179">
        <v>0</v>
      </c>
      <c r="O24" s="239"/>
      <c r="P24" s="176">
        <v>0</v>
      </c>
      <c r="Q24" s="238"/>
      <c r="R24" s="243">
        <v>-2055908219</v>
      </c>
      <c r="S24" s="244"/>
      <c r="T24" s="179">
        <v>0</v>
      </c>
      <c r="U24" s="244"/>
      <c r="V24" s="179">
        <v>0</v>
      </c>
      <c r="W24" s="239"/>
      <c r="X24" s="179">
        <v>0</v>
      </c>
      <c r="Y24" s="239"/>
      <c r="Z24" s="179">
        <v>0</v>
      </c>
      <c r="AA24" s="176"/>
      <c r="AB24" s="179">
        <v>0</v>
      </c>
      <c r="AC24" s="241"/>
      <c r="AD24" s="179">
        <v>0</v>
      </c>
      <c r="AE24" s="241"/>
      <c r="AF24" s="179">
        <v>0</v>
      </c>
      <c r="AG24" s="241"/>
      <c r="AH24" s="179">
        <v>0</v>
      </c>
      <c r="AI24" s="238"/>
      <c r="AJ24" s="245">
        <f>SUM(D24:V24,AH24)</f>
        <v>-2055908219</v>
      </c>
      <c r="AK24" s="240"/>
      <c r="AL24" s="246">
        <v>-1153073542</v>
      </c>
      <c r="AM24" s="238"/>
      <c r="AN24" s="247">
        <f>SUM(AJ24:AL24)</f>
        <v>-3208981761</v>
      </c>
    </row>
    <row r="25" spans="1:40" s="154" customFormat="1" ht="20.25" customHeight="1">
      <c r="A25" s="170" t="s">
        <v>173</v>
      </c>
      <c r="D25" s="183">
        <f t="shared" ref="D25:F25" si="0">SUM(D21:D24)</f>
        <v>0</v>
      </c>
      <c r="E25" s="183"/>
      <c r="F25" s="183">
        <f t="shared" si="0"/>
        <v>0</v>
      </c>
      <c r="G25" s="183"/>
      <c r="H25" s="183">
        <f>SUM(H21:H24)</f>
        <v>29588168</v>
      </c>
      <c r="I25" s="183"/>
      <c r="J25" s="183">
        <f t="shared" ref="J25:AN25" si="1">SUM(J21:J24)</f>
        <v>2292921</v>
      </c>
      <c r="K25" s="183"/>
      <c r="L25" s="183">
        <f t="shared" si="1"/>
        <v>0</v>
      </c>
      <c r="M25" s="183"/>
      <c r="N25" s="183">
        <f t="shared" si="1"/>
        <v>0</v>
      </c>
      <c r="O25" s="183"/>
      <c r="P25" s="183">
        <f t="shared" si="1"/>
        <v>-247740908</v>
      </c>
      <c r="Q25" s="183"/>
      <c r="R25" s="183">
        <f t="shared" si="1"/>
        <v>-1808167311</v>
      </c>
      <c r="S25" s="183"/>
      <c r="T25" s="183">
        <f t="shared" si="1"/>
        <v>247740908</v>
      </c>
      <c r="U25" s="183"/>
      <c r="V25" s="183">
        <f t="shared" si="1"/>
        <v>0</v>
      </c>
      <c r="W25" s="183"/>
      <c r="X25" s="183">
        <f t="shared" si="1"/>
        <v>0</v>
      </c>
      <c r="Y25" s="183"/>
      <c r="Z25" s="183">
        <f t="shared" si="1"/>
        <v>0</v>
      </c>
      <c r="AA25" s="183"/>
      <c r="AB25" s="183">
        <f t="shared" si="1"/>
        <v>0</v>
      </c>
      <c r="AC25" s="183"/>
      <c r="AD25" s="183">
        <f t="shared" si="1"/>
        <v>0</v>
      </c>
      <c r="AE25" s="183"/>
      <c r="AF25" s="183">
        <f t="shared" si="1"/>
        <v>0</v>
      </c>
      <c r="AG25" s="183"/>
      <c r="AH25" s="183">
        <f t="shared" si="1"/>
        <v>0</v>
      </c>
      <c r="AI25" s="183"/>
      <c r="AJ25" s="183">
        <f t="shared" si="1"/>
        <v>-1776286222</v>
      </c>
      <c r="AK25" s="183"/>
      <c r="AL25" s="183">
        <f t="shared" si="1"/>
        <v>-1005021963</v>
      </c>
      <c r="AM25" s="183"/>
      <c r="AN25" s="183">
        <f t="shared" si="1"/>
        <v>-2781308185</v>
      </c>
    </row>
    <row r="26" spans="1:40" s="154" customFormat="1" ht="20.25" customHeight="1">
      <c r="A26" s="187"/>
      <c r="B26" s="123"/>
      <c r="C26" s="123"/>
      <c r="D26" s="248"/>
      <c r="E26" s="237"/>
      <c r="F26" s="248"/>
      <c r="G26" s="237"/>
      <c r="H26" s="235"/>
      <c r="I26" s="235"/>
      <c r="J26" s="235"/>
      <c r="K26" s="235"/>
      <c r="L26" s="235"/>
      <c r="M26" s="237"/>
      <c r="N26" s="235"/>
      <c r="O26" s="237"/>
      <c r="P26" s="235"/>
      <c r="Q26" s="237"/>
      <c r="R26" s="235"/>
      <c r="S26" s="235"/>
      <c r="T26" s="235"/>
      <c r="U26" s="235"/>
      <c r="V26" s="235"/>
      <c r="W26" s="237"/>
      <c r="X26" s="235"/>
      <c r="Y26" s="237"/>
      <c r="Z26" s="235"/>
      <c r="AA26" s="235"/>
      <c r="AB26" s="235"/>
      <c r="AC26" s="235"/>
      <c r="AD26" s="235"/>
      <c r="AE26" s="235"/>
      <c r="AF26" s="235"/>
      <c r="AG26" s="237"/>
      <c r="AH26" s="235"/>
      <c r="AI26" s="237"/>
      <c r="AJ26" s="235"/>
      <c r="AK26" s="237"/>
      <c r="AL26" s="235"/>
      <c r="AM26" s="237"/>
      <c r="AN26" s="235"/>
    </row>
    <row r="27" spans="1:40" s="154" customFormat="1" ht="20.25" customHeight="1">
      <c r="A27" s="170" t="s">
        <v>174</v>
      </c>
      <c r="D27" s="248"/>
      <c r="E27" s="249"/>
      <c r="F27" s="248"/>
      <c r="G27" s="249"/>
      <c r="H27" s="235"/>
      <c r="I27" s="235"/>
      <c r="J27" s="235"/>
      <c r="K27" s="235"/>
      <c r="L27" s="235"/>
      <c r="M27" s="249"/>
      <c r="N27" s="235"/>
      <c r="O27" s="249"/>
      <c r="P27" s="235"/>
      <c r="Q27" s="249"/>
      <c r="R27" s="235"/>
      <c r="S27" s="235"/>
      <c r="T27" s="235"/>
      <c r="U27" s="235"/>
      <c r="V27" s="235"/>
      <c r="W27" s="249"/>
      <c r="X27" s="235"/>
      <c r="Y27" s="249"/>
      <c r="Z27" s="235"/>
      <c r="AA27" s="235"/>
      <c r="AB27" s="235"/>
      <c r="AC27" s="235"/>
      <c r="AD27" s="235"/>
      <c r="AE27" s="235"/>
      <c r="AF27" s="235"/>
      <c r="AG27" s="249"/>
      <c r="AH27" s="235"/>
      <c r="AI27" s="249"/>
      <c r="AJ27" s="235"/>
      <c r="AK27" s="249"/>
      <c r="AL27" s="235"/>
      <c r="AM27" s="249"/>
      <c r="AN27" s="235"/>
    </row>
    <row r="28" spans="1:40" s="154" customFormat="1" ht="20.25" customHeight="1">
      <c r="A28" s="135" t="s">
        <v>323</v>
      </c>
      <c r="B28" s="38"/>
      <c r="D28" s="176">
        <v>0</v>
      </c>
      <c r="E28" s="238"/>
      <c r="F28" s="176">
        <v>0</v>
      </c>
      <c r="G28" s="249"/>
      <c r="H28" s="176">
        <v>0</v>
      </c>
      <c r="I28" s="235"/>
      <c r="J28" s="176">
        <v>0</v>
      </c>
      <c r="K28" s="235"/>
      <c r="L28" s="176">
        <v>0</v>
      </c>
      <c r="M28" s="249"/>
      <c r="N28" s="176">
        <v>0</v>
      </c>
      <c r="O28" s="241"/>
      <c r="P28" s="176">
        <v>0</v>
      </c>
      <c r="Q28" s="239"/>
      <c r="R28" s="176">
        <v>0</v>
      </c>
      <c r="S28" s="239"/>
      <c r="T28" s="176">
        <v>0</v>
      </c>
      <c r="U28" s="239"/>
      <c r="V28" s="176">
        <v>0</v>
      </c>
      <c r="W28" s="239"/>
      <c r="X28" s="176">
        <v>0</v>
      </c>
      <c r="Y28" s="239"/>
      <c r="Z28" s="176">
        <v>0</v>
      </c>
      <c r="AA28" s="176"/>
      <c r="AB28" s="176">
        <v>0</v>
      </c>
      <c r="AC28" s="239"/>
      <c r="AD28" s="176">
        <v>0</v>
      </c>
      <c r="AE28" s="248"/>
      <c r="AF28" s="176">
        <v>0</v>
      </c>
      <c r="AG28" s="241"/>
      <c r="AH28" s="176">
        <v>0</v>
      </c>
      <c r="AI28" s="249"/>
      <c r="AJ28" s="240">
        <f>SUM(D28:V28,AH28)</f>
        <v>0</v>
      </c>
      <c r="AK28" s="240"/>
      <c r="AL28" s="176">
        <v>10403349299</v>
      </c>
      <c r="AM28" s="238"/>
      <c r="AN28" s="240">
        <f>SUM(AJ28:AL28)</f>
        <v>10403349299</v>
      </c>
    </row>
    <row r="29" spans="1:40" s="154" customFormat="1" ht="20.25" customHeight="1">
      <c r="A29" s="136" t="s">
        <v>175</v>
      </c>
      <c r="B29" s="38"/>
      <c r="D29" s="176"/>
      <c r="E29" s="238"/>
      <c r="F29" s="176"/>
      <c r="G29" s="249"/>
      <c r="H29" s="176"/>
      <c r="I29" s="235"/>
      <c r="J29" s="176"/>
      <c r="K29" s="235"/>
      <c r="L29" s="176"/>
      <c r="M29" s="249"/>
      <c r="N29" s="176"/>
      <c r="O29" s="241"/>
      <c r="P29" s="176"/>
      <c r="Q29" s="239"/>
      <c r="R29" s="176"/>
      <c r="S29" s="239"/>
      <c r="T29" s="176"/>
      <c r="U29" s="239"/>
      <c r="V29" s="176"/>
      <c r="W29" s="239"/>
      <c r="X29" s="176"/>
      <c r="Y29" s="239"/>
      <c r="Z29" s="176"/>
      <c r="AA29" s="176"/>
      <c r="AB29" s="176"/>
      <c r="AC29" s="239"/>
      <c r="AD29" s="176"/>
      <c r="AE29" s="248"/>
      <c r="AF29" s="176"/>
      <c r="AG29" s="241"/>
      <c r="AH29" s="176"/>
      <c r="AI29" s="249"/>
      <c r="AJ29" s="240"/>
      <c r="AK29" s="240"/>
      <c r="AL29" s="176"/>
      <c r="AM29" s="238"/>
      <c r="AN29" s="240"/>
    </row>
    <row r="30" spans="1:40" s="154" customFormat="1" ht="20.25" customHeight="1">
      <c r="A30" s="113" t="s">
        <v>176</v>
      </c>
      <c r="B30" s="250">
        <v>11</v>
      </c>
      <c r="C30" s="250"/>
      <c r="D30" s="179">
        <v>0</v>
      </c>
      <c r="E30" s="238"/>
      <c r="F30" s="179">
        <v>0</v>
      </c>
      <c r="G30" s="238"/>
      <c r="H30" s="179">
        <v>37269076</v>
      </c>
      <c r="I30" s="242"/>
      <c r="J30" s="179">
        <v>0</v>
      </c>
      <c r="K30" s="176"/>
      <c r="L30" s="176">
        <v>0</v>
      </c>
      <c r="M30" s="239"/>
      <c r="N30" s="179">
        <v>0</v>
      </c>
      <c r="O30" s="241"/>
      <c r="P30" s="179">
        <v>0</v>
      </c>
      <c r="Q30" s="241"/>
      <c r="R30" s="179">
        <v>0</v>
      </c>
      <c r="S30" s="241"/>
      <c r="T30" s="179">
        <v>0</v>
      </c>
      <c r="U30" s="241"/>
      <c r="V30" s="179">
        <v>0</v>
      </c>
      <c r="W30" s="241"/>
      <c r="X30" s="179">
        <v>0</v>
      </c>
      <c r="Y30" s="241"/>
      <c r="Z30" s="179">
        <v>0</v>
      </c>
      <c r="AA30" s="176"/>
      <c r="AB30" s="179">
        <v>0</v>
      </c>
      <c r="AC30" s="241"/>
      <c r="AD30" s="179">
        <v>0</v>
      </c>
      <c r="AE30" s="241"/>
      <c r="AF30" s="179">
        <v>0</v>
      </c>
      <c r="AG30" s="241"/>
      <c r="AH30" s="179">
        <v>0</v>
      </c>
      <c r="AI30" s="251"/>
      <c r="AJ30" s="240">
        <f>SUM(D30:V30,AH30)</f>
        <v>37269076</v>
      </c>
      <c r="AK30" s="252"/>
      <c r="AL30" s="251">
        <v>-111793427</v>
      </c>
      <c r="AM30" s="216"/>
      <c r="AN30" s="242">
        <f>SUM(AJ30:AL30)</f>
        <v>-74524351</v>
      </c>
    </row>
    <row r="31" spans="1:40" s="154" customFormat="1" ht="20.25" customHeight="1">
      <c r="A31" s="170" t="s">
        <v>178</v>
      </c>
      <c r="D31" s="253">
        <f>SUM(D28:D30)</f>
        <v>0</v>
      </c>
      <c r="E31" s="249"/>
      <c r="F31" s="253">
        <f>SUM(F28:F30)</f>
        <v>0</v>
      </c>
      <c r="G31" s="249"/>
      <c r="H31" s="253">
        <f>SUM(H28:H30)</f>
        <v>37269076</v>
      </c>
      <c r="I31" s="235"/>
      <c r="J31" s="253">
        <f>SUM(J28:J30)</f>
        <v>0</v>
      </c>
      <c r="K31" s="254"/>
      <c r="L31" s="253">
        <f>SUM(L28:L30)</f>
        <v>0</v>
      </c>
      <c r="M31" s="248"/>
      <c r="N31" s="253">
        <f>SUM(N28:N30)</f>
        <v>0</v>
      </c>
      <c r="O31" s="248"/>
      <c r="P31" s="253">
        <f>SUM(P28:P30)</f>
        <v>0</v>
      </c>
      <c r="Q31" s="248"/>
      <c r="R31" s="253">
        <f>SUM(R28:R30)</f>
        <v>0</v>
      </c>
      <c r="S31" s="248"/>
      <c r="T31" s="253">
        <f>SUM(T28:T30)</f>
        <v>0</v>
      </c>
      <c r="U31" s="248"/>
      <c r="V31" s="253">
        <f>SUM(V28:V30)</f>
        <v>0</v>
      </c>
      <c r="W31" s="248"/>
      <c r="X31" s="253">
        <f>SUM(X28:X30)</f>
        <v>0</v>
      </c>
      <c r="Y31" s="248"/>
      <c r="Z31" s="253">
        <f>SUM(Z28:Z30)</f>
        <v>0</v>
      </c>
      <c r="AA31" s="254"/>
      <c r="AB31" s="253">
        <f>SUM(AB28:AB30)</f>
        <v>0</v>
      </c>
      <c r="AC31" s="248"/>
      <c r="AD31" s="253">
        <f>SUM(AD28:AD30)</f>
        <v>0</v>
      </c>
      <c r="AE31" s="248"/>
      <c r="AF31" s="253">
        <f>SUM(AF28:AF30)</f>
        <v>0</v>
      </c>
      <c r="AG31" s="248"/>
      <c r="AH31" s="253">
        <f>SUM(AH28:AI30)</f>
        <v>0</v>
      </c>
      <c r="AI31" s="235"/>
      <c r="AJ31" s="253">
        <f>SUM(AJ28:AJ30)</f>
        <v>37269076</v>
      </c>
      <c r="AK31" s="235"/>
      <c r="AL31" s="253">
        <f>SUM(AL28:AL30)</f>
        <v>10291555872</v>
      </c>
      <c r="AM31" s="235"/>
      <c r="AN31" s="253">
        <f>SUM(AN28:AN30)</f>
        <v>10328824948</v>
      </c>
    </row>
    <row r="32" spans="1:40" s="154" customFormat="1" ht="20.25" customHeight="1">
      <c r="A32" s="170"/>
      <c r="D32" s="241"/>
      <c r="E32" s="255"/>
      <c r="F32" s="241"/>
      <c r="G32" s="25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  <c r="AA32" s="235"/>
      <c r="AB32" s="235"/>
      <c r="AC32" s="235"/>
      <c r="AD32" s="248"/>
      <c r="AE32" s="235"/>
      <c r="AF32" s="248"/>
      <c r="AG32" s="248"/>
      <c r="AH32" s="248"/>
      <c r="AI32" s="235"/>
      <c r="AJ32" s="235"/>
      <c r="AK32" s="235"/>
      <c r="AL32" s="235"/>
      <c r="AM32" s="235"/>
      <c r="AN32" s="235"/>
    </row>
    <row r="33" spans="1:40" s="154" customFormat="1" ht="20.25" customHeight="1">
      <c r="A33" s="256" t="s">
        <v>179</v>
      </c>
      <c r="D33" s="241"/>
      <c r="E33" s="255"/>
      <c r="F33" s="241"/>
      <c r="G33" s="25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48"/>
      <c r="AE33" s="235"/>
      <c r="AF33" s="248"/>
      <c r="AG33" s="248"/>
      <c r="AH33" s="248"/>
      <c r="AI33" s="235"/>
      <c r="AJ33" s="235"/>
      <c r="AK33" s="235"/>
      <c r="AL33" s="235"/>
      <c r="AM33" s="235"/>
      <c r="AN33" s="235"/>
    </row>
    <row r="34" spans="1:40" s="154" customFormat="1" ht="20.25" customHeight="1">
      <c r="A34" s="123" t="s">
        <v>167</v>
      </c>
      <c r="D34" s="257">
        <f>D25+D31</f>
        <v>0</v>
      </c>
      <c r="E34" s="237"/>
      <c r="F34" s="257">
        <f>F25+F31</f>
        <v>0</v>
      </c>
      <c r="G34" s="237"/>
      <c r="H34" s="258">
        <f>H25+H31</f>
        <v>66857244</v>
      </c>
      <c r="I34" s="235"/>
      <c r="J34" s="258">
        <f>J25+J31</f>
        <v>2292921</v>
      </c>
      <c r="K34" s="235"/>
      <c r="L34" s="258">
        <f>L25+L31</f>
        <v>0</v>
      </c>
      <c r="M34" s="235"/>
      <c r="N34" s="257">
        <f>N25+N31</f>
        <v>0</v>
      </c>
      <c r="O34" s="235"/>
      <c r="P34" s="258">
        <f>P25+P31</f>
        <v>-247740908</v>
      </c>
      <c r="Q34" s="235"/>
      <c r="R34" s="258">
        <f>R25+R31</f>
        <v>-1808167311</v>
      </c>
      <c r="S34" s="235"/>
      <c r="T34" s="258">
        <f>T25+T31</f>
        <v>247740908</v>
      </c>
      <c r="U34" s="235"/>
      <c r="V34" s="257">
        <f>V25+V31</f>
        <v>0</v>
      </c>
      <c r="W34" s="259"/>
      <c r="X34" s="257">
        <f>X25+X31</f>
        <v>0</v>
      </c>
      <c r="Y34" s="248"/>
      <c r="Z34" s="257">
        <f>Z25+Z31</f>
        <v>0</v>
      </c>
      <c r="AA34" s="254"/>
      <c r="AB34" s="257">
        <f>AB25+AB31</f>
        <v>0</v>
      </c>
      <c r="AC34" s="248"/>
      <c r="AD34" s="257">
        <f>AD25+AD31</f>
        <v>0</v>
      </c>
      <c r="AE34" s="248"/>
      <c r="AF34" s="257">
        <f>AF25+AF31</f>
        <v>0</v>
      </c>
      <c r="AG34" s="248"/>
      <c r="AH34" s="257">
        <f>AH25+AH31</f>
        <v>0</v>
      </c>
      <c r="AI34" s="235"/>
      <c r="AJ34" s="258">
        <f>AJ25+AJ31</f>
        <v>-1739017146</v>
      </c>
      <c r="AK34" s="235"/>
      <c r="AL34" s="258">
        <f>AL25+AL31</f>
        <v>9286533909</v>
      </c>
      <c r="AM34" s="235"/>
      <c r="AN34" s="258">
        <f>AN25+AN31</f>
        <v>7547516763</v>
      </c>
    </row>
    <row r="35" spans="1:40" s="154" customFormat="1" ht="20.25" customHeight="1">
      <c r="A35" s="123"/>
      <c r="D35" s="248"/>
      <c r="E35" s="237"/>
      <c r="F35" s="248"/>
      <c r="G35" s="237"/>
      <c r="H35" s="235"/>
      <c r="I35" s="235"/>
      <c r="J35" s="235"/>
      <c r="K35" s="235"/>
      <c r="L35" s="235"/>
      <c r="M35" s="237"/>
      <c r="N35" s="235"/>
      <c r="O35" s="237"/>
      <c r="P35" s="235"/>
      <c r="Q35" s="237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48"/>
      <c r="AE35" s="235"/>
      <c r="AF35" s="248"/>
      <c r="AG35" s="248"/>
      <c r="AH35" s="248"/>
      <c r="AI35" s="235"/>
      <c r="AJ35" s="235"/>
      <c r="AK35" s="240"/>
      <c r="AL35" s="235"/>
      <c r="AM35" s="249"/>
      <c r="AN35" s="235"/>
    </row>
    <row r="36" spans="1:40" ht="20.25" customHeight="1">
      <c r="A36" s="260" t="s">
        <v>180</v>
      </c>
      <c r="D36" s="239"/>
      <c r="E36" s="261"/>
      <c r="F36" s="239"/>
      <c r="G36" s="261"/>
      <c r="H36" s="261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261"/>
      <c r="AA36" s="261"/>
      <c r="AB36" s="261"/>
      <c r="AC36" s="261"/>
      <c r="AD36" s="239"/>
      <c r="AE36" s="261"/>
      <c r="AF36" s="239"/>
      <c r="AG36" s="241"/>
      <c r="AH36" s="239"/>
      <c r="AI36" s="261"/>
      <c r="AJ36" s="261"/>
      <c r="AK36" s="261"/>
      <c r="AL36" s="261"/>
      <c r="AM36" s="261"/>
      <c r="AN36" s="261"/>
    </row>
    <row r="37" spans="1:40" ht="20.25" customHeight="1">
      <c r="A37" s="168" t="s">
        <v>181</v>
      </c>
      <c r="D37" s="176">
        <v>0</v>
      </c>
      <c r="E37" s="239"/>
      <c r="F37" s="176">
        <v>0</v>
      </c>
      <c r="G37" s="239"/>
      <c r="H37" s="176">
        <v>0</v>
      </c>
      <c r="I37" s="248"/>
      <c r="J37" s="176">
        <v>0</v>
      </c>
      <c r="K37" s="176"/>
      <c r="L37" s="176">
        <v>0</v>
      </c>
      <c r="M37" s="241"/>
      <c r="N37" s="176">
        <v>0</v>
      </c>
      <c r="O37" s="239"/>
      <c r="P37" s="176">
        <v>0</v>
      </c>
      <c r="Q37" s="238"/>
      <c r="R37" s="240">
        <v>13233276878</v>
      </c>
      <c r="S37" s="240"/>
      <c r="T37" s="176">
        <v>0</v>
      </c>
      <c r="U37" s="241"/>
      <c r="V37" s="176">
        <v>0</v>
      </c>
      <c r="W37" s="239"/>
      <c r="X37" s="176">
        <v>0</v>
      </c>
      <c r="Y37" s="239"/>
      <c r="Z37" s="176">
        <v>0</v>
      </c>
      <c r="AA37" s="176"/>
      <c r="AB37" s="176">
        <v>0</v>
      </c>
      <c r="AC37" s="239"/>
      <c r="AD37" s="176">
        <v>0</v>
      </c>
      <c r="AE37" s="239"/>
      <c r="AF37" s="176">
        <v>0</v>
      </c>
      <c r="AG37" s="239"/>
      <c r="AH37" s="176">
        <v>0</v>
      </c>
      <c r="AI37" s="238"/>
      <c r="AJ37" s="242">
        <f>SUM(D37:V37,AH37)</f>
        <v>13233276878</v>
      </c>
      <c r="AK37" s="238"/>
      <c r="AL37" s="242">
        <v>-1324901859</v>
      </c>
      <c r="AM37" s="238"/>
      <c r="AN37" s="240">
        <f t="shared" ref="AN37:AN38" si="2">SUM(AJ37:AL37)</f>
        <v>11908375019</v>
      </c>
    </row>
    <row r="38" spans="1:40" ht="20.25" customHeight="1">
      <c r="A38" s="168" t="s">
        <v>182</v>
      </c>
      <c r="D38" s="179">
        <v>0</v>
      </c>
      <c r="E38" s="239"/>
      <c r="F38" s="179">
        <v>0</v>
      </c>
      <c r="G38" s="239"/>
      <c r="H38" s="179">
        <v>0</v>
      </c>
      <c r="I38" s="241"/>
      <c r="J38" s="179">
        <v>0</v>
      </c>
      <c r="K38" s="176"/>
      <c r="L38" s="179">
        <v>0</v>
      </c>
      <c r="M38" s="239"/>
      <c r="N38" s="179">
        <v>0</v>
      </c>
      <c r="O38" s="239"/>
      <c r="P38" s="179">
        <v>0</v>
      </c>
      <c r="Q38" s="238"/>
      <c r="R38" s="243">
        <v>-10269505</v>
      </c>
      <c r="S38" s="244"/>
      <c r="T38" s="179">
        <v>0</v>
      </c>
      <c r="U38" s="241"/>
      <c r="V38" s="179">
        <v>0</v>
      </c>
      <c r="W38" s="235"/>
      <c r="X38" s="243">
        <v>-774385034</v>
      </c>
      <c r="Y38" s="240"/>
      <c r="Z38" s="243">
        <v>1878187</v>
      </c>
      <c r="AA38" s="244"/>
      <c r="AB38" s="243">
        <v>-237904300</v>
      </c>
      <c r="AC38" s="244"/>
      <c r="AD38" s="243">
        <v>-476517975</v>
      </c>
      <c r="AE38" s="240"/>
      <c r="AF38" s="243">
        <v>-89180255</v>
      </c>
      <c r="AG38" s="240"/>
      <c r="AH38" s="243">
        <f>SUM(X38:AF38)</f>
        <v>-1576109377</v>
      </c>
      <c r="AI38" s="240"/>
      <c r="AJ38" s="246">
        <f>SUM(D38:V38,AH38)</f>
        <v>-1586378882</v>
      </c>
      <c r="AK38" s="240"/>
      <c r="AL38" s="262">
        <v>-715785706</v>
      </c>
      <c r="AM38" s="238"/>
      <c r="AN38" s="247">
        <f t="shared" si="2"/>
        <v>-2302164588</v>
      </c>
    </row>
    <row r="39" spans="1:40" s="264" customFormat="1" ht="20.25" customHeight="1">
      <c r="A39" s="263" t="s">
        <v>277</v>
      </c>
      <c r="D39" s="257">
        <f>SUM(D37:D38)</f>
        <v>0</v>
      </c>
      <c r="E39" s="241"/>
      <c r="F39" s="257">
        <f>SUM(F37:F38)</f>
        <v>0</v>
      </c>
      <c r="G39" s="241"/>
      <c r="H39" s="257">
        <f>SUM(H37:H38)</f>
        <v>0</v>
      </c>
      <c r="I39" s="248"/>
      <c r="J39" s="257">
        <f>SUM(J37:J38)</f>
        <v>0</v>
      </c>
      <c r="K39" s="254"/>
      <c r="L39" s="257">
        <f>SUM(L37:L38)</f>
        <v>0</v>
      </c>
      <c r="M39" s="241"/>
      <c r="N39" s="257">
        <f>SUM(N37:N38)</f>
        <v>0</v>
      </c>
      <c r="O39" s="241"/>
      <c r="P39" s="257">
        <f>SUM(P37:P38)</f>
        <v>0</v>
      </c>
      <c r="Q39" s="265"/>
      <c r="R39" s="266">
        <f>SUM(R37:R38)</f>
        <v>13223007373</v>
      </c>
      <c r="S39" s="267"/>
      <c r="T39" s="257">
        <f>SUM(T37:T38)</f>
        <v>0</v>
      </c>
      <c r="U39" s="248"/>
      <c r="V39" s="257">
        <f>SUM(V37:V38)</f>
        <v>0</v>
      </c>
      <c r="W39" s="265"/>
      <c r="X39" s="266">
        <f>SUM(X37:X38)</f>
        <v>-774385034</v>
      </c>
      <c r="Y39" s="265"/>
      <c r="Z39" s="266">
        <f>SUM(Z37:Z38)</f>
        <v>1878187</v>
      </c>
      <c r="AA39" s="267"/>
      <c r="AB39" s="266">
        <f>SUM(AB37:AB38)</f>
        <v>-237904300</v>
      </c>
      <c r="AC39" s="267"/>
      <c r="AD39" s="266">
        <f>SUM(AD37:AD38)</f>
        <v>-476517975</v>
      </c>
      <c r="AE39" s="267"/>
      <c r="AF39" s="266">
        <f>SUM(AF37:AF38)</f>
        <v>-89180255</v>
      </c>
      <c r="AG39" s="265"/>
      <c r="AH39" s="266">
        <f>SUM(AH37:AH38)</f>
        <v>-1576109377</v>
      </c>
      <c r="AI39" s="265"/>
      <c r="AJ39" s="266">
        <f>SUM(AJ37:AJ38)</f>
        <v>11646897996</v>
      </c>
      <c r="AK39" s="265"/>
      <c r="AL39" s="266">
        <f>SUM(AL37:AL38)</f>
        <v>-2040687565</v>
      </c>
      <c r="AM39" s="265"/>
      <c r="AN39" s="266">
        <f>SUM(AN37:AN38)</f>
        <v>9606210431</v>
      </c>
    </row>
    <row r="40" spans="1:40" s="264" customFormat="1" ht="20.25" customHeight="1">
      <c r="A40" s="268"/>
      <c r="D40" s="248"/>
      <c r="E40" s="241"/>
      <c r="F40" s="248"/>
      <c r="G40" s="241"/>
      <c r="H40" s="248"/>
      <c r="I40" s="248"/>
      <c r="J40" s="248"/>
      <c r="K40" s="248"/>
      <c r="L40" s="248"/>
      <c r="M40" s="241"/>
      <c r="N40" s="248"/>
      <c r="O40" s="241"/>
      <c r="P40" s="248"/>
      <c r="Q40" s="265"/>
      <c r="R40" s="267"/>
      <c r="S40" s="267"/>
      <c r="T40" s="248"/>
      <c r="U40" s="248"/>
      <c r="V40" s="248"/>
      <c r="W40" s="265"/>
      <c r="X40" s="267"/>
      <c r="Y40" s="265"/>
      <c r="Z40" s="267"/>
      <c r="AA40" s="267"/>
      <c r="AB40" s="267"/>
      <c r="AC40" s="267"/>
      <c r="AD40" s="267"/>
      <c r="AE40" s="267"/>
      <c r="AF40" s="267"/>
      <c r="AG40" s="265"/>
      <c r="AH40" s="267"/>
      <c r="AI40" s="265"/>
      <c r="AJ40" s="267"/>
      <c r="AK40" s="265"/>
      <c r="AL40" s="267"/>
      <c r="AM40" s="265"/>
      <c r="AN40" s="267"/>
    </row>
    <row r="41" spans="1:40" s="264" customFormat="1" ht="20.25" customHeight="1">
      <c r="A41" s="168" t="s">
        <v>183</v>
      </c>
      <c r="B41" s="38">
        <v>23</v>
      </c>
      <c r="D41" s="179">
        <v>0</v>
      </c>
      <c r="E41" s="241"/>
      <c r="F41" s="179">
        <v>0</v>
      </c>
      <c r="G41" s="241"/>
      <c r="H41" s="179">
        <v>0</v>
      </c>
      <c r="I41" s="241"/>
      <c r="J41" s="179">
        <v>0</v>
      </c>
      <c r="K41" s="176"/>
      <c r="L41" s="179">
        <v>0</v>
      </c>
      <c r="M41" s="241"/>
      <c r="N41" s="179">
        <v>0</v>
      </c>
      <c r="O41" s="241"/>
      <c r="P41" s="179">
        <v>0</v>
      </c>
      <c r="Q41" s="265"/>
      <c r="R41" s="269">
        <v>-500000003</v>
      </c>
      <c r="S41" s="265"/>
      <c r="T41" s="179">
        <v>0</v>
      </c>
      <c r="U41" s="241"/>
      <c r="V41" s="179">
        <v>0</v>
      </c>
      <c r="W41" s="241"/>
      <c r="X41" s="179">
        <v>0</v>
      </c>
      <c r="Y41" s="241"/>
      <c r="Z41" s="179">
        <v>0</v>
      </c>
      <c r="AA41" s="176"/>
      <c r="AB41" s="179">
        <v>0</v>
      </c>
      <c r="AC41" s="241"/>
      <c r="AD41" s="179">
        <v>0</v>
      </c>
      <c r="AE41" s="241"/>
      <c r="AF41" s="179">
        <v>0</v>
      </c>
      <c r="AG41" s="241"/>
      <c r="AH41" s="179">
        <v>0</v>
      </c>
      <c r="AI41" s="265"/>
      <c r="AJ41" s="247">
        <f>SUM(D41:V41,AH41)</f>
        <v>-500000003</v>
      </c>
      <c r="AK41" s="240"/>
      <c r="AL41" s="247">
        <v>0</v>
      </c>
      <c r="AM41" s="240"/>
      <c r="AN41" s="247">
        <f t="shared" ref="AN41" si="3">SUM(AJ41:AL41)</f>
        <v>-500000003</v>
      </c>
    </row>
    <row r="42" spans="1:40" ht="20.25" customHeight="1"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  <c r="AH42" s="261"/>
      <c r="AI42" s="261"/>
      <c r="AJ42" s="261"/>
      <c r="AK42" s="261"/>
      <c r="AL42" s="261"/>
      <c r="AM42" s="261"/>
      <c r="AN42" s="261"/>
    </row>
    <row r="43" spans="1:40" ht="20.25" customHeight="1" thickBot="1">
      <c r="A43" s="260" t="s">
        <v>197</v>
      </c>
      <c r="D43" s="270">
        <f>D15+D25+D31+D39+D41</f>
        <v>1376923157</v>
      </c>
      <c r="E43" s="235"/>
      <c r="F43" s="270">
        <f>F15+F25+F31+F39+F41</f>
        <v>11157460051</v>
      </c>
      <c r="G43" s="235"/>
      <c r="H43" s="270">
        <f>H15+H25+H31+H39+H41</f>
        <v>3890769189</v>
      </c>
      <c r="I43" s="235"/>
      <c r="J43" s="270">
        <f>J15+J25+J31+J39+J41</f>
        <v>21319924</v>
      </c>
      <c r="K43" s="235"/>
      <c r="L43" s="270">
        <f>L15+L25+L31+L39+L41</f>
        <v>1836718</v>
      </c>
      <c r="M43" s="235"/>
      <c r="N43" s="270">
        <f>N15+N25+N31+N39+N41</f>
        <v>153164346</v>
      </c>
      <c r="O43" s="235"/>
      <c r="P43" s="270">
        <f>P15+P25+P31+P39+P41</f>
        <v>0</v>
      </c>
      <c r="Q43" s="235"/>
      <c r="R43" s="270">
        <f>R15+R25+R31+R39+R41</f>
        <v>48584704029</v>
      </c>
      <c r="S43" s="235"/>
      <c r="T43" s="270">
        <f>T15+T25+T31+T39+T41</f>
        <v>0</v>
      </c>
      <c r="U43" s="235"/>
      <c r="V43" s="270">
        <f>V15+V25+V31+V39+V41</f>
        <v>9940796710</v>
      </c>
      <c r="W43" s="235"/>
      <c r="X43" s="270">
        <f>X15+X25+X31+X39+X41</f>
        <v>-1538761346</v>
      </c>
      <c r="Y43" s="235"/>
      <c r="Z43" s="270">
        <f>Z15+Z25+Z31+Z39+Z41</f>
        <v>-25947574</v>
      </c>
      <c r="AA43" s="235"/>
      <c r="AB43" s="270">
        <f>AB15+AB25+AB31+AB39+AB41</f>
        <v>-471713595</v>
      </c>
      <c r="AC43" s="235"/>
      <c r="AD43" s="270">
        <f>AD15+AD25+AD31+AD39+AD41</f>
        <v>-891169438</v>
      </c>
      <c r="AE43" s="235"/>
      <c r="AF43" s="270">
        <f>AF15+AF25+AF31+AF39+AF41</f>
        <v>-87675308</v>
      </c>
      <c r="AG43" s="235"/>
      <c r="AH43" s="270">
        <f>AH15+AH25+AH31+AH39+AH41</f>
        <v>-3015267261</v>
      </c>
      <c r="AI43" s="235"/>
      <c r="AJ43" s="270">
        <f>AJ15+AJ25+AJ31+AJ39+AJ41</f>
        <v>72111706863</v>
      </c>
      <c r="AK43" s="235"/>
      <c r="AL43" s="270">
        <f>AL15+AL25+AL31+AL39+AL41</f>
        <v>27920098493</v>
      </c>
      <c r="AM43" s="235"/>
      <c r="AN43" s="270">
        <f>AN15+AN25+AN31+AN39+AN41</f>
        <v>100031805356</v>
      </c>
    </row>
    <row r="44" spans="1:40" ht="20.25" customHeight="1" thickTop="1">
      <c r="D44" s="271"/>
      <c r="F44" s="271"/>
      <c r="H44" s="271"/>
      <c r="J44" s="271"/>
      <c r="K44" s="271"/>
      <c r="L44" s="271"/>
      <c r="N44" s="271"/>
      <c r="R44" s="271"/>
      <c r="S44" s="271"/>
      <c r="T44" s="271"/>
      <c r="U44" s="271"/>
      <c r="V44" s="271"/>
      <c r="AH44" s="271"/>
      <c r="AJ44" s="271"/>
      <c r="AL44" s="271"/>
      <c r="AN44" s="271"/>
    </row>
    <row r="46" spans="1:40" ht="20.25" customHeight="1"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261"/>
      <c r="AG46" s="261"/>
      <c r="AH46" s="261"/>
      <c r="AI46" s="261"/>
      <c r="AJ46" s="261"/>
      <c r="AK46" s="261"/>
      <c r="AL46" s="261"/>
      <c r="AM46" s="261"/>
      <c r="AN46" s="261"/>
    </row>
    <row r="48" spans="1:40" ht="20.25" customHeight="1"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  <c r="AH48" s="261"/>
      <c r="AI48" s="261"/>
      <c r="AJ48" s="261"/>
      <c r="AK48" s="261"/>
      <c r="AL48" s="261"/>
      <c r="AM48" s="261"/>
      <c r="AN48" s="261"/>
    </row>
  </sheetData>
  <mergeCells count="4">
    <mergeCell ref="D4:AN4"/>
    <mergeCell ref="N5:R5"/>
    <mergeCell ref="X5:AH5"/>
    <mergeCell ref="D13:AN13"/>
  </mergeCells>
  <conditionalFormatting sqref="I37">
    <cfRule type="expression" priority="6" stopIfTrue="1">
      <formula>"if(E11&gt;0,#,##0;(#,##0),"-")"</formula>
    </cfRule>
  </conditionalFormatting>
  <conditionalFormatting sqref="R37:S37">
    <cfRule type="expression" priority="8" stopIfTrue="1">
      <formula>"if(E11&gt;0,#,##0;(#,##0),"-")"</formula>
    </cfRule>
  </conditionalFormatting>
  <conditionalFormatting sqref="S23 U23">
    <cfRule type="expression" priority="11" stopIfTrue="1">
      <formula>"if(E11&gt;0,#,##0;(#,##0),"-")"</formula>
    </cfRule>
  </conditionalFormatting>
  <conditionalFormatting sqref="U37:U38">
    <cfRule type="expression" priority="2" stopIfTrue="1">
      <formula>"if(E11&gt;0,#,##0;(#,##0),"-")"</formula>
    </cfRule>
  </conditionalFormatting>
  <pageMargins left="0.51181102362204722" right="0.31496062992125984" top="0.47244094488188981" bottom="0.51181102362204722" header="0.51181102362204722" footer="0.51181102362204722"/>
  <pageSetup paperSize="9" scale="37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M55"/>
  <sheetViews>
    <sheetView showGridLines="0" view="pageBreakPreview" topLeftCell="A14" zoomScale="85" zoomScaleNormal="100" zoomScaleSheetLayoutView="85" workbookViewId="0">
      <selection activeCell="D28" sqref="D28:AB28"/>
    </sheetView>
  </sheetViews>
  <sheetFormatPr defaultColWidth="26.5703125" defaultRowHeight="20.25" customHeight="1"/>
  <cols>
    <col min="1" max="1" width="56.42578125" style="113" customWidth="1"/>
    <col min="2" max="2" width="8.140625" style="113" customWidth="1"/>
    <col min="3" max="3" width="0.5703125" style="113" customWidth="1"/>
    <col min="4" max="4" width="18.5703125" style="113" customWidth="1"/>
    <col min="5" max="5" width="0.5703125" style="113" customWidth="1"/>
    <col min="6" max="6" width="18.5703125" style="113" customWidth="1"/>
    <col min="7" max="7" width="0.5703125" style="113" customWidth="1"/>
    <col min="8" max="8" width="18.5703125" style="113" customWidth="1"/>
    <col min="9" max="9" width="0.5703125" style="113" customWidth="1"/>
    <col min="10" max="10" width="18.5703125" style="113" customWidth="1"/>
    <col min="11" max="11" width="0.5703125" style="113" customWidth="1"/>
    <col min="12" max="12" width="18.5703125" style="113" customWidth="1"/>
    <col min="13" max="13" width="0.5703125" style="113" customWidth="1"/>
    <col min="14" max="14" width="18.5703125" style="113" customWidth="1"/>
    <col min="15" max="15" width="0.5703125" style="113" customWidth="1"/>
    <col min="16" max="16" width="18.5703125" style="113" customWidth="1"/>
    <col min="17" max="17" width="0.5703125" style="113" customWidth="1"/>
    <col min="18" max="18" width="18.5703125" style="113" customWidth="1"/>
    <col min="19" max="19" width="0.5703125" style="113" customWidth="1"/>
    <col min="20" max="20" width="18.5703125" style="113" customWidth="1"/>
    <col min="21" max="21" width="0.5703125" style="113" customWidth="1"/>
    <col min="22" max="22" width="18.5703125" style="113" customWidth="1"/>
    <col min="23" max="23" width="0.5703125" style="113" customWidth="1"/>
    <col min="24" max="24" width="18.5703125" style="113" customWidth="1"/>
    <col min="25" max="25" width="0.5703125" style="113" customWidth="1"/>
    <col min="26" max="26" width="18.5703125" style="113" customWidth="1"/>
    <col min="27" max="27" width="0.5703125" style="113" customWidth="1"/>
    <col min="28" max="28" width="18.5703125" style="113" customWidth="1"/>
    <col min="29" max="29" width="0.5703125" style="113" customWidth="1"/>
    <col min="30" max="30" width="18.5703125" style="113" customWidth="1"/>
    <col min="31" max="31" width="0.5703125" style="113" customWidth="1"/>
    <col min="32" max="32" width="18.5703125" style="113" customWidth="1"/>
    <col min="33" max="33" width="0.5703125" style="113" customWidth="1"/>
    <col min="34" max="34" width="18.5703125" style="113" customWidth="1"/>
    <col min="35" max="35" width="0.5703125" style="113" customWidth="1"/>
    <col min="36" max="36" width="18.5703125" style="113" customWidth="1"/>
    <col min="37" max="37" width="1.7109375" style="113" customWidth="1"/>
    <col min="38" max="38" width="26.7109375" style="113" bestFit="1" customWidth="1"/>
    <col min="39" max="16384" width="26.5703125" style="113"/>
  </cols>
  <sheetData>
    <row r="1" spans="1:38" s="190" customFormat="1" ht="20.25" customHeight="1">
      <c r="A1" s="145" t="s">
        <v>0</v>
      </c>
      <c r="B1" s="145"/>
      <c r="C1" s="145"/>
      <c r="AK1" s="191"/>
    </row>
    <row r="2" spans="1:38" s="194" customFormat="1" ht="20.25" customHeight="1">
      <c r="A2" s="149" t="s">
        <v>119</v>
      </c>
      <c r="B2" s="149"/>
      <c r="C2" s="149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3"/>
    </row>
    <row r="3" spans="1:38" ht="20.25" customHeight="1">
      <c r="A3" s="111"/>
      <c r="B3" s="111"/>
      <c r="C3" s="111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6"/>
    </row>
    <row r="4" spans="1:38" ht="20.25" customHeight="1">
      <c r="A4" s="111"/>
      <c r="B4" s="111"/>
      <c r="C4" s="111"/>
      <c r="D4" s="346" t="s">
        <v>120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</row>
    <row r="5" spans="1:38" s="124" customFormat="1" ht="20.25" customHeight="1"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344" t="s">
        <v>121</v>
      </c>
      <c r="O5" s="344"/>
      <c r="P5" s="344"/>
      <c r="Q5" s="114"/>
      <c r="R5" s="114"/>
      <c r="S5" s="112"/>
      <c r="T5" s="344" t="s">
        <v>73</v>
      </c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112"/>
      <c r="AF5" s="112"/>
      <c r="AG5" s="112"/>
      <c r="AH5" s="112"/>
      <c r="AI5" s="112"/>
      <c r="AJ5" s="112"/>
    </row>
    <row r="6" spans="1:38" s="124" customFormat="1" ht="20.25" customHeight="1"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4"/>
      <c r="O6" s="114"/>
      <c r="P6" s="114"/>
      <c r="Q6" s="114"/>
      <c r="R6" s="114"/>
      <c r="S6" s="112"/>
      <c r="T6" s="115"/>
      <c r="U6" s="115"/>
      <c r="V6" s="115"/>
      <c r="W6" s="115"/>
      <c r="X6" s="115"/>
      <c r="Y6" s="115"/>
      <c r="Z6" s="115"/>
      <c r="AA6" s="115"/>
      <c r="AB6" s="22" t="s">
        <v>123</v>
      </c>
      <c r="AC6" s="115"/>
      <c r="AD6" s="22"/>
      <c r="AE6" s="112"/>
      <c r="AF6" s="22"/>
      <c r="AG6" s="112"/>
      <c r="AH6" s="22"/>
      <c r="AI6" s="112"/>
      <c r="AJ6" s="22"/>
    </row>
    <row r="7" spans="1:38" s="124" customFormat="1" ht="20.25" customHeight="1"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4"/>
      <c r="O7" s="114"/>
      <c r="P7" s="114"/>
      <c r="Q7" s="114"/>
      <c r="R7" s="114"/>
      <c r="S7" s="112"/>
      <c r="T7" s="22"/>
      <c r="U7" s="115"/>
      <c r="V7" s="22"/>
      <c r="W7" s="115"/>
      <c r="X7" s="22"/>
      <c r="Y7" s="22"/>
      <c r="Z7" s="22"/>
      <c r="AA7" s="22"/>
      <c r="AB7" s="22" t="s">
        <v>124</v>
      </c>
      <c r="AC7" s="115"/>
      <c r="AD7" s="22"/>
      <c r="AE7" s="112"/>
      <c r="AF7" s="22"/>
      <c r="AG7" s="112"/>
      <c r="AH7" s="22"/>
      <c r="AI7" s="112"/>
      <c r="AJ7" s="22"/>
    </row>
    <row r="8" spans="1:38" s="124" customFormat="1" ht="20.25" customHeight="1"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4"/>
      <c r="O8" s="114"/>
      <c r="P8" s="114"/>
      <c r="Q8" s="114"/>
      <c r="R8" s="114"/>
      <c r="S8" s="112"/>
      <c r="T8" s="22"/>
      <c r="U8" s="115"/>
      <c r="V8" s="115"/>
      <c r="W8" s="115"/>
      <c r="X8" s="115"/>
      <c r="Y8" s="22"/>
      <c r="Z8" s="115"/>
      <c r="AA8" s="22"/>
      <c r="AB8" s="22" t="s">
        <v>125</v>
      </c>
      <c r="AC8" s="115"/>
      <c r="AD8" s="22"/>
      <c r="AE8" s="112"/>
      <c r="AF8" s="22"/>
      <c r="AG8" s="112"/>
      <c r="AH8" s="22"/>
      <c r="AI8" s="112"/>
      <c r="AJ8" s="22"/>
      <c r="AL8" s="198"/>
    </row>
    <row r="9" spans="1:38" s="197" customFormat="1" ht="20.25" customHeight="1">
      <c r="D9" s="115"/>
      <c r="E9" s="115"/>
      <c r="F9" s="113"/>
      <c r="G9" s="113"/>
      <c r="I9" s="115"/>
      <c r="J9" s="115"/>
      <c r="K9" s="115"/>
      <c r="L9" s="199"/>
      <c r="M9" s="115"/>
      <c r="S9" s="115"/>
      <c r="T9" s="22"/>
      <c r="V9" s="115"/>
      <c r="X9" s="115" t="s">
        <v>184</v>
      </c>
      <c r="Y9" s="22"/>
      <c r="Z9" s="115"/>
      <c r="AA9" s="22"/>
      <c r="AB9" s="22" t="s">
        <v>128</v>
      </c>
      <c r="AD9" s="22"/>
      <c r="AE9" s="115"/>
      <c r="AF9" s="22" t="s">
        <v>185</v>
      </c>
      <c r="AG9" s="115"/>
      <c r="AH9" s="22"/>
      <c r="AI9" s="115"/>
      <c r="AJ9" s="22"/>
    </row>
    <row r="10" spans="1:38" s="197" customFormat="1" ht="20.25" customHeight="1">
      <c r="D10" s="115" t="s">
        <v>129</v>
      </c>
      <c r="E10" s="115"/>
      <c r="F10" s="115"/>
      <c r="G10" s="115"/>
      <c r="I10" s="115"/>
      <c r="J10" s="115"/>
      <c r="K10" s="115"/>
      <c r="L10" s="199"/>
      <c r="M10" s="115"/>
      <c r="N10" s="115"/>
      <c r="O10" s="115"/>
      <c r="P10" s="115"/>
      <c r="Q10" s="115"/>
      <c r="R10" s="115" t="s">
        <v>186</v>
      </c>
      <c r="S10" s="115"/>
      <c r="T10" s="115"/>
      <c r="U10" s="115"/>
      <c r="V10" s="115" t="s">
        <v>187</v>
      </c>
      <c r="W10" s="115"/>
      <c r="X10" s="115" t="s">
        <v>188</v>
      </c>
      <c r="Y10" s="22"/>
      <c r="Z10" s="115"/>
      <c r="AA10" s="22"/>
      <c r="AB10" s="22" t="s">
        <v>134</v>
      </c>
      <c r="AC10" s="200"/>
      <c r="AD10" s="22" t="s">
        <v>135</v>
      </c>
      <c r="AE10" s="115"/>
      <c r="AF10" s="22" t="s">
        <v>136</v>
      </c>
      <c r="AG10" s="115"/>
      <c r="AH10" s="22" t="s">
        <v>137</v>
      </c>
      <c r="AI10" s="115"/>
      <c r="AJ10" s="22"/>
    </row>
    <row r="11" spans="1:38" s="197" customFormat="1" ht="20.25" customHeight="1">
      <c r="C11" s="118"/>
      <c r="D11" s="115" t="s">
        <v>138</v>
      </c>
      <c r="E11" s="115"/>
      <c r="F11" s="115" t="s">
        <v>139</v>
      </c>
      <c r="G11" s="115"/>
      <c r="H11" s="115" t="s">
        <v>140</v>
      </c>
      <c r="I11" s="115"/>
      <c r="J11" s="115"/>
      <c r="K11" s="115"/>
      <c r="L11" s="199" t="s">
        <v>141</v>
      </c>
      <c r="M11" s="115"/>
      <c r="N11" s="115"/>
      <c r="O11" s="115"/>
      <c r="P11" s="115"/>
      <c r="Q11" s="115"/>
      <c r="R11" s="115" t="s">
        <v>145</v>
      </c>
      <c r="S11" s="115"/>
      <c r="T11" s="115" t="s">
        <v>146</v>
      </c>
      <c r="U11" s="115"/>
      <c r="V11" s="115" t="s">
        <v>147</v>
      </c>
      <c r="W11" s="115"/>
      <c r="X11" s="115" t="s">
        <v>147</v>
      </c>
      <c r="Y11" s="22"/>
      <c r="Z11" s="115" t="s">
        <v>148</v>
      </c>
      <c r="AA11" s="22"/>
      <c r="AB11" s="22" t="s">
        <v>149</v>
      </c>
      <c r="AC11" s="200"/>
      <c r="AD11" s="22" t="s">
        <v>150</v>
      </c>
      <c r="AE11" s="115"/>
      <c r="AF11" s="22" t="s">
        <v>151</v>
      </c>
      <c r="AG11" s="115"/>
      <c r="AH11" s="22" t="s">
        <v>152</v>
      </c>
      <c r="AI11" s="115"/>
      <c r="AJ11" s="22" t="s">
        <v>189</v>
      </c>
    </row>
    <row r="12" spans="1:38" s="197" customFormat="1" ht="20.25" customHeight="1">
      <c r="B12" s="118" t="s">
        <v>7</v>
      </c>
      <c r="C12" s="118"/>
      <c r="D12" s="117" t="s">
        <v>154</v>
      </c>
      <c r="E12" s="115"/>
      <c r="F12" s="117" t="s">
        <v>155</v>
      </c>
      <c r="G12" s="115"/>
      <c r="H12" s="117" t="s">
        <v>156</v>
      </c>
      <c r="I12" s="115"/>
      <c r="J12" s="117" t="s">
        <v>66</v>
      </c>
      <c r="K12" s="115"/>
      <c r="L12" s="201" t="s">
        <v>157</v>
      </c>
      <c r="M12" s="115"/>
      <c r="N12" s="117" t="s">
        <v>190</v>
      </c>
      <c r="O12" s="115"/>
      <c r="P12" s="117" t="s">
        <v>71</v>
      </c>
      <c r="Q12" s="115"/>
      <c r="R12" s="117" t="s">
        <v>191</v>
      </c>
      <c r="S12" s="115"/>
      <c r="T12" s="117" t="s">
        <v>159</v>
      </c>
      <c r="U12" s="115"/>
      <c r="V12" s="117" t="s">
        <v>159</v>
      </c>
      <c r="W12" s="115"/>
      <c r="X12" s="117" t="s">
        <v>158</v>
      </c>
      <c r="Y12" s="22"/>
      <c r="Z12" s="117" t="s">
        <v>159</v>
      </c>
      <c r="AA12" s="22"/>
      <c r="AB12" s="202" t="s">
        <v>161</v>
      </c>
      <c r="AC12" s="200"/>
      <c r="AD12" s="202" t="s">
        <v>162</v>
      </c>
      <c r="AE12" s="115"/>
      <c r="AF12" s="202" t="s">
        <v>163</v>
      </c>
      <c r="AG12" s="115"/>
      <c r="AH12" s="202" t="s">
        <v>164</v>
      </c>
      <c r="AI12" s="115"/>
      <c r="AJ12" s="202" t="s">
        <v>165</v>
      </c>
    </row>
    <row r="13" spans="1:38" s="115" customFormat="1" ht="20.25" customHeight="1">
      <c r="D13" s="347" t="s">
        <v>18</v>
      </c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</row>
    <row r="14" spans="1:38" s="115" customFormat="1" ht="20.25" customHeight="1">
      <c r="A14" s="122" t="s">
        <v>284</v>
      </c>
      <c r="B14" s="120"/>
      <c r="C14" s="120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203"/>
      <c r="AE14" s="203"/>
      <c r="AF14" s="203"/>
      <c r="AG14" s="118"/>
      <c r="AH14" s="118"/>
      <c r="AI14" s="118"/>
      <c r="AJ14" s="204"/>
    </row>
    <row r="15" spans="1:38" s="124" customFormat="1" ht="20.25" customHeight="1">
      <c r="A15" s="123" t="s">
        <v>285</v>
      </c>
      <c r="D15" s="125">
        <v>1376923157</v>
      </c>
      <c r="E15" s="125"/>
      <c r="F15" s="125">
        <v>11157460051</v>
      </c>
      <c r="G15" s="125"/>
      <c r="H15" s="125">
        <v>3890769189</v>
      </c>
      <c r="I15" s="125"/>
      <c r="J15" s="125">
        <v>21319924</v>
      </c>
      <c r="K15" s="125"/>
      <c r="L15" s="125">
        <v>1836718</v>
      </c>
      <c r="M15" s="125"/>
      <c r="N15" s="125">
        <v>153164346</v>
      </c>
      <c r="O15" s="125"/>
      <c r="P15" s="125">
        <v>48584704029</v>
      </c>
      <c r="Q15" s="125"/>
      <c r="R15" s="125">
        <v>9940796710</v>
      </c>
      <c r="S15" s="125"/>
      <c r="T15" s="125">
        <v>-1538761346</v>
      </c>
      <c r="U15" s="125"/>
      <c r="V15" s="125">
        <v>-25947574</v>
      </c>
      <c r="W15" s="125"/>
      <c r="X15" s="125">
        <v>-471713595</v>
      </c>
      <c r="Y15" s="125"/>
      <c r="Z15" s="125">
        <v>-891169438</v>
      </c>
      <c r="AA15" s="125"/>
      <c r="AB15" s="125">
        <v>-87675308</v>
      </c>
      <c r="AC15" s="125"/>
      <c r="AD15" s="125">
        <f>SUM(T15:AB15)</f>
        <v>-3015267261</v>
      </c>
      <c r="AE15" s="33"/>
      <c r="AF15" s="125">
        <f>SUM(D15:R15,AD15)</f>
        <v>72111706863</v>
      </c>
      <c r="AG15" s="125"/>
      <c r="AH15" s="125">
        <v>27920098493</v>
      </c>
      <c r="AI15" s="125"/>
      <c r="AJ15" s="125">
        <f>SUM(AF15:AH15)</f>
        <v>100031805356</v>
      </c>
      <c r="AK15" s="126"/>
    </row>
    <row r="16" spans="1:38" s="124" customFormat="1" ht="20.25" customHeight="1">
      <c r="A16" s="205"/>
      <c r="D16" s="129"/>
      <c r="E16" s="129"/>
      <c r="F16" s="129"/>
      <c r="G16" s="129"/>
      <c r="H16" s="129"/>
      <c r="I16" s="129"/>
      <c r="J16" s="129"/>
      <c r="K16" s="125"/>
      <c r="L16" s="129"/>
      <c r="M16" s="129"/>
      <c r="N16" s="129"/>
      <c r="O16" s="129"/>
      <c r="P16" s="129"/>
      <c r="Q16" s="129"/>
      <c r="R16" s="129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33"/>
      <c r="AF16" s="125"/>
      <c r="AG16" s="125"/>
      <c r="AH16" s="125"/>
      <c r="AI16" s="125"/>
      <c r="AJ16" s="125"/>
      <c r="AK16" s="126"/>
    </row>
    <row r="17" spans="1:37" s="124" customFormat="1" ht="20.25" customHeight="1">
      <c r="A17" s="124" t="s">
        <v>194</v>
      </c>
      <c r="D17" s="129"/>
      <c r="E17" s="129"/>
      <c r="F17" s="129"/>
      <c r="G17" s="129"/>
      <c r="H17" s="129"/>
      <c r="I17" s="129"/>
      <c r="J17" s="129"/>
      <c r="K17" s="125"/>
      <c r="L17" s="129"/>
      <c r="M17" s="129"/>
      <c r="N17" s="129"/>
      <c r="O17" s="129"/>
      <c r="P17" s="129"/>
      <c r="Q17" s="129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33"/>
      <c r="AF17" s="125"/>
      <c r="AG17" s="125"/>
      <c r="AH17" s="125"/>
      <c r="AI17" s="125"/>
      <c r="AJ17" s="125"/>
      <c r="AK17" s="126"/>
    </row>
    <row r="18" spans="1:37" s="124" customFormat="1" ht="20.25" customHeight="1">
      <c r="A18" s="124" t="s">
        <v>167</v>
      </c>
      <c r="D18" s="129"/>
      <c r="E18" s="129"/>
      <c r="F18" s="129"/>
      <c r="G18" s="129"/>
      <c r="H18" s="129"/>
      <c r="I18" s="129"/>
      <c r="J18" s="129"/>
      <c r="K18" s="125"/>
      <c r="L18" s="129"/>
      <c r="M18" s="129"/>
      <c r="N18" s="129"/>
      <c r="O18" s="129"/>
      <c r="P18" s="129"/>
      <c r="Q18" s="129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33"/>
      <c r="AF18" s="125"/>
      <c r="AG18" s="125"/>
      <c r="AH18" s="125"/>
      <c r="AI18" s="125"/>
      <c r="AJ18" s="125"/>
      <c r="AK18" s="126"/>
    </row>
    <row r="19" spans="1:37" s="124" customFormat="1" ht="20.25" customHeight="1">
      <c r="A19" s="206" t="s">
        <v>168</v>
      </c>
      <c r="D19" s="129"/>
      <c r="E19" s="129"/>
      <c r="F19" s="129"/>
      <c r="G19" s="129"/>
      <c r="H19" s="129"/>
      <c r="I19" s="129"/>
      <c r="J19" s="129"/>
      <c r="K19" s="125"/>
      <c r="L19" s="129"/>
      <c r="M19" s="129"/>
      <c r="N19" s="129"/>
      <c r="O19" s="129"/>
      <c r="P19" s="129"/>
      <c r="Q19" s="129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33"/>
      <c r="AF19" s="125"/>
      <c r="AG19" s="125"/>
      <c r="AH19" s="125"/>
      <c r="AI19" s="125"/>
      <c r="AJ19" s="125"/>
      <c r="AK19" s="126"/>
    </row>
    <row r="20" spans="1:37" s="124" customFormat="1" ht="20.25" customHeight="1">
      <c r="A20" s="207" t="s">
        <v>266</v>
      </c>
      <c r="D20" s="129"/>
      <c r="E20" s="129"/>
      <c r="F20" s="129"/>
      <c r="G20" s="129"/>
      <c r="H20" s="129"/>
      <c r="I20" s="129"/>
      <c r="J20" s="129"/>
      <c r="K20" s="125"/>
      <c r="L20" s="129"/>
      <c r="M20" s="129"/>
      <c r="N20" s="129"/>
      <c r="O20" s="129"/>
      <c r="P20" s="129"/>
      <c r="Q20" s="129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33"/>
      <c r="AF20" s="125"/>
      <c r="AG20" s="125"/>
      <c r="AH20" s="125"/>
      <c r="AI20" s="125"/>
      <c r="AJ20" s="125"/>
      <c r="AK20" s="126"/>
    </row>
    <row r="21" spans="1:37" s="124" customFormat="1" ht="20.25" customHeight="1">
      <c r="A21" s="136" t="s">
        <v>170</v>
      </c>
      <c r="B21" s="42"/>
      <c r="D21" s="128">
        <v>0</v>
      </c>
      <c r="E21" s="128"/>
      <c r="F21" s="128">
        <v>0</v>
      </c>
      <c r="G21" s="128"/>
      <c r="H21" s="128">
        <v>0</v>
      </c>
      <c r="I21" s="128"/>
      <c r="J21" s="128">
        <v>-5739539</v>
      </c>
      <c r="K21" s="137"/>
      <c r="L21" s="128">
        <v>5739539</v>
      </c>
      <c r="M21" s="128"/>
      <c r="N21" s="128">
        <v>0</v>
      </c>
      <c r="O21" s="128"/>
      <c r="P21" s="128">
        <v>0</v>
      </c>
      <c r="Q21" s="128"/>
      <c r="R21" s="128">
        <v>0</v>
      </c>
      <c r="S21" s="125"/>
      <c r="T21" s="128">
        <v>0</v>
      </c>
      <c r="U21" s="125"/>
      <c r="V21" s="128">
        <v>0</v>
      </c>
      <c r="W21" s="128"/>
      <c r="X21" s="128">
        <v>0</v>
      </c>
      <c r="Y21" s="125"/>
      <c r="Z21" s="128">
        <v>0</v>
      </c>
      <c r="AA21" s="125"/>
      <c r="AB21" s="128">
        <v>0</v>
      </c>
      <c r="AC21" s="125"/>
      <c r="AD21" s="137">
        <f>SUM(T21:AB21)</f>
        <v>0</v>
      </c>
      <c r="AE21" s="24"/>
      <c r="AF21" s="137">
        <f>SUM(D21:R21,AD21)</f>
        <v>0</v>
      </c>
      <c r="AG21" s="137"/>
      <c r="AH21" s="128">
        <v>0</v>
      </c>
      <c r="AI21" s="137"/>
      <c r="AJ21" s="137">
        <f>SUM(AF21:AH21)</f>
        <v>0</v>
      </c>
      <c r="AK21" s="126"/>
    </row>
    <row r="22" spans="1:37" s="124" customFormat="1" ht="20.25" customHeight="1">
      <c r="A22" s="136" t="s">
        <v>171</v>
      </c>
      <c r="B22" s="42"/>
      <c r="D22" s="128">
        <v>0</v>
      </c>
      <c r="E22" s="128"/>
      <c r="F22" s="128">
        <v>0</v>
      </c>
      <c r="G22" s="128"/>
      <c r="H22" s="128">
        <v>0</v>
      </c>
      <c r="I22" s="128"/>
      <c r="J22" s="128">
        <v>0</v>
      </c>
      <c r="K22" s="137"/>
      <c r="L22" s="128">
        <v>1045607</v>
      </c>
      <c r="M22" s="128"/>
      <c r="N22" s="128">
        <v>0</v>
      </c>
      <c r="O22" s="128"/>
      <c r="P22" s="128">
        <v>0</v>
      </c>
      <c r="Q22" s="128"/>
      <c r="R22" s="128">
        <v>0</v>
      </c>
      <c r="S22" s="125"/>
      <c r="T22" s="128">
        <v>0</v>
      </c>
      <c r="U22" s="125"/>
      <c r="V22" s="128">
        <v>0</v>
      </c>
      <c r="W22" s="128"/>
      <c r="X22" s="128">
        <v>0</v>
      </c>
      <c r="Y22" s="125"/>
      <c r="Z22" s="128">
        <v>0</v>
      </c>
      <c r="AA22" s="125"/>
      <c r="AB22" s="128">
        <v>0</v>
      </c>
      <c r="AC22" s="125"/>
      <c r="AD22" s="137">
        <f t="shared" ref="AD22" si="0">SUM(T22:AB22)</f>
        <v>0</v>
      </c>
      <c r="AE22" s="24"/>
      <c r="AF22" s="137">
        <f>SUM(D22:R22,AD22)</f>
        <v>1045607</v>
      </c>
      <c r="AG22" s="137"/>
      <c r="AH22" s="128">
        <v>763088</v>
      </c>
      <c r="AI22" s="137"/>
      <c r="AJ22" s="137">
        <f t="shared" ref="AJ22" si="1">SUM(AF22:AH22)</f>
        <v>1808695</v>
      </c>
      <c r="AK22" s="126"/>
    </row>
    <row r="23" spans="1:37" s="124" customFormat="1" ht="20.25" customHeight="1">
      <c r="A23" s="136" t="s">
        <v>172</v>
      </c>
      <c r="B23" s="42">
        <v>29</v>
      </c>
      <c r="D23" s="128">
        <v>0</v>
      </c>
      <c r="E23" s="128"/>
      <c r="F23" s="128">
        <v>0</v>
      </c>
      <c r="G23" s="128"/>
      <c r="H23" s="128">
        <v>0</v>
      </c>
      <c r="I23" s="128"/>
      <c r="J23" s="128">
        <v>0</v>
      </c>
      <c r="K23" s="137"/>
      <c r="L23" s="128">
        <v>0</v>
      </c>
      <c r="M23" s="128"/>
      <c r="N23" s="128">
        <v>0</v>
      </c>
      <c r="O23" s="128"/>
      <c r="P23" s="128">
        <v>-2889638729</v>
      </c>
      <c r="Q23" s="128"/>
      <c r="R23" s="128">
        <v>0</v>
      </c>
      <c r="S23" s="125"/>
      <c r="T23" s="128">
        <v>0</v>
      </c>
      <c r="U23" s="125"/>
      <c r="V23" s="128">
        <v>0</v>
      </c>
      <c r="W23" s="128"/>
      <c r="X23" s="128">
        <v>0</v>
      </c>
      <c r="Y23" s="125"/>
      <c r="Z23" s="128">
        <v>0</v>
      </c>
      <c r="AA23" s="125"/>
      <c r="AB23" s="128">
        <v>0</v>
      </c>
      <c r="AC23" s="125"/>
      <c r="AD23" s="137">
        <f t="shared" ref="AD23" si="2">SUM(T23:AB23)</f>
        <v>0</v>
      </c>
      <c r="AE23" s="24"/>
      <c r="AF23" s="137">
        <f>SUM(D23:R23,AD23)</f>
        <v>-2889638729</v>
      </c>
      <c r="AG23" s="137"/>
      <c r="AH23" s="128">
        <v>-1095256710</v>
      </c>
      <c r="AI23" s="137"/>
      <c r="AJ23" s="137">
        <f t="shared" ref="AJ23" si="3">SUM(AF23:AH23)</f>
        <v>-3984895439</v>
      </c>
      <c r="AK23" s="126"/>
    </row>
    <row r="24" spans="1:37" s="124" customFormat="1" ht="20.25" customHeight="1">
      <c r="A24" s="208" t="s">
        <v>195</v>
      </c>
      <c r="B24" s="209"/>
      <c r="D24" s="210">
        <f>SUM(D21:D23)</f>
        <v>0</v>
      </c>
      <c r="E24" s="129"/>
      <c r="F24" s="210">
        <f>SUM(F21:F23)</f>
        <v>0</v>
      </c>
      <c r="G24" s="129"/>
      <c r="H24" s="210">
        <f>SUM(H21:H23)</f>
        <v>0</v>
      </c>
      <c r="I24" s="129"/>
      <c r="J24" s="210">
        <f>SUM(J21:J23)</f>
        <v>-5739539</v>
      </c>
      <c r="K24" s="125"/>
      <c r="L24" s="210">
        <f>SUM(L21:L23)</f>
        <v>6785146</v>
      </c>
      <c r="M24" s="129"/>
      <c r="N24" s="210">
        <f>SUM(N21:N23)</f>
        <v>0</v>
      </c>
      <c r="O24" s="129"/>
      <c r="P24" s="210">
        <f>SUM(P21:P23)</f>
        <v>-2889638729</v>
      </c>
      <c r="Q24" s="125"/>
      <c r="R24" s="210">
        <f>SUM(R21:R23)</f>
        <v>0</v>
      </c>
      <c r="S24" s="129"/>
      <c r="T24" s="210">
        <f>SUM(T21:T23)</f>
        <v>0</v>
      </c>
      <c r="U24" s="125"/>
      <c r="V24" s="210">
        <f>SUM(V21:V23)</f>
        <v>0</v>
      </c>
      <c r="W24" s="125"/>
      <c r="X24" s="210">
        <f>SUM(X21:X23)</f>
        <v>0</v>
      </c>
      <c r="Y24" s="125"/>
      <c r="Z24" s="210">
        <f>SUM(Z21:Z23)</f>
        <v>0</v>
      </c>
      <c r="AA24" s="125"/>
      <c r="AB24" s="210">
        <f>SUM(AB21:AB23)</f>
        <v>0</v>
      </c>
      <c r="AC24" s="125"/>
      <c r="AD24" s="210">
        <f>SUM(AD21:AD23)</f>
        <v>0</v>
      </c>
      <c r="AE24" s="29"/>
      <c r="AF24" s="210">
        <f>SUM(AF21:AF23)</f>
        <v>-2888593122</v>
      </c>
      <c r="AG24" s="129"/>
      <c r="AH24" s="210">
        <f>SUM(AH21:AH23)</f>
        <v>-1094493622</v>
      </c>
      <c r="AI24" s="129"/>
      <c r="AJ24" s="210">
        <f>SUM(AJ21:AJ23)</f>
        <v>-3983086744</v>
      </c>
      <c r="AK24" s="126"/>
    </row>
    <row r="25" spans="1:37" ht="20.25" customHeight="1">
      <c r="B25" s="42"/>
      <c r="D25" s="128"/>
      <c r="E25" s="128"/>
      <c r="F25" s="128"/>
      <c r="G25" s="128"/>
      <c r="H25" s="128"/>
      <c r="I25" s="128"/>
      <c r="J25" s="128"/>
      <c r="K25" s="137"/>
      <c r="L25" s="128"/>
      <c r="M25" s="128"/>
      <c r="N25" s="128"/>
      <c r="O25" s="128"/>
      <c r="P25" s="128"/>
      <c r="Q25" s="128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27"/>
      <c r="AE25" s="27"/>
      <c r="AF25" s="26"/>
      <c r="AG25" s="137"/>
      <c r="AH25" s="128"/>
      <c r="AI25" s="128"/>
      <c r="AJ25" s="125"/>
      <c r="AK25" s="130"/>
    </row>
    <row r="26" spans="1:37" ht="20.25" customHeight="1">
      <c r="A26" s="211" t="s">
        <v>174</v>
      </c>
      <c r="B26" s="42"/>
      <c r="D26" s="129"/>
      <c r="E26" s="129"/>
      <c r="F26" s="129"/>
      <c r="G26" s="129"/>
      <c r="H26" s="129"/>
      <c r="I26" s="129"/>
      <c r="J26" s="129"/>
      <c r="K26" s="125"/>
      <c r="L26" s="129"/>
      <c r="M26" s="129"/>
      <c r="N26" s="129"/>
      <c r="O26" s="129"/>
      <c r="P26" s="129"/>
      <c r="Q26" s="129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37"/>
      <c r="AG26" s="33"/>
      <c r="AH26" s="125"/>
      <c r="AI26" s="125"/>
      <c r="AJ26" s="212"/>
      <c r="AK26" s="130"/>
    </row>
    <row r="27" spans="1:37" ht="20.25" customHeight="1">
      <c r="A27" s="113" t="s">
        <v>177</v>
      </c>
      <c r="B27" s="42"/>
      <c r="D27" s="129"/>
      <c r="E27" s="129"/>
      <c r="F27" s="129"/>
      <c r="G27" s="129"/>
      <c r="H27" s="129"/>
      <c r="I27" s="129"/>
      <c r="J27" s="129"/>
      <c r="K27" s="125"/>
      <c r="L27" s="129"/>
      <c r="M27" s="129"/>
      <c r="N27" s="129"/>
      <c r="O27" s="129"/>
      <c r="P27" s="129"/>
      <c r="Q27" s="129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37"/>
      <c r="AG27" s="27"/>
      <c r="AH27" s="137"/>
      <c r="AI27" s="137"/>
      <c r="AJ27" s="212"/>
      <c r="AK27" s="130"/>
    </row>
    <row r="28" spans="1:37" ht="20.25" customHeight="1">
      <c r="A28" s="113" t="s">
        <v>287</v>
      </c>
      <c r="B28" s="42">
        <v>11</v>
      </c>
      <c r="D28" s="128">
        <v>0</v>
      </c>
      <c r="E28" s="128"/>
      <c r="F28" s="128">
        <v>0</v>
      </c>
      <c r="G28" s="128"/>
      <c r="H28" s="128">
        <v>0</v>
      </c>
      <c r="I28" s="128"/>
      <c r="J28" s="128">
        <v>0</v>
      </c>
      <c r="K28" s="137"/>
      <c r="L28" s="128">
        <v>0</v>
      </c>
      <c r="M28" s="128"/>
      <c r="N28" s="128">
        <v>0</v>
      </c>
      <c r="O28" s="128"/>
      <c r="P28" s="128">
        <v>0</v>
      </c>
      <c r="Q28" s="128"/>
      <c r="R28" s="137">
        <v>0</v>
      </c>
      <c r="S28" s="137"/>
      <c r="T28" s="137">
        <v>0</v>
      </c>
      <c r="U28" s="137"/>
      <c r="V28" s="137">
        <v>0</v>
      </c>
      <c r="W28" s="137"/>
      <c r="X28" s="137">
        <v>0</v>
      </c>
      <c r="Y28" s="137"/>
      <c r="Z28" s="137">
        <v>0</v>
      </c>
      <c r="AA28" s="137"/>
      <c r="AB28" s="137">
        <v>0</v>
      </c>
      <c r="AC28" s="125"/>
      <c r="AD28" s="137">
        <f>SUM(T28:AB28)</f>
        <v>0</v>
      </c>
      <c r="AE28" s="125"/>
      <c r="AF28" s="137">
        <f>SUM(D28:R28,AD28)</f>
        <v>0</v>
      </c>
      <c r="AG28" s="27"/>
      <c r="AH28" s="137">
        <v>161557938</v>
      </c>
      <c r="AI28" s="137"/>
      <c r="AJ28" s="212">
        <f>SUM(AF28:AH28)</f>
        <v>161557938</v>
      </c>
      <c r="AK28" s="130"/>
    </row>
    <row r="29" spans="1:37" ht="20.25" customHeight="1">
      <c r="A29" s="113" t="s">
        <v>175</v>
      </c>
      <c r="B29" s="42"/>
      <c r="D29" s="128"/>
      <c r="E29" s="128"/>
      <c r="F29" s="128"/>
      <c r="G29" s="128"/>
      <c r="H29" s="128"/>
      <c r="I29" s="128"/>
      <c r="J29" s="128"/>
      <c r="K29" s="137"/>
      <c r="L29" s="128"/>
      <c r="M29" s="128"/>
      <c r="N29" s="128"/>
      <c r="O29" s="128"/>
      <c r="P29" s="128"/>
      <c r="Q29" s="128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27"/>
      <c r="AH29" s="137"/>
      <c r="AI29" s="137"/>
      <c r="AJ29" s="212"/>
      <c r="AK29" s="130"/>
    </row>
    <row r="30" spans="1:37" ht="20.25" customHeight="1">
      <c r="A30" s="113" t="s">
        <v>288</v>
      </c>
      <c r="B30" s="42">
        <v>11</v>
      </c>
      <c r="D30" s="128">
        <v>0</v>
      </c>
      <c r="E30" s="128"/>
      <c r="F30" s="128">
        <v>0</v>
      </c>
      <c r="G30" s="128"/>
      <c r="H30" s="128">
        <v>0</v>
      </c>
      <c r="I30" s="128"/>
      <c r="J30" s="128">
        <v>0</v>
      </c>
      <c r="K30" s="137"/>
      <c r="L30" s="128">
        <v>0</v>
      </c>
      <c r="M30" s="128"/>
      <c r="N30" s="128">
        <v>0</v>
      </c>
      <c r="O30" s="128"/>
      <c r="P30" s="128">
        <v>0</v>
      </c>
      <c r="Q30" s="128"/>
      <c r="R30" s="137">
        <v>0</v>
      </c>
      <c r="S30" s="137"/>
      <c r="T30" s="137">
        <v>0</v>
      </c>
      <c r="U30" s="137"/>
      <c r="V30" s="137">
        <v>0</v>
      </c>
      <c r="W30" s="137"/>
      <c r="X30" s="137">
        <v>0</v>
      </c>
      <c r="Y30" s="137"/>
      <c r="Z30" s="137">
        <v>0</v>
      </c>
      <c r="AA30" s="137"/>
      <c r="AB30" s="137">
        <v>0</v>
      </c>
      <c r="AC30" s="137"/>
      <c r="AD30" s="137">
        <f>SUM(T30:AB30)</f>
        <v>0</v>
      </c>
      <c r="AE30" s="137"/>
      <c r="AF30" s="137">
        <f>SUM(D30:R30,AD30)</f>
        <v>0</v>
      </c>
      <c r="AG30" s="27"/>
      <c r="AH30" s="137">
        <v>-146804</v>
      </c>
      <c r="AI30" s="137"/>
      <c r="AJ30" s="212">
        <f>SUM(AF30:AH30)</f>
        <v>-146804</v>
      </c>
      <c r="AK30" s="130"/>
    </row>
    <row r="31" spans="1:37" ht="19.899999999999999" customHeight="1">
      <c r="A31" s="136" t="s">
        <v>175</v>
      </c>
      <c r="B31" s="42"/>
      <c r="D31" s="137"/>
      <c r="E31" s="128"/>
      <c r="F31" s="137"/>
      <c r="G31" s="128"/>
      <c r="H31" s="137"/>
      <c r="I31" s="137"/>
      <c r="J31" s="137"/>
      <c r="K31" s="137"/>
      <c r="L31" s="137"/>
      <c r="M31" s="128"/>
      <c r="N31" s="137"/>
      <c r="O31" s="128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27"/>
      <c r="AD31" s="137"/>
      <c r="AE31" s="27"/>
      <c r="AF31" s="137"/>
      <c r="AG31" s="137"/>
      <c r="AH31" s="213"/>
      <c r="AI31" s="137"/>
      <c r="AJ31" s="212"/>
      <c r="AK31" s="130"/>
    </row>
    <row r="32" spans="1:37" ht="19.899999999999999" customHeight="1">
      <c r="A32" s="113" t="s">
        <v>176</v>
      </c>
      <c r="B32" s="42">
        <v>11</v>
      </c>
      <c r="D32" s="128">
        <v>0</v>
      </c>
      <c r="E32" s="129"/>
      <c r="F32" s="128">
        <v>0</v>
      </c>
      <c r="G32" s="128"/>
      <c r="H32" s="128">
        <v>309891895</v>
      </c>
      <c r="I32" s="214"/>
      <c r="J32" s="128">
        <v>0</v>
      </c>
      <c r="K32" s="137"/>
      <c r="L32" s="128">
        <v>0</v>
      </c>
      <c r="M32" s="129"/>
      <c r="N32" s="128">
        <v>0</v>
      </c>
      <c r="O32" s="214"/>
      <c r="P32" s="128">
        <v>0</v>
      </c>
      <c r="Q32" s="137"/>
      <c r="R32" s="128">
        <v>0</v>
      </c>
      <c r="S32" s="214"/>
      <c r="T32" s="128">
        <v>0</v>
      </c>
      <c r="U32" s="214"/>
      <c r="V32" s="128">
        <v>0</v>
      </c>
      <c r="W32" s="128"/>
      <c r="X32" s="128">
        <v>0</v>
      </c>
      <c r="Y32" s="214"/>
      <c r="Z32" s="128">
        <v>0</v>
      </c>
      <c r="AA32" s="137"/>
      <c r="AB32" s="128">
        <v>0</v>
      </c>
      <c r="AC32" s="214"/>
      <c r="AD32" s="137">
        <f>SUM(T32:AB32)</f>
        <v>0</v>
      </c>
      <c r="AE32" s="24"/>
      <c r="AF32" s="137">
        <f>SUM(D32:R32,AD32)</f>
        <v>309891895</v>
      </c>
      <c r="AG32" s="215"/>
      <c r="AH32" s="128">
        <v>-2067459944</v>
      </c>
      <c r="AI32" s="216"/>
      <c r="AJ32" s="137">
        <f>SUM(AF32:AH32)</f>
        <v>-1757568049</v>
      </c>
      <c r="AK32" s="130"/>
    </row>
    <row r="33" spans="1:39" ht="20.25" customHeight="1">
      <c r="A33" s="211" t="s">
        <v>195</v>
      </c>
      <c r="D33" s="210">
        <f>SUM(D28:D32)</f>
        <v>0</v>
      </c>
      <c r="E33" s="129"/>
      <c r="F33" s="210">
        <f>SUM(F28:F32)</f>
        <v>0</v>
      </c>
      <c r="G33" s="129"/>
      <c r="H33" s="210">
        <f>SUM(H28:H32)</f>
        <v>309891895</v>
      </c>
      <c r="I33" s="125"/>
      <c r="J33" s="210">
        <f>SUM(J28:J32)</f>
        <v>0</v>
      </c>
      <c r="K33" s="125"/>
      <c r="L33" s="210">
        <f>SUM(L28:L32)</f>
        <v>0</v>
      </c>
      <c r="M33" s="129"/>
      <c r="N33" s="210">
        <f>SUM(N28:N32)</f>
        <v>0</v>
      </c>
      <c r="O33" s="125"/>
      <c r="P33" s="210">
        <f>SUM(P28:P32)</f>
        <v>0</v>
      </c>
      <c r="Q33" s="125"/>
      <c r="R33" s="210">
        <f>SUM(R28:R32)</f>
        <v>0</v>
      </c>
      <c r="S33" s="125"/>
      <c r="T33" s="210">
        <f>SUM(T28:T32)</f>
        <v>0</v>
      </c>
      <c r="U33" s="125"/>
      <c r="V33" s="210">
        <f>SUM(V28:V32)</f>
        <v>0</v>
      </c>
      <c r="W33" s="125"/>
      <c r="X33" s="210">
        <f>SUM(X28:X32)</f>
        <v>0</v>
      </c>
      <c r="Y33" s="125"/>
      <c r="Z33" s="210">
        <f>SUM(Z28:Z32)</f>
        <v>0</v>
      </c>
      <c r="AA33" s="125"/>
      <c r="AB33" s="210">
        <f>SUM(AB28:AB32)</f>
        <v>0</v>
      </c>
      <c r="AC33" s="125"/>
      <c r="AD33" s="210">
        <f>SUM(AD28:AD32)</f>
        <v>0</v>
      </c>
      <c r="AE33" s="125"/>
      <c r="AF33" s="210">
        <f>SUM(AF28:AF32)</f>
        <v>309891895</v>
      </c>
      <c r="AG33" s="125"/>
      <c r="AH33" s="210">
        <f>SUM(AH28:AH32)</f>
        <v>-1906048810</v>
      </c>
      <c r="AI33" s="125"/>
      <c r="AJ33" s="210">
        <f>SUM(AJ28:AJ32)</f>
        <v>-1596156915</v>
      </c>
      <c r="AK33" s="130"/>
    </row>
    <row r="34" spans="1:39" ht="19.899999999999999" customHeight="1">
      <c r="A34" s="211"/>
      <c r="D34" s="125"/>
      <c r="E34" s="129"/>
      <c r="F34" s="125"/>
      <c r="G34" s="129"/>
      <c r="H34" s="125"/>
      <c r="I34" s="125"/>
      <c r="J34" s="125"/>
      <c r="K34" s="125"/>
      <c r="L34" s="125"/>
      <c r="M34" s="129"/>
      <c r="N34" s="125"/>
      <c r="O34" s="129"/>
      <c r="P34" s="125"/>
      <c r="Q34" s="125"/>
      <c r="R34" s="125"/>
      <c r="S34" s="129"/>
      <c r="T34" s="125"/>
      <c r="U34" s="125"/>
      <c r="V34" s="125"/>
      <c r="W34" s="125"/>
      <c r="X34" s="125"/>
      <c r="Y34" s="125"/>
      <c r="Z34" s="125"/>
      <c r="AA34" s="125"/>
      <c r="AB34" s="125"/>
      <c r="AC34" s="29"/>
      <c r="AD34" s="125"/>
      <c r="AE34" s="29"/>
      <c r="AF34" s="125"/>
      <c r="AG34" s="129"/>
      <c r="AH34" s="125"/>
      <c r="AI34" s="129"/>
      <c r="AJ34" s="125"/>
      <c r="AK34" s="130"/>
    </row>
    <row r="35" spans="1:39" ht="20.25" customHeight="1">
      <c r="A35" s="120" t="s">
        <v>179</v>
      </c>
      <c r="D35" s="125"/>
      <c r="E35" s="129"/>
      <c r="F35" s="125"/>
      <c r="G35" s="129"/>
      <c r="H35" s="125"/>
      <c r="I35" s="125"/>
      <c r="J35" s="125"/>
      <c r="K35" s="125"/>
      <c r="L35" s="125"/>
      <c r="M35" s="129"/>
      <c r="N35" s="125"/>
      <c r="O35" s="129"/>
      <c r="P35" s="125"/>
      <c r="Q35" s="125"/>
      <c r="R35" s="125"/>
      <c r="S35" s="129"/>
      <c r="T35" s="125"/>
      <c r="U35" s="125"/>
      <c r="V35" s="125"/>
      <c r="W35" s="125"/>
      <c r="X35" s="125"/>
      <c r="Y35" s="125"/>
      <c r="Z35" s="125"/>
      <c r="AA35" s="125"/>
      <c r="AB35" s="125"/>
      <c r="AC35" s="29"/>
      <c r="AD35" s="125"/>
      <c r="AE35" s="29"/>
      <c r="AF35" s="125"/>
      <c r="AG35" s="129"/>
      <c r="AH35" s="125"/>
      <c r="AI35" s="129"/>
      <c r="AJ35" s="125"/>
      <c r="AK35" s="130"/>
    </row>
    <row r="36" spans="1:39" ht="19.899999999999999" customHeight="1">
      <c r="A36" s="124" t="s">
        <v>196</v>
      </c>
      <c r="D36" s="40">
        <f>D33+D24</f>
        <v>0</v>
      </c>
      <c r="E36" s="26"/>
      <c r="F36" s="40">
        <f>F33+F24</f>
        <v>0</v>
      </c>
      <c r="G36" s="26"/>
      <c r="H36" s="40">
        <f>H33+H24</f>
        <v>309891895</v>
      </c>
      <c r="I36" s="33"/>
      <c r="J36" s="217">
        <f>J33+J24</f>
        <v>-5739539</v>
      </c>
      <c r="K36" s="125"/>
      <c r="L36" s="217">
        <f>L33+L24</f>
        <v>6785146</v>
      </c>
      <c r="M36" s="26"/>
      <c r="N36" s="40">
        <f>N33+N24</f>
        <v>0</v>
      </c>
      <c r="O36" s="26"/>
      <c r="P36" s="217">
        <f>P33+P24</f>
        <v>-2889638729</v>
      </c>
      <c r="Q36" s="125"/>
      <c r="R36" s="218">
        <f>R33+R24</f>
        <v>0</v>
      </c>
      <c r="S36" s="33"/>
      <c r="T36" s="218">
        <f>T33+T24</f>
        <v>0</v>
      </c>
      <c r="U36" s="27"/>
      <c r="V36" s="218">
        <f>V33+V24</f>
        <v>0</v>
      </c>
      <c r="W36" s="219"/>
      <c r="X36" s="218">
        <f>X33+X24</f>
        <v>0</v>
      </c>
      <c r="Y36" s="27"/>
      <c r="Z36" s="218">
        <f>Z33+Z24</f>
        <v>0</v>
      </c>
      <c r="AA36" s="219"/>
      <c r="AB36" s="40">
        <f>AB33+AB24</f>
        <v>0</v>
      </c>
      <c r="AC36" s="27"/>
      <c r="AD36" s="40">
        <f>AD33+AD24</f>
        <v>0</v>
      </c>
      <c r="AE36" s="27"/>
      <c r="AF36" s="217">
        <f>AF33+AF24</f>
        <v>-2578701227</v>
      </c>
      <c r="AG36" s="27"/>
      <c r="AH36" s="217">
        <f>AH33+AH24</f>
        <v>-3000542432</v>
      </c>
      <c r="AI36" s="26"/>
      <c r="AJ36" s="217">
        <f>AJ33+AJ24</f>
        <v>-5579243659</v>
      </c>
      <c r="AK36" s="130"/>
    </row>
    <row r="37" spans="1:39" ht="20.25" customHeight="1">
      <c r="D37" s="128"/>
      <c r="E37" s="128"/>
      <c r="F37" s="128"/>
      <c r="G37" s="128"/>
      <c r="H37" s="128"/>
      <c r="I37" s="128"/>
      <c r="J37" s="128"/>
      <c r="K37" s="137"/>
      <c r="L37" s="128"/>
      <c r="M37" s="128"/>
      <c r="N37" s="128"/>
      <c r="O37" s="128"/>
      <c r="P37" s="128"/>
      <c r="Q37" s="128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27"/>
      <c r="AE37" s="27"/>
      <c r="AF37" s="26"/>
      <c r="AG37" s="137"/>
      <c r="AH37" s="128"/>
      <c r="AI37" s="128"/>
      <c r="AJ37" s="125"/>
      <c r="AK37" s="130"/>
    </row>
    <row r="38" spans="1:39" ht="19.899999999999999" customHeight="1">
      <c r="A38" s="124" t="s">
        <v>180</v>
      </c>
      <c r="B38" s="124"/>
      <c r="C38" s="124"/>
      <c r="D38" s="128"/>
      <c r="E38" s="128"/>
      <c r="F38" s="128"/>
      <c r="G38" s="128"/>
      <c r="H38" s="128"/>
      <c r="I38" s="128"/>
      <c r="J38" s="128"/>
      <c r="K38" s="137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26"/>
      <c r="AE38" s="26"/>
      <c r="AF38" s="26"/>
      <c r="AG38" s="128"/>
      <c r="AH38" s="128"/>
      <c r="AI38" s="128"/>
      <c r="AJ38" s="137"/>
    </row>
    <row r="39" spans="1:39" ht="19.899999999999999" customHeight="1">
      <c r="A39" s="136" t="s">
        <v>181</v>
      </c>
      <c r="D39" s="128">
        <v>0</v>
      </c>
      <c r="E39" s="129"/>
      <c r="F39" s="128">
        <v>0</v>
      </c>
      <c r="G39" s="129"/>
      <c r="H39" s="128">
        <v>0</v>
      </c>
      <c r="I39" s="129"/>
      <c r="J39" s="128">
        <v>0</v>
      </c>
      <c r="K39" s="137"/>
      <c r="L39" s="128">
        <v>0</v>
      </c>
      <c r="M39" s="129"/>
      <c r="N39" s="128">
        <v>0</v>
      </c>
      <c r="O39" s="128"/>
      <c r="P39" s="128">
        <v>2184087847</v>
      </c>
      <c r="Q39" s="137"/>
      <c r="R39" s="128">
        <v>0</v>
      </c>
      <c r="S39" s="128"/>
      <c r="T39" s="128">
        <v>0</v>
      </c>
      <c r="U39" s="137"/>
      <c r="V39" s="128">
        <v>0</v>
      </c>
      <c r="W39" s="128"/>
      <c r="X39" s="128">
        <v>0</v>
      </c>
      <c r="Y39" s="137"/>
      <c r="Z39" s="128">
        <v>0</v>
      </c>
      <c r="AA39" s="137"/>
      <c r="AB39" s="128">
        <v>0</v>
      </c>
      <c r="AC39" s="137"/>
      <c r="AD39" s="137">
        <f>SUM(T39:AB39)</f>
        <v>0</v>
      </c>
      <c r="AE39" s="24"/>
      <c r="AF39" s="137">
        <f>SUM(D39:R39,AD39)</f>
        <v>2184087847</v>
      </c>
      <c r="AG39" s="128"/>
      <c r="AH39" s="128">
        <v>1856212856</v>
      </c>
      <c r="AI39" s="128"/>
      <c r="AJ39" s="137">
        <f t="shared" ref="AJ39:AJ40" si="4">SUM(AF39:AH39)</f>
        <v>4040300703</v>
      </c>
      <c r="AL39" s="220"/>
      <c r="AM39" s="26"/>
    </row>
    <row r="40" spans="1:39" ht="19.899999999999999" customHeight="1">
      <c r="A40" s="136" t="s">
        <v>182</v>
      </c>
      <c r="D40" s="139">
        <v>0</v>
      </c>
      <c r="E40" s="129"/>
      <c r="F40" s="139">
        <v>0</v>
      </c>
      <c r="G40" s="129"/>
      <c r="H40" s="139">
        <v>0</v>
      </c>
      <c r="I40" s="129"/>
      <c r="J40" s="139">
        <v>0</v>
      </c>
      <c r="K40" s="137"/>
      <c r="L40" s="139">
        <v>0</v>
      </c>
      <c r="M40" s="129"/>
      <c r="N40" s="139">
        <v>0</v>
      </c>
      <c r="O40" s="128"/>
      <c r="P40" s="139">
        <v>81329194</v>
      </c>
      <c r="Q40" s="137"/>
      <c r="R40" s="139">
        <v>0</v>
      </c>
      <c r="S40" s="128"/>
      <c r="T40" s="139">
        <v>-1515153321</v>
      </c>
      <c r="U40" s="128"/>
      <c r="V40" s="139">
        <v>3394448</v>
      </c>
      <c r="W40" s="128"/>
      <c r="X40" s="139">
        <v>206551044</v>
      </c>
      <c r="Y40" s="128"/>
      <c r="Z40" s="139">
        <v>-648139777</v>
      </c>
      <c r="AA40" s="128"/>
      <c r="AB40" s="139">
        <v>359718671</v>
      </c>
      <c r="AC40" s="128"/>
      <c r="AD40" s="139">
        <f>SUM(T40:AB40)</f>
        <v>-1593628935</v>
      </c>
      <c r="AE40" s="128"/>
      <c r="AF40" s="139">
        <f>SUM(D40:R40,AD40)</f>
        <v>-1512299741</v>
      </c>
      <c r="AG40" s="128"/>
      <c r="AH40" s="139">
        <v>-46556363</v>
      </c>
      <c r="AI40" s="128"/>
      <c r="AJ40" s="139">
        <f t="shared" si="4"/>
        <v>-1558856104</v>
      </c>
      <c r="AL40" s="52"/>
      <c r="AM40" s="26"/>
    </row>
    <row r="41" spans="1:39" ht="19.899999999999999" customHeight="1">
      <c r="A41" s="124" t="s">
        <v>277</v>
      </c>
      <c r="B41" s="124"/>
      <c r="C41" s="124"/>
      <c r="D41" s="217">
        <f>SUM(D39:D40)</f>
        <v>0</v>
      </c>
      <c r="E41" s="128"/>
      <c r="F41" s="217">
        <f>SUM(F39:F40)</f>
        <v>0</v>
      </c>
      <c r="G41" s="128"/>
      <c r="H41" s="217">
        <f>SUM(H39:H40)</f>
        <v>0</v>
      </c>
      <c r="I41" s="128"/>
      <c r="J41" s="217">
        <f>SUM(J39:J40)</f>
        <v>0</v>
      </c>
      <c r="K41" s="125"/>
      <c r="L41" s="217">
        <f>SUM(L39:L40)</f>
        <v>0</v>
      </c>
      <c r="M41" s="128"/>
      <c r="N41" s="217">
        <f>SUM(N39:N40)</f>
        <v>0</v>
      </c>
      <c r="O41" s="128"/>
      <c r="P41" s="217">
        <f>SUM(P39:P40)</f>
        <v>2265417041</v>
      </c>
      <c r="Q41" s="125"/>
      <c r="R41" s="217">
        <f>SUM(R39:R40)</f>
        <v>0</v>
      </c>
      <c r="S41" s="129"/>
      <c r="T41" s="217">
        <f>SUM(T39:T40)</f>
        <v>-1515153321</v>
      </c>
      <c r="U41" s="125"/>
      <c r="V41" s="217">
        <f>SUM(V39:V40)</f>
        <v>3394448</v>
      </c>
      <c r="W41" s="125"/>
      <c r="X41" s="217">
        <f>SUM(X39:X40)</f>
        <v>206551044</v>
      </c>
      <c r="Y41" s="125"/>
      <c r="Z41" s="217">
        <f>SUM(Z39:Z40)</f>
        <v>-648139777</v>
      </c>
      <c r="AA41" s="125"/>
      <c r="AB41" s="217">
        <f>SUM(AB39:AB40)</f>
        <v>359718671</v>
      </c>
      <c r="AC41" s="125"/>
      <c r="AD41" s="217">
        <f>SUM(AD39:AD40)</f>
        <v>-1593628935</v>
      </c>
      <c r="AE41" s="129"/>
      <c r="AF41" s="217">
        <f>SUM(AF39:AF40)</f>
        <v>671788106</v>
      </c>
      <c r="AG41" s="129"/>
      <c r="AH41" s="217">
        <f>SUM(AH39:AH40)</f>
        <v>1809656493</v>
      </c>
      <c r="AI41" s="129"/>
      <c r="AJ41" s="217">
        <f>SUM(AJ39:AJ40)</f>
        <v>2481444599</v>
      </c>
      <c r="AL41" s="221"/>
      <c r="AM41" s="143"/>
    </row>
    <row r="42" spans="1:39" ht="20.25" customHeight="1">
      <c r="B42" s="42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25"/>
      <c r="AL42" s="221"/>
    </row>
    <row r="43" spans="1:39" ht="19.899999999999999" customHeight="1">
      <c r="A43" s="113" t="s">
        <v>183</v>
      </c>
      <c r="B43" s="42">
        <v>23</v>
      </c>
      <c r="D43" s="137">
        <v>0</v>
      </c>
      <c r="E43" s="137"/>
      <c r="F43" s="137">
        <v>0</v>
      </c>
      <c r="G43" s="137"/>
      <c r="H43" s="137">
        <v>0</v>
      </c>
      <c r="I43" s="137"/>
      <c r="J43" s="137">
        <v>0</v>
      </c>
      <c r="K43" s="137"/>
      <c r="L43" s="137">
        <v>0</v>
      </c>
      <c r="M43" s="137"/>
      <c r="N43" s="137">
        <v>0</v>
      </c>
      <c r="O43" s="137"/>
      <c r="P43" s="137">
        <v>-460273973</v>
      </c>
      <c r="Q43" s="137"/>
      <c r="R43" s="137">
        <v>0</v>
      </c>
      <c r="S43" s="137"/>
      <c r="T43" s="137">
        <v>0</v>
      </c>
      <c r="U43" s="137"/>
      <c r="V43" s="137">
        <v>0</v>
      </c>
      <c r="W43" s="137"/>
      <c r="X43" s="137">
        <v>0</v>
      </c>
      <c r="Y43" s="137"/>
      <c r="Z43" s="137">
        <v>0</v>
      </c>
      <c r="AA43" s="137"/>
      <c r="AB43" s="137">
        <v>0</v>
      </c>
      <c r="AC43" s="137"/>
      <c r="AD43" s="137">
        <f>SUM(T43:AB43)</f>
        <v>0</v>
      </c>
      <c r="AE43" s="24"/>
      <c r="AF43" s="137">
        <f>SUM(D43:R43,AD43)</f>
        <v>-460273973</v>
      </c>
      <c r="AG43" s="137"/>
      <c r="AH43" s="137">
        <v>0</v>
      </c>
      <c r="AI43" s="137"/>
      <c r="AJ43" s="137">
        <f t="shared" ref="AJ43" si="5">SUM(AF43:AH43)</f>
        <v>-460273973</v>
      </c>
      <c r="AL43" s="221"/>
    </row>
    <row r="44" spans="1:39" ht="19.899999999999999" customHeight="1">
      <c r="A44" s="113" t="s">
        <v>305</v>
      </c>
      <c r="B44" s="42">
        <v>23</v>
      </c>
      <c r="D44" s="139">
        <v>0</v>
      </c>
      <c r="E44" s="137"/>
      <c r="F44" s="139">
        <v>0</v>
      </c>
      <c r="G44" s="137"/>
      <c r="H44" s="139">
        <v>0</v>
      </c>
      <c r="I44" s="137"/>
      <c r="J44" s="139">
        <v>0</v>
      </c>
      <c r="K44" s="137"/>
      <c r="L44" s="139">
        <v>0</v>
      </c>
      <c r="M44" s="137"/>
      <c r="N44" s="139">
        <v>0</v>
      </c>
      <c r="O44" s="137"/>
      <c r="P44" s="139">
        <v>-59203290</v>
      </c>
      <c r="Q44" s="137"/>
      <c r="R44" s="139">
        <v>-9940796710</v>
      </c>
      <c r="S44" s="137"/>
      <c r="T44" s="139">
        <v>0</v>
      </c>
      <c r="U44" s="137"/>
      <c r="V44" s="139">
        <v>0</v>
      </c>
      <c r="W44" s="137"/>
      <c r="X44" s="139">
        <v>0</v>
      </c>
      <c r="Y44" s="137"/>
      <c r="Z44" s="139">
        <v>0</v>
      </c>
      <c r="AA44" s="137"/>
      <c r="AB44" s="139">
        <v>0</v>
      </c>
      <c r="AC44" s="137"/>
      <c r="AD44" s="139">
        <f>SUM(T44:AB44)</f>
        <v>0</v>
      </c>
      <c r="AE44" s="137"/>
      <c r="AF44" s="139">
        <f>SUM(D44:R44,AD44)</f>
        <v>-10000000000</v>
      </c>
      <c r="AG44" s="137"/>
      <c r="AH44" s="139">
        <v>0</v>
      </c>
      <c r="AI44" s="137"/>
      <c r="AJ44" s="139">
        <f>SUM(AF44:AH44)</f>
        <v>-10000000000</v>
      </c>
      <c r="AL44" s="221"/>
    </row>
    <row r="45" spans="1:39" ht="19.899999999999999" customHeight="1"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25"/>
    </row>
    <row r="46" spans="1:39" ht="20.25" customHeight="1" thickBot="1">
      <c r="A46" s="140" t="s">
        <v>286</v>
      </c>
      <c r="B46" s="140"/>
      <c r="C46" s="140"/>
      <c r="D46" s="141">
        <f>D41+D36+D15+D44+D43</f>
        <v>1376923157</v>
      </c>
      <c r="E46" s="125"/>
      <c r="F46" s="141">
        <f>F41+F36+F15+F44+F43</f>
        <v>11157460051</v>
      </c>
      <c r="G46" s="125"/>
      <c r="H46" s="141">
        <f>H41+H36+H15+H44+H43</f>
        <v>4200661084</v>
      </c>
      <c r="I46" s="125"/>
      <c r="J46" s="141">
        <f>J41+J36+J15+J44+J43</f>
        <v>15580385</v>
      </c>
      <c r="K46" s="125"/>
      <c r="L46" s="141">
        <f>L41+L36+L15+L44+L43</f>
        <v>8621864</v>
      </c>
      <c r="M46" s="125"/>
      <c r="N46" s="141">
        <f>N41+N36+N15+N44+N43</f>
        <v>153164346</v>
      </c>
      <c r="O46" s="222"/>
      <c r="P46" s="141">
        <f>P41+P36+P15+P44+P43</f>
        <v>47441005078</v>
      </c>
      <c r="Q46" s="125"/>
      <c r="R46" s="141">
        <f>R41+R36+R15+R44+R43</f>
        <v>0</v>
      </c>
      <c r="S46" s="222"/>
      <c r="T46" s="141">
        <f>T41+T36+T15+T44+T43</f>
        <v>-3053914667</v>
      </c>
      <c r="U46" s="222"/>
      <c r="V46" s="141">
        <f>V41+V36+V15+V44+V43</f>
        <v>-22553126</v>
      </c>
      <c r="W46" s="125"/>
      <c r="X46" s="141">
        <f>X41+X36+X15+X44+X43</f>
        <v>-265162551</v>
      </c>
      <c r="Y46" s="222"/>
      <c r="Z46" s="141">
        <f>Z41+Z36+Z15+Z44+Z43</f>
        <v>-1539309215</v>
      </c>
      <c r="AA46" s="125"/>
      <c r="AB46" s="141">
        <f>AB41+AB36+AB15+AB44+AB43</f>
        <v>272043363</v>
      </c>
      <c r="AC46" s="222"/>
      <c r="AD46" s="141">
        <f>AD41+AD36+AD15+AD44+AD43</f>
        <v>-4608896196</v>
      </c>
      <c r="AE46" s="222"/>
      <c r="AF46" s="141">
        <f>AF41+AF36+AF15+AF44+AF43</f>
        <v>59744519769</v>
      </c>
      <c r="AG46" s="222"/>
      <c r="AH46" s="141">
        <f>AH41+AH36+AH15+AH44+AH43</f>
        <v>26729212554</v>
      </c>
      <c r="AI46" s="222"/>
      <c r="AJ46" s="141">
        <f>AJ41+AJ36+AJ15+AJ44+AJ43</f>
        <v>86473732323</v>
      </c>
    </row>
    <row r="47" spans="1:39" ht="20.25" customHeight="1" thickTop="1"/>
    <row r="48" spans="1:39" s="143" customFormat="1" ht="20.25" customHeight="1"/>
    <row r="49" spans="4:36" s="224" customFormat="1" ht="20.25" customHeight="1">
      <c r="D49" s="223"/>
      <c r="F49" s="223"/>
      <c r="H49" s="225"/>
      <c r="J49" s="223"/>
      <c r="K49" s="226"/>
      <c r="L49" s="223"/>
      <c r="N49" s="225"/>
      <c r="O49" s="225"/>
      <c r="P49" s="225"/>
      <c r="R49" s="223"/>
      <c r="S49" s="223"/>
      <c r="T49" s="223"/>
      <c r="U49" s="223"/>
      <c r="V49" s="223"/>
      <c r="W49" s="223"/>
      <c r="X49" s="223"/>
      <c r="Y49" s="223"/>
      <c r="Z49" s="223"/>
      <c r="AD49" s="223"/>
      <c r="AF49" s="227"/>
      <c r="AG49" s="227"/>
      <c r="AH49" s="227"/>
      <c r="AI49" s="227"/>
      <c r="AJ49" s="227"/>
    </row>
    <row r="53" spans="4:36" s="224" customFormat="1" ht="20.25" customHeight="1"/>
    <row r="54" spans="4:36" s="224" customFormat="1" ht="20.25" customHeight="1"/>
    <row r="55" spans="4:36" s="224" customFormat="1" ht="20.25" customHeight="1"/>
  </sheetData>
  <mergeCells count="4">
    <mergeCell ref="D4:AJ4"/>
    <mergeCell ref="N5:P5"/>
    <mergeCell ref="T5:AD5"/>
    <mergeCell ref="D13:AJ13"/>
  </mergeCells>
  <conditionalFormatting sqref="D36 F36 H36:I36 N36">
    <cfRule type="expression" priority="15" stopIfTrue="1">
      <formula>"if(E11&gt;0,#,##0;(#,##0),"-")"</formula>
    </cfRule>
  </conditionalFormatting>
  <conditionalFormatting sqref="Q39 P40:Q40">
    <cfRule type="expression" priority="6" stopIfTrue="1">
      <formula>"if(E11&gt;0,#,##0;(#,##0),"-")"</formula>
    </cfRule>
  </conditionalFormatting>
  <conditionalFormatting sqref="R36">
    <cfRule type="expression" priority="10" stopIfTrue="1">
      <formula>"if(E11&gt;0,#,##0;(#,##0),"-")"</formula>
    </cfRule>
  </conditionalFormatting>
  <conditionalFormatting sqref="T36">
    <cfRule type="expression" priority="14" stopIfTrue="1">
      <formula>"if(E11&gt;0,#,##0;(#,##0),"-")"</formula>
    </cfRule>
  </conditionalFormatting>
  <conditionalFormatting sqref="U15 Y15 U24 Y24 U34:U35 Y34:AA35 Z36:AA36 U39:U40 Y39:Y40 AA39:AA40">
    <cfRule type="expression" priority="13" stopIfTrue="1">
      <formula>"if(E11&gt;0,#,##0;(#,##0),"-")"</formula>
    </cfRule>
  </conditionalFormatting>
  <conditionalFormatting sqref="V36:X36">
    <cfRule type="expression" priority="1" stopIfTrue="1">
      <formula>"if(E11&gt;0,#,##0;(#,##0),"-")"</formula>
    </cfRule>
  </conditionalFormatting>
  <conditionalFormatting sqref="AC15">
    <cfRule type="expression" priority="12" stopIfTrue="1">
      <formula>"if(E11&gt;0,#,##0;(#,##0),"-")"</formula>
    </cfRule>
  </conditionalFormatting>
  <conditionalFormatting sqref="AC24">
    <cfRule type="expression" priority="16" stopIfTrue="1">
      <formula>"if(E11&gt;0,#,##0;(#,##0),"-")"</formula>
    </cfRule>
  </conditionalFormatting>
  <conditionalFormatting sqref="AC39:AC40">
    <cfRule type="expression" priority="17" stopIfTrue="1">
      <formula>"if(E11&gt;0,#,##0;(#,##0),"-")"</formula>
    </cfRule>
  </conditionalFormatting>
  <conditionalFormatting sqref="AH40">
    <cfRule type="expression" priority="3" stopIfTrue="1">
      <formula>"if(E11&gt;0,#,##0;(#,##0),"-")"</formula>
    </cfRule>
  </conditionalFormatting>
  <pageMargins left="0.51181102362204722" right="0.31496062992125984" top="0.47244094488188981" bottom="0.51181102362204722" header="0.51181102362204722" footer="0.51181102362204722"/>
  <pageSetup paperSize="9" scale="40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1F0A-CE8C-46F4-93EF-C06997D7F65B}">
  <sheetPr>
    <pageSetUpPr fitToPage="1"/>
  </sheetPr>
  <dimension ref="A1:V30"/>
  <sheetViews>
    <sheetView showGridLines="0" view="pageBreakPreview" topLeftCell="A11" zoomScaleNormal="85" zoomScaleSheetLayoutView="100" workbookViewId="0"/>
  </sheetViews>
  <sheetFormatPr defaultColWidth="26.5703125" defaultRowHeight="19.5" customHeight="1"/>
  <cols>
    <col min="1" max="1" width="53.7109375" style="107" customWidth="1"/>
    <col min="2" max="2" width="5.85546875" style="106" bestFit="1" customWidth="1"/>
    <col min="3" max="3" width="18.7109375" style="107" customWidth="1"/>
    <col min="4" max="4" width="1.42578125" style="107" customWidth="1"/>
    <col min="5" max="5" width="18.7109375" style="107" customWidth="1"/>
    <col min="6" max="6" width="1.42578125" style="107" customWidth="1"/>
    <col min="7" max="7" width="18.7109375" style="107" customWidth="1"/>
    <col min="8" max="8" width="1.42578125" style="107" customWidth="1"/>
    <col min="9" max="9" width="18.7109375" style="107" customWidth="1"/>
    <col min="10" max="10" width="1.42578125" style="107" customWidth="1"/>
    <col min="11" max="11" width="18.7109375" style="107" customWidth="1"/>
    <col min="12" max="12" width="1.42578125" style="107" customWidth="1"/>
    <col min="13" max="13" width="18.7109375" style="107" customWidth="1"/>
    <col min="14" max="14" width="1.42578125" style="107" customWidth="1"/>
    <col min="15" max="15" width="18.7109375" style="107" customWidth="1"/>
    <col min="16" max="16" width="1.42578125" style="107" customWidth="1"/>
    <col min="17" max="17" width="18.7109375" style="107" customWidth="1"/>
    <col min="18" max="18" width="1.42578125" style="107" customWidth="1"/>
    <col min="19" max="19" width="18.7109375" style="107" customWidth="1"/>
    <col min="20" max="20" width="1.42578125" style="107" customWidth="1"/>
    <col min="21" max="21" width="18.7109375" style="107" customWidth="1"/>
    <col min="22" max="16384" width="26.5703125" style="107"/>
  </cols>
  <sheetData>
    <row r="1" spans="1:22" s="147" customFormat="1" ht="19.5" customHeight="1">
      <c r="A1" s="145" t="s">
        <v>0</v>
      </c>
      <c r="B1" s="146"/>
      <c r="U1" s="148"/>
    </row>
    <row r="2" spans="1:22" s="153" customFormat="1" ht="19.5" customHeight="1">
      <c r="A2" s="149" t="s">
        <v>119</v>
      </c>
      <c r="B2" s="150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2"/>
    </row>
    <row r="3" spans="1:22" s="154" customFormat="1" ht="19.5" customHeight="1">
      <c r="B3" s="155"/>
      <c r="C3" s="156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</row>
    <row r="4" spans="1:22" s="154" customFormat="1" ht="19.5" customHeight="1">
      <c r="B4" s="155"/>
      <c r="C4" s="343" t="s">
        <v>198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</row>
    <row r="5" spans="1:22" s="154" customFormat="1" ht="19.5" customHeight="1">
      <c r="B5" s="155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9" t="s">
        <v>199</v>
      </c>
      <c r="T5" s="158"/>
      <c r="U5" s="158"/>
    </row>
    <row r="6" spans="1:22" s="159" customFormat="1" ht="19.5" customHeight="1">
      <c r="B6" s="160"/>
      <c r="I6" s="344" t="s">
        <v>121</v>
      </c>
      <c r="J6" s="344"/>
      <c r="K6" s="344"/>
      <c r="L6" s="344"/>
      <c r="M6" s="344"/>
      <c r="S6" s="116" t="s">
        <v>200</v>
      </c>
    </row>
    <row r="7" spans="1:22" s="159" customFormat="1" ht="19.5" customHeight="1">
      <c r="B7" s="160"/>
      <c r="C7" s="159" t="s">
        <v>129</v>
      </c>
      <c r="J7" s="157"/>
      <c r="K7" s="159" t="s">
        <v>130</v>
      </c>
      <c r="Q7" s="159" t="s">
        <v>131</v>
      </c>
    </row>
    <row r="8" spans="1:22" s="159" customFormat="1" ht="19.5" customHeight="1">
      <c r="B8" s="160"/>
      <c r="C8" s="159" t="s">
        <v>201</v>
      </c>
      <c r="G8" s="159" t="s">
        <v>140</v>
      </c>
      <c r="K8" s="159" t="s">
        <v>143</v>
      </c>
      <c r="O8" s="159" t="s">
        <v>144</v>
      </c>
      <c r="Q8" s="159" t="s">
        <v>145</v>
      </c>
      <c r="S8" s="159" t="s">
        <v>148</v>
      </c>
      <c r="U8" s="159" t="s">
        <v>189</v>
      </c>
    </row>
    <row r="9" spans="1:22" s="159" customFormat="1" ht="19.5" customHeight="1">
      <c r="B9" s="160" t="s">
        <v>7</v>
      </c>
      <c r="C9" s="116" t="s">
        <v>154</v>
      </c>
      <c r="E9" s="116" t="s">
        <v>202</v>
      </c>
      <c r="G9" s="116" t="s">
        <v>203</v>
      </c>
      <c r="I9" s="116" t="s">
        <v>190</v>
      </c>
      <c r="K9" s="116" t="s">
        <v>159</v>
      </c>
      <c r="M9" s="116" t="s">
        <v>71</v>
      </c>
      <c r="O9" s="116" t="s">
        <v>143</v>
      </c>
      <c r="Q9" s="116" t="s">
        <v>160</v>
      </c>
      <c r="S9" s="116" t="s">
        <v>159</v>
      </c>
      <c r="U9" s="116" t="s">
        <v>165</v>
      </c>
    </row>
    <row r="10" spans="1:22" s="154" customFormat="1" ht="19.5" customHeight="1">
      <c r="A10" s="123"/>
      <c r="B10" s="155"/>
      <c r="C10" s="348" t="s">
        <v>18</v>
      </c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</row>
    <row r="11" spans="1:22" ht="19.5" customHeight="1">
      <c r="A11" s="123" t="s">
        <v>192</v>
      </c>
      <c r="B11" s="162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</row>
    <row r="12" spans="1:22" s="123" customFormat="1" ht="19.5" customHeight="1">
      <c r="A12" s="123" t="s">
        <v>193</v>
      </c>
      <c r="B12" s="131"/>
      <c r="C12" s="164">
        <v>1376923157</v>
      </c>
      <c r="D12" s="164"/>
      <c r="E12" s="164">
        <v>11157460051</v>
      </c>
      <c r="F12" s="164"/>
      <c r="G12" s="164">
        <v>207946763</v>
      </c>
      <c r="H12" s="164"/>
      <c r="I12" s="164">
        <v>153164346</v>
      </c>
      <c r="J12" s="164"/>
      <c r="K12" s="164">
        <v>247740908</v>
      </c>
      <c r="L12" s="164"/>
      <c r="M12" s="164">
        <v>27784064193</v>
      </c>
      <c r="N12" s="164"/>
      <c r="O12" s="164">
        <v>-247740908</v>
      </c>
      <c r="P12" s="164"/>
      <c r="Q12" s="164">
        <v>9940796710</v>
      </c>
      <c r="R12" s="164"/>
      <c r="S12" s="164">
        <v>-6013200</v>
      </c>
      <c r="T12" s="164"/>
      <c r="U12" s="164">
        <f>SUM(C12:S12)</f>
        <v>50614342020</v>
      </c>
    </row>
    <row r="13" spans="1:22" s="123" customFormat="1" ht="19.5" customHeight="1">
      <c r="A13" s="165"/>
      <c r="B13" s="131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</row>
    <row r="14" spans="1:22" s="123" customFormat="1" ht="19.5" customHeight="1">
      <c r="A14" s="123" t="s">
        <v>166</v>
      </c>
      <c r="B14" s="162"/>
      <c r="C14" s="166"/>
      <c r="D14" s="167"/>
      <c r="E14" s="166"/>
      <c r="F14" s="167"/>
      <c r="G14" s="166"/>
      <c r="H14" s="167"/>
      <c r="I14" s="166"/>
      <c r="J14" s="167"/>
      <c r="K14" s="166"/>
      <c r="L14" s="167"/>
      <c r="M14" s="166"/>
      <c r="N14" s="167"/>
      <c r="O14" s="166"/>
      <c r="P14" s="167"/>
      <c r="Q14" s="166"/>
      <c r="R14" s="168"/>
      <c r="S14" s="166"/>
      <c r="T14" s="167"/>
      <c r="U14" s="167"/>
      <c r="V14" s="169"/>
    </row>
    <row r="15" spans="1:22" s="123" customFormat="1" ht="19.5" customHeight="1">
      <c r="A15" s="123" t="s">
        <v>204</v>
      </c>
      <c r="B15" s="162"/>
      <c r="C15" s="166"/>
      <c r="D15" s="167"/>
      <c r="E15" s="166"/>
      <c r="F15" s="167"/>
      <c r="G15" s="166"/>
      <c r="H15" s="167"/>
      <c r="I15" s="166"/>
      <c r="J15" s="167"/>
      <c r="K15" s="166"/>
      <c r="L15" s="167"/>
      <c r="M15" s="166"/>
      <c r="N15" s="167"/>
      <c r="O15" s="166"/>
      <c r="P15" s="167"/>
      <c r="Q15" s="166"/>
      <c r="R15" s="167"/>
      <c r="S15" s="166"/>
      <c r="T15" s="167"/>
      <c r="U15" s="167"/>
      <c r="V15" s="169"/>
    </row>
    <row r="16" spans="1:22" s="123" customFormat="1" ht="19.5" customHeight="1">
      <c r="A16" s="131" t="s">
        <v>168</v>
      </c>
      <c r="B16" s="162"/>
      <c r="C16" s="166"/>
      <c r="D16" s="167"/>
      <c r="E16" s="166"/>
      <c r="F16" s="167"/>
      <c r="G16" s="166"/>
      <c r="H16" s="167"/>
      <c r="I16" s="166"/>
      <c r="J16" s="167"/>
      <c r="K16" s="166"/>
      <c r="L16" s="167"/>
      <c r="M16" s="166"/>
      <c r="N16" s="167"/>
      <c r="O16" s="166"/>
      <c r="P16" s="167"/>
      <c r="Q16" s="166"/>
      <c r="R16" s="167"/>
      <c r="S16" s="166"/>
      <c r="T16" s="167"/>
      <c r="U16" s="167"/>
      <c r="V16" s="169"/>
    </row>
    <row r="17" spans="1:22" s="123" customFormat="1" ht="19.5" customHeight="1">
      <c r="A17" s="170" t="s">
        <v>169</v>
      </c>
      <c r="B17" s="171"/>
      <c r="C17" s="172"/>
      <c r="D17" s="167"/>
      <c r="E17" s="172"/>
      <c r="F17" s="167"/>
      <c r="G17" s="172"/>
      <c r="H17" s="167"/>
      <c r="I17" s="172"/>
      <c r="J17" s="167"/>
      <c r="K17" s="172"/>
      <c r="L17" s="167"/>
      <c r="M17" s="172"/>
      <c r="N17" s="167"/>
      <c r="O17" s="172"/>
      <c r="P17" s="167"/>
      <c r="Q17" s="172"/>
      <c r="R17" s="167"/>
      <c r="S17" s="172"/>
      <c r="T17" s="167"/>
      <c r="U17" s="167"/>
      <c r="V17" s="169"/>
    </row>
    <row r="18" spans="1:22" s="123" customFormat="1" ht="19.5" customHeight="1">
      <c r="A18" s="135" t="s">
        <v>322</v>
      </c>
      <c r="B18" s="162"/>
      <c r="C18" s="173">
        <v>0</v>
      </c>
      <c r="D18" s="167"/>
      <c r="E18" s="173">
        <v>0</v>
      </c>
      <c r="F18" s="167"/>
      <c r="G18" s="174">
        <v>27478318</v>
      </c>
      <c r="H18" s="175"/>
      <c r="I18" s="173">
        <v>0</v>
      </c>
      <c r="J18" s="175"/>
      <c r="K18" s="174">
        <v>-247740908</v>
      </c>
      <c r="L18" s="175"/>
      <c r="M18" s="174">
        <v>247740908</v>
      </c>
      <c r="N18" s="175"/>
      <c r="O18" s="174">
        <v>247740908</v>
      </c>
      <c r="P18" s="167"/>
      <c r="Q18" s="176">
        <v>0</v>
      </c>
      <c r="R18" s="177"/>
      <c r="S18" s="176">
        <v>0</v>
      </c>
      <c r="T18" s="167"/>
      <c r="U18" s="175">
        <f>SUM(C18:S18)</f>
        <v>275219226</v>
      </c>
      <c r="V18" s="169"/>
    </row>
    <row r="19" spans="1:22" s="154" customFormat="1" ht="19.5" customHeight="1">
      <c r="A19" s="135" t="s">
        <v>205</v>
      </c>
      <c r="B19" s="162">
        <v>29</v>
      </c>
      <c r="C19" s="178">
        <v>0</v>
      </c>
      <c r="D19" s="177"/>
      <c r="E19" s="179">
        <v>0</v>
      </c>
      <c r="F19" s="177"/>
      <c r="G19" s="179">
        <v>0</v>
      </c>
      <c r="H19" s="177"/>
      <c r="I19" s="179">
        <v>0</v>
      </c>
      <c r="J19" s="177"/>
      <c r="K19" s="179">
        <v>0</v>
      </c>
      <c r="L19" s="177"/>
      <c r="M19" s="180">
        <v>-2055908219</v>
      </c>
      <c r="N19" s="177"/>
      <c r="O19" s="179">
        <v>0</v>
      </c>
      <c r="P19" s="177"/>
      <c r="Q19" s="179">
        <v>0</v>
      </c>
      <c r="R19" s="177"/>
      <c r="S19" s="179">
        <v>0</v>
      </c>
      <c r="T19" s="177"/>
      <c r="U19" s="181">
        <f>SUM(C19:S19)</f>
        <v>-2055908219</v>
      </c>
      <c r="V19" s="182"/>
    </row>
    <row r="20" spans="1:22" s="123" customFormat="1" ht="19.5" customHeight="1">
      <c r="A20" s="133" t="s">
        <v>195</v>
      </c>
      <c r="B20" s="162"/>
      <c r="C20" s="183">
        <f>SUM(C18:C19)</f>
        <v>0</v>
      </c>
      <c r="D20" s="164"/>
      <c r="E20" s="183">
        <f>SUM(E18:E19)</f>
        <v>0</v>
      </c>
      <c r="F20" s="164"/>
      <c r="G20" s="184">
        <f>SUM(G18:G19)</f>
        <v>27478318</v>
      </c>
      <c r="H20" s="164"/>
      <c r="I20" s="183">
        <f>SUM(I18:I19)</f>
        <v>0</v>
      </c>
      <c r="J20" s="164"/>
      <c r="K20" s="184">
        <f>SUM(K18:K19)</f>
        <v>-247740908</v>
      </c>
      <c r="L20" s="164"/>
      <c r="M20" s="184">
        <f>SUM(M18:M19)</f>
        <v>-1808167311</v>
      </c>
      <c r="N20" s="164"/>
      <c r="O20" s="184">
        <f>SUM(O18:O19)</f>
        <v>247740908</v>
      </c>
      <c r="P20" s="164"/>
      <c r="Q20" s="183">
        <f>SUM(Q18:Q19)</f>
        <v>0</v>
      </c>
      <c r="R20" s="164"/>
      <c r="S20" s="183">
        <f>SUM(S18:S19)</f>
        <v>0</v>
      </c>
      <c r="T20" s="164"/>
      <c r="U20" s="184">
        <f>SUM(U18:U19)</f>
        <v>-1780688993</v>
      </c>
      <c r="V20" s="169"/>
    </row>
    <row r="21" spans="1:22" s="154" customFormat="1" ht="19.5" customHeight="1">
      <c r="A21" s="123"/>
      <c r="B21" s="162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66"/>
      <c r="V21" s="182"/>
    </row>
    <row r="22" spans="1:22" s="123" customFormat="1" ht="19.5" customHeight="1">
      <c r="A22" s="134" t="s">
        <v>180</v>
      </c>
      <c r="B22" s="162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</row>
    <row r="23" spans="1:22" s="154" customFormat="1" ht="19.5" customHeight="1">
      <c r="A23" s="135" t="s">
        <v>181</v>
      </c>
      <c r="B23" s="162"/>
      <c r="C23" s="176">
        <v>0</v>
      </c>
      <c r="D23" s="177"/>
      <c r="E23" s="176">
        <v>0</v>
      </c>
      <c r="F23" s="177"/>
      <c r="G23" s="176">
        <v>0</v>
      </c>
      <c r="H23" s="177"/>
      <c r="I23" s="176">
        <v>0</v>
      </c>
      <c r="J23" s="177"/>
      <c r="K23" s="176">
        <v>0</v>
      </c>
      <c r="L23" s="177"/>
      <c r="M23" s="177">
        <v>7097633633</v>
      </c>
      <c r="N23" s="177"/>
      <c r="O23" s="176">
        <v>0</v>
      </c>
      <c r="P23" s="177"/>
      <c r="Q23" s="176">
        <v>0</v>
      </c>
      <c r="R23" s="177"/>
      <c r="S23" s="176">
        <v>0</v>
      </c>
      <c r="T23" s="177"/>
      <c r="U23" s="177">
        <f>SUM(C23:S23)</f>
        <v>7097633633</v>
      </c>
    </row>
    <row r="24" spans="1:22" s="154" customFormat="1" ht="19.5" customHeight="1">
      <c r="A24" s="136" t="s">
        <v>182</v>
      </c>
      <c r="B24" s="162"/>
      <c r="C24" s="179">
        <v>0</v>
      </c>
      <c r="D24" s="177"/>
      <c r="E24" s="179">
        <v>0</v>
      </c>
      <c r="F24" s="177"/>
      <c r="G24" s="179">
        <v>0</v>
      </c>
      <c r="H24" s="177"/>
      <c r="I24" s="179">
        <v>0</v>
      </c>
      <c r="J24" s="177"/>
      <c r="K24" s="179">
        <v>0</v>
      </c>
      <c r="L24" s="177"/>
      <c r="M24" s="179">
        <v>-203717</v>
      </c>
      <c r="N24" s="177"/>
      <c r="O24" s="179">
        <v>0</v>
      </c>
      <c r="P24" s="177"/>
      <c r="Q24" s="179">
        <v>0</v>
      </c>
      <c r="R24" s="177"/>
      <c r="S24" s="176">
        <v>-105095800</v>
      </c>
      <c r="T24" s="177"/>
      <c r="U24" s="179">
        <f>SUM(C24:S24)</f>
        <v>-105299517</v>
      </c>
    </row>
    <row r="25" spans="1:22" s="123" customFormat="1" ht="19.5" customHeight="1">
      <c r="A25" s="134" t="s">
        <v>259</v>
      </c>
      <c r="B25" s="162"/>
      <c r="C25" s="183">
        <f>SUM(C23:C24)</f>
        <v>0</v>
      </c>
      <c r="D25" s="164"/>
      <c r="E25" s="183">
        <f>SUM(E23:E24)</f>
        <v>0</v>
      </c>
      <c r="F25" s="164"/>
      <c r="G25" s="183">
        <f>SUM(G23:G24)</f>
        <v>0</v>
      </c>
      <c r="H25" s="164"/>
      <c r="I25" s="183">
        <f>SUM(I23:I24)</f>
        <v>0</v>
      </c>
      <c r="J25" s="164"/>
      <c r="K25" s="183">
        <f>SUM(K23:K24)</f>
        <v>0</v>
      </c>
      <c r="L25" s="164"/>
      <c r="M25" s="183">
        <f>SUM(M23:M24)</f>
        <v>7097429916</v>
      </c>
      <c r="N25" s="164"/>
      <c r="O25" s="183">
        <f>SUM(O23:O24)</f>
        <v>0</v>
      </c>
      <c r="P25" s="164"/>
      <c r="Q25" s="183">
        <f>SUM(Q23:Q24)</f>
        <v>0</v>
      </c>
      <c r="R25" s="164"/>
      <c r="S25" s="183">
        <f>SUM(S23:S24)</f>
        <v>-105095800</v>
      </c>
      <c r="T25" s="164"/>
      <c r="U25" s="183">
        <f>SUM(U23:U24)</f>
        <v>6992334116</v>
      </c>
    </row>
    <row r="26" spans="1:22" s="123" customFormat="1" ht="19.5" customHeight="1">
      <c r="A26" s="134"/>
      <c r="B26" s="162"/>
      <c r="C26" s="172"/>
      <c r="D26" s="164"/>
      <c r="E26" s="172"/>
      <c r="F26" s="164"/>
      <c r="G26" s="172"/>
      <c r="H26" s="164"/>
      <c r="I26" s="172"/>
      <c r="J26" s="164"/>
      <c r="K26" s="172"/>
      <c r="L26" s="164"/>
      <c r="M26" s="172"/>
      <c r="N26" s="164"/>
      <c r="O26" s="172"/>
      <c r="P26" s="164"/>
      <c r="Q26" s="172"/>
      <c r="R26" s="164"/>
      <c r="S26" s="172"/>
      <c r="T26" s="164"/>
      <c r="U26" s="172"/>
    </row>
    <row r="27" spans="1:22" s="123" customFormat="1" ht="19.5" customHeight="1">
      <c r="A27" s="168" t="s">
        <v>183</v>
      </c>
      <c r="B27" s="162">
        <v>23</v>
      </c>
      <c r="C27" s="179">
        <v>0</v>
      </c>
      <c r="D27" s="175"/>
      <c r="E27" s="179">
        <v>0</v>
      </c>
      <c r="F27" s="175"/>
      <c r="G27" s="179">
        <v>0</v>
      </c>
      <c r="H27" s="175"/>
      <c r="I27" s="179">
        <v>0</v>
      </c>
      <c r="J27" s="175"/>
      <c r="K27" s="179">
        <v>0</v>
      </c>
      <c r="L27" s="175"/>
      <c r="M27" s="186">
        <v>-500000003</v>
      </c>
      <c r="N27" s="175"/>
      <c r="O27" s="179">
        <v>0</v>
      </c>
      <c r="P27" s="175"/>
      <c r="Q27" s="179">
        <v>0</v>
      </c>
      <c r="R27" s="175"/>
      <c r="S27" s="179">
        <v>0</v>
      </c>
      <c r="T27" s="175"/>
      <c r="U27" s="179">
        <f>SUM(C27:S27)</f>
        <v>-500000003</v>
      </c>
      <c r="V27" s="169"/>
    </row>
    <row r="28" spans="1:22" s="154" customFormat="1" ht="19.5" customHeight="1">
      <c r="A28" s="187"/>
      <c r="B28" s="162"/>
      <c r="C28" s="188"/>
      <c r="D28" s="175"/>
      <c r="E28" s="188"/>
      <c r="F28" s="175"/>
      <c r="G28" s="175"/>
      <c r="H28" s="175"/>
      <c r="I28" s="175"/>
      <c r="J28" s="175"/>
      <c r="K28" s="175"/>
      <c r="L28" s="175"/>
      <c r="M28" s="175"/>
      <c r="N28" s="175"/>
      <c r="O28" s="188"/>
      <c r="P28" s="175"/>
      <c r="Q28" s="188"/>
      <c r="R28" s="175"/>
      <c r="S28" s="188"/>
      <c r="T28" s="175"/>
      <c r="U28" s="172"/>
      <c r="V28" s="182"/>
    </row>
    <row r="29" spans="1:22" s="123" customFormat="1" ht="19.5" customHeight="1" thickBot="1">
      <c r="A29" s="123" t="s">
        <v>197</v>
      </c>
      <c r="B29" s="131"/>
      <c r="C29" s="189">
        <f>C12+C20+C25+C27</f>
        <v>1376923157</v>
      </c>
      <c r="D29" s="164"/>
      <c r="E29" s="189">
        <f>E12+E20+E25+E27</f>
        <v>11157460051</v>
      </c>
      <c r="F29" s="164"/>
      <c r="G29" s="189">
        <f>G12+G20+G25+G27</f>
        <v>235425081</v>
      </c>
      <c r="H29" s="164"/>
      <c r="I29" s="189">
        <f>I12+I20+I25+I27</f>
        <v>153164346</v>
      </c>
      <c r="J29" s="164"/>
      <c r="K29" s="189">
        <f>K12+K20+K25+K27</f>
        <v>0</v>
      </c>
      <c r="L29" s="164"/>
      <c r="M29" s="189">
        <f>M12+M20+M25+M27</f>
        <v>32573326795</v>
      </c>
      <c r="N29" s="164"/>
      <c r="O29" s="189">
        <f>O12+O20+O25+O27</f>
        <v>0</v>
      </c>
      <c r="P29" s="164"/>
      <c r="Q29" s="189">
        <f>Q12+Q20+Q25+Q27</f>
        <v>9940796710</v>
      </c>
      <c r="R29" s="164"/>
      <c r="S29" s="189">
        <f>S12+S20+S25+S27</f>
        <v>-111109000</v>
      </c>
      <c r="T29" s="164"/>
      <c r="U29" s="189">
        <f>U12+U20+U25+U27</f>
        <v>55325987140</v>
      </c>
    </row>
    <row r="30" spans="1:22" ht="19.5" customHeight="1" thickTop="1"/>
  </sheetData>
  <mergeCells count="3">
    <mergeCell ref="C4:U4"/>
    <mergeCell ref="I6:M6"/>
    <mergeCell ref="C10:U10"/>
  </mergeCells>
  <pageMargins left="0.51181102362204722" right="0.51181102362204722" top="0.51181102362204722" bottom="0.51181102362204722" header="0.51181102362204722" footer="0.51181102362204722"/>
  <pageSetup paperSize="9" scale="60" firstPageNumber="12" fitToHeight="0" orientation="landscape" useFirstPageNumber="1" r:id="rId1"/>
  <headerFooter>
    <oddFooter>&amp;LThe accompanying notes are an integral part of these financial statements.
&amp;C&amp;P</oddFooter>
  </headerFooter>
  <ignoredErrors>
    <ignoredError sqref="U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V34"/>
  <sheetViews>
    <sheetView showGridLines="0" view="pageBreakPreview" topLeftCell="A11" zoomScale="115" zoomScaleNormal="100" zoomScaleSheetLayoutView="115" workbookViewId="0">
      <selection activeCell="D17" sqref="D17"/>
    </sheetView>
  </sheetViews>
  <sheetFormatPr defaultColWidth="26.5703125" defaultRowHeight="19.5" customHeight="1"/>
  <cols>
    <col min="1" max="1" width="53.7109375" style="142" customWidth="1"/>
    <col min="2" max="2" width="9.140625" style="142" bestFit="1" customWidth="1"/>
    <col min="3" max="3" width="0.85546875" style="142" customWidth="1"/>
    <col min="4" max="4" width="18.7109375" style="142" customWidth="1"/>
    <col min="5" max="5" width="0.85546875" style="142" customWidth="1"/>
    <col min="6" max="6" width="18.7109375" style="142" customWidth="1"/>
    <col min="7" max="7" width="0.85546875" style="142" customWidth="1"/>
    <col min="8" max="8" width="18.7109375" style="142" customWidth="1"/>
    <col min="9" max="9" width="0.85546875" style="142" customWidth="1"/>
    <col min="10" max="10" width="18.7109375" style="142" customWidth="1"/>
    <col min="11" max="11" width="0.85546875" style="142" customWidth="1"/>
    <col min="12" max="12" width="18.7109375" style="142" customWidth="1"/>
    <col min="13" max="13" width="0.85546875" style="142" customWidth="1"/>
    <col min="14" max="14" width="18.7109375" style="142" customWidth="1"/>
    <col min="15" max="15" width="0.7109375" style="142" customWidth="1"/>
    <col min="16" max="16" width="18.7109375" style="142" customWidth="1"/>
    <col min="17" max="17" width="0.85546875" style="142" customWidth="1"/>
    <col min="18" max="18" width="18.7109375" style="142" customWidth="1"/>
    <col min="19" max="19" width="1.7109375" style="142" customWidth="1"/>
    <col min="20" max="16384" width="26.5703125" style="142"/>
  </cols>
  <sheetData>
    <row r="1" spans="1:22" s="107" customFormat="1" ht="19.5" customHeight="1">
      <c r="A1" s="105" t="s">
        <v>0</v>
      </c>
      <c r="B1" s="106"/>
      <c r="Q1" s="108"/>
    </row>
    <row r="2" spans="1:22" s="107" customFormat="1" ht="19.5" customHeight="1">
      <c r="A2" s="105" t="s">
        <v>119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08"/>
    </row>
    <row r="3" spans="1:22" s="113" customFormat="1" ht="19.5" customHeight="1">
      <c r="A3" s="111"/>
      <c r="B3" s="111"/>
      <c r="C3" s="111"/>
      <c r="D3" s="111"/>
      <c r="E3" s="111"/>
      <c r="F3" s="111"/>
      <c r="G3" s="111"/>
      <c r="H3" s="111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22" s="113" customFormat="1" ht="19.5" customHeight="1">
      <c r="D4" s="112" t="s">
        <v>198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22" s="113" customFormat="1" ht="19.5" customHeight="1">
      <c r="D5" s="112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5" t="s">
        <v>199</v>
      </c>
      <c r="Q5" s="114"/>
      <c r="R5" s="114"/>
    </row>
    <row r="6" spans="1:22" s="115" customFormat="1" ht="19.5" customHeight="1">
      <c r="J6" s="344" t="s">
        <v>121</v>
      </c>
      <c r="K6" s="344"/>
      <c r="L6" s="344"/>
      <c r="P6" s="117" t="s">
        <v>200</v>
      </c>
    </row>
    <row r="7" spans="1:22" s="115" customFormat="1" ht="19.5" customHeight="1">
      <c r="D7" s="115" t="s">
        <v>129</v>
      </c>
      <c r="J7" s="114"/>
      <c r="K7" s="114"/>
      <c r="L7" s="114"/>
      <c r="M7" s="114"/>
      <c r="N7" s="115" t="s">
        <v>131</v>
      </c>
    </row>
    <row r="8" spans="1:22" s="115" customFormat="1" ht="19.5" customHeight="1">
      <c r="D8" s="115" t="s">
        <v>201</v>
      </c>
      <c r="H8" s="115" t="s">
        <v>140</v>
      </c>
      <c r="N8" s="115" t="s">
        <v>145</v>
      </c>
      <c r="P8" s="115" t="s">
        <v>148</v>
      </c>
      <c r="R8" s="115" t="s">
        <v>189</v>
      </c>
    </row>
    <row r="9" spans="1:22" s="115" customFormat="1" ht="19.5" customHeight="1">
      <c r="B9" s="118" t="s">
        <v>7</v>
      </c>
      <c r="C9" s="118"/>
      <c r="D9" s="117" t="s">
        <v>154</v>
      </c>
      <c r="F9" s="117" t="s">
        <v>202</v>
      </c>
      <c r="H9" s="117" t="s">
        <v>203</v>
      </c>
      <c r="J9" s="117" t="s">
        <v>190</v>
      </c>
      <c r="L9" s="117" t="s">
        <v>71</v>
      </c>
      <c r="N9" s="117" t="s">
        <v>160</v>
      </c>
      <c r="P9" s="117" t="s">
        <v>159</v>
      </c>
      <c r="R9" s="117" t="s">
        <v>165</v>
      </c>
    </row>
    <row r="10" spans="1:22" s="113" customFormat="1" ht="19.5" customHeight="1">
      <c r="B10" s="119"/>
      <c r="C10" s="120"/>
      <c r="D10" s="349" t="s">
        <v>18</v>
      </c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</row>
    <row r="11" spans="1:22" s="113" customFormat="1" ht="19.5" customHeight="1">
      <c r="A11" s="122" t="s">
        <v>284</v>
      </c>
      <c r="B11" s="119"/>
      <c r="C11" s="120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</row>
    <row r="12" spans="1:22" s="124" customFormat="1" ht="19.5" customHeight="1">
      <c r="A12" s="123" t="s">
        <v>285</v>
      </c>
      <c r="B12" s="119"/>
      <c r="D12" s="125">
        <v>1376923157</v>
      </c>
      <c r="E12" s="125"/>
      <c r="F12" s="125">
        <v>11157460051</v>
      </c>
      <c r="G12" s="125"/>
      <c r="H12" s="125">
        <v>235425081</v>
      </c>
      <c r="I12" s="125"/>
      <c r="J12" s="125">
        <v>153164346</v>
      </c>
      <c r="K12" s="125"/>
      <c r="L12" s="125">
        <v>32573326795</v>
      </c>
      <c r="M12" s="125"/>
      <c r="N12" s="125">
        <v>9940796710</v>
      </c>
      <c r="O12" s="125"/>
      <c r="P12" s="125">
        <v>-111109000</v>
      </c>
      <c r="Q12" s="125"/>
      <c r="R12" s="125">
        <f>SUM(D12:P12)</f>
        <v>55325987140</v>
      </c>
      <c r="S12" s="126"/>
      <c r="T12" s="127"/>
      <c r="U12" s="126"/>
      <c r="V12" s="126"/>
    </row>
    <row r="13" spans="1:22" s="113" customFormat="1" ht="19.5" customHeight="1">
      <c r="B13" s="119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9"/>
      <c r="S13" s="130"/>
      <c r="T13" s="130"/>
      <c r="U13" s="130"/>
      <c r="V13" s="130"/>
    </row>
    <row r="14" spans="1:22" s="124" customFormat="1" ht="19.5" customHeight="1">
      <c r="A14" s="123" t="s">
        <v>166</v>
      </c>
      <c r="B14" s="119"/>
      <c r="C14" s="113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9"/>
      <c r="S14" s="126"/>
      <c r="T14" s="126"/>
      <c r="U14" s="126"/>
      <c r="V14" s="126"/>
    </row>
    <row r="15" spans="1:22" s="124" customFormat="1" ht="19.5" customHeight="1">
      <c r="A15" s="123" t="s">
        <v>204</v>
      </c>
      <c r="B15" s="119"/>
      <c r="C15" s="113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9"/>
      <c r="S15" s="126"/>
      <c r="T15" s="126"/>
      <c r="U15" s="126"/>
      <c r="V15" s="126"/>
    </row>
    <row r="16" spans="1:22" s="113" customFormat="1" ht="19.5" customHeight="1">
      <c r="A16" s="131" t="s">
        <v>307</v>
      </c>
      <c r="B16" s="119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9"/>
      <c r="S16" s="130"/>
      <c r="T16" s="130"/>
      <c r="U16" s="130"/>
      <c r="V16" s="130"/>
    </row>
    <row r="17" spans="1:22" s="113" customFormat="1" ht="19.5" customHeight="1">
      <c r="A17" s="132" t="s">
        <v>205</v>
      </c>
      <c r="B17" s="119">
        <v>29</v>
      </c>
      <c r="D17" s="128">
        <v>0</v>
      </c>
      <c r="E17" s="128"/>
      <c r="F17" s="128">
        <v>0</v>
      </c>
      <c r="G17" s="128"/>
      <c r="H17" s="128">
        <v>0</v>
      </c>
      <c r="I17" s="128"/>
      <c r="J17" s="128">
        <v>0</v>
      </c>
      <c r="K17" s="128"/>
      <c r="L17" s="128">
        <v>-2889638728</v>
      </c>
      <c r="M17" s="128"/>
      <c r="N17" s="128">
        <v>0</v>
      </c>
      <c r="O17" s="128"/>
      <c r="P17" s="128">
        <v>0</v>
      </c>
      <c r="Q17" s="128"/>
      <c r="R17" s="128">
        <f t="shared" ref="R17" si="0">SUM(D17:P17)</f>
        <v>-2889638728</v>
      </c>
      <c r="S17" s="130"/>
      <c r="T17" s="130"/>
      <c r="U17" s="130"/>
      <c r="V17" s="130"/>
    </row>
    <row r="18" spans="1:22" s="113" customFormat="1" ht="19.5" customHeight="1">
      <c r="A18" s="133" t="s">
        <v>195</v>
      </c>
      <c r="B18" s="119"/>
      <c r="D18" s="28">
        <f>SUM(D16:D17)</f>
        <v>0</v>
      </c>
      <c r="E18" s="29"/>
      <c r="F18" s="28">
        <f>SUM(F16:F17)</f>
        <v>0</v>
      </c>
      <c r="G18" s="29"/>
      <c r="H18" s="28">
        <f>SUM(H16:H17)</f>
        <v>0</v>
      </c>
      <c r="I18" s="29"/>
      <c r="J18" s="28">
        <f>SUM(J16:J17)</f>
        <v>0</v>
      </c>
      <c r="K18" s="33"/>
      <c r="L18" s="28">
        <f>SUM(L16:L17)</f>
        <v>-2889638728</v>
      </c>
      <c r="M18" s="33"/>
      <c r="N18" s="28">
        <f>SUM(N16:N17)</f>
        <v>0</v>
      </c>
      <c r="O18" s="33"/>
      <c r="P18" s="28">
        <f>SUM(P16:P17)</f>
        <v>0</v>
      </c>
      <c r="Q18" s="29"/>
      <c r="R18" s="28">
        <f>SUM(R16:R17)</f>
        <v>-2889638728</v>
      </c>
      <c r="S18" s="130"/>
      <c r="T18" s="130"/>
      <c r="U18" s="130"/>
      <c r="V18" s="130"/>
    </row>
    <row r="19" spans="1:22" s="113" customFormat="1" ht="19.5" customHeight="1">
      <c r="B19" s="119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9"/>
      <c r="S19" s="130"/>
      <c r="T19" s="130"/>
      <c r="U19" s="130"/>
      <c r="V19" s="130"/>
    </row>
    <row r="20" spans="1:22" s="113" customFormat="1" ht="19.5" customHeight="1">
      <c r="A20" s="134" t="s">
        <v>180</v>
      </c>
      <c r="B20" s="119"/>
      <c r="C20" s="124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9"/>
      <c r="S20" s="130"/>
      <c r="T20" s="130"/>
      <c r="U20" s="130"/>
      <c r="V20" s="130"/>
    </row>
    <row r="21" spans="1:22" s="113" customFormat="1" ht="19.5" customHeight="1">
      <c r="A21" s="135" t="s">
        <v>181</v>
      </c>
      <c r="B21" s="119"/>
      <c r="D21" s="128">
        <v>0</v>
      </c>
      <c r="E21" s="128"/>
      <c r="F21" s="128">
        <v>0</v>
      </c>
      <c r="G21" s="128"/>
      <c r="H21" s="128">
        <v>0</v>
      </c>
      <c r="I21" s="128"/>
      <c r="J21" s="128">
        <v>0</v>
      </c>
      <c r="K21" s="128"/>
      <c r="L21" s="128">
        <v>1720718314</v>
      </c>
      <c r="M21" s="128"/>
      <c r="N21" s="128">
        <v>0</v>
      </c>
      <c r="O21" s="128"/>
      <c r="P21" s="128">
        <v>0</v>
      </c>
      <c r="Q21" s="128"/>
      <c r="R21" s="128">
        <f>SUM(D21:P21)</f>
        <v>1720718314</v>
      </c>
      <c r="S21" s="130"/>
      <c r="T21" s="130"/>
      <c r="U21" s="130"/>
      <c r="V21" s="130"/>
    </row>
    <row r="22" spans="1:22" s="113" customFormat="1" ht="19.5" customHeight="1">
      <c r="A22" s="136" t="s">
        <v>182</v>
      </c>
      <c r="B22" s="119"/>
      <c r="D22" s="128">
        <v>0</v>
      </c>
      <c r="E22" s="128"/>
      <c r="F22" s="128">
        <v>0</v>
      </c>
      <c r="G22" s="128"/>
      <c r="H22" s="128">
        <v>0</v>
      </c>
      <c r="I22" s="128"/>
      <c r="J22" s="128">
        <v>0</v>
      </c>
      <c r="K22" s="128"/>
      <c r="L22" s="128">
        <v>-21129685</v>
      </c>
      <c r="M22" s="128"/>
      <c r="N22" s="128">
        <v>0</v>
      </c>
      <c r="O22" s="128"/>
      <c r="P22" s="128">
        <v>-160656000</v>
      </c>
      <c r="Q22" s="128"/>
      <c r="R22" s="128">
        <f>SUM(D22:P22)</f>
        <v>-181785685</v>
      </c>
    </row>
    <row r="23" spans="1:22" s="113" customFormat="1" ht="19.5" customHeight="1">
      <c r="A23" s="134" t="s">
        <v>259</v>
      </c>
      <c r="B23" s="119"/>
      <c r="C23" s="124"/>
      <c r="D23" s="28">
        <f>SUM(D21:D22)</f>
        <v>0</v>
      </c>
      <c r="E23" s="29"/>
      <c r="F23" s="28">
        <f>SUM(F21:F22)</f>
        <v>0</v>
      </c>
      <c r="G23" s="29"/>
      <c r="H23" s="28">
        <f>SUM(H21:H22)</f>
        <v>0</v>
      </c>
      <c r="I23" s="29"/>
      <c r="J23" s="28">
        <f>SUM(J21:J22)</f>
        <v>0</v>
      </c>
      <c r="K23" s="33"/>
      <c r="L23" s="28">
        <f>SUM(L21:L22)</f>
        <v>1699588629</v>
      </c>
      <c r="M23" s="33"/>
      <c r="N23" s="28">
        <f>SUM(N21:N22)</f>
        <v>0</v>
      </c>
      <c r="O23" s="33"/>
      <c r="P23" s="28">
        <f>SUM(P21:P22)</f>
        <v>-160656000</v>
      </c>
      <c r="Q23" s="29"/>
      <c r="R23" s="28">
        <f>SUM(R21:R22)</f>
        <v>1538932629</v>
      </c>
    </row>
    <row r="24" spans="1:22" s="113" customFormat="1" ht="19.5" customHeight="1">
      <c r="B24" s="119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25"/>
    </row>
    <row r="25" spans="1:22" s="113" customFormat="1" ht="19.5" customHeight="1">
      <c r="A25" s="113" t="s">
        <v>183</v>
      </c>
      <c r="B25" s="119">
        <v>23</v>
      </c>
      <c r="D25" s="137">
        <v>0</v>
      </c>
      <c r="E25" s="137"/>
      <c r="F25" s="137">
        <v>0</v>
      </c>
      <c r="G25" s="137"/>
      <c r="H25" s="137">
        <v>0</v>
      </c>
      <c r="I25" s="137"/>
      <c r="J25" s="137">
        <v>0</v>
      </c>
      <c r="K25" s="137"/>
      <c r="L25" s="137">
        <v>-460273973</v>
      </c>
      <c r="M25" s="137"/>
      <c r="N25" s="137">
        <v>0</v>
      </c>
      <c r="O25" s="137"/>
      <c r="P25" s="137">
        <v>0</v>
      </c>
      <c r="Q25" s="137"/>
      <c r="R25" s="137">
        <f>SUM(D25:P25)</f>
        <v>-460273973</v>
      </c>
    </row>
    <row r="26" spans="1:22" s="113" customFormat="1" ht="19.5" customHeight="1">
      <c r="A26" s="138" t="s">
        <v>305</v>
      </c>
      <c r="B26" s="42">
        <v>23</v>
      </c>
      <c r="D26" s="139">
        <v>0</v>
      </c>
      <c r="E26" s="128"/>
      <c r="F26" s="139">
        <v>0</v>
      </c>
      <c r="G26" s="128"/>
      <c r="H26" s="139">
        <v>0</v>
      </c>
      <c r="I26" s="128"/>
      <c r="J26" s="139">
        <v>0</v>
      </c>
      <c r="K26" s="128"/>
      <c r="L26" s="139">
        <v>-59203290</v>
      </c>
      <c r="M26" s="128"/>
      <c r="N26" s="139">
        <v>-9940796710</v>
      </c>
      <c r="O26" s="128"/>
      <c r="P26" s="139">
        <v>0</v>
      </c>
      <c r="Q26" s="128"/>
      <c r="R26" s="139">
        <f>SUM(D26:P26)</f>
        <v>-10000000000</v>
      </c>
    </row>
    <row r="27" spans="1:22" s="113" customFormat="1" ht="19.5" customHeight="1">
      <c r="B27" s="119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25"/>
    </row>
    <row r="28" spans="1:22" s="124" customFormat="1" ht="19.5" customHeight="1" thickBot="1">
      <c r="A28" s="123" t="s">
        <v>286</v>
      </c>
      <c r="B28" s="140"/>
      <c r="C28" s="140"/>
      <c r="D28" s="141">
        <f>D12+D23+D18+D25+D26</f>
        <v>1376923157</v>
      </c>
      <c r="E28" s="129"/>
      <c r="F28" s="141">
        <f>F12+F23+F18+F25+F26</f>
        <v>11157460051</v>
      </c>
      <c r="G28" s="129"/>
      <c r="H28" s="141">
        <f>H12+H23+H18+H25+H26</f>
        <v>235425081</v>
      </c>
      <c r="I28" s="129"/>
      <c r="J28" s="141">
        <f>J12+J23+J18+J25+J26</f>
        <v>153164346</v>
      </c>
      <c r="K28" s="125"/>
      <c r="L28" s="141">
        <f>L12+L23+L18+L25+L26</f>
        <v>30863799433</v>
      </c>
      <c r="M28" s="125"/>
      <c r="N28" s="141">
        <f>N12+N23+N18+N25+N26</f>
        <v>0</v>
      </c>
      <c r="O28" s="125"/>
      <c r="P28" s="141">
        <f>P12+P23+P18+P25+P26</f>
        <v>-271765000</v>
      </c>
      <c r="Q28" s="129"/>
      <c r="R28" s="141">
        <f>R12+R23+R18+R25+R26</f>
        <v>43515007068</v>
      </c>
    </row>
    <row r="29" spans="1:22" s="113" customFormat="1" ht="19.5" customHeight="1" thickTop="1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</row>
    <row r="30" spans="1:22" s="113" customFormat="1" ht="19.5" customHeight="1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3"/>
    </row>
    <row r="33" spans="4:18" ht="19.5" customHeight="1"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</row>
    <row r="34" spans="4:18" ht="19.5" customHeight="1"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</row>
  </sheetData>
  <mergeCells count="2">
    <mergeCell ref="J6:L6"/>
    <mergeCell ref="D10:R10"/>
  </mergeCells>
  <conditionalFormatting sqref="L26">
    <cfRule type="expression" priority="1" stopIfTrue="1">
      <formula>"if(E11&gt;0,#,##0;(#,##0),"-")"</formula>
    </cfRule>
  </conditionalFormatting>
  <conditionalFormatting sqref="L24:P25">
    <cfRule type="expression" priority="4" stopIfTrue="1">
      <formula>"if(E11&gt;0,#,##0;(#,##0),"-")"</formula>
    </cfRule>
  </conditionalFormatting>
  <conditionalFormatting sqref="L27:P27">
    <cfRule type="expression" priority="2" stopIfTrue="1">
      <formula>"if(E11&gt;0,#,##0;(#,##0),"-")"</formula>
    </cfRule>
  </conditionalFormatting>
  <conditionalFormatting sqref="M28">
    <cfRule type="expression" priority="5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70" firstPageNumber="13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R130"/>
  <sheetViews>
    <sheetView showGridLines="0" view="pageBreakPreview" topLeftCell="A71" zoomScale="85" zoomScaleNormal="85" zoomScaleSheetLayoutView="85" workbookViewId="0">
      <selection activeCell="A97" sqref="A97"/>
    </sheetView>
  </sheetViews>
  <sheetFormatPr defaultColWidth="26.5703125" defaultRowHeight="20.100000000000001" customHeight="1"/>
  <cols>
    <col min="1" max="1" width="74.42578125" style="72" customWidth="1"/>
    <col min="2" max="2" width="3.7109375" style="72" customWidth="1"/>
    <col min="3" max="3" width="18.42578125" style="70" customWidth="1"/>
    <col min="4" max="4" width="0.7109375" style="70" customWidth="1"/>
    <col min="5" max="5" width="18.42578125" style="70" customWidth="1"/>
    <col min="6" max="6" width="0.5703125" style="70" customWidth="1"/>
    <col min="7" max="7" width="18.42578125" style="70" customWidth="1"/>
    <col min="8" max="8" width="0.7109375" style="70" customWidth="1"/>
    <col min="9" max="9" width="18.42578125" style="70" customWidth="1"/>
    <col min="10" max="10" width="2.5703125" style="72" customWidth="1"/>
    <col min="11" max="11" width="13.140625" style="72" customWidth="1"/>
    <col min="12" max="16384" width="26.5703125" style="72"/>
  </cols>
  <sheetData>
    <row r="1" spans="1:18" s="2" customFormat="1" ht="20.100000000000001" customHeight="1">
      <c r="A1" s="56" t="s">
        <v>0</v>
      </c>
      <c r="B1" s="57"/>
      <c r="C1" s="57"/>
      <c r="D1" s="57"/>
      <c r="E1" s="57"/>
      <c r="F1" s="58"/>
      <c r="G1" s="57"/>
      <c r="H1" s="58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s="7" customFormat="1" ht="20.100000000000001" customHeight="1">
      <c r="A2" s="60" t="s">
        <v>206</v>
      </c>
      <c r="B2" s="61"/>
      <c r="C2" s="62"/>
      <c r="D2" s="61"/>
      <c r="E2" s="63"/>
      <c r="F2" s="64"/>
      <c r="G2" s="63"/>
      <c r="H2" s="64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s="68" customFormat="1" ht="20.100000000000001" customHeight="1">
      <c r="A3" s="65"/>
      <c r="B3" s="66"/>
      <c r="C3" s="66"/>
      <c r="D3" s="66"/>
      <c r="E3" s="66"/>
      <c r="F3" s="67"/>
      <c r="G3" s="67"/>
      <c r="H3" s="67"/>
      <c r="I3" s="67"/>
    </row>
    <row r="4" spans="1:18" s="68" customFormat="1" ht="20.100000000000001" customHeight="1">
      <c r="C4" s="341" t="s">
        <v>3</v>
      </c>
      <c r="D4" s="341"/>
      <c r="E4" s="341"/>
      <c r="F4" s="19"/>
      <c r="G4" s="351" t="s">
        <v>79</v>
      </c>
      <c r="H4" s="341"/>
      <c r="I4" s="351"/>
    </row>
    <row r="5" spans="1:18" s="68" customFormat="1" ht="20.100000000000001" customHeight="1">
      <c r="C5" s="341" t="s">
        <v>35</v>
      </c>
      <c r="D5" s="341"/>
      <c r="E5" s="341"/>
      <c r="F5" s="19"/>
      <c r="G5" s="351" t="s">
        <v>35</v>
      </c>
      <c r="H5" s="341"/>
      <c r="I5" s="351"/>
    </row>
    <row r="6" spans="1:18" s="68" customFormat="1" ht="20.100000000000001" customHeight="1">
      <c r="C6" s="352" t="s">
        <v>80</v>
      </c>
      <c r="D6" s="352"/>
      <c r="E6" s="352"/>
      <c r="F6" s="19"/>
      <c r="G6" s="353" t="s">
        <v>80</v>
      </c>
      <c r="H6" s="352"/>
      <c r="I6" s="353"/>
    </row>
    <row r="7" spans="1:18" s="68" customFormat="1" ht="20.100000000000001" customHeight="1">
      <c r="C7" s="69">
        <v>2024</v>
      </c>
      <c r="D7" s="69"/>
      <c r="E7" s="69">
        <v>2023</v>
      </c>
      <c r="F7" s="69"/>
      <c r="G7" s="69">
        <v>2024</v>
      </c>
      <c r="H7" s="69"/>
      <c r="I7" s="69">
        <v>2023</v>
      </c>
    </row>
    <row r="8" spans="1:18" s="68" customFormat="1" ht="20.100000000000001" customHeight="1">
      <c r="C8" s="350" t="s">
        <v>18</v>
      </c>
      <c r="D8" s="350"/>
      <c r="E8" s="350"/>
      <c r="F8" s="350"/>
      <c r="G8" s="350"/>
      <c r="H8" s="350"/>
      <c r="I8" s="350"/>
    </row>
    <row r="9" spans="1:18" ht="20.100000000000001" customHeight="1">
      <c r="A9" s="23" t="s">
        <v>207</v>
      </c>
      <c r="B9" s="70"/>
      <c r="C9" s="71"/>
      <c r="E9" s="71"/>
      <c r="G9" s="71"/>
      <c r="I9" s="71"/>
    </row>
    <row r="10" spans="1:18" ht="20.100000000000001" customHeight="1">
      <c r="A10" s="16" t="s">
        <v>102</v>
      </c>
      <c r="B10" s="70"/>
      <c r="C10" s="73">
        <f>+PL_8!E35</f>
        <v>4040300703</v>
      </c>
      <c r="D10" s="73"/>
      <c r="E10" s="73">
        <f>+PL_8!G35</f>
        <v>11908375019</v>
      </c>
      <c r="F10" s="73"/>
      <c r="G10" s="73">
        <f>+PL_8!I35</f>
        <v>1720718314</v>
      </c>
      <c r="H10" s="73"/>
      <c r="I10" s="73">
        <f>+PL_8!K35</f>
        <v>7097633633</v>
      </c>
    </row>
    <row r="11" spans="1:18" ht="20.100000000000001" customHeight="1">
      <c r="A11" s="43" t="s">
        <v>208</v>
      </c>
      <c r="B11" s="74"/>
      <c r="C11" s="73"/>
      <c r="D11" s="73"/>
      <c r="E11" s="73"/>
      <c r="F11" s="73"/>
      <c r="G11" s="73"/>
      <c r="H11" s="73"/>
      <c r="I11" s="73"/>
    </row>
    <row r="12" spans="1:18" ht="20.100000000000001" customHeight="1">
      <c r="A12" s="70" t="s">
        <v>311</v>
      </c>
      <c r="B12" s="70"/>
      <c r="C12" s="73">
        <v>16817764171</v>
      </c>
      <c r="D12" s="73"/>
      <c r="E12" s="73">
        <v>8766164582</v>
      </c>
      <c r="F12" s="73"/>
      <c r="G12" s="73">
        <v>-508472356</v>
      </c>
      <c r="H12" s="73"/>
      <c r="I12" s="73">
        <v>2117083703</v>
      </c>
    </row>
    <row r="13" spans="1:18" ht="20.100000000000001" customHeight="1">
      <c r="A13" s="70" t="s">
        <v>94</v>
      </c>
      <c r="B13" s="70"/>
      <c r="C13" s="73">
        <v>7000990807</v>
      </c>
      <c r="D13" s="73"/>
      <c r="E13" s="73">
        <v>4980449565</v>
      </c>
      <c r="F13" s="73"/>
      <c r="G13" s="73">
        <v>2619570916</v>
      </c>
      <c r="H13" s="73"/>
      <c r="I13" s="73">
        <v>2220120590</v>
      </c>
    </row>
    <row r="14" spans="1:18" ht="20.100000000000001" customHeight="1">
      <c r="A14" s="70" t="s">
        <v>209</v>
      </c>
      <c r="B14" s="70"/>
      <c r="C14" s="73">
        <v>20055918877</v>
      </c>
      <c r="D14" s="73"/>
      <c r="E14" s="73">
        <v>14370016822</v>
      </c>
      <c r="F14" s="73"/>
      <c r="G14" s="73">
        <v>5282727147</v>
      </c>
      <c r="H14" s="73"/>
      <c r="I14" s="73">
        <v>5352961625</v>
      </c>
    </row>
    <row r="15" spans="1:18" ht="20.100000000000001" customHeight="1">
      <c r="A15" s="70" t="s">
        <v>309</v>
      </c>
      <c r="B15" s="70"/>
      <c r="C15" s="73">
        <v>-149603564</v>
      </c>
      <c r="D15" s="73"/>
      <c r="E15" s="73">
        <v>-1596544977</v>
      </c>
      <c r="F15" s="73"/>
      <c r="G15" s="73">
        <v>-82019653</v>
      </c>
      <c r="H15" s="73"/>
      <c r="I15" s="73">
        <v>-1312493247</v>
      </c>
    </row>
    <row r="16" spans="1:18" ht="20.100000000000001" customHeight="1">
      <c r="A16" s="70" t="s">
        <v>260</v>
      </c>
      <c r="B16" s="70"/>
      <c r="C16" s="73">
        <v>442694373</v>
      </c>
      <c r="D16" s="73"/>
      <c r="E16" s="73">
        <v>303996266</v>
      </c>
      <c r="F16" s="73"/>
      <c r="G16" s="73">
        <v>157326018</v>
      </c>
      <c r="H16" s="73"/>
      <c r="I16" s="73">
        <v>-172001113</v>
      </c>
    </row>
    <row r="17" spans="1:12" s="76" customFormat="1" ht="20.100000000000001" customHeight="1">
      <c r="A17" s="75" t="s">
        <v>210</v>
      </c>
      <c r="C17" s="73">
        <v>55986658</v>
      </c>
      <c r="D17" s="77"/>
      <c r="E17" s="73">
        <v>-265444957</v>
      </c>
      <c r="F17" s="77"/>
      <c r="G17" s="78">
        <v>0</v>
      </c>
      <c r="H17" s="77"/>
      <c r="I17" s="78">
        <v>-324815087</v>
      </c>
      <c r="J17" s="72"/>
      <c r="L17" s="72"/>
    </row>
    <row r="18" spans="1:12" ht="20.100000000000001" customHeight="1">
      <c r="A18" s="79" t="s">
        <v>211</v>
      </c>
      <c r="B18" s="70"/>
      <c r="C18" s="73">
        <v>-4061904373</v>
      </c>
      <c r="D18" s="73"/>
      <c r="E18" s="73">
        <v>9496600973</v>
      </c>
      <c r="F18" s="73"/>
      <c r="G18" s="73">
        <v>-128072976</v>
      </c>
      <c r="H18" s="73"/>
      <c r="I18" s="73">
        <v>589506853</v>
      </c>
    </row>
    <row r="19" spans="1:12" ht="20.100000000000001" customHeight="1">
      <c r="A19" s="68" t="s">
        <v>310</v>
      </c>
      <c r="B19" s="70"/>
      <c r="C19" s="73">
        <v>-633889787</v>
      </c>
      <c r="D19" s="73"/>
      <c r="E19" s="73">
        <v>-50090544</v>
      </c>
      <c r="F19" s="73"/>
      <c r="G19" s="73">
        <v>-884546282</v>
      </c>
      <c r="H19" s="73"/>
      <c r="I19" s="73">
        <v>-10831631</v>
      </c>
    </row>
    <row r="20" spans="1:12" ht="20.100000000000001" customHeight="1">
      <c r="A20" s="68" t="s">
        <v>212</v>
      </c>
      <c r="B20" s="70"/>
      <c r="C20" s="73">
        <v>574967497</v>
      </c>
      <c r="D20" s="73"/>
      <c r="E20" s="73">
        <v>15570506</v>
      </c>
      <c r="F20" s="73"/>
      <c r="G20" s="73">
        <v>0</v>
      </c>
      <c r="H20" s="73"/>
      <c r="I20" s="73">
        <v>0</v>
      </c>
    </row>
    <row r="21" spans="1:12" ht="20.100000000000001" customHeight="1">
      <c r="A21" s="68" t="s">
        <v>289</v>
      </c>
      <c r="B21" s="70"/>
      <c r="C21" s="73">
        <v>-46855703</v>
      </c>
      <c r="D21" s="77"/>
      <c r="E21" s="73">
        <v>94126311</v>
      </c>
      <c r="F21" s="77"/>
      <c r="G21" s="73">
        <v>-23534492</v>
      </c>
      <c r="H21" s="77"/>
      <c r="I21" s="73">
        <v>9445780</v>
      </c>
    </row>
    <row r="22" spans="1:12" ht="20.100000000000001" customHeight="1">
      <c r="A22" s="68" t="s">
        <v>275</v>
      </c>
      <c r="B22" s="70"/>
      <c r="C22" s="73">
        <v>0</v>
      </c>
      <c r="D22" s="77"/>
      <c r="E22" s="73">
        <v>101602</v>
      </c>
      <c r="F22" s="77"/>
      <c r="G22" s="73">
        <v>0</v>
      </c>
      <c r="H22" s="77"/>
      <c r="I22" s="73">
        <v>0</v>
      </c>
    </row>
    <row r="23" spans="1:12" ht="20.100000000000001" customHeight="1">
      <c r="A23" s="68" t="s">
        <v>324</v>
      </c>
      <c r="B23" s="70"/>
      <c r="C23" s="73">
        <v>175621195</v>
      </c>
      <c r="D23" s="77"/>
      <c r="E23" s="73">
        <v>12662050</v>
      </c>
      <c r="F23" s="77"/>
      <c r="G23" s="73">
        <v>19356000</v>
      </c>
      <c r="H23" s="77"/>
      <c r="I23" s="73">
        <v>12662050</v>
      </c>
    </row>
    <row r="24" spans="1:12" ht="20.100000000000001" customHeight="1">
      <c r="A24" s="68" t="s">
        <v>276</v>
      </c>
      <c r="B24" s="70"/>
      <c r="C24" s="73">
        <v>-118461636</v>
      </c>
      <c r="D24" s="77"/>
      <c r="E24" s="73">
        <v>40022129</v>
      </c>
      <c r="F24" s="77"/>
      <c r="G24" s="73">
        <v>0</v>
      </c>
      <c r="H24" s="77"/>
      <c r="I24" s="73">
        <v>0</v>
      </c>
    </row>
    <row r="25" spans="1:12" ht="20.100000000000001" customHeight="1">
      <c r="A25" s="68" t="s">
        <v>213</v>
      </c>
      <c r="B25" s="70"/>
      <c r="C25" s="73">
        <v>-2158848784</v>
      </c>
      <c r="D25" s="77"/>
      <c r="E25" s="73">
        <v>0</v>
      </c>
      <c r="F25" s="77"/>
      <c r="G25" s="73">
        <v>0</v>
      </c>
      <c r="H25" s="77"/>
      <c r="I25" s="73">
        <v>0</v>
      </c>
    </row>
    <row r="26" spans="1:12" ht="20.100000000000001" customHeight="1">
      <c r="A26" s="68" t="s">
        <v>214</v>
      </c>
      <c r="B26" s="70"/>
      <c r="C26" s="73">
        <v>-936804454</v>
      </c>
      <c r="D26" s="77"/>
      <c r="E26" s="73">
        <v>-905775573</v>
      </c>
      <c r="F26" s="77"/>
      <c r="G26" s="73">
        <v>-2443825471</v>
      </c>
      <c r="H26" s="77"/>
      <c r="I26" s="73">
        <v>-746665830</v>
      </c>
    </row>
    <row r="27" spans="1:12" ht="20.100000000000001" customHeight="1">
      <c r="A27" s="72" t="s">
        <v>215</v>
      </c>
      <c r="B27" s="70"/>
      <c r="C27" s="73">
        <v>502822219</v>
      </c>
      <c r="D27" s="77"/>
      <c r="E27" s="73">
        <v>249099808</v>
      </c>
      <c r="F27" s="77"/>
      <c r="G27" s="73">
        <v>213341512</v>
      </c>
      <c r="H27" s="77"/>
      <c r="I27" s="73">
        <v>152142355</v>
      </c>
    </row>
    <row r="28" spans="1:12" ht="20.100000000000001" customHeight="1">
      <c r="A28" s="72" t="s">
        <v>315</v>
      </c>
      <c r="B28" s="70"/>
      <c r="C28" s="73">
        <v>-53000000</v>
      </c>
      <c r="D28" s="77"/>
      <c r="E28" s="73">
        <v>0</v>
      </c>
      <c r="F28" s="77"/>
      <c r="G28" s="73">
        <v>0</v>
      </c>
      <c r="H28" s="77"/>
      <c r="I28" s="73">
        <v>0</v>
      </c>
    </row>
    <row r="29" spans="1:12" ht="20.100000000000001" customHeight="1">
      <c r="A29" s="80" t="s">
        <v>66</v>
      </c>
      <c r="B29" s="70"/>
      <c r="C29" s="73">
        <v>1808694</v>
      </c>
      <c r="D29" s="73"/>
      <c r="E29" s="73">
        <v>3997422</v>
      </c>
      <c r="F29" s="73"/>
      <c r="G29" s="73">
        <v>0</v>
      </c>
      <c r="H29" s="73"/>
      <c r="I29" s="73">
        <v>0</v>
      </c>
      <c r="K29" s="70"/>
    </row>
    <row r="30" spans="1:12" ht="20.100000000000001" customHeight="1">
      <c r="A30" s="70" t="s">
        <v>261</v>
      </c>
      <c r="B30" s="70"/>
      <c r="C30" s="73">
        <v>105592872</v>
      </c>
      <c r="D30" s="73"/>
      <c r="E30" s="73">
        <v>98130584</v>
      </c>
      <c r="F30" s="78"/>
      <c r="G30" s="73">
        <v>105592872</v>
      </c>
      <c r="H30" s="78"/>
      <c r="I30" s="73">
        <v>98130584</v>
      </c>
      <c r="K30" s="70"/>
    </row>
    <row r="31" spans="1:12" ht="20.100000000000001" customHeight="1">
      <c r="A31" s="70" t="s">
        <v>216</v>
      </c>
      <c r="B31" s="70"/>
      <c r="C31" s="73">
        <v>-7135162</v>
      </c>
      <c r="D31" s="73"/>
      <c r="E31" s="73">
        <v>-7135161</v>
      </c>
      <c r="F31" s="73"/>
      <c r="G31" s="73">
        <v>-7135162</v>
      </c>
      <c r="H31" s="73"/>
      <c r="I31" s="73">
        <v>-7135161</v>
      </c>
    </row>
    <row r="32" spans="1:12" ht="20.100000000000001" customHeight="1">
      <c r="A32" s="81" t="s">
        <v>217</v>
      </c>
      <c r="B32" s="70"/>
      <c r="C32" s="73">
        <v>-1361010363</v>
      </c>
      <c r="D32" s="73"/>
      <c r="E32" s="73">
        <v>-339773315</v>
      </c>
      <c r="F32" s="77"/>
      <c r="G32" s="78">
        <v>0</v>
      </c>
      <c r="H32" s="73"/>
      <c r="I32" s="78">
        <v>0</v>
      </c>
    </row>
    <row r="33" spans="1:9" ht="20.100000000000001" customHeight="1">
      <c r="A33" s="81" t="s">
        <v>91</v>
      </c>
      <c r="B33" s="70"/>
      <c r="C33" s="73">
        <v>0</v>
      </c>
      <c r="D33" s="73"/>
      <c r="E33" s="73">
        <v>-7389423218</v>
      </c>
      <c r="F33" s="77"/>
      <c r="G33" s="78">
        <v>0</v>
      </c>
      <c r="H33" s="73"/>
      <c r="I33" s="78">
        <v>0</v>
      </c>
    </row>
    <row r="34" spans="1:9" ht="20.100000000000001" customHeight="1">
      <c r="A34" s="81" t="s">
        <v>319</v>
      </c>
      <c r="B34" s="70"/>
      <c r="C34" s="73">
        <v>-13389968</v>
      </c>
      <c r="D34" s="73"/>
      <c r="E34" s="73">
        <v>0</v>
      </c>
      <c r="F34" s="77"/>
      <c r="G34" s="78">
        <v>0</v>
      </c>
      <c r="H34" s="73"/>
      <c r="I34" s="78">
        <v>0</v>
      </c>
    </row>
    <row r="35" spans="1:9" ht="20.100000000000001" customHeight="1">
      <c r="A35" s="81" t="s">
        <v>318</v>
      </c>
      <c r="B35" s="70"/>
      <c r="C35" s="73">
        <v>-382501921</v>
      </c>
      <c r="D35" s="73"/>
      <c r="E35" s="73">
        <v>0</v>
      </c>
      <c r="F35" s="77"/>
      <c r="G35" s="78">
        <v>0</v>
      </c>
      <c r="H35" s="73"/>
      <c r="I35" s="78">
        <v>0</v>
      </c>
    </row>
    <row r="36" spans="1:9" ht="20.100000000000001" customHeight="1">
      <c r="A36" s="81"/>
      <c r="B36" s="70"/>
      <c r="C36" s="82">
        <f>SUM(C10:C35)</f>
        <v>39851062351</v>
      </c>
      <c r="D36" s="73"/>
      <c r="E36" s="82">
        <f>SUM(E10:E35)</f>
        <v>39785125894</v>
      </c>
      <c r="F36" s="73"/>
      <c r="G36" s="82">
        <f>SUM(G10:G35)</f>
        <v>6041026387</v>
      </c>
      <c r="H36" s="73"/>
      <c r="I36" s="82">
        <f>SUM(I10:I35)</f>
        <v>15075745104</v>
      </c>
    </row>
    <row r="37" spans="1:9" ht="20.100000000000001" customHeight="1">
      <c r="A37" s="83" t="s">
        <v>218</v>
      </c>
      <c r="C37" s="73"/>
      <c r="D37" s="73"/>
      <c r="E37" s="73"/>
      <c r="F37" s="73"/>
      <c r="G37" s="73"/>
      <c r="H37" s="73"/>
      <c r="I37" s="73"/>
    </row>
    <row r="38" spans="1:9" ht="20.100000000000001" customHeight="1">
      <c r="A38" s="70" t="s">
        <v>219</v>
      </c>
      <c r="B38" s="70"/>
      <c r="C38" s="73">
        <v>2474533959</v>
      </c>
      <c r="D38" s="73"/>
      <c r="E38" s="73">
        <v>-3253788307</v>
      </c>
      <c r="F38" s="73"/>
      <c r="G38" s="73">
        <v>-3014476121</v>
      </c>
      <c r="H38" s="73"/>
      <c r="I38" s="73">
        <v>-169664836</v>
      </c>
    </row>
    <row r="39" spans="1:9" ht="20.100000000000001" customHeight="1">
      <c r="A39" s="80" t="s">
        <v>220</v>
      </c>
      <c r="B39" s="70"/>
      <c r="C39" s="73">
        <v>-3371651158</v>
      </c>
      <c r="D39" s="73"/>
      <c r="E39" s="73">
        <v>10846813154</v>
      </c>
      <c r="F39" s="73"/>
      <c r="G39" s="73">
        <v>451745178</v>
      </c>
      <c r="H39" s="73"/>
      <c r="I39" s="73">
        <v>10268712598</v>
      </c>
    </row>
    <row r="40" spans="1:9" ht="20.100000000000001" customHeight="1">
      <c r="A40" s="70" t="s">
        <v>14</v>
      </c>
      <c r="B40" s="70"/>
      <c r="C40" s="73">
        <v>6410984969</v>
      </c>
      <c r="D40" s="73"/>
      <c r="E40" s="73">
        <v>3854587206</v>
      </c>
      <c r="F40" s="73"/>
      <c r="G40" s="73">
        <v>4443607752</v>
      </c>
      <c r="H40" s="73"/>
      <c r="I40" s="73">
        <v>1082322238</v>
      </c>
    </row>
    <row r="41" spans="1:9" ht="20.100000000000001" customHeight="1">
      <c r="A41" s="72" t="s">
        <v>31</v>
      </c>
      <c r="C41" s="73">
        <v>-294693592</v>
      </c>
      <c r="D41" s="73"/>
      <c r="E41" s="73">
        <v>1994051469</v>
      </c>
      <c r="F41" s="73"/>
      <c r="G41" s="73">
        <v>-295206825</v>
      </c>
      <c r="H41" s="73"/>
      <c r="I41" s="73">
        <v>73677237</v>
      </c>
    </row>
    <row r="42" spans="1:9" ht="20.100000000000001" customHeight="1">
      <c r="A42" s="70" t="s">
        <v>221</v>
      </c>
      <c r="B42" s="70"/>
      <c r="C42" s="73">
        <v>-1189523272</v>
      </c>
      <c r="D42" s="73"/>
      <c r="E42" s="73">
        <v>-7774738747</v>
      </c>
      <c r="F42" s="73"/>
      <c r="G42" s="73">
        <v>-501302298</v>
      </c>
      <c r="H42" s="73"/>
      <c r="I42" s="73">
        <v>-1204529549</v>
      </c>
    </row>
    <row r="43" spans="1:9" ht="20.100000000000001" customHeight="1">
      <c r="A43" s="80" t="s">
        <v>222</v>
      </c>
      <c r="B43" s="70"/>
      <c r="C43" s="73">
        <v>538513153</v>
      </c>
      <c r="D43" s="73"/>
      <c r="E43" s="73">
        <v>3966681806</v>
      </c>
      <c r="F43" s="73"/>
      <c r="G43" s="73">
        <v>-323050471</v>
      </c>
      <c r="H43" s="73"/>
      <c r="I43" s="73">
        <v>1076120389</v>
      </c>
    </row>
    <row r="44" spans="1:9" ht="20.100000000000001" customHeight="1">
      <c r="A44" s="70" t="s">
        <v>44</v>
      </c>
      <c r="B44" s="70"/>
      <c r="C44" s="73">
        <v>671667574</v>
      </c>
      <c r="D44" s="73"/>
      <c r="E44" s="73">
        <v>4269574523</v>
      </c>
      <c r="F44" s="73"/>
      <c r="G44" s="73">
        <v>936087539</v>
      </c>
      <c r="H44" s="73"/>
      <c r="I44" s="73">
        <v>27269327</v>
      </c>
    </row>
    <row r="45" spans="1:9" ht="20.100000000000001" customHeight="1">
      <c r="A45" s="81" t="s">
        <v>223</v>
      </c>
      <c r="B45" s="70"/>
      <c r="C45" s="73">
        <v>-248232464</v>
      </c>
      <c r="D45" s="73"/>
      <c r="E45" s="73">
        <v>-353768365</v>
      </c>
      <c r="F45" s="73"/>
      <c r="G45" s="73">
        <v>-56612108</v>
      </c>
      <c r="H45" s="73"/>
      <c r="I45" s="73">
        <v>-131665261</v>
      </c>
    </row>
    <row r="46" spans="1:9" ht="20.100000000000001" customHeight="1">
      <c r="A46" s="70" t="s">
        <v>55</v>
      </c>
      <c r="B46" s="70"/>
      <c r="C46" s="84">
        <v>379967098</v>
      </c>
      <c r="D46" s="73"/>
      <c r="E46" s="84">
        <v>-2640843521</v>
      </c>
      <c r="F46" s="73"/>
      <c r="G46" s="84">
        <v>831510830</v>
      </c>
      <c r="H46" s="73"/>
      <c r="I46" s="84">
        <v>8382881</v>
      </c>
    </row>
    <row r="47" spans="1:9" ht="20.100000000000001" customHeight="1">
      <c r="A47" s="81" t="s">
        <v>262</v>
      </c>
      <c r="B47" s="70"/>
      <c r="C47" s="85">
        <f>SUM(C36:C46)</f>
        <v>45222628618</v>
      </c>
      <c r="D47" s="73"/>
      <c r="E47" s="85">
        <f>SUM(E36:E46)</f>
        <v>50693695112</v>
      </c>
      <c r="F47" s="73"/>
      <c r="G47" s="85">
        <f>SUM(G36:G46)</f>
        <v>8513329863</v>
      </c>
      <c r="H47" s="73"/>
      <c r="I47" s="85">
        <f>SUM(I36:I46)</f>
        <v>26106370128</v>
      </c>
    </row>
    <row r="48" spans="1:9" ht="20.100000000000001" customHeight="1">
      <c r="A48" s="70" t="s">
        <v>224</v>
      </c>
      <c r="B48" s="70"/>
      <c r="C48" s="78">
        <v>-13106182843</v>
      </c>
      <c r="D48" s="73"/>
      <c r="E48" s="78">
        <v>-5189644504</v>
      </c>
      <c r="F48" s="73"/>
      <c r="G48" s="78">
        <v>-1632822136</v>
      </c>
      <c r="H48" s="73"/>
      <c r="I48" s="78">
        <v>-436996532</v>
      </c>
    </row>
    <row r="49" spans="1:18" ht="20.100000000000001" customHeight="1">
      <c r="A49" s="86" t="s">
        <v>267</v>
      </c>
      <c r="B49" s="87"/>
      <c r="C49" s="88">
        <f>SUM(C47:C48)</f>
        <v>32116445775</v>
      </c>
      <c r="D49" s="73"/>
      <c r="E49" s="88">
        <f>SUM(E47:E48)</f>
        <v>45504050608</v>
      </c>
      <c r="F49" s="73"/>
      <c r="G49" s="88">
        <f>SUM(G47:G48)</f>
        <v>6880507727</v>
      </c>
      <c r="H49" s="73"/>
      <c r="I49" s="88">
        <f>SUM(I47:I48)</f>
        <v>25669373596</v>
      </c>
    </row>
    <row r="50" spans="1:18" s="68" customFormat="1" ht="20.100000000000001" customHeight="1">
      <c r="A50" s="65"/>
      <c r="B50" s="66"/>
      <c r="C50" s="66"/>
      <c r="D50" s="66"/>
      <c r="E50" s="66"/>
      <c r="F50" s="67"/>
      <c r="G50" s="67"/>
      <c r="H50" s="67"/>
      <c r="I50" s="67"/>
      <c r="L50" s="72"/>
    </row>
    <row r="51" spans="1:18" s="2" customFormat="1" ht="20.100000000000001" customHeight="1">
      <c r="A51" s="56" t="s">
        <v>0</v>
      </c>
      <c r="B51" s="57"/>
      <c r="C51" s="63"/>
      <c r="D51" s="63"/>
      <c r="E51" s="63"/>
      <c r="F51" s="21"/>
      <c r="G51" s="63"/>
      <c r="H51" s="21"/>
      <c r="I51" s="138"/>
      <c r="J51" s="59"/>
      <c r="K51" s="59"/>
      <c r="L51" s="59"/>
      <c r="M51" s="59"/>
      <c r="N51" s="59"/>
      <c r="O51" s="59"/>
      <c r="P51" s="59"/>
      <c r="Q51" s="59"/>
      <c r="R51" s="59"/>
    </row>
    <row r="52" spans="1:18" s="7" customFormat="1" ht="20.100000000000001" customHeight="1">
      <c r="A52" s="60" t="s">
        <v>206</v>
      </c>
      <c r="B52" s="61"/>
      <c r="C52" s="138"/>
      <c r="D52" s="332"/>
      <c r="E52" s="63"/>
      <c r="F52" s="333"/>
      <c r="G52" s="63"/>
      <c r="H52" s="333"/>
      <c r="I52" s="138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8" customFormat="1" ht="20.100000000000001" customHeight="1">
      <c r="A53" s="65"/>
      <c r="B53" s="66"/>
      <c r="C53" s="66"/>
      <c r="D53" s="66"/>
      <c r="E53" s="66"/>
      <c r="F53" s="67"/>
      <c r="G53" s="67"/>
      <c r="H53" s="67"/>
      <c r="I53" s="67"/>
    </row>
    <row r="54" spans="1:18" s="68" customFormat="1" ht="20.100000000000001" customHeight="1">
      <c r="C54" s="341" t="s">
        <v>3</v>
      </c>
      <c r="D54" s="341"/>
      <c r="E54" s="341"/>
      <c r="F54" s="19"/>
      <c r="G54" s="351" t="s">
        <v>79</v>
      </c>
      <c r="H54" s="341"/>
      <c r="I54" s="351"/>
    </row>
    <row r="55" spans="1:18" s="68" customFormat="1" ht="20.100000000000001" customHeight="1">
      <c r="C55" s="341" t="s">
        <v>35</v>
      </c>
      <c r="D55" s="341"/>
      <c r="E55" s="341"/>
      <c r="F55" s="19"/>
      <c r="G55" s="351" t="s">
        <v>35</v>
      </c>
      <c r="H55" s="341"/>
      <c r="I55" s="351"/>
    </row>
    <row r="56" spans="1:18" s="68" customFormat="1" ht="20.100000000000001" customHeight="1">
      <c r="C56" s="352" t="s">
        <v>80</v>
      </c>
      <c r="D56" s="352"/>
      <c r="E56" s="352"/>
      <c r="F56" s="19"/>
      <c r="G56" s="353" t="s">
        <v>80</v>
      </c>
      <c r="H56" s="352"/>
      <c r="I56" s="353"/>
    </row>
    <row r="57" spans="1:18" s="68" customFormat="1" ht="20.100000000000001" customHeight="1">
      <c r="C57" s="69">
        <v>2024</v>
      </c>
      <c r="D57" s="69"/>
      <c r="E57" s="69">
        <v>2023</v>
      </c>
      <c r="F57" s="69"/>
      <c r="G57" s="69">
        <v>2024</v>
      </c>
      <c r="H57" s="69"/>
      <c r="I57" s="69">
        <v>2023</v>
      </c>
    </row>
    <row r="58" spans="1:18" s="68" customFormat="1" ht="20.100000000000001" customHeight="1">
      <c r="C58" s="350" t="s">
        <v>18</v>
      </c>
      <c r="D58" s="350"/>
      <c r="E58" s="350"/>
      <c r="F58" s="350"/>
      <c r="G58" s="350"/>
      <c r="H58" s="350"/>
      <c r="I58" s="350"/>
    </row>
    <row r="59" spans="1:18" ht="20.100000000000001" customHeight="1">
      <c r="A59" s="89" t="s">
        <v>225</v>
      </c>
      <c r="C59" s="71"/>
      <c r="E59" s="71"/>
      <c r="G59" s="71"/>
      <c r="I59" s="71"/>
    </row>
    <row r="60" spans="1:18" ht="20.100000000000001" customHeight="1">
      <c r="A60" s="72" t="s">
        <v>226</v>
      </c>
      <c r="C60" s="73">
        <v>-786779068</v>
      </c>
      <c r="D60" s="73"/>
      <c r="E60" s="73">
        <v>1194935398</v>
      </c>
      <c r="F60" s="73"/>
      <c r="G60" s="78">
        <v>25000000</v>
      </c>
      <c r="H60" s="73"/>
      <c r="I60" s="78">
        <v>-25000000</v>
      </c>
    </row>
    <row r="61" spans="1:18" ht="20.100000000000001" customHeight="1">
      <c r="A61" s="72" t="s">
        <v>227</v>
      </c>
      <c r="C61" s="73"/>
      <c r="D61" s="73"/>
      <c r="E61" s="73"/>
      <c r="F61" s="73"/>
      <c r="G61" s="78"/>
      <c r="H61" s="73"/>
      <c r="I61" s="78"/>
    </row>
    <row r="62" spans="1:18" ht="20.100000000000001" customHeight="1">
      <c r="A62" s="72" t="s">
        <v>228</v>
      </c>
      <c r="C62" s="78">
        <v>-3472510559</v>
      </c>
      <c r="D62" s="77"/>
      <c r="E62" s="78">
        <v>-58345572768</v>
      </c>
      <c r="F62" s="73"/>
      <c r="G62" s="78">
        <v>0</v>
      </c>
      <c r="H62" s="73"/>
      <c r="I62" s="78">
        <v>-28918656757</v>
      </c>
    </row>
    <row r="63" spans="1:18" ht="20.100000000000001" customHeight="1">
      <c r="A63" s="72" t="s">
        <v>229</v>
      </c>
      <c r="C63" s="78">
        <v>-2348288062</v>
      </c>
      <c r="D63" s="77"/>
      <c r="E63" s="78">
        <v>-4012559428</v>
      </c>
      <c r="F63" s="73"/>
      <c r="G63" s="78">
        <v>0</v>
      </c>
      <c r="H63" s="73"/>
      <c r="I63" s="78">
        <v>0</v>
      </c>
    </row>
    <row r="64" spans="1:18" ht="20.100000000000001" customHeight="1">
      <c r="A64" s="72" t="s">
        <v>325</v>
      </c>
      <c r="C64" s="78">
        <v>-1740325000</v>
      </c>
      <c r="D64" s="77"/>
      <c r="E64" s="78">
        <v>-24704280</v>
      </c>
      <c r="F64" s="73"/>
      <c r="G64" s="78">
        <v>0</v>
      </c>
      <c r="H64" s="73"/>
      <c r="I64" s="78">
        <v>0</v>
      </c>
    </row>
    <row r="65" spans="1:12" ht="20.100000000000001" customHeight="1">
      <c r="A65" s="72" t="s">
        <v>230</v>
      </c>
      <c r="C65" s="78">
        <v>0</v>
      </c>
      <c r="D65" s="77"/>
      <c r="E65" s="78">
        <v>0</v>
      </c>
      <c r="F65" s="73"/>
      <c r="G65" s="78">
        <v>-8356725338</v>
      </c>
      <c r="H65" s="73"/>
      <c r="I65" s="78">
        <v>0</v>
      </c>
    </row>
    <row r="66" spans="1:12" ht="20.100000000000001" customHeight="1">
      <c r="A66" s="72" t="s">
        <v>231</v>
      </c>
      <c r="C66" s="78">
        <v>5601879779</v>
      </c>
      <c r="D66" s="77"/>
      <c r="E66" s="78">
        <v>0</v>
      </c>
      <c r="F66" s="73"/>
      <c r="G66" s="78">
        <v>0</v>
      </c>
      <c r="H66" s="73"/>
      <c r="I66" s="78">
        <v>0</v>
      </c>
    </row>
    <row r="67" spans="1:12" ht="20.100000000000001" customHeight="1">
      <c r="A67" s="90" t="s">
        <v>273</v>
      </c>
      <c r="B67" s="79"/>
      <c r="C67" s="73">
        <v>0</v>
      </c>
      <c r="D67" s="73"/>
      <c r="E67" s="73">
        <v>72000000</v>
      </c>
      <c r="F67" s="73"/>
      <c r="G67" s="73">
        <v>0</v>
      </c>
      <c r="H67" s="73"/>
      <c r="I67" s="73">
        <v>72000000</v>
      </c>
    </row>
    <row r="68" spans="1:12" ht="20.100000000000001" customHeight="1">
      <c r="A68" s="90" t="s">
        <v>232</v>
      </c>
      <c r="B68" s="79"/>
      <c r="C68" s="73">
        <v>0</v>
      </c>
      <c r="D68" s="73"/>
      <c r="E68" s="73">
        <v>137984000</v>
      </c>
      <c r="F68" s="73"/>
      <c r="G68" s="73">
        <v>0</v>
      </c>
      <c r="H68" s="73"/>
      <c r="I68" s="73">
        <v>0</v>
      </c>
    </row>
    <row r="69" spans="1:12" ht="20.100000000000001" customHeight="1">
      <c r="A69" s="79" t="s">
        <v>233</v>
      </c>
      <c r="B69" s="79"/>
      <c r="C69" s="73">
        <v>-21246659395</v>
      </c>
      <c r="D69" s="73"/>
      <c r="E69" s="73">
        <v>-11503482094</v>
      </c>
      <c r="F69" s="73"/>
      <c r="G69" s="73">
        <v>-3094734996</v>
      </c>
      <c r="H69" s="73"/>
      <c r="I69" s="73">
        <v>-2498039305</v>
      </c>
    </row>
    <row r="70" spans="1:12" ht="20.100000000000001" customHeight="1">
      <c r="A70" s="72" t="s">
        <v>234</v>
      </c>
      <c r="C70" s="73">
        <v>101944787</v>
      </c>
      <c r="D70" s="73"/>
      <c r="E70" s="73">
        <v>42861449</v>
      </c>
      <c r="F70" s="73"/>
      <c r="G70" s="73">
        <v>30671526</v>
      </c>
      <c r="H70" s="73"/>
      <c r="I70" s="73">
        <v>31490642</v>
      </c>
    </row>
    <row r="71" spans="1:12" ht="20.100000000000001" customHeight="1">
      <c r="A71" s="79" t="s">
        <v>235</v>
      </c>
      <c r="B71" s="79"/>
      <c r="C71" s="73">
        <v>-452826509</v>
      </c>
      <c r="D71" s="73"/>
      <c r="E71" s="73">
        <v>-793747990</v>
      </c>
      <c r="F71" s="73"/>
      <c r="G71" s="73">
        <v>-327918426</v>
      </c>
      <c r="H71" s="73"/>
      <c r="I71" s="73">
        <v>-781766319</v>
      </c>
    </row>
    <row r="72" spans="1:12" ht="20.100000000000001" customHeight="1">
      <c r="A72" s="72" t="s">
        <v>236</v>
      </c>
      <c r="C72" s="73">
        <v>-555057230</v>
      </c>
      <c r="D72" s="73"/>
      <c r="E72" s="73">
        <v>-710466295</v>
      </c>
      <c r="F72" s="73"/>
      <c r="G72" s="73">
        <v>-83584987</v>
      </c>
      <c r="H72" s="73"/>
      <c r="I72" s="73">
        <v>-263734961</v>
      </c>
    </row>
    <row r="73" spans="1:12" ht="20.100000000000001" customHeight="1">
      <c r="A73" s="72" t="s">
        <v>291</v>
      </c>
      <c r="C73" s="73">
        <v>-102195793</v>
      </c>
      <c r="D73" s="73"/>
      <c r="E73" s="73">
        <v>-1139420447</v>
      </c>
      <c r="F73" s="73"/>
      <c r="G73" s="73">
        <v>-28685000000</v>
      </c>
      <c r="H73" s="73"/>
      <c r="I73" s="73">
        <v>-2500000000</v>
      </c>
    </row>
    <row r="74" spans="1:12" ht="20.100000000000001" customHeight="1">
      <c r="A74" s="72" t="s">
        <v>312</v>
      </c>
      <c r="C74" s="73">
        <v>49607974</v>
      </c>
      <c r="D74" s="73"/>
      <c r="E74" s="73">
        <v>-166475369</v>
      </c>
      <c r="F74" s="73"/>
      <c r="G74" s="73">
        <v>0</v>
      </c>
      <c r="H74" s="73"/>
      <c r="I74" s="73">
        <v>0</v>
      </c>
    </row>
    <row r="75" spans="1:12" ht="20.100000000000001" customHeight="1">
      <c r="A75" s="72" t="s">
        <v>290</v>
      </c>
      <c r="C75" s="73">
        <v>0</v>
      </c>
      <c r="D75" s="73"/>
      <c r="E75" s="73">
        <v>1265179533</v>
      </c>
      <c r="F75" s="73"/>
      <c r="G75" s="73">
        <v>28585000000</v>
      </c>
      <c r="H75" s="73"/>
      <c r="I75" s="73">
        <v>300000000</v>
      </c>
    </row>
    <row r="76" spans="1:12" ht="20.100000000000001" customHeight="1">
      <c r="A76" s="79" t="s">
        <v>237</v>
      </c>
      <c r="B76" s="70"/>
      <c r="C76" s="73">
        <v>943893976</v>
      </c>
      <c r="D76" s="73"/>
      <c r="E76" s="73">
        <v>846679356</v>
      </c>
      <c r="F76" s="73"/>
      <c r="G76" s="78">
        <v>201047320</v>
      </c>
      <c r="H76" s="73"/>
      <c r="I76" s="78">
        <v>205557131</v>
      </c>
    </row>
    <row r="77" spans="1:12" ht="20.100000000000001" customHeight="1">
      <c r="A77" s="72" t="s">
        <v>238</v>
      </c>
      <c r="C77" s="78">
        <v>3814158701</v>
      </c>
      <c r="D77" s="77"/>
      <c r="E77" s="78">
        <v>236412462</v>
      </c>
      <c r="F77" s="73"/>
      <c r="G77" s="78">
        <v>2269548118</v>
      </c>
      <c r="H77" s="73"/>
      <c r="I77" s="78">
        <v>514272565</v>
      </c>
    </row>
    <row r="78" spans="1:12" ht="20.100000000000001" customHeight="1">
      <c r="A78" s="91" t="s">
        <v>268</v>
      </c>
      <c r="B78" s="91"/>
      <c r="C78" s="92">
        <f>SUM(C60:C77)</f>
        <v>-20193156399</v>
      </c>
      <c r="D78" s="93"/>
      <c r="E78" s="92">
        <f>SUM(E60:E77)</f>
        <v>-72900376473</v>
      </c>
      <c r="F78" s="93"/>
      <c r="G78" s="92">
        <f>SUM(G60:G77)</f>
        <v>-9436696783</v>
      </c>
      <c r="H78" s="93"/>
      <c r="I78" s="92">
        <f>SUM(I60:I77)</f>
        <v>-33863877004</v>
      </c>
    </row>
    <row r="79" spans="1:12" s="68" customFormat="1" ht="20.100000000000001" customHeight="1">
      <c r="A79" s="65"/>
      <c r="B79" s="66"/>
      <c r="C79" s="66"/>
      <c r="D79" s="66"/>
      <c r="E79" s="66"/>
      <c r="F79" s="67"/>
      <c r="G79" s="67"/>
      <c r="H79" s="67"/>
      <c r="I79" s="67"/>
      <c r="L79" s="72"/>
    </row>
    <row r="80" spans="1:12" ht="20.100000000000001" customHeight="1">
      <c r="A80" s="89" t="s">
        <v>239</v>
      </c>
      <c r="C80" s="73"/>
      <c r="D80" s="73"/>
      <c r="E80" s="73"/>
      <c r="F80" s="73"/>
      <c r="G80" s="73"/>
      <c r="H80" s="73"/>
      <c r="I80" s="73"/>
    </row>
    <row r="81" spans="1:9" ht="20.100000000000001" customHeight="1">
      <c r="A81" s="72" t="s">
        <v>240</v>
      </c>
      <c r="C81" s="78">
        <v>0</v>
      </c>
      <c r="D81" s="73"/>
      <c r="E81" s="78">
        <v>148456928</v>
      </c>
      <c r="F81" s="73"/>
      <c r="G81" s="78">
        <v>0</v>
      </c>
      <c r="H81" s="73"/>
      <c r="I81" s="78">
        <v>0</v>
      </c>
    </row>
    <row r="82" spans="1:9" ht="20.100000000000001" customHeight="1">
      <c r="A82" s="72" t="s">
        <v>241</v>
      </c>
      <c r="C82" s="78">
        <v>41513999</v>
      </c>
      <c r="D82" s="73"/>
      <c r="E82" s="78">
        <v>0</v>
      </c>
      <c r="F82" s="73"/>
      <c r="G82" s="78">
        <v>0</v>
      </c>
      <c r="H82" s="73"/>
      <c r="I82" s="78">
        <v>0</v>
      </c>
    </row>
    <row r="83" spans="1:9" ht="20.100000000000001" customHeight="1">
      <c r="A83" s="72" t="s">
        <v>320</v>
      </c>
      <c r="C83" s="73">
        <v>1736292688</v>
      </c>
      <c r="D83" s="73"/>
      <c r="E83" s="73">
        <v>12218434175</v>
      </c>
      <c r="F83" s="73"/>
      <c r="G83" s="78">
        <v>5500000000</v>
      </c>
      <c r="H83" s="73"/>
      <c r="I83" s="78">
        <v>2000000000</v>
      </c>
    </row>
    <row r="84" spans="1:9" ht="20.100000000000001" customHeight="1">
      <c r="A84" s="72" t="s">
        <v>316</v>
      </c>
      <c r="C84" s="73">
        <v>0</v>
      </c>
      <c r="D84" s="73"/>
      <c r="E84" s="73">
        <v>0</v>
      </c>
      <c r="F84" s="73"/>
      <c r="G84" s="78">
        <v>1320499708</v>
      </c>
      <c r="H84" s="73"/>
      <c r="I84" s="78">
        <v>0</v>
      </c>
    </row>
    <row r="85" spans="1:9" ht="20.100000000000001" customHeight="1">
      <c r="A85" s="72" t="s">
        <v>292</v>
      </c>
      <c r="C85" s="73">
        <v>60000000</v>
      </c>
      <c r="D85" s="73"/>
      <c r="E85" s="73">
        <v>60000000</v>
      </c>
      <c r="F85" s="73"/>
      <c r="G85" s="78">
        <v>0</v>
      </c>
      <c r="H85" s="73"/>
      <c r="I85" s="78">
        <v>0</v>
      </c>
    </row>
    <row r="86" spans="1:9" ht="20.100000000000001" customHeight="1">
      <c r="A86" s="72" t="s">
        <v>242</v>
      </c>
      <c r="C86" s="73">
        <v>3100000000</v>
      </c>
      <c r="D86" s="73"/>
      <c r="E86" s="73">
        <v>14721367714</v>
      </c>
      <c r="F86" s="73"/>
      <c r="G86" s="78">
        <v>1300000000</v>
      </c>
      <c r="H86" s="73"/>
      <c r="I86" s="78">
        <v>8500000000</v>
      </c>
    </row>
    <row r="87" spans="1:9" ht="20.100000000000001" customHeight="1">
      <c r="A87" s="72" t="s">
        <v>317</v>
      </c>
      <c r="C87" s="73">
        <v>0</v>
      </c>
      <c r="D87" s="73"/>
      <c r="E87" s="73">
        <v>0</v>
      </c>
      <c r="F87" s="73"/>
      <c r="G87" s="78">
        <v>-654461719</v>
      </c>
      <c r="H87" s="73"/>
      <c r="I87" s="78">
        <v>0</v>
      </c>
    </row>
    <row r="88" spans="1:9" ht="20.100000000000001" customHeight="1">
      <c r="A88" s="72" t="s">
        <v>243</v>
      </c>
      <c r="C88" s="73">
        <v>-13788948569</v>
      </c>
      <c r="D88" s="73"/>
      <c r="E88" s="73">
        <v>-8854521993</v>
      </c>
      <c r="F88" s="24"/>
      <c r="G88" s="24">
        <v>-1179341345</v>
      </c>
      <c r="H88" s="24"/>
      <c r="I88" s="24">
        <v>-3903833846</v>
      </c>
    </row>
    <row r="89" spans="1:9" ht="20.100000000000001" customHeight="1">
      <c r="A89" s="72" t="s">
        <v>293</v>
      </c>
      <c r="C89" s="73">
        <v>-170192742</v>
      </c>
      <c r="D89" s="73"/>
      <c r="E89" s="73">
        <v>-160791074</v>
      </c>
      <c r="F89" s="24"/>
      <c r="G89" s="24">
        <v>0</v>
      </c>
      <c r="H89" s="24"/>
      <c r="I89" s="24">
        <v>0</v>
      </c>
    </row>
    <row r="90" spans="1:9" ht="20.100000000000001" customHeight="1">
      <c r="A90" s="79" t="s">
        <v>244</v>
      </c>
      <c r="B90" s="94"/>
      <c r="C90" s="73">
        <v>-2090083938</v>
      </c>
      <c r="D90" s="73"/>
      <c r="E90" s="73">
        <v>-1412848682</v>
      </c>
      <c r="F90" s="73"/>
      <c r="G90" s="73">
        <v>-1539874750</v>
      </c>
      <c r="H90" s="73"/>
      <c r="I90" s="73">
        <v>-1342985876</v>
      </c>
    </row>
    <row r="91" spans="1:9" ht="20.100000000000001" customHeight="1">
      <c r="A91" s="79" t="s">
        <v>245</v>
      </c>
      <c r="B91" s="94"/>
      <c r="C91" s="73">
        <v>20496322009</v>
      </c>
      <c r="D91" s="73"/>
      <c r="E91" s="73">
        <v>15575546443</v>
      </c>
      <c r="F91" s="73"/>
      <c r="G91" s="73">
        <v>10000000000</v>
      </c>
      <c r="H91" s="73"/>
      <c r="I91" s="73">
        <v>3000000000</v>
      </c>
    </row>
    <row r="92" spans="1:9" ht="20.100000000000001" customHeight="1">
      <c r="A92" s="79" t="s">
        <v>246</v>
      </c>
      <c r="B92" s="94"/>
      <c r="C92" s="73">
        <v>-6300000000</v>
      </c>
      <c r="D92" s="73"/>
      <c r="E92" s="73">
        <v>-6760112306</v>
      </c>
      <c r="F92" s="73"/>
      <c r="G92" s="73">
        <v>-3500000000</v>
      </c>
      <c r="H92" s="73"/>
      <c r="I92" s="73">
        <v>-2400000000</v>
      </c>
    </row>
    <row r="93" spans="1:9" ht="20.100000000000001" customHeight="1">
      <c r="A93" s="79" t="s">
        <v>247</v>
      </c>
      <c r="B93" s="94"/>
      <c r="C93" s="73">
        <v>0</v>
      </c>
      <c r="D93" s="73"/>
      <c r="E93" s="73">
        <v>275219226</v>
      </c>
      <c r="F93" s="73"/>
      <c r="G93" s="73">
        <v>0</v>
      </c>
      <c r="H93" s="73"/>
      <c r="I93" s="73">
        <v>275219226</v>
      </c>
    </row>
    <row r="94" spans="1:9" ht="20.100000000000001" customHeight="1">
      <c r="A94" s="79" t="s">
        <v>248</v>
      </c>
      <c r="B94" s="70"/>
      <c r="C94" s="73">
        <v>-5245090601</v>
      </c>
      <c r="D94" s="73"/>
      <c r="E94" s="73">
        <v>-3346508586</v>
      </c>
      <c r="F94" s="73"/>
      <c r="G94" s="73">
        <v>-2294801799</v>
      </c>
      <c r="H94" s="73"/>
      <c r="I94" s="73">
        <v>-1955717104</v>
      </c>
    </row>
    <row r="95" spans="1:9" ht="20.100000000000001" customHeight="1">
      <c r="A95" s="79" t="s">
        <v>183</v>
      </c>
      <c r="B95" s="70"/>
      <c r="C95" s="73">
        <v>-501369866</v>
      </c>
      <c r="D95" s="73"/>
      <c r="E95" s="73">
        <v>-500000003</v>
      </c>
      <c r="F95" s="73"/>
      <c r="G95" s="73">
        <v>-501369866</v>
      </c>
      <c r="H95" s="73"/>
      <c r="I95" s="73">
        <v>-500000003</v>
      </c>
    </row>
    <row r="96" spans="1:9" ht="20.100000000000001" customHeight="1">
      <c r="A96" s="79" t="s">
        <v>305</v>
      </c>
      <c r="B96" s="70"/>
      <c r="C96" s="73">
        <v>-10000000000</v>
      </c>
      <c r="D96" s="73"/>
      <c r="E96" s="73">
        <v>0</v>
      </c>
      <c r="F96" s="73"/>
      <c r="G96" s="73">
        <v>-10000000000</v>
      </c>
      <c r="H96" s="73"/>
      <c r="I96" s="73">
        <v>0</v>
      </c>
    </row>
    <row r="97" spans="1:18" ht="20.100000000000001" customHeight="1">
      <c r="A97" s="79" t="s">
        <v>294</v>
      </c>
      <c r="B97" s="70"/>
      <c r="C97" s="73"/>
      <c r="D97" s="73"/>
      <c r="E97" s="73"/>
      <c r="F97" s="73"/>
      <c r="G97" s="73"/>
      <c r="H97" s="73"/>
      <c r="I97" s="73"/>
    </row>
    <row r="98" spans="1:18" ht="20.100000000000001" customHeight="1">
      <c r="A98" s="79" t="s">
        <v>295</v>
      </c>
      <c r="B98" s="70"/>
      <c r="C98" s="73">
        <v>-1757568049</v>
      </c>
      <c r="D98" s="73"/>
      <c r="E98" s="73">
        <v>0</v>
      </c>
      <c r="F98" s="73"/>
      <c r="G98" s="73">
        <v>0</v>
      </c>
      <c r="H98" s="73"/>
      <c r="I98" s="73">
        <v>0</v>
      </c>
    </row>
    <row r="99" spans="1:18" ht="20.100000000000001" customHeight="1">
      <c r="A99" s="79" t="s">
        <v>249</v>
      </c>
      <c r="B99" s="70"/>
      <c r="C99" s="73">
        <v>-3984895439</v>
      </c>
      <c r="D99" s="73"/>
      <c r="E99" s="73">
        <v>-3208981761</v>
      </c>
      <c r="F99" s="73"/>
      <c r="G99" s="73">
        <v>-2889638729</v>
      </c>
      <c r="H99" s="73"/>
      <c r="I99" s="73">
        <v>-2055908219</v>
      </c>
    </row>
    <row r="100" spans="1:18" ht="20.100000000000001" customHeight="1">
      <c r="A100" s="91" t="s">
        <v>250</v>
      </c>
      <c r="B100" s="91"/>
      <c r="C100" s="92">
        <f>SUM(C81:C99)</f>
        <v>-18404020508</v>
      </c>
      <c r="D100" s="93"/>
      <c r="E100" s="92">
        <f>SUM(E81:E99)</f>
        <v>18755260081</v>
      </c>
      <c r="F100" s="93"/>
      <c r="G100" s="92">
        <f>SUM(G81:G99)</f>
        <v>-4438988500</v>
      </c>
      <c r="H100" s="93"/>
      <c r="I100" s="92">
        <f>SUM(I81:I99)</f>
        <v>1616774178</v>
      </c>
    </row>
    <row r="101" spans="1:18" s="68" customFormat="1" ht="20.100000000000001" customHeight="1">
      <c r="A101" s="65"/>
      <c r="B101" s="66"/>
      <c r="C101" s="66"/>
      <c r="D101" s="66"/>
      <c r="E101" s="66"/>
      <c r="F101" s="67"/>
      <c r="G101" s="67"/>
      <c r="H101" s="67"/>
      <c r="I101" s="67"/>
      <c r="L101" s="72"/>
    </row>
    <row r="102" spans="1:18" s="2" customFormat="1" ht="20.100000000000001" customHeight="1">
      <c r="A102" s="56" t="s">
        <v>0</v>
      </c>
      <c r="B102" s="57"/>
      <c r="C102" s="63"/>
      <c r="D102" s="63"/>
      <c r="E102" s="63"/>
      <c r="F102" s="21"/>
      <c r="G102" s="63"/>
      <c r="H102" s="21"/>
      <c r="I102" s="138"/>
      <c r="J102" s="59"/>
      <c r="K102" s="59"/>
      <c r="L102" s="59"/>
      <c r="M102" s="59"/>
      <c r="N102" s="59"/>
      <c r="O102" s="59"/>
      <c r="P102" s="59"/>
      <c r="Q102" s="59"/>
      <c r="R102" s="59"/>
    </row>
    <row r="103" spans="1:18" s="7" customFormat="1" ht="20.100000000000001" customHeight="1">
      <c r="A103" s="60" t="s">
        <v>206</v>
      </c>
      <c r="B103" s="61"/>
      <c r="C103" s="138"/>
      <c r="D103" s="332"/>
      <c r="E103" s="63"/>
      <c r="F103" s="333"/>
      <c r="G103" s="63"/>
      <c r="H103" s="333"/>
      <c r="I103" s="138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1:18" s="68" customFormat="1" ht="20.100000000000001" customHeight="1">
      <c r="A104" s="65"/>
      <c r="B104" s="66"/>
      <c r="C104" s="66"/>
      <c r="D104" s="66"/>
      <c r="E104" s="66"/>
      <c r="F104" s="67"/>
      <c r="G104" s="67"/>
      <c r="H104" s="67"/>
      <c r="I104" s="67"/>
    </row>
    <row r="105" spans="1:18" s="68" customFormat="1" ht="20.100000000000001" customHeight="1">
      <c r="C105" s="341" t="s">
        <v>3</v>
      </c>
      <c r="D105" s="341"/>
      <c r="E105" s="341"/>
      <c r="F105" s="19"/>
      <c r="G105" s="351" t="s">
        <v>79</v>
      </c>
      <c r="H105" s="341"/>
      <c r="I105" s="351"/>
    </row>
    <row r="106" spans="1:18" s="68" customFormat="1" ht="20.100000000000001" customHeight="1">
      <c r="C106" s="341" t="s">
        <v>35</v>
      </c>
      <c r="D106" s="341"/>
      <c r="E106" s="341"/>
      <c r="F106" s="19"/>
      <c r="G106" s="351" t="s">
        <v>35</v>
      </c>
      <c r="H106" s="341"/>
      <c r="I106" s="351"/>
    </row>
    <row r="107" spans="1:18" s="68" customFormat="1" ht="20.100000000000001" customHeight="1">
      <c r="C107" s="352" t="s">
        <v>80</v>
      </c>
      <c r="D107" s="352"/>
      <c r="E107" s="352"/>
      <c r="F107" s="19"/>
      <c r="G107" s="353" t="s">
        <v>80</v>
      </c>
      <c r="H107" s="352"/>
      <c r="I107" s="353"/>
    </row>
    <row r="108" spans="1:18" s="68" customFormat="1" ht="20.100000000000001" customHeight="1">
      <c r="C108" s="69">
        <v>2024</v>
      </c>
      <c r="D108" s="69"/>
      <c r="E108" s="69">
        <v>2023</v>
      </c>
      <c r="F108" s="69"/>
      <c r="G108" s="69">
        <v>2024</v>
      </c>
      <c r="H108" s="69"/>
      <c r="I108" s="69">
        <v>2023</v>
      </c>
    </row>
    <row r="109" spans="1:18" s="68" customFormat="1" ht="20.100000000000001" customHeight="1">
      <c r="C109" s="350" t="s">
        <v>18</v>
      </c>
      <c r="D109" s="350"/>
      <c r="E109" s="350"/>
      <c r="F109" s="350"/>
      <c r="G109" s="350"/>
      <c r="H109" s="350"/>
      <c r="I109" s="350"/>
    </row>
    <row r="110" spans="1:18" ht="20.100000000000001" customHeight="1">
      <c r="A110" s="81" t="s">
        <v>313</v>
      </c>
      <c r="C110" s="73"/>
      <c r="D110" s="73"/>
      <c r="E110" s="73"/>
      <c r="F110" s="73"/>
      <c r="G110" s="73"/>
      <c r="H110" s="73"/>
      <c r="I110" s="73"/>
    </row>
    <row r="111" spans="1:18" ht="20.100000000000001" customHeight="1">
      <c r="A111" s="81" t="s">
        <v>251</v>
      </c>
      <c r="C111" s="73">
        <f>C100+C78+C49</f>
        <v>-6480731132</v>
      </c>
      <c r="D111" s="73"/>
      <c r="E111" s="73">
        <f>E100+E78+E49</f>
        <v>-8641065784</v>
      </c>
      <c r="F111" s="73"/>
      <c r="G111" s="73">
        <f>G100+G78+G49</f>
        <v>-6995177556</v>
      </c>
      <c r="H111" s="73"/>
      <c r="I111" s="73">
        <f>I100+I78+I49</f>
        <v>-6577729230</v>
      </c>
    </row>
    <row r="112" spans="1:18" ht="20.100000000000001" customHeight="1">
      <c r="A112" s="81" t="s">
        <v>252</v>
      </c>
      <c r="C112" s="84">
        <v>-1646659749</v>
      </c>
      <c r="D112" s="73"/>
      <c r="E112" s="84">
        <v>-537395737</v>
      </c>
      <c r="F112" s="73"/>
      <c r="G112" s="95">
        <v>0</v>
      </c>
      <c r="H112" s="73"/>
      <c r="I112" s="95">
        <v>0</v>
      </c>
    </row>
    <row r="113" spans="1:12" ht="20.100000000000001" customHeight="1">
      <c r="A113" s="91" t="s">
        <v>314</v>
      </c>
      <c r="C113" s="93">
        <f>C111+C112</f>
        <v>-8127390881</v>
      </c>
      <c r="D113" s="93"/>
      <c r="E113" s="93">
        <f>E111+E112</f>
        <v>-9178461521</v>
      </c>
      <c r="F113" s="93"/>
      <c r="G113" s="93">
        <f>G111+G112</f>
        <v>-6995177556</v>
      </c>
      <c r="H113" s="93"/>
      <c r="I113" s="93">
        <f>I111+I112</f>
        <v>-6577729230</v>
      </c>
    </row>
    <row r="114" spans="1:12" ht="20.100000000000001" customHeight="1">
      <c r="A114" s="81" t="s">
        <v>253</v>
      </c>
      <c r="C114" s="73">
        <v>36753606531</v>
      </c>
      <c r="D114" s="73"/>
      <c r="E114" s="73">
        <v>45932068052</v>
      </c>
      <c r="F114" s="73"/>
      <c r="G114" s="73">
        <v>10614302885</v>
      </c>
      <c r="H114" s="73"/>
      <c r="I114" s="73">
        <v>17192032115</v>
      </c>
    </row>
    <row r="115" spans="1:12" ht="20.100000000000001" customHeight="1" thickBot="1">
      <c r="A115" s="96" t="s">
        <v>254</v>
      </c>
      <c r="B115" s="86"/>
      <c r="C115" s="97">
        <f>SUM(C113:C114)</f>
        <v>28626215650</v>
      </c>
      <c r="D115" s="93"/>
      <c r="E115" s="97">
        <f>SUM(E113:E114)</f>
        <v>36753606531</v>
      </c>
      <c r="F115" s="93"/>
      <c r="G115" s="98">
        <f>SUM(G113:G114)</f>
        <v>3619125329</v>
      </c>
      <c r="H115" s="93"/>
      <c r="I115" s="98">
        <f>SUM(I113:I114)</f>
        <v>10614302885</v>
      </c>
      <c r="J115" s="87"/>
    </row>
    <row r="116" spans="1:12" s="68" customFormat="1" ht="20.100000000000001" customHeight="1" thickTop="1">
      <c r="A116" s="65"/>
      <c r="B116" s="66"/>
      <c r="C116" s="66"/>
      <c r="D116" s="66"/>
      <c r="E116" s="66"/>
      <c r="F116" s="67"/>
      <c r="G116" s="67"/>
      <c r="H116" s="67"/>
      <c r="I116" s="67"/>
      <c r="L116" s="72"/>
    </row>
    <row r="117" spans="1:12" ht="20.100000000000001" customHeight="1">
      <c r="A117" s="99" t="s">
        <v>274</v>
      </c>
      <c r="B117" s="86"/>
      <c r="C117" s="100"/>
      <c r="D117" s="100"/>
      <c r="E117" s="100"/>
      <c r="F117" s="100"/>
      <c r="G117" s="100"/>
      <c r="H117" s="100"/>
      <c r="I117" s="100"/>
      <c r="J117" s="87"/>
    </row>
    <row r="118" spans="1:12" ht="20.100000000000001" customHeight="1">
      <c r="A118" s="101" t="s">
        <v>255</v>
      </c>
      <c r="C118" s="73">
        <v>1319303950</v>
      </c>
      <c r="D118" s="73"/>
      <c r="E118" s="73">
        <v>4318048332</v>
      </c>
      <c r="F118" s="73"/>
      <c r="G118" s="73">
        <v>0</v>
      </c>
      <c r="H118" s="73"/>
      <c r="I118" s="73">
        <v>721789734</v>
      </c>
    </row>
    <row r="119" spans="1:12" ht="20.100000000000001" customHeight="1">
      <c r="A119" s="101" t="s">
        <v>235</v>
      </c>
      <c r="C119" s="73">
        <v>6504838</v>
      </c>
      <c r="D119" s="73"/>
      <c r="E119" s="73">
        <v>231759677</v>
      </c>
      <c r="F119" s="73"/>
      <c r="G119" s="73">
        <v>0</v>
      </c>
      <c r="H119" s="73"/>
      <c r="I119" s="73">
        <v>0</v>
      </c>
    </row>
    <row r="120" spans="1:12" ht="20.100000000000001" customHeight="1">
      <c r="A120" s="101" t="s">
        <v>270</v>
      </c>
      <c r="C120" s="73"/>
      <c r="D120" s="73"/>
      <c r="E120" s="73"/>
      <c r="F120" s="73"/>
      <c r="G120" s="73"/>
      <c r="H120" s="73"/>
      <c r="I120" s="73"/>
    </row>
    <row r="121" spans="1:12" ht="20.100000000000001" customHeight="1">
      <c r="A121" s="101" t="s">
        <v>271</v>
      </c>
      <c r="C121" s="73">
        <v>0</v>
      </c>
      <c r="D121" s="102"/>
      <c r="E121" s="73">
        <v>546217174</v>
      </c>
      <c r="F121" s="102"/>
      <c r="G121" s="73">
        <v>0</v>
      </c>
      <c r="H121" s="102"/>
      <c r="I121" s="73">
        <v>0</v>
      </c>
    </row>
    <row r="122" spans="1:12" ht="20.100000000000001" customHeight="1">
      <c r="A122" s="101" t="s">
        <v>269</v>
      </c>
      <c r="C122" s="73">
        <v>0</v>
      </c>
      <c r="D122" s="73"/>
      <c r="E122" s="73">
        <v>777570291</v>
      </c>
      <c r="F122" s="73"/>
      <c r="G122" s="73">
        <v>0</v>
      </c>
      <c r="H122" s="73"/>
      <c r="I122" s="73">
        <v>0</v>
      </c>
    </row>
    <row r="125" spans="1:12" ht="20.100000000000001" customHeight="1">
      <c r="C125" s="103"/>
      <c r="D125" s="104"/>
      <c r="E125" s="104"/>
      <c r="F125" s="104"/>
      <c r="G125" s="103"/>
      <c r="H125" s="104"/>
      <c r="I125" s="104"/>
    </row>
    <row r="129" spans="3:9" ht="20.100000000000001" customHeight="1">
      <c r="C129" s="73"/>
      <c r="D129" s="73"/>
      <c r="E129" s="73"/>
      <c r="F129" s="73"/>
      <c r="G129" s="73"/>
      <c r="H129" s="73"/>
      <c r="I129" s="73"/>
    </row>
    <row r="130" spans="3:9" ht="20.100000000000001" customHeight="1">
      <c r="C130" s="73"/>
      <c r="D130" s="73"/>
      <c r="E130" s="73"/>
      <c r="F130" s="73"/>
      <c r="G130" s="73"/>
      <c r="H130" s="73"/>
      <c r="I130" s="73"/>
    </row>
  </sheetData>
  <mergeCells count="21">
    <mergeCell ref="C4:E4"/>
    <mergeCell ref="G4:I4"/>
    <mergeCell ref="C5:E5"/>
    <mergeCell ref="G5:I5"/>
    <mergeCell ref="C6:E6"/>
    <mergeCell ref="G6:I6"/>
    <mergeCell ref="C58:I58"/>
    <mergeCell ref="C8:I8"/>
    <mergeCell ref="C54:E54"/>
    <mergeCell ref="G54:I54"/>
    <mergeCell ref="C55:E55"/>
    <mergeCell ref="G55:I55"/>
    <mergeCell ref="C56:E56"/>
    <mergeCell ref="G56:I56"/>
    <mergeCell ref="C109:I109"/>
    <mergeCell ref="C105:E105"/>
    <mergeCell ref="G105:I105"/>
    <mergeCell ref="C106:E106"/>
    <mergeCell ref="G106:I106"/>
    <mergeCell ref="C107:E107"/>
    <mergeCell ref="G107:I107"/>
  </mergeCells>
  <conditionalFormatting sqref="C38:C43 C63:C66 E63:E66 C67:I78 C80:I87 C90:I100">
    <cfRule type="expression" priority="16" stopIfTrue="1">
      <formula>"if(E11&gt;0,#,##0;(#,##0),"-")"</formula>
    </cfRule>
  </conditionalFormatting>
  <conditionalFormatting sqref="C88:E89">
    <cfRule type="expression" priority="2" stopIfTrue="1">
      <formula>"if(E11&gt;0,#,##0;(#,##0),"-")"</formula>
    </cfRule>
  </conditionalFormatting>
  <conditionalFormatting sqref="C11:I11 C13:I37">
    <cfRule type="expression" priority="35" stopIfTrue="1">
      <formula>"if(E11&gt;0,#,##0;(#,##0),"-")"</formula>
    </cfRule>
  </conditionalFormatting>
  <conditionalFormatting sqref="C110:I115">
    <cfRule type="expression" priority="5" stopIfTrue="1">
      <formula>"if(E11&gt;0,#,##0;(#,##0),"-")"</formula>
    </cfRule>
  </conditionalFormatting>
  <conditionalFormatting sqref="C117:I117">
    <cfRule type="expression" priority="22" stopIfTrue="1">
      <formula>"if(E11&gt;0,#,##0;(#,##0),"-")"</formula>
    </cfRule>
  </conditionalFormatting>
  <conditionalFormatting sqref="D38:D39 F38:I39">
    <cfRule type="expression" priority="31" stopIfTrue="1">
      <formula>"if(E11&gt;0,#,##0;(#,##0),"-")"</formula>
    </cfRule>
  </conditionalFormatting>
  <conditionalFormatting sqref="D121 F121 H121 C125:I125">
    <cfRule type="expression" priority="45" stopIfTrue="1">
      <formula>"if(E11&gt;0,#,##0;(#,##0),"-")"</formula>
    </cfRule>
  </conditionalFormatting>
  <conditionalFormatting sqref="E38:E43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3" firstPageNumber="14" fitToWidth="0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50" max="8" man="1"/>
    <brk id="10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5-7</vt:lpstr>
      <vt:lpstr>PL_8</vt:lpstr>
      <vt:lpstr>PL_9</vt:lpstr>
      <vt:lpstr>CH 10</vt:lpstr>
      <vt:lpstr>CH 11</vt:lpstr>
      <vt:lpstr>CH_SEP 12</vt:lpstr>
      <vt:lpstr>CH_sep 13</vt:lpstr>
      <vt:lpstr>CF 14-16</vt:lpstr>
      <vt:lpstr>'BS 5-7'!Print_Area</vt:lpstr>
      <vt:lpstr>'CF 14-16'!Print_Area</vt:lpstr>
      <vt:lpstr>'CH 10'!Print_Area</vt:lpstr>
      <vt:lpstr>'CH 11'!Print_Area</vt:lpstr>
      <vt:lpstr>'CH_SEP 12'!Print_Area</vt:lpstr>
      <vt:lpstr>'CH_sep 13'!Print_Area</vt:lpstr>
      <vt:lpstr>PL_8!Print_Area</vt:lpstr>
      <vt:lpstr>PL_9!Print_Area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Chonnipa Sirijitjinda (CSJ)</cp:lastModifiedBy>
  <cp:lastPrinted>2025-02-17T01:55:39Z</cp:lastPrinted>
  <dcterms:created xsi:type="dcterms:W3CDTF">2011-12-01T07:56:35Z</dcterms:created>
  <dcterms:modified xsi:type="dcterms:W3CDTF">2025-02-18T07:50:27Z</dcterms:modified>
</cp:coreProperties>
</file>