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 (Thailand)_(Q1) Dec2024\"/>
    </mc:Choice>
  </mc:AlternateContent>
  <xr:revisionPtr revIDLastSave="0" documentId="13_ncr:1_{B679D4DB-E59C-4F95-9D9E-7FC198E8A2BF}" xr6:coauthVersionLast="47" xr6:coauthVersionMax="47" xr10:uidLastSave="{00000000-0000-0000-0000-000000000000}"/>
  <bookViews>
    <workbookView xWindow="-120" yWindow="-120" windowWidth="21840" windowHeight="13020" activeTab="4" xr2:uid="{FFF6A3BF-8179-43BD-8090-B23A43BCD44C}"/>
  </bookViews>
  <sheets>
    <sheet name="BS_2-4" sheetId="12" r:id="rId1"/>
    <sheet name="PL_5-6" sheetId="13" r:id="rId2"/>
    <sheet name="Capital_7" sheetId="10" r:id="rId3"/>
    <sheet name="Capital_8" sheetId="11" r:id="rId4"/>
    <sheet name="CF_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0" hidden="1">'[1]1999cf'!#REF!</definedName>
    <definedName name="_" localSheetId="1" hidden="1">'[1]1999cf'!#REF!</definedName>
    <definedName name="_" hidden="1">'[1]1999cf'!#REF!</definedName>
    <definedName name="__" localSheetId="0" hidden="1">'[1]1999cf'!#REF!</definedName>
    <definedName name="__" localSheetId="1" hidden="1">'[1]1999cf'!#REF!</definedName>
    <definedName name="__" hidden="1">'[1]1999cf'!#REF!</definedName>
    <definedName name="___" localSheetId="0" hidden="1">'[1]1999cf'!#REF!</definedName>
    <definedName name="___" localSheetId="1" hidden="1">'[1]1999cf'!#REF!</definedName>
    <definedName name="___" hidden="1">'[1]1999cf'!#REF!</definedName>
    <definedName name="____" localSheetId="0" hidden="1">'[1]1999cf'!#REF!</definedName>
    <definedName name="____" localSheetId="1" hidden="1">'[1]1999cf'!#REF!</definedName>
    <definedName name="____" hidden="1">'[1]1999cf'!#REF!</definedName>
    <definedName name="_____" localSheetId="0" hidden="1">'[1]1999cf'!#REF!</definedName>
    <definedName name="_____" localSheetId="1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localSheetId="1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localSheetId="1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localSheetId="1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localSheetId="1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localSheetId="1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localSheetId="1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localSheetId="1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localSheetId="1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localSheetId="1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localSheetId="1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localSheetId="1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localSheetId="1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localSheetId="1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localSheetId="1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localSheetId="1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localSheetId="1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localSheetId="1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localSheetId="1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localSheetId="1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localSheetId="1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localSheetId="1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localSheetId="1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localSheetId="1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localSheetId="1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localSheetId="1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localSheetId="1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localSheetId="1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localSheetId="1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localSheetId="1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localSheetId="1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localSheetId="1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localSheetId="1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localSheetId="1" hidden="1">{#N/A,#N/A,FALSE,"V-NOTCH FLOW"}</definedName>
    <definedName name="___________PE04" hidden="1">{#N/A,#N/A,FALSE,"V-NOTCH FLOW"}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localSheetId="1" hidden="1">{#N/A,#N/A,FALSE,"V-NOTCH FLOW"}</definedName>
    <definedName name="__________PE04" hidden="1">{#N/A,#N/A,FALSE,"V-NOTCH FLOW"}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localSheetId="1" hidden="1">{#N/A,#N/A,FALSE,"V-NOTCH FLOW"}</definedName>
    <definedName name="_________PE04" hidden="1">{#N/A,#N/A,FALSE,"V-NOTCH FLOW"}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localSheetId="1" hidden="1">{#N/A,#N/A,FALSE,"V-NOTCH FLOW"}</definedName>
    <definedName name="________PE04" hidden="1">{#N/A,#N/A,FALSE,"V-NOTCH FLOW"}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localSheetId="1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localSheetId="1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localSheetId="1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localSheetId="1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localSheetId="1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localSheetId="1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localSheetId="0" hidden="1">{"'PARTS LIST'!$A$1:$AJ$626"}</definedName>
    <definedName name="_AZ1" localSheetId="1" hidden="1">{"'PARTS LIST'!$A$1:$AJ$626"}</definedName>
    <definedName name="_AZ1" hidden="1">{"'PARTS LIST'!$A$1:$AJ$626"}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1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localSheetId="0" hidden="1">1/EUReXToDEM</definedName>
    <definedName name="a" localSheetId="1" hidden="1">1/EUReXToDEM</definedName>
    <definedName name="a" hidden="1">1/EUReXToDEM</definedName>
    <definedName name="AA" localSheetId="0" hidden="1">1/EUReXToLUF</definedName>
    <definedName name="AA" localSheetId="1" hidden="1">1/EUReXToLUF</definedName>
    <definedName name="AA" hidden="1">1/EUReXToLUF</definedName>
    <definedName name="aaa" localSheetId="0" hidden="1">'[8]BEP-DYG'!#REF!</definedName>
    <definedName name="aaa" localSheetId="1" hidden="1">'[8]BEP-DYG'!#REF!</definedName>
    <definedName name="aaa" hidden="1">'[8]BEP-DYG'!#REF!</definedName>
    <definedName name="ＡＡＡＡ" localSheetId="0" hidden="1">#REF!</definedName>
    <definedName name="ＡＡＡＡ" localSheetId="1" hidden="1">#REF!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0" hidden="1">{#N/A,#N/A,TRUE,"Monthly"}</definedName>
    <definedName name="asdf" localSheetId="1" hidden="1">{#N/A,#N/A,TRUE,"Monthly"}</definedName>
    <definedName name="asdf" hidden="1">{#N/A,#N/A,TRUE,"Monthly"}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1" hidden="1">1/EUReXToATS</definedName>
    <definedName name="ATSeXToEUR" hidden="1">1/EUReXToATS</definedName>
    <definedName name="AuraStyleDefaultsReset" hidden="1">#N/A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localSheetId="0" hidden="1">1/EUReXToATS</definedName>
    <definedName name="BB" localSheetId="1" hidden="1">1/EUReXToATS</definedName>
    <definedName name="BB" hidden="1">1/EUReXToATS</definedName>
    <definedName name="ｂｂｂ" localSheetId="0" hidden="1">#REF!</definedName>
    <definedName name="ｂｂｂ" localSheetId="1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EFeXToEUR" localSheetId="0" hidden="1">1/EUReXToBEF</definedName>
    <definedName name="BEFeXToEUR" localSheetId="1" hidden="1">1/EUReXToBEF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localSheetId="0" hidden="1">1/EUReXToBEF</definedName>
    <definedName name="CC" localSheetId="1" hidden="1">1/EUReXToBEF</definedName>
    <definedName name="CC" hidden="1">1/EUReXToBEF</definedName>
    <definedName name="chanin" localSheetId="0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localSheetId="0" hidden="1">{"'Eng (page2)'!$A$1:$D$52"}</definedName>
    <definedName name="def" localSheetId="1" hidden="1">{"'Eng (page2)'!$A$1:$D$52"}</definedName>
    <definedName name="def" hidden="1">{"'Eng (page2)'!$A$1:$D$52"}</definedName>
    <definedName name="DEMeXToEUR" localSheetId="0" hidden="1">1/EUReXToDEM</definedName>
    <definedName name="DEMeXToEUR" localSheetId="1" hidden="1">1/EUReXToDEM</definedName>
    <definedName name="DEMeXToEUR" hidden="1">1/EUReXToDEM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1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localSheetId="0" hidden="1">{#N/A,#N/A,FALSE,"LITRES";#N/A,#N/A,FALSE,"COLS";#N/A,#N/A,FALSE,"DEVISES"}</definedName>
    <definedName name="dupa" localSheetId="1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1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1" hidden="1">1/EUReXToESP</definedName>
    <definedName name="ESPeXToEUR" hidden="1">1/EUReXToESP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1" hidden="1">{"'Eng (page2)'!$A$1:$D$52"}</definedName>
    <definedName name="fe" hidden="1">{"'Eng (page2)'!$A$1:$D$52"}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localSheetId="0" hidden="1">{"'Sheet1'!$L$16"}</definedName>
    <definedName name="ff" localSheetId="1" hidden="1">{"'Sheet1'!$L$16"}</definedName>
    <definedName name="ff" hidden="1">{"'Sheet1'!$L$16"}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0" hidden="1">1/EUReXToFIM</definedName>
    <definedName name="FIMeXToEUR" localSheetId="1" hidden="1">1/EUReXToFIM</definedName>
    <definedName name="FIMeXToEUR" hidden="1">1/EUReXToFIM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localSheetId="0" hidden="1">1/EUReXToFRF</definedName>
    <definedName name="FRFeXToEUR" localSheetId="1" hidden="1">1/EUReXToFRF</definedName>
    <definedName name="FRFeXToEUR" hidden="1">1/EUReXToFRF</definedName>
    <definedName name="frtz" localSheetId="0" hidden="1">1/EUReXToLUF</definedName>
    <definedName name="frtz" localSheetId="1" hidden="1">1/EUReXToLUF</definedName>
    <definedName name="frtz" hidden="1">1/EUReXToLUF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localSheetId="0" hidden="1">{#N/A,#N/A,FALSE,"LITRES";#N/A,#N/A,FALSE,"COLS";#N/A,#N/A,FALSE,"DEVISES"}</definedName>
    <definedName name="gggg" localSheetId="1" hidden="1">{#N/A,#N/A,FALSE,"LITRES";#N/A,#N/A,FALSE,"COLS";#N/A,#N/A,FALSE,"DEVISES"}</definedName>
    <definedName name="gggg" hidden="1">{#N/A,#N/A,FALSE,"LITRES";#N/A,#N/A,FALSE,"COLS";#N/A,#N/A,FALSE,"DEVISES"}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localSheetId="0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localSheetId="0" hidden="1">{"'Eng (page2)'!$A$1:$D$52"}</definedName>
    <definedName name="grkh" localSheetId="1" hidden="1">{"'Eng (page2)'!$A$1:$D$52"}</definedName>
    <definedName name="grkh" hidden="1">{"'Eng (page2)'!$A$1:$D$52"}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localSheetId="0" hidden="1">{"'Sheet1'!$L$16"}</definedName>
    <definedName name="h" localSheetId="1" hidden="1">{"'Sheet1'!$L$16"}</definedName>
    <definedName name="h" hidden="1">{"'Sheet1'!$L$16"}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hidden="1">{"'Sheet1'!$L$16"}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0" hidden="1">1/EUReXToIEP</definedName>
    <definedName name="IEPeXToEUR" localSheetId="1" hidden="1">1/EUReXToIEP</definedName>
    <definedName name="IEPeXToEUR" hidden="1">1/EUReXToIEP</definedName>
    <definedName name="IntroPrintArea" localSheetId="0" hidden="1">#REF!</definedName>
    <definedName name="IntroPrintArea" localSheetId="1" hidden="1">#REF!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0" hidden="1">1/EUReXToITL</definedName>
    <definedName name="ITLeXToEUR" localSheetId="1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1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1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localSheetId="0" hidden="1">1/EUReXToLUF</definedName>
    <definedName name="LUFeXToEUR" localSheetId="1" hidden="1">1/EUReXToLUF</definedName>
    <definedName name="LUFeXToEUR" hidden="1">1/EUReXToLUF</definedName>
    <definedName name="meme" localSheetId="0" hidden="1">{"'Eng (page2)'!$A$1:$D$52"}</definedName>
    <definedName name="meme" localSheetId="1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n" localSheetId="0" hidden="1">1/EUReXToATS</definedName>
    <definedName name="n" localSheetId="1" hidden="1">1/EUReXToATS</definedName>
    <definedName name="n" hidden="1">1/EUReXToATS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localSheetId="0" hidden="1">1/EUReXToNLG</definedName>
    <definedName name="NLGeXToEUR" localSheetId="1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o" localSheetId="0" hidden="1">1/EUReXToATS</definedName>
    <definedName name="o" localSheetId="1" hidden="1">1/EUReXToATS</definedName>
    <definedName name="o" hidden="1">1/EUReXToATS</definedName>
    <definedName name="oooooooooooooooooooooooooooooooooo" localSheetId="0" hidden="1">{#N/A,#N/A,FALSE,"V-NOTCH FLOW"}</definedName>
    <definedName name="oooooooooooooooooooooooooooooooooo" localSheetId="1" hidden="1">{#N/A,#N/A,FALSE,"V-NOTCH FLOW"}</definedName>
    <definedName name="oooooooooooooooooooooooooooooooooo" hidden="1">{#N/A,#N/A,FALSE,"V-NOTCH FLOW"}</definedName>
    <definedName name="Outings" hidden="1">[5]INV!#REF!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_xlnm.Print_Area" localSheetId="1">'PL_5-6'!$A$1:$K$97</definedName>
    <definedName name="probe" localSheetId="0" hidden="1">1/EUReXToATS</definedName>
    <definedName name="probe" localSheetId="1" hidden="1">1/EUReXToATS</definedName>
    <definedName name="probe" hidden="1">1/EUReXToATS</definedName>
    <definedName name="PTEeXToEUR" localSheetId="0" hidden="1">1/EUReXToPTE</definedName>
    <definedName name="PTEeXToEUR" localSheetId="1" hidden="1">1/EUReXToPTE</definedName>
    <definedName name="PTEeXToEUR" hidden="1">1/EUReXToPTE</definedName>
    <definedName name="Q" localSheetId="0" hidden="1">1/EUReXToDEM</definedName>
    <definedName name="Q" localSheetId="1" hidden="1">1/EUReXToDEM</definedName>
    <definedName name="Q" hidden="1">1/EUReXToDEM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localSheetId="0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1" hidden="1">{#N/A,#N/A,FALSE,"LITRES";#N/A,#N/A,FALSE,"COLS";#N/A,#N/A,FALSE,"DEVISES"}</definedName>
    <definedName name="rrr" hidden="1">{#N/A,#N/A,FALSE,"LITRES";#N/A,#N/A,FALSE,"COLS";#N/A,#N/A,FALSE,"DEVISES"}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1" hidden="1">1/EUReXToNLG</definedName>
    <definedName name="rtz" hidden="1">1/EUReXToNLG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localSheetId="0" hidden="1">1/EUReXToITL</definedName>
    <definedName name="sd" localSheetId="1" hidden="1">1/EUReXToITL</definedName>
    <definedName name="sd" hidden="1">1/EUReXToITL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0" hidden="1">1/EUReXToBEF</definedName>
    <definedName name="ss" localSheetId="1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1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1" hidden="1">{"'Eng (page2)'!$A$1:$D$52"}</definedName>
    <definedName name="walkthrough1" hidden="1">{"'Eng (page2)'!$A$1:$D$52"}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localSheetId="1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localSheetId="1" hidden="1">{#N/A,#N/A,FALSE,"V-NOTCH FLOW"}</definedName>
    <definedName name="wrn.CONT." hidden="1">{#N/A,#N/A,FALSE,"V-NOTCH FLOW"}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localSheetId="0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Names." localSheetId="0" hidden="1">{#N/A,#N/A,FALSE,"names"}</definedName>
    <definedName name="wrn.Names." localSheetId="1" hidden="1">{#N/A,#N/A,FALSE,"names"}</definedName>
    <definedName name="wrn.Names." hidden="1">{#N/A,#N/A,FALSE,"names"}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localSheetId="0" hidden="1">{#N/A,#N/A,FALSE,"Pharm";#N/A,#N/A,FALSE,"WWCM"}</definedName>
    <definedName name="wrn.PRINT._.ALL." localSheetId="1" hidden="1">{#N/A,#N/A,FALSE,"Pharm";#N/A,#N/A,FALSE,"WWCM"}</definedName>
    <definedName name="wrn.PRINT._.ALL." hidden="1">{#N/A,#N/A,FALSE,"Pharm";#N/A,#N/A,FALSE,"WWCM"}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1" hidden="1">{#N/A,#N/A,FALSE,"Company_name"}</definedName>
    <definedName name="wrn.Profit._.and._.Loss._.Statement." hidden="1">{#N/A,#N/A,FALSE,"Company_name"}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localSheetId="0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hidden="1">{#N/A,#N/A,FALSE,"LITRES";#N/A,#N/A,FALSE,"COLS";#N/A,#N/A,FALSE,"DEVISES"}</definedName>
    <definedName name="www" localSheetId="0" hidden="1">{#N/A,#N/A,FALSE,"LITRES";#N/A,#N/A,FALSE,"COLS";#N/A,#N/A,FALSE,"DEVISES"}</definedName>
    <definedName name="www" localSheetId="1" hidden="1">{#N/A,#N/A,FALSE,"LITRES";#N/A,#N/A,FALSE,"COLS";#N/A,#N/A,FALSE,"DEVISES"}</definedName>
    <definedName name="www" hidden="1">{#N/A,#N/A,FALSE,"LITRES";#N/A,#N/A,FALSE,"COLS";#N/A,#N/A,FALSE,"DEVISES"}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localSheetId="0" hidden="1">1/EUReXToESP</definedName>
    <definedName name="xxx" localSheetId="1" hidden="1">1/EUReXToESP</definedName>
    <definedName name="xxx" hidden="1">1/EUReXToESP</definedName>
    <definedName name="ydrz" localSheetId="0" hidden="1">1/EUReXToPTE</definedName>
    <definedName name="ydrz" localSheetId="1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localSheetId="0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1" hidden="1">1/EUReXToFRF</definedName>
    <definedName name="yx" hidden="1">1/EUReXToFRF</definedName>
    <definedName name="yxx" localSheetId="0" hidden="1">1/EUReXToIEP</definedName>
    <definedName name="yxx" localSheetId="1" hidden="1">1/EUReXToIEP</definedName>
    <definedName name="yxx" hidden="1">1/EUReXToIEP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localSheetId="0" hidden="1">1/EUReXToIEP</definedName>
    <definedName name="ZZ" localSheetId="1" hidden="1">1/EUReXToIEP</definedName>
    <definedName name="ZZ" hidden="1">1/EUReXToIEP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1" hidden="1">{"'Eng (page2)'!$A$1:$D$52"}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10" l="1"/>
  <c r="S33" i="10" l="1"/>
  <c r="U33" i="10" s="1"/>
  <c r="Y33" i="10" s="1"/>
  <c r="T30" i="11"/>
  <c r="V30" i="11" s="1"/>
  <c r="K62" i="6" l="1"/>
  <c r="I62" i="6"/>
  <c r="G62" i="6"/>
  <c r="E62" i="6"/>
  <c r="I10" i="6"/>
  <c r="K46" i="13" l="1"/>
  <c r="I46" i="13"/>
  <c r="G46" i="13"/>
  <c r="E46" i="13"/>
  <c r="K39" i="13"/>
  <c r="I39" i="13"/>
  <c r="G39" i="13"/>
  <c r="G48" i="13" s="1"/>
  <c r="E39" i="13"/>
  <c r="K22" i="13"/>
  <c r="I22" i="13"/>
  <c r="G22" i="13"/>
  <c r="E22" i="13"/>
  <c r="K13" i="13"/>
  <c r="I13" i="13"/>
  <c r="G13" i="13"/>
  <c r="E13" i="13"/>
  <c r="V26" i="11"/>
  <c r="G24" i="13" l="1"/>
  <c r="G27" i="13" s="1"/>
  <c r="G30" i="13" s="1"/>
  <c r="G50" i="13" s="1"/>
  <c r="G69" i="13" s="1"/>
  <c r="G72" i="13" s="1"/>
  <c r="E24" i="13"/>
  <c r="E27" i="13" s="1"/>
  <c r="E30" i="13" s="1"/>
  <c r="E48" i="13"/>
  <c r="I24" i="13"/>
  <c r="I27" i="13" s="1"/>
  <c r="I30" i="13" s="1"/>
  <c r="I63" i="13" s="1"/>
  <c r="I66" i="13" s="1"/>
  <c r="I77" i="13" s="1"/>
  <c r="I48" i="13"/>
  <c r="I50" i="13" s="1"/>
  <c r="I69" i="13" s="1"/>
  <c r="I72" i="13" s="1"/>
  <c r="K24" i="13"/>
  <c r="K27" i="13" s="1"/>
  <c r="K30" i="13" s="1"/>
  <c r="K63" i="13" s="1"/>
  <c r="K66" i="13" s="1"/>
  <c r="K77" i="13" s="1"/>
  <c r="K48" i="13"/>
  <c r="G63" i="13"/>
  <c r="G66" i="13" s="1"/>
  <c r="G77" i="13" s="1"/>
  <c r="E50" i="13" l="1"/>
  <c r="E69" i="13" s="1"/>
  <c r="E72" i="13" s="1"/>
  <c r="E63" i="13"/>
  <c r="E66" i="13" s="1"/>
  <c r="E77" i="13" s="1"/>
  <c r="K50" i="13"/>
  <c r="K69" i="13" s="1"/>
  <c r="K72" i="13" s="1"/>
  <c r="E27" i="12"/>
  <c r="E47" i="12" s="1"/>
  <c r="K128" i="12"/>
  <c r="K131" i="12" s="1"/>
  <c r="I128" i="12"/>
  <c r="I131" i="12" s="1"/>
  <c r="G128" i="12"/>
  <c r="G131" i="12" s="1"/>
  <c r="E128" i="12"/>
  <c r="E131" i="12" s="1"/>
  <c r="A100" i="12"/>
  <c r="K81" i="12"/>
  <c r="I81" i="12"/>
  <c r="G81" i="12"/>
  <c r="E81" i="12"/>
  <c r="K73" i="12"/>
  <c r="I73" i="12"/>
  <c r="G73" i="12"/>
  <c r="E73" i="12"/>
  <c r="A54" i="12"/>
  <c r="K45" i="12"/>
  <c r="I45" i="12"/>
  <c r="G45" i="12"/>
  <c r="E45" i="12"/>
  <c r="K27" i="12"/>
  <c r="I27" i="12"/>
  <c r="G27" i="12"/>
  <c r="G47" i="12" l="1"/>
  <c r="G83" i="12"/>
  <c r="G133" i="12" s="1"/>
  <c r="K83" i="12"/>
  <c r="K133" i="12" s="1"/>
  <c r="K47" i="12"/>
  <c r="I83" i="12"/>
  <c r="I133" i="12" s="1"/>
  <c r="E83" i="12"/>
  <c r="E133" i="12" s="1"/>
  <c r="I47" i="12"/>
  <c r="V21" i="10" l="1"/>
  <c r="V16" i="10"/>
  <c r="V27" i="10"/>
  <c r="K39" i="6" l="1"/>
  <c r="K42" i="6" s="1"/>
  <c r="K64" i="6" s="1"/>
  <c r="K67" i="6" s="1"/>
  <c r="G39" i="6"/>
  <c r="G42" i="6" s="1"/>
  <c r="R23" i="11"/>
  <c r="P23" i="11"/>
  <c r="N23" i="11"/>
  <c r="L23" i="11"/>
  <c r="J23" i="11"/>
  <c r="H23" i="11"/>
  <c r="F23" i="11"/>
  <c r="T20" i="11"/>
  <c r="V20" i="11" s="1"/>
  <c r="T16" i="11"/>
  <c r="V16" i="11" s="1"/>
  <c r="W25" i="10"/>
  <c r="Q25" i="10"/>
  <c r="O25" i="10"/>
  <c r="M25" i="10"/>
  <c r="K25" i="10"/>
  <c r="I25" i="10"/>
  <c r="G25" i="10"/>
  <c r="E25" i="10"/>
  <c r="S22" i="10"/>
  <c r="S25" i="10" s="1"/>
  <c r="U17" i="10"/>
  <c r="Y17" i="10" s="1"/>
  <c r="G64" i="6" l="1"/>
  <c r="G67" i="6" s="1"/>
  <c r="U22" i="10"/>
  <c r="Y22" i="10" s="1"/>
  <c r="Y25" i="10" s="1"/>
  <c r="V23" i="11"/>
  <c r="T23" i="11"/>
  <c r="U25" i="10" l="1"/>
  <c r="R33" i="11" l="1"/>
  <c r="P33" i="11"/>
  <c r="N33" i="11"/>
  <c r="J33" i="11"/>
  <c r="H33" i="11"/>
  <c r="F33" i="11"/>
  <c r="W36" i="10"/>
  <c r="Q36" i="10"/>
  <c r="O36" i="10"/>
  <c r="M36" i="10"/>
  <c r="K36" i="10"/>
  <c r="I36" i="10"/>
  <c r="G36" i="10"/>
  <c r="E36" i="10"/>
  <c r="T33" i="11" l="1"/>
  <c r="S36" i="10"/>
  <c r="A3" i="11" l="1"/>
  <c r="E39" i="6" l="1"/>
  <c r="E42" i="6" s="1"/>
  <c r="E64" i="6" s="1"/>
  <c r="E67" i="6" l="1"/>
  <c r="I39" i="6"/>
  <c r="I42" i="6" s="1"/>
  <c r="I64" i="6" l="1"/>
  <c r="I67" i="6" s="1"/>
  <c r="Y36" i="10" l="1"/>
  <c r="U36" i="10"/>
  <c r="L33" i="11"/>
  <c r="V33" i="11"/>
</calcChain>
</file>

<file path=xl/sharedStrings.xml><?xml version="1.0" encoding="utf-8"?>
<sst xmlns="http://schemas.openxmlformats.org/spreadsheetml/2006/main" count="441" uniqueCount="207">
  <si>
    <t>บริษัท อีโนเว รับเบอร์ (ประเทศไทย) จำกัด (มหาชน)</t>
  </si>
  <si>
    <t>งบฐานะการเงิน</t>
  </si>
  <si>
    <t>ณ วันที่ 31 ธันวาคม พ.ศ. 2567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</si>
  <si>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</si>
  <si>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</si>
  <si>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</si>
  <si>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</si>
  <si>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</si>
  <si>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ธันวาคม</t>
  </si>
  <si>
    <t>30 กันยายน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</si>
  <si>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</si>
  <si>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</si>
  <si>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</si>
  <si>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</si>
  <si>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</si>
  <si>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</si>
  <si>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</si>
  <si>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</si>
  <si>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</si>
  <si>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   - เงินลงทุนในตราสารหนี้</t>
  </si>
  <si>
    <t>7, 10</t>
  </si>
  <si>
    <t>ลูกหนี้การค้าและลูกหนี้หมุนเวียนอื่น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</si>
  <si>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</si>
  <si>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</si>
  <si>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</si>
  <si>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</si>
  <si>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</si>
  <si>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</si>
  <si>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</si>
  <si>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</si>
  <si>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-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</si>
  <si>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</si>
  <si>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</si>
  <si>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</si>
  <si>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</si>
  <si>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</si>
  <si>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</si>
  <si>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</si>
  <si>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</si>
  <si>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</si>
  <si>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</si>
  <si>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</si>
  <si>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</si>
  <si>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</si>
  <si>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</si>
  <si>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</si>
  <si>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</si>
  <si>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</si>
  <si>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</si>
  <si>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</si>
  <si>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</si>
  <si>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</si>
  <si>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</si>
  <si>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</si>
  <si>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</si>
  <si>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</si>
  <si>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</si>
  <si>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</si>
  <si>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192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</si>
  <si>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</si>
  <si>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</si>
  <si>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192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</si>
  <si>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</si>
  <si>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</si>
  <si>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</si>
  <si>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</si>
  <si>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</si>
  <si>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</si>
  <si>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</si>
  <si>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</si>
  <si>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</si>
  <si>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</si>
  <si>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</si>
  <si>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</si>
  <si>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ธันวาคม พ.ศ. 2567</t>
  </si>
  <si>
    <t>พ.ศ. 2566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</si>
  <si>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</si>
  <si>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</si>
  <si>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</si>
  <si>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</si>
  <si>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</si>
  <si>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</si>
  <si>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</si>
  <si>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</si>
  <si>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</si>
  <si>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</si>
  <si>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</si>
  <si>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</si>
  <si>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</si>
  <si>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 xml:space="preserve">  กำไรหรือขาดทุนในภายหลัง</t>
  </si>
  <si>
    <t>ขาดทุนจากการวัดมูลค่าเงินลงทุนในตราสารทุน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</si>
  <si>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</si>
  <si>
    <t xml:space="preserve">  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</si>
  <si>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</si>
  <si>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</si>
  <si>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กำไรจากการวัดมูลค่าเงินลงทุนในตราสารหนี้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</si>
  <si>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</si>
  <si>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</si>
  <si>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</si>
  <si>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</si>
  <si>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</si>
  <si>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</si>
  <si>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</si>
  <si>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</si>
  <si>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</si>
  <si>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</si>
  <si>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</si>
  <si>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</si>
  <si>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</si>
  <si>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</si>
  <si>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</si>
  <si>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</si>
  <si>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</si>
  <si>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</si>
  <si>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</si>
  <si>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</si>
  <si>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</si>
  <si>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</si>
  <si>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</si>
  <si>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</si>
  <si>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</si>
  <si>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</si>
  <si>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</si>
  <si>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</si>
  <si>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</si>
  <si>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</si>
  <si>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</si>
  <si>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</si>
  <si>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</si>
  <si>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</si>
  <si>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</si>
  <si>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</si>
  <si>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</si>
  <si>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</si>
  <si>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</si>
  <si>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</si>
  <si>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</si>
  <si>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</si>
  <si>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ณ วันที่ 1 ตุลาคม พ.ศ. 2566</t>
  </si>
  <si>
    <t>การเปลี่ยนแปลงในส่วนของเจ้าของ</t>
  </si>
  <si>
    <t>วันที่ 31 ธันวาคม พ.ศ. 2566</t>
  </si>
  <si>
    <t>ณ วันที่ 1 ตุลาคม พ.ศ. 2567</t>
  </si>
  <si>
    <t>วันที่ 31 ธันวาคม พ.ศ. 2567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</si>
  <si>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</si>
  <si>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ณ วันที่ 31 ธันวาคม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</si>
  <si>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</si>
  <si>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</si>
  <si>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</si>
  <si>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</si>
  <si>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</si>
  <si>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</si>
  <si>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</si>
  <si>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   สินค้าคงเหลือ</t>
  </si>
  <si>
    <t xml:space="preserve">       ไม่เกิดขึ้นจริง</t>
  </si>
  <si>
    <t xml:space="preserve">       ของอนุพันธ์ทางการเงิน</t>
  </si>
  <si>
    <t xml:space="preserve">   รายได้ดอกเบี้ย</t>
  </si>
  <si>
    <t xml:space="preserve">   ต้นทุนทางการเงิน</t>
  </si>
  <si>
    <t>การเปลี่ยนแปลงเงินทุนหมุนเวียน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</si>
  <si>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</si>
  <si>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</si>
  <si>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</si>
  <si>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</si>
  <si>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</si>
  <si>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จ่ายชำระภาระผูกพันผลประโยชน์พนักงาน</t>
  </si>
  <si>
    <t xml:space="preserve">   รับดอกเบี้ย</t>
  </si>
  <si>
    <t xml:space="preserve">   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</si>
  <si>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</si>
  <si>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</si>
  <si>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</si>
  <si>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</si>
  <si>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เงินสดจ่ายเพื่อซื้อโปรแกรมคอมพิวเตอร์</t>
  </si>
  <si>
    <t>เงินสดและรายการเทียบเท่าเงินสดต้นรอบระยะเวลา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</si>
  <si>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</si>
  <si>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</si>
  <si>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การจัดประเภทใหม่จากสินทรัพย์ไม่หมุนเวียนอื่น</t>
  </si>
  <si>
    <t xml:space="preserve">       ไปยังที่ดิน อาคารและอุปกรณ์</t>
  </si>
  <si>
    <t>รายการที่จะไม่จัดประเภทรายการใหม่ไปยัง</t>
  </si>
  <si>
    <t>รายได้จากการขายและบริการ</t>
  </si>
  <si>
    <t>ต้นทุนขายและบริการ</t>
  </si>
  <si>
    <t xml:space="preserve">   กำไรจากการเปลี่ยนแปลงในมูลค่ายุติธรรม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</si>
  <si>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</si>
  <si>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</si>
  <si>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เจ้าหนี้การค้าและเจ้าหนี้หมุนเวียนอื่น</t>
  </si>
  <si>
    <t xml:space="preserve">   (กำไร) ขาดทุนจากอัตราแลกเปลี่ยนที่ยัง</t>
  </si>
  <si>
    <t xml:space="preserve">   ขาดทุนจากการจำหน่ายเงินลงทุนในตราสารหนี้</t>
  </si>
  <si>
    <t xml:space="preserve">   กำไรสุทธิจากการตัดจำหน่ายและ</t>
  </si>
  <si>
    <t xml:space="preserve">   (กลับรายการ) ขาดทุนจากการลดมูลค่าของ</t>
  </si>
  <si>
    <t>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</si>
  <si>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</si>
  <si>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</si>
  <si>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</si>
  <si>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</si>
  <si>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</si>
  <si>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ค่าใช้จ่ายในการขายและต้นทุนในการจัดจำหน่าย</t>
  </si>
  <si>
    <t>ยอดคงเหลือต้นรอบระยะเวลา</t>
  </si>
  <si>
    <t>สำหรับรอบระยะเวลาสามเดือนสิ้นสุด</t>
  </si>
  <si>
    <t>กำไร (ขาดทุน) เบ็ดเสร็จรวมสำหรับรอบระยะเวลา</t>
  </si>
  <si>
    <t xml:space="preserve">ยอดคงเหลือสิ้นรอบระยะเวลา </t>
  </si>
  <si>
    <t xml:space="preserve">ยอดคงเหลือต้นรอบระยะเวลา  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</si>
  <si>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</si>
  <si>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</si>
  <si>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t xml:space="preserve">       การจำหน่ายอาคารและอุปกรณ์</t>
  </si>
  <si>
    <t>เงินสดรับจากเงินลงทุนระยะสั้น</t>
  </si>
  <si>
    <t>เงินสดและรายการเทียบเท่าเงินสดสิ้นรอบระยะเวลา</t>
  </si>
  <si>
    <t xml:space="preserve">   ค่าใช้จ่ายผลประโยชน์พนักงาน</t>
  </si>
  <si>
    <t xml:space="preserve">   ผลขาดทุนด้านเครดิตที่คาดว่าจะเกิดขึ้น</t>
  </si>
  <si>
    <t>สินทรัพย์ที่เกิดจากสัญญา - 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</si>
</sst>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[$-409]dd\-mmm\-yy;@"/>
    <numFmt numFmtId="186" formatCode="[$-409]dd/mmm/yy;@"/>
  </numFmts>
  <fonts count="103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u/>
      <sz val="11.2"/>
      <color theme="10"/>
      <name val="Cordia New"/>
      <family val="2"/>
    </font>
    <font>
      <sz val="14"/>
      <name val="Cordia New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18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224">
    <xf numFmtId="0" fontId="0" fillId="0" borderId="0"/>
    <xf numFmtId="0" fontId="1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0" fillId="27" borderId="22" applyNumberFormat="0" applyAlignment="0" applyProtection="0"/>
    <xf numFmtId="0" fontId="11" fillId="0" borderId="0">
      <protection locked="0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0" fontId="14" fillId="0" borderId="6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27" fillId="0" borderId="0" applyNumberFormat="0" applyFont="0" applyFill="0" applyBorder="0" applyAlignment="0" applyProtection="0"/>
    <xf numFmtId="3" fontId="28" fillId="0" borderId="0">
      <alignment vertical="top" wrapText="1"/>
    </xf>
    <xf numFmtId="3" fontId="28" fillId="0" borderId="0">
      <alignment vertical="top" wrapText="1"/>
    </xf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5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2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4" fillId="11" borderId="0" applyNumberFormat="0" applyBorder="0" applyAlignment="0" applyProtection="0"/>
    <xf numFmtId="173" fontId="12" fillId="0" borderId="0" applyFill="0" applyBorder="0" applyAlignment="0"/>
    <xf numFmtId="0" fontId="35" fillId="28" borderId="7" applyNumberFormat="0" applyAlignment="0" applyProtection="0"/>
    <xf numFmtId="0" fontId="36" fillId="29" borderId="8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5" fillId="0" borderId="0"/>
    <xf numFmtId="0" fontId="37" fillId="0" borderId="0" applyNumberFormat="0" applyAlignment="0">
      <alignment horizontal="left"/>
    </xf>
    <xf numFmtId="174" fontId="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5" fillId="0" borderId="0"/>
    <xf numFmtId="0" fontId="38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0" fontId="41" fillId="13" borderId="0" applyNumberFormat="0" applyBorder="0" applyAlignment="0" applyProtection="0"/>
    <xf numFmtId="38" fontId="21" fillId="30" borderId="0" applyNumberFormat="0" applyBorder="0" applyAlignment="0" applyProtection="0"/>
    <xf numFmtId="0" fontId="42" fillId="0" borderId="9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2" fillId="0" borderId="2">
      <alignment horizontal="left" vertical="center"/>
    </xf>
    <xf numFmtId="0" fontId="43" fillId="0" borderId="11" applyNumberFormat="0" applyFill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10" fontId="21" fillId="4" borderId="5" applyNumberFormat="0" applyBorder="0" applyAlignment="0" applyProtection="0"/>
    <xf numFmtId="10" fontId="21" fillId="4" borderId="5" applyNumberFormat="0" applyBorder="0" applyAlignment="0" applyProtection="0"/>
    <xf numFmtId="0" fontId="46" fillId="15" borderId="7" applyNumberFormat="0" applyAlignment="0" applyProtection="0"/>
    <xf numFmtId="0" fontId="47" fillId="0" borderId="0" applyNumberFormat="0" applyFont="0" applyFill="0" applyBorder="0" applyProtection="0">
      <alignment horizontal="left" vertical="center"/>
    </xf>
    <xf numFmtId="0" fontId="48" fillId="0" borderId="17" applyNumberFormat="0" applyFill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15" borderId="0" applyNumberFormat="0" applyBorder="0" applyAlignment="0" applyProtection="0"/>
    <xf numFmtId="37" fontId="51" fillId="0" borderId="0"/>
    <xf numFmtId="175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3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12" fillId="0" borderId="0"/>
    <xf numFmtId="43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9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54" fillId="0" borderId="0"/>
    <xf numFmtId="0" fontId="18" fillId="0" borderId="0"/>
    <xf numFmtId="0" fontId="16" fillId="0" borderId="0"/>
    <xf numFmtId="0" fontId="18" fillId="0" borderId="0"/>
    <xf numFmtId="0" fontId="12" fillId="0" borderId="0"/>
    <xf numFmtId="0" fontId="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" fillId="0" borderId="0"/>
    <xf numFmtId="0" fontId="18" fillId="2" borderId="3" applyNumberFormat="0" applyFont="0" applyAlignment="0" applyProtection="0"/>
    <xf numFmtId="0" fontId="55" fillId="28" borderId="19" applyNumberFormat="0" applyAlignment="0" applyProtection="0"/>
    <xf numFmtId="1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37" fontId="56" fillId="0" borderId="0"/>
    <xf numFmtId="1" fontId="12" fillId="0" borderId="4" applyNumberFormat="0" applyFill="0" applyAlignment="0" applyProtection="0">
      <alignment horizontal="center" vertical="center"/>
    </xf>
    <xf numFmtId="182" fontId="12" fillId="0" borderId="0" applyNumberFormat="0" applyFill="0" applyBorder="0" applyAlignment="0" applyProtection="0">
      <alignment horizontal="left"/>
    </xf>
    <xf numFmtId="0" fontId="12" fillId="0" borderId="0"/>
    <xf numFmtId="0" fontId="56" fillId="0" borderId="0"/>
    <xf numFmtId="41" fontId="21" fillId="0" borderId="0" applyFont="0" applyFill="0" applyBorder="0" applyAlignment="0" applyProtection="0"/>
    <xf numFmtId="40" fontId="57" fillId="0" borderId="0" applyBorder="0">
      <alignment horizontal="right"/>
    </xf>
    <xf numFmtId="0" fontId="58" fillId="0" borderId="0" applyNumberFormat="0" applyFill="0" applyBorder="0" applyAlignment="0" applyProtection="0"/>
    <xf numFmtId="0" fontId="59" fillId="0" borderId="21" applyNumberFormat="0" applyFill="0" applyAlignment="0" applyProtection="0"/>
    <xf numFmtId="49" fontId="16" fillId="0" borderId="0"/>
    <xf numFmtId="0" fontId="48" fillId="0" borderId="0" applyNumberFormat="0" applyFill="0" applyBorder="0" applyAlignment="0" applyProtection="0"/>
    <xf numFmtId="0" fontId="22" fillId="0" borderId="0">
      <alignment horizontal="left"/>
    </xf>
    <xf numFmtId="0" fontId="4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29" borderId="8" applyNumberFormat="0" applyAlignment="0" applyProtection="0"/>
    <xf numFmtId="0" fontId="62" fillId="15" borderId="0" applyNumberFormat="0" applyBorder="0" applyAlignment="0" applyProtection="0"/>
    <xf numFmtId="0" fontId="16" fillId="10" borderId="18" applyNumberFormat="0" applyFont="0" applyAlignment="0" applyProtection="0"/>
    <xf numFmtId="0" fontId="16" fillId="10" borderId="18" applyNumberFormat="0" applyFont="0" applyAlignment="0" applyProtection="0"/>
    <xf numFmtId="0" fontId="63" fillId="0" borderId="16" applyNumberFormat="0" applyFill="0" applyAlignment="0" applyProtection="0"/>
    <xf numFmtId="38" fontId="6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29" borderId="8" applyNumberFormat="0" applyAlignment="0" applyProtection="0"/>
    <xf numFmtId="0" fontId="67" fillId="0" borderId="16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7" borderId="0" applyNumberFormat="0" applyBorder="0" applyAlignment="0" applyProtection="0"/>
    <xf numFmtId="0" fontId="69" fillId="27" borderId="19" applyNumberFormat="0" applyAlignment="0" applyProtection="0"/>
    <xf numFmtId="0" fontId="70" fillId="27" borderId="7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9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75" fillId="12" borderId="7" applyNumberFormat="0" applyAlignment="0" applyProtection="0"/>
    <xf numFmtId="0" fontId="76" fillId="15" borderId="0" applyNumberFormat="0" applyBorder="0" applyAlignment="0" applyProtection="0"/>
    <xf numFmtId="0" fontId="77" fillId="0" borderId="20" applyNumberFormat="0" applyFill="0" applyAlignment="0" applyProtection="0"/>
    <xf numFmtId="0" fontId="33" fillId="22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12" fillId="10" borderId="18" applyNumberFormat="0" applyFont="0" applyAlignment="0" applyProtection="0"/>
    <xf numFmtId="0" fontId="78" fillId="0" borderId="10" applyNumberFormat="0" applyFill="0" applyAlignment="0" applyProtection="0"/>
    <xf numFmtId="0" fontId="79" fillId="0" borderId="12" applyNumberFormat="0" applyFill="0" applyAlignment="0" applyProtection="0"/>
    <xf numFmtId="0" fontId="80" fillId="0" borderId="14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/>
    <xf numFmtId="0" fontId="82" fillId="12" borderId="7" applyNumberFormat="0" applyAlignment="0" applyProtection="0"/>
    <xf numFmtId="0" fontId="82" fillId="12" borderId="7" applyNumberFormat="0" applyAlignment="0" applyProtection="0"/>
    <xf numFmtId="0" fontId="83" fillId="27" borderId="19" applyNumberFormat="0" applyAlignment="0" applyProtection="0"/>
    <xf numFmtId="0" fontId="83" fillId="27" borderId="19" applyNumberFormat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4" fillId="7" borderId="0" applyNumberFormat="0" applyBorder="0" applyAlignment="0" applyProtection="0"/>
    <xf numFmtId="0" fontId="8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86" fillId="9" borderId="0" applyNumberFormat="0" applyBorder="0" applyAlignment="0" applyProtection="0"/>
    <xf numFmtId="0" fontId="87" fillId="0" borderId="10" applyNumberFormat="0" applyFill="0" applyAlignment="0" applyProtection="0"/>
    <xf numFmtId="0" fontId="88" fillId="0" borderId="12" applyNumberFormat="0" applyFill="0" applyAlignment="0" applyProtection="0"/>
    <xf numFmtId="0" fontId="89" fillId="0" borderId="14" applyNumberFormat="0" applyFill="0" applyAlignment="0" applyProtection="0"/>
    <xf numFmtId="0" fontId="89" fillId="0" borderId="0" applyNumberFormat="0" applyFill="0" applyBorder="0" applyAlignment="0" applyProtection="0"/>
    <xf numFmtId="0" fontId="90" fillId="27" borderId="7" applyNumberFormat="0" applyAlignment="0" applyProtection="0"/>
    <xf numFmtId="0" fontId="90" fillId="27" borderId="7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3" fontId="81" fillId="0" borderId="0" applyFont="0" applyFill="0" applyBorder="0" applyAlignment="0" applyProtection="0"/>
    <xf numFmtId="184" fontId="81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" fillId="3" borderId="0" applyNumberFormat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3">
      <alignment horizontal="left" vertical="center"/>
    </xf>
    <xf numFmtId="0" fontId="93" fillId="0" borderId="25" applyNumberFormat="0" applyFill="0" applyAlignment="0" applyProtection="0"/>
    <xf numFmtId="0" fontId="35" fillId="28" borderId="22" applyNumberFormat="0" applyAlignment="0" applyProtection="0"/>
    <xf numFmtId="0" fontId="42" fillId="0" borderId="33">
      <alignment horizontal="left" vertical="center"/>
    </xf>
    <xf numFmtId="0" fontId="83" fillId="27" borderId="24" applyNumberFormat="0" applyAlignment="0" applyProtection="0"/>
    <xf numFmtId="0" fontId="90" fillId="27" borderId="28" applyNumberFormat="0" applyAlignment="0" applyProtection="0"/>
    <xf numFmtId="0" fontId="93" fillId="0" borderId="31" applyNumberFormat="0" applyFill="0" applyAlignment="0" applyProtection="0"/>
    <xf numFmtId="0" fontId="55" fillId="28" borderId="24" applyNumberFormat="0" applyAlignment="0" applyProtection="0"/>
    <xf numFmtId="0" fontId="70" fillId="27" borderId="28" applyNumberFormat="0" applyAlignment="0" applyProtection="0"/>
    <xf numFmtId="0" fontId="11" fillId="0" borderId="0">
      <protection locked="0"/>
    </xf>
    <xf numFmtId="0" fontId="77" fillId="0" borderId="31" applyNumberFormat="0" applyFill="0" applyAlignment="0" applyProtection="0"/>
    <xf numFmtId="0" fontId="46" fillId="15" borderId="22" applyNumberFormat="0" applyAlignment="0" applyProtection="0"/>
    <xf numFmtId="0" fontId="16" fillId="10" borderId="29" applyNumberFormat="0" applyFont="0" applyAlignment="0" applyProtection="0"/>
    <xf numFmtId="0" fontId="35" fillId="28" borderId="28" applyNumberFormat="0" applyAlignment="0" applyProtection="0"/>
    <xf numFmtId="0" fontId="93" fillId="0" borderId="25" applyNumberFormat="0" applyFill="0" applyAlignment="0" applyProtection="0"/>
    <xf numFmtId="0" fontId="11" fillId="0" borderId="0">
      <protection locked="0"/>
    </xf>
    <xf numFmtId="0" fontId="90" fillId="27" borderId="22" applyNumberFormat="0" applyAlignment="0" applyProtection="0"/>
    <xf numFmtId="0" fontId="12" fillId="10" borderId="23" applyNumberFormat="0" applyFont="0" applyAlignment="0" applyProtection="0"/>
    <xf numFmtId="0" fontId="82" fillId="12" borderId="22" applyNumberFormat="0" applyAlignment="0" applyProtection="0"/>
    <xf numFmtId="0" fontId="82" fillId="12" borderId="22" applyNumberFormat="0" applyAlignment="0" applyProtection="0"/>
    <xf numFmtId="0" fontId="77" fillId="0" borderId="25" applyNumberFormat="0" applyFill="0" applyAlignment="0" applyProtection="0"/>
    <xf numFmtId="0" fontId="75" fillId="12" borderId="22" applyNumberFormat="0" applyAlignment="0" applyProtection="0"/>
    <xf numFmtId="0" fontId="11" fillId="0" borderId="0">
      <protection locked="0"/>
    </xf>
    <xf numFmtId="0" fontId="70" fillId="27" borderId="22" applyNumberFormat="0" applyAlignment="0" applyProtection="0"/>
    <xf numFmtId="0" fontId="69" fillId="27" borderId="24" applyNumberFormat="0" applyAlignment="0" applyProtection="0"/>
    <xf numFmtId="0" fontId="93" fillId="0" borderId="31" applyNumberFormat="0" applyFill="0" applyAlignment="0" applyProtection="0"/>
    <xf numFmtId="0" fontId="83" fillId="27" borderId="30" applyNumberFormat="0" applyAlignment="0" applyProtection="0"/>
    <xf numFmtId="0" fontId="83" fillId="27" borderId="30" applyNumberFormat="0" applyAlignment="0" applyProtection="0"/>
    <xf numFmtId="0" fontId="16" fillId="10" borderId="23" applyNumberFormat="0" applyFon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11" fillId="0" borderId="0">
      <protection locked="0"/>
    </xf>
    <xf numFmtId="0" fontId="16" fillId="10" borderId="29" applyNumberFormat="0" applyFont="0" applyAlignment="0" applyProtection="0"/>
    <xf numFmtId="0" fontId="11" fillId="0" borderId="0">
      <protection locked="0"/>
    </xf>
    <xf numFmtId="0" fontId="12" fillId="10" borderId="29" applyNumberFormat="0" applyFont="0" applyAlignment="0" applyProtection="0"/>
    <xf numFmtId="0" fontId="42" fillId="0" borderId="27">
      <alignment horizontal="left" vertical="center"/>
    </xf>
    <xf numFmtId="0" fontId="82" fillId="12" borderId="28" applyNumberFormat="0" applyAlignment="0" applyProtection="0"/>
    <xf numFmtId="0" fontId="75" fillId="12" borderId="28" applyNumberFormat="0" applyAlignment="0" applyProtection="0"/>
    <xf numFmtId="0" fontId="69" fillId="27" borderId="30" applyNumberFormat="0" applyAlignment="0" applyProtection="0"/>
    <xf numFmtId="0" fontId="82" fillId="12" borderId="28" applyNumberFormat="0" applyAlignment="0" applyProtection="0"/>
    <xf numFmtId="0" fontId="59" fillId="0" borderId="26" applyNumberFormat="0" applyFill="0" applyAlignment="0" applyProtection="0"/>
    <xf numFmtId="0" fontId="16" fillId="10" borderId="23" applyNumberFormat="0" applyFont="0" applyAlignment="0" applyProtection="0"/>
    <xf numFmtId="0" fontId="42" fillId="0" borderId="27">
      <alignment horizontal="left" vertical="center"/>
    </xf>
    <xf numFmtId="0" fontId="59" fillId="0" borderId="32" applyNumberFormat="0" applyFill="0" applyAlignment="0" applyProtection="0"/>
    <xf numFmtId="0" fontId="11" fillId="0" borderId="0">
      <protection locked="0"/>
    </xf>
    <xf numFmtId="0" fontId="83" fillId="27" borderId="24" applyNumberFormat="0" applyAlignment="0" applyProtection="0"/>
    <xf numFmtId="0" fontId="90" fillId="27" borderId="28" applyNumberFormat="0" applyAlignment="0" applyProtection="0"/>
    <xf numFmtId="0" fontId="11" fillId="0" borderId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6" fillId="10" borderId="46" applyNumberFormat="0" applyFont="0" applyAlignment="0" applyProtection="0"/>
    <xf numFmtId="0" fontId="35" fillId="28" borderId="45" applyNumberFormat="0" applyAlignment="0" applyProtection="0"/>
    <xf numFmtId="0" fontId="93" fillId="0" borderId="48" applyNumberFormat="0" applyFill="0" applyAlignment="0" applyProtection="0"/>
    <xf numFmtId="0" fontId="93" fillId="0" borderId="48" applyNumberFormat="0" applyFill="0" applyAlignment="0" applyProtection="0"/>
    <xf numFmtId="0" fontId="69" fillId="27" borderId="38" applyNumberFormat="0" applyAlignment="0" applyProtection="0"/>
    <xf numFmtId="0" fontId="46" fillId="15" borderId="36" applyNumberFormat="0" applyAlignment="0" applyProtection="0"/>
    <xf numFmtId="10" fontId="21" fillId="4" borderId="42" applyNumberFormat="0" applyBorder="0" applyAlignment="0" applyProtection="0"/>
    <xf numFmtId="0" fontId="59" fillId="0" borderId="49" applyNumberFormat="0" applyFill="0" applyAlignment="0" applyProtection="0"/>
    <xf numFmtId="0" fontId="93" fillId="0" borderId="48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10" borderId="46" applyNumberFormat="0" applyFont="0" applyAlignment="0" applyProtection="0"/>
    <xf numFmtId="0" fontId="90" fillId="27" borderId="45" applyNumberFormat="0" applyAlignment="0" applyProtection="0"/>
    <xf numFmtId="0" fontId="12" fillId="10" borderId="46" applyNumberFormat="0" applyFont="0" applyAlignment="0" applyProtection="0"/>
    <xf numFmtId="0" fontId="93" fillId="0" borderId="39" applyNumberFormat="0" applyFill="0" applyAlignment="0" applyProtection="0"/>
    <xf numFmtId="0" fontId="93" fillId="0" borderId="39" applyNumberFormat="0" applyFill="0" applyAlignment="0" applyProtection="0"/>
    <xf numFmtId="0" fontId="11" fillId="0" borderId="0">
      <protection locked="0"/>
    </xf>
    <xf numFmtId="0" fontId="90" fillId="27" borderId="36" applyNumberFormat="0" applyAlignment="0" applyProtection="0"/>
    <xf numFmtId="0" fontId="90" fillId="27" borderId="45" applyNumberFormat="0" applyAlignment="0" applyProtection="0"/>
    <xf numFmtId="0" fontId="82" fillId="12" borderId="45" applyNumberFormat="0" applyAlignment="0" applyProtection="0"/>
    <xf numFmtId="0" fontId="42" fillId="0" borderId="50">
      <alignment horizontal="left" vertical="center"/>
    </xf>
    <xf numFmtId="0" fontId="83" fillId="27" borderId="38" applyNumberFormat="0" applyAlignment="0" applyProtection="0"/>
    <xf numFmtId="0" fontId="83" fillId="27" borderId="38" applyNumberFormat="0" applyAlignment="0" applyProtection="0"/>
    <xf numFmtId="0" fontId="82" fillId="12" borderId="36" applyNumberFormat="0" applyAlignment="0" applyProtection="0"/>
    <xf numFmtId="0" fontId="82" fillId="12" borderId="36" applyNumberFormat="0" applyAlignment="0" applyProtection="0"/>
    <xf numFmtId="0" fontId="12" fillId="10" borderId="37" applyNumberFormat="0" applyFont="0" applyAlignment="0" applyProtection="0"/>
    <xf numFmtId="0" fontId="90" fillId="27" borderId="45" applyNumberFormat="0" applyAlignment="0" applyProtection="0"/>
    <xf numFmtId="0" fontId="75" fillId="12" borderId="36" applyNumberFormat="0" applyAlignment="0" applyProtection="0"/>
    <xf numFmtId="0" fontId="46" fillId="15" borderId="45" applyNumberFormat="0" applyAlignment="0" applyProtection="0"/>
    <xf numFmtId="0" fontId="11" fillId="0" borderId="0">
      <protection locked="0"/>
    </xf>
    <xf numFmtId="0" fontId="82" fillId="12" borderId="45" applyNumberFormat="0" applyAlignment="0" applyProtection="0"/>
    <xf numFmtId="0" fontId="70" fillId="27" borderId="36" applyNumberFormat="0" applyAlignment="0" applyProtection="0"/>
    <xf numFmtId="0" fontId="93" fillId="0" borderId="48" applyNumberFormat="0" applyFill="0" applyAlignment="0" applyProtection="0"/>
    <xf numFmtId="0" fontId="82" fillId="12" borderId="45" applyNumberFormat="0" applyAlignment="0" applyProtection="0"/>
    <xf numFmtId="0" fontId="55" fillId="28" borderId="47" applyNumberFormat="0" applyAlignment="0" applyProtection="0"/>
    <xf numFmtId="0" fontId="77" fillId="0" borderId="48" applyNumberFormat="0" applyFill="0" applyAlignment="0" applyProtection="0"/>
    <xf numFmtId="0" fontId="9" fillId="0" borderId="0"/>
    <xf numFmtId="0" fontId="83" fillId="27" borderId="47" applyNumberFormat="0" applyAlignment="0" applyProtection="0"/>
    <xf numFmtId="0" fontId="16" fillId="10" borderId="37" applyNumberFormat="0" applyFont="0" applyAlignment="0" applyProtection="0"/>
    <xf numFmtId="0" fontId="16" fillId="10" borderId="37" applyNumberFormat="0" applyFont="0" applyAlignment="0" applyProtection="0"/>
    <xf numFmtId="9" fontId="11" fillId="0" borderId="0" applyFont="0" applyFill="0" applyBorder="0" applyAlignment="0" applyProtection="0"/>
    <xf numFmtId="0" fontId="90" fillId="27" borderId="45" applyNumberFormat="0" applyAlignment="0" applyProtection="0"/>
    <xf numFmtId="0" fontId="42" fillId="0" borderId="43">
      <alignment horizontal="left" vertical="center"/>
    </xf>
    <xf numFmtId="0" fontId="59" fillId="0" borderId="40" applyNumberFormat="0" applyFill="0" applyAlignment="0" applyProtection="0"/>
    <xf numFmtId="0" fontId="35" fillId="28" borderId="45" applyNumberFormat="0" applyAlignment="0" applyProtection="0"/>
    <xf numFmtId="9" fontId="11" fillId="0" borderId="0" applyFont="0" applyFill="0" applyBorder="0" applyAlignment="0" applyProtection="0"/>
    <xf numFmtId="0" fontId="42" fillId="0" borderId="43">
      <alignment horizontal="left" vertical="center"/>
    </xf>
    <xf numFmtId="0" fontId="59" fillId="0" borderId="49" applyNumberFormat="0" applyFill="0" applyAlignment="0" applyProtection="0"/>
    <xf numFmtId="0" fontId="83" fillId="27" borderId="47" applyNumberFormat="0" applyAlignment="0" applyProtection="0"/>
    <xf numFmtId="0" fontId="55" fillId="28" borderId="38" applyNumberFormat="0" applyAlignment="0" applyProtection="0"/>
    <xf numFmtId="0" fontId="46" fillId="15" borderId="45" applyNumberFormat="0" applyAlignment="0" applyProtection="0"/>
    <xf numFmtId="0" fontId="42" fillId="0" borderId="43">
      <alignment horizontal="left" vertical="center"/>
    </xf>
    <xf numFmtId="43" fontId="11" fillId="0" borderId="0" applyFont="0" applyFill="0" applyBorder="0" applyAlignment="0" applyProtection="0"/>
    <xf numFmtId="0" fontId="82" fillId="12" borderId="45" applyNumberFormat="0" applyAlignment="0" applyProtection="0"/>
    <xf numFmtId="0" fontId="93" fillId="0" borderId="48" applyNumberFormat="0" applyFill="0" applyAlignment="0" applyProtection="0"/>
    <xf numFmtId="0" fontId="59" fillId="0" borderId="49" applyNumberFormat="0" applyFill="0" applyAlignment="0" applyProtection="0"/>
    <xf numFmtId="43" fontId="11" fillId="0" borderId="0" applyFont="0" applyFill="0" applyBorder="0" applyAlignment="0" applyProtection="0"/>
    <xf numFmtId="0" fontId="16" fillId="10" borderId="46" applyNumberFormat="0" applyFont="0" applyAlignment="0" applyProtection="0"/>
    <xf numFmtId="0" fontId="42" fillId="0" borderId="41">
      <alignment horizontal="left" vertical="center"/>
    </xf>
    <xf numFmtId="10" fontId="21" fillId="4" borderId="34" applyNumberFormat="0" applyBorder="0" applyAlignment="0" applyProtection="0"/>
    <xf numFmtId="9" fontId="9" fillId="0" borderId="0" applyFont="0" applyFill="0" applyBorder="0" applyAlignment="0" applyProtection="0"/>
    <xf numFmtId="0" fontId="90" fillId="27" borderId="45" applyNumberFormat="0" applyAlignment="0" applyProtection="0"/>
    <xf numFmtId="0" fontId="83" fillId="27" borderId="47" applyNumberFormat="0" applyAlignment="0" applyProtection="0"/>
    <xf numFmtId="0" fontId="11" fillId="0" borderId="0">
      <protection locked="0"/>
    </xf>
    <xf numFmtId="0" fontId="83" fillId="27" borderId="47" applyNumberFormat="0" applyAlignment="0" applyProtection="0"/>
    <xf numFmtId="0" fontId="77" fillId="0" borderId="48" applyNumberFormat="0" applyFill="0" applyAlignment="0" applyProtection="0"/>
    <xf numFmtId="0" fontId="77" fillId="0" borderId="48" applyNumberFormat="0" applyFill="0" applyAlignment="0" applyProtection="0"/>
    <xf numFmtId="10" fontId="21" fillId="4" borderId="42" applyNumberFormat="0" applyBorder="0" applyAlignment="0" applyProtection="0"/>
    <xf numFmtId="9" fontId="11" fillId="0" borderId="0" applyFont="0" applyFill="0" applyBorder="0" applyAlignment="0" applyProtection="0"/>
    <xf numFmtId="0" fontId="75" fillId="12" borderId="45" applyNumberFormat="0" applyAlignment="0" applyProtection="0"/>
    <xf numFmtId="0" fontId="69" fillId="27" borderId="47" applyNumberFormat="0" applyAlignment="0" applyProtection="0"/>
    <xf numFmtId="0" fontId="90" fillId="27" borderId="45" applyNumberFormat="0" applyAlignment="0" applyProtection="0"/>
    <xf numFmtId="0" fontId="55" fillId="28" borderId="47" applyNumberFormat="0" applyAlignment="0" applyProtection="0"/>
    <xf numFmtId="0" fontId="35" fillId="28" borderId="45" applyNumberFormat="0" applyAlignment="0" applyProtection="0"/>
    <xf numFmtId="0" fontId="82" fillId="12" borderId="45" applyNumberFormat="0" applyAlignment="0" applyProtection="0"/>
    <xf numFmtId="9" fontId="11" fillId="0" borderId="0" applyFont="0" applyFill="0" applyBorder="0" applyAlignment="0" applyProtection="0"/>
    <xf numFmtId="0" fontId="42" fillId="0" borderId="50">
      <alignment horizontal="left" vertical="center"/>
    </xf>
    <xf numFmtId="0" fontId="42" fillId="0" borderId="50">
      <alignment horizontal="left" vertical="center"/>
    </xf>
    <xf numFmtId="0" fontId="83" fillId="27" borderId="47" applyNumberFormat="0" applyAlignment="0" applyProtection="0"/>
    <xf numFmtId="0" fontId="46" fillId="15" borderId="45" applyNumberFormat="0" applyAlignment="0" applyProtection="0"/>
    <xf numFmtId="0" fontId="35" fillId="28" borderId="36" applyNumberFormat="0" applyAlignment="0" applyProtection="0"/>
    <xf numFmtId="0" fontId="16" fillId="10" borderId="46" applyNumberFormat="0" applyFont="0" applyAlignment="0" applyProtection="0"/>
    <xf numFmtId="0" fontId="46" fillId="15" borderId="45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83" fillId="27" borderId="47" applyNumberFormat="0" applyAlignment="0" applyProtection="0"/>
    <xf numFmtId="0" fontId="42" fillId="0" borderId="41">
      <alignment horizontal="left" vertical="center"/>
    </xf>
    <xf numFmtId="0" fontId="42" fillId="0" borderId="50">
      <alignment horizontal="left" vertical="center"/>
    </xf>
    <xf numFmtId="0" fontId="42" fillId="0" borderId="41">
      <alignment horizontal="left" vertical="center"/>
    </xf>
    <xf numFmtId="0" fontId="42" fillId="0" borderId="50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42" fillId="0" borderId="50">
      <alignment horizontal="left" vertical="center"/>
    </xf>
    <xf numFmtId="0" fontId="93" fillId="0" borderId="48" applyNumberFormat="0" applyFill="0" applyAlignment="0" applyProtection="0"/>
    <xf numFmtId="0" fontId="11" fillId="0" borderId="0">
      <protection locked="0"/>
    </xf>
    <xf numFmtId="0" fontId="83" fillId="27" borderId="47" applyNumberFormat="0" applyAlignment="0" applyProtection="0"/>
    <xf numFmtId="0" fontId="75" fillId="12" borderId="45" applyNumberFormat="0" applyAlignment="0" applyProtection="0"/>
    <xf numFmtId="0" fontId="83" fillId="27" borderId="47" applyNumberFormat="0" applyAlignment="0" applyProtection="0"/>
    <xf numFmtId="0" fontId="16" fillId="10" borderId="46" applyNumberFormat="0" applyFont="0" applyAlignment="0" applyProtection="0"/>
    <xf numFmtId="0" fontId="12" fillId="10" borderId="46" applyNumberFormat="0" applyFont="0" applyAlignment="0" applyProtection="0"/>
    <xf numFmtId="43" fontId="11" fillId="0" borderId="0" applyFont="0" applyFill="0" applyBorder="0" applyAlignment="0" applyProtection="0"/>
    <xf numFmtId="0" fontId="42" fillId="0" borderId="41">
      <alignment horizontal="left" vertical="center"/>
    </xf>
    <xf numFmtId="0" fontId="11" fillId="0" borderId="0">
      <protection locked="0"/>
    </xf>
    <xf numFmtId="0" fontId="75" fillId="12" borderId="45" applyNumberFormat="0" applyAlignment="0" applyProtection="0"/>
    <xf numFmtId="0" fontId="75" fillId="12" borderId="45" applyNumberFormat="0" applyAlignment="0" applyProtection="0"/>
    <xf numFmtId="0" fontId="42" fillId="0" borderId="50">
      <alignment horizontal="left" vertical="center"/>
    </xf>
    <xf numFmtId="0" fontId="77" fillId="0" borderId="39" applyNumberFormat="0" applyFill="0" applyAlignment="0" applyProtection="0"/>
    <xf numFmtId="0" fontId="90" fillId="27" borderId="36" applyNumberFormat="0" applyAlignment="0" applyProtection="0"/>
    <xf numFmtId="10" fontId="21" fillId="4" borderId="34" applyNumberFormat="0" applyBorder="0" applyAlignment="0" applyProtection="0"/>
    <xf numFmtId="0" fontId="90" fillId="27" borderId="45" applyNumberFormat="0" applyAlignment="0" applyProtection="0"/>
    <xf numFmtId="0" fontId="82" fillId="12" borderId="45" applyNumberFormat="0" applyAlignment="0" applyProtection="0"/>
    <xf numFmtId="0" fontId="11" fillId="0" borderId="0">
      <protection locked="0"/>
    </xf>
    <xf numFmtId="0" fontId="12" fillId="10" borderId="46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6" fillId="0" borderId="0"/>
    <xf numFmtId="0" fontId="9" fillId="0" borderId="0"/>
    <xf numFmtId="0" fontId="13" fillId="0" borderId="0"/>
    <xf numFmtId="0" fontId="9" fillId="0" borderId="0"/>
    <xf numFmtId="0" fontId="11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14" fillId="0" borderId="6" applyNumberFormat="0" applyFill="0" applyBorder="0" applyAlignment="0">
      <protection locked="0"/>
    </xf>
    <xf numFmtId="0" fontId="14" fillId="0" borderId="6" applyNumberFormat="0" applyFill="0" applyBorder="0" applyAlignment="0">
      <protection locked="0"/>
    </xf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0" fontId="14" fillId="0" borderId="6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96" fillId="0" borderId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7" borderId="28" applyNumberFormat="0" applyAlignment="0" applyProtection="0"/>
    <xf numFmtId="0" fontId="11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35">
      <alignment horizontal="left" vertical="center"/>
    </xf>
    <xf numFmtId="0" fontId="42" fillId="0" borderId="35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31" applyNumberFormat="0" applyFill="0" applyAlignment="0" applyProtection="0"/>
    <xf numFmtId="0" fontId="35" fillId="28" borderId="28" applyNumberFormat="0" applyAlignment="0" applyProtection="0"/>
    <xf numFmtId="0" fontId="83" fillId="27" borderId="30" applyNumberForma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82" fillId="12" borderId="28" applyNumberFormat="0" applyAlignment="0" applyProtection="0"/>
    <xf numFmtId="0" fontId="77" fillId="0" borderId="31" applyNumberFormat="0" applyFill="0" applyAlignment="0" applyProtection="0"/>
    <xf numFmtId="0" fontId="75" fillId="12" borderId="28" applyNumberFormat="0" applyAlignment="0" applyProtection="0"/>
    <xf numFmtId="0" fontId="70" fillId="27" borderId="28" applyNumberFormat="0" applyAlignment="0" applyProtection="0"/>
    <xf numFmtId="0" fontId="69" fillId="27" borderId="30" applyNumberFormat="0" applyAlignment="0" applyProtection="0"/>
    <xf numFmtId="0" fontId="11" fillId="0" borderId="0">
      <protection locked="0"/>
    </xf>
    <xf numFmtId="0" fontId="16" fillId="10" borderId="29" applyNumberFormat="0" applyFont="0" applyAlignment="0" applyProtection="0"/>
    <xf numFmtId="0" fontId="82" fillId="12" borderId="45" applyNumberFormat="0" applyAlignment="0" applyProtection="0"/>
    <xf numFmtId="0" fontId="42" fillId="0" borderId="33">
      <alignment horizontal="left" vertical="center"/>
    </xf>
    <xf numFmtId="0" fontId="42" fillId="0" borderId="43">
      <alignment horizontal="left" vertical="center"/>
    </xf>
    <xf numFmtId="0" fontId="59" fillId="0" borderId="32" applyNumberFormat="0" applyFill="0" applyAlignment="0" applyProtection="0"/>
    <xf numFmtId="0" fontId="16" fillId="10" borderId="29" applyNumberFormat="0" applyFont="0" applyAlignment="0" applyProtection="0"/>
    <xf numFmtId="0" fontId="42" fillId="0" borderId="33">
      <alignment horizontal="left" vertical="center"/>
    </xf>
    <xf numFmtId="0" fontId="11" fillId="0" borderId="0">
      <protection locked="0"/>
    </xf>
    <xf numFmtId="0" fontId="83" fillId="27" borderId="30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0" fontId="90" fillId="27" borderId="36" applyNumberFormat="0" applyAlignment="0" applyProtection="0"/>
    <xf numFmtId="0" fontId="42" fillId="0" borderId="50">
      <alignment horizontal="left" vertical="center"/>
    </xf>
    <xf numFmtId="0" fontId="55" fillId="28" borderId="47" applyNumberFormat="0" applyAlignment="0" applyProtection="0"/>
    <xf numFmtId="0" fontId="16" fillId="10" borderId="46" applyNumberFormat="0" applyFont="0" applyAlignment="0" applyProtection="0"/>
    <xf numFmtId="0" fontId="77" fillId="0" borderId="48" applyNumberFormat="0" applyFill="0" applyAlignment="0" applyProtection="0"/>
    <xf numFmtId="0" fontId="59" fillId="0" borderId="49" applyNumberFormat="0" applyFill="0" applyAlignment="0" applyProtection="0"/>
    <xf numFmtId="43" fontId="11" fillId="0" borderId="0" applyFont="0" applyFill="0" applyBorder="0" applyAlignment="0" applyProtection="0"/>
    <xf numFmtId="0" fontId="55" fillId="28" borderId="47" applyNumberFormat="0" applyAlignment="0" applyProtection="0"/>
    <xf numFmtId="0" fontId="69" fillId="27" borderId="47" applyNumberFormat="0" applyAlignment="0" applyProtection="0"/>
    <xf numFmtId="0" fontId="11" fillId="0" borderId="0">
      <protection locked="0"/>
    </xf>
    <xf numFmtId="0" fontId="70" fillId="27" borderId="45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27" borderId="45" applyNumberFormat="0" applyAlignment="0" applyProtection="0"/>
    <xf numFmtId="0" fontId="82" fillId="12" borderId="45" applyNumberFormat="0" applyAlignment="0" applyProtection="0"/>
    <xf numFmtId="0" fontId="55" fillId="28" borderId="47" applyNumberFormat="0" applyAlignment="0" applyProtection="0"/>
    <xf numFmtId="10" fontId="21" fillId="4" borderId="51" applyNumberFormat="0" applyBorder="0" applyAlignment="0" applyProtection="0"/>
    <xf numFmtId="0" fontId="12" fillId="10" borderId="46" applyNumberFormat="0" applyFont="0" applyAlignment="0" applyProtection="0"/>
    <xf numFmtId="0" fontId="42" fillId="0" borderId="50">
      <alignment horizontal="left" vertical="center"/>
    </xf>
    <xf numFmtId="0" fontId="35" fillId="28" borderId="45" applyNumberFormat="0" applyAlignment="0" applyProtection="0"/>
    <xf numFmtId="0" fontId="46" fillId="15" borderId="45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21" fillId="4" borderId="51" applyNumberFormat="0" applyBorder="0" applyAlignment="0" applyProtection="0"/>
    <xf numFmtId="0" fontId="93" fillId="0" borderId="39" applyNumberFormat="0" applyFill="0" applyAlignment="0" applyProtection="0"/>
    <xf numFmtId="0" fontId="35" fillId="28" borderId="36" applyNumberFormat="0" applyAlignment="0" applyProtection="0"/>
    <xf numFmtId="0" fontId="83" fillId="27" borderId="38" applyNumberFormat="0" applyAlignment="0" applyProtection="0"/>
    <xf numFmtId="0" fontId="90" fillId="27" borderId="36" applyNumberFormat="0" applyAlignment="0" applyProtection="0"/>
    <xf numFmtId="0" fontId="93" fillId="0" borderId="39" applyNumberFormat="0" applyFill="0" applyAlignment="0" applyProtection="0"/>
    <xf numFmtId="0" fontId="55" fillId="28" borderId="38" applyNumberFormat="0" applyAlignment="0" applyProtection="0"/>
    <xf numFmtId="0" fontId="70" fillId="27" borderId="36" applyNumberFormat="0" applyAlignment="0" applyProtection="0"/>
    <xf numFmtId="0" fontId="77" fillId="0" borderId="39" applyNumberFormat="0" applyFill="0" applyAlignment="0" applyProtection="0"/>
    <xf numFmtId="0" fontId="46" fillId="15" borderId="36" applyNumberFormat="0" applyAlignment="0" applyProtection="0"/>
    <xf numFmtId="0" fontId="16" fillId="10" borderId="37" applyNumberFormat="0" applyFont="0" applyAlignment="0" applyProtection="0"/>
    <xf numFmtId="0" fontId="35" fillId="28" borderId="36" applyNumberFormat="0" applyAlignment="0" applyProtection="0"/>
    <xf numFmtId="0" fontId="93" fillId="0" borderId="39" applyNumberFormat="0" applyFill="0" applyAlignment="0" applyProtection="0"/>
    <xf numFmtId="0" fontId="90" fillId="27" borderId="36" applyNumberFormat="0" applyAlignment="0" applyProtection="0"/>
    <xf numFmtId="0" fontId="12" fillId="10" borderId="37" applyNumberFormat="0" applyFont="0" applyAlignment="0" applyProtection="0"/>
    <xf numFmtId="0" fontId="82" fillId="12" borderId="36" applyNumberFormat="0" applyAlignment="0" applyProtection="0"/>
    <xf numFmtId="0" fontId="82" fillId="12" borderId="36" applyNumberFormat="0" applyAlignment="0" applyProtection="0"/>
    <xf numFmtId="0" fontId="77" fillId="0" borderId="39" applyNumberFormat="0" applyFill="0" applyAlignment="0" applyProtection="0"/>
    <xf numFmtId="0" fontId="75" fillId="12" borderId="36" applyNumberFormat="0" applyAlignment="0" applyProtection="0"/>
    <xf numFmtId="0" fontId="70" fillId="27" borderId="36" applyNumberFormat="0" applyAlignment="0" applyProtection="0"/>
    <xf numFmtId="0" fontId="69" fillId="27" borderId="38" applyNumberFormat="0" applyAlignment="0" applyProtection="0"/>
    <xf numFmtId="0" fontId="93" fillId="0" borderId="39" applyNumberFormat="0" applyFill="0" applyAlignment="0" applyProtection="0"/>
    <xf numFmtId="0" fontId="83" fillId="27" borderId="38" applyNumberFormat="0" applyAlignment="0" applyProtection="0"/>
    <xf numFmtId="0" fontId="83" fillId="27" borderId="38" applyNumberFormat="0" applyAlignment="0" applyProtection="0"/>
    <xf numFmtId="0" fontId="16" fillId="10" borderId="37" applyNumberFormat="0" applyFont="0" applyAlignment="0" applyProtection="0"/>
    <xf numFmtId="0" fontId="55" fillId="28" borderId="38" applyNumberFormat="0" applyAlignment="0" applyProtection="0"/>
    <xf numFmtId="0" fontId="46" fillId="15" borderId="36" applyNumberFormat="0" applyAlignment="0" applyProtection="0"/>
    <xf numFmtId="0" fontId="16" fillId="10" borderId="37" applyNumberFormat="0" applyFont="0" applyAlignment="0" applyProtection="0"/>
    <xf numFmtId="0" fontId="9" fillId="0" borderId="0"/>
    <xf numFmtId="0" fontId="12" fillId="10" borderId="37" applyNumberFormat="0" applyFont="0" applyAlignment="0" applyProtection="0"/>
    <xf numFmtId="0" fontId="82" fillId="12" borderId="36" applyNumberFormat="0" applyAlignment="0" applyProtection="0"/>
    <xf numFmtId="0" fontId="75" fillId="12" borderId="36" applyNumberFormat="0" applyAlignment="0" applyProtection="0"/>
    <xf numFmtId="0" fontId="69" fillId="27" borderId="38" applyNumberFormat="0" applyAlignment="0" applyProtection="0"/>
    <xf numFmtId="0" fontId="82" fillId="12" borderId="36" applyNumberFormat="0" applyAlignment="0" applyProtection="0"/>
    <xf numFmtId="0" fontId="59" fillId="0" borderId="40" applyNumberFormat="0" applyFill="0" applyAlignment="0" applyProtection="0"/>
    <xf numFmtId="0" fontId="16" fillId="10" borderId="37" applyNumberFormat="0" applyFont="0" applyAlignment="0" applyProtection="0"/>
    <xf numFmtId="0" fontId="42" fillId="0" borderId="43">
      <alignment horizontal="left" vertical="center"/>
    </xf>
    <xf numFmtId="0" fontId="59" fillId="0" borderId="40" applyNumberFormat="0" applyFill="0" applyAlignment="0" applyProtection="0"/>
    <xf numFmtId="0" fontId="83" fillId="27" borderId="38" applyNumberFormat="0" applyAlignment="0" applyProtection="0"/>
    <xf numFmtId="0" fontId="90" fillId="27" borderId="36" applyNumberFormat="0" applyAlignment="0" applyProtection="0"/>
    <xf numFmtId="9" fontId="11" fillId="0" borderId="0" applyFont="0" applyFill="0" applyBorder="0" applyAlignment="0" applyProtection="0"/>
    <xf numFmtId="0" fontId="69" fillId="27" borderId="47" applyNumberFormat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6" fillId="10" borderId="46" applyNumberFormat="0" applyFont="0" applyAlignment="0" applyProtection="0"/>
    <xf numFmtId="0" fontId="9" fillId="0" borderId="0"/>
    <xf numFmtId="0" fontId="82" fillId="12" borderId="45" applyNumberFormat="0" applyAlignment="0" applyProtection="0"/>
    <xf numFmtId="9" fontId="11" fillId="0" borderId="0" applyFont="0" applyFill="0" applyBorder="0" applyAlignment="0" applyProtection="0"/>
    <xf numFmtId="0" fontId="69" fillId="27" borderId="47" applyNumberFormat="0" applyAlignment="0" applyProtection="0"/>
    <xf numFmtId="0" fontId="82" fillId="12" borderId="45" applyNumberFormat="0" applyAlignment="0" applyProtection="0"/>
    <xf numFmtId="0" fontId="69" fillId="27" borderId="47" applyNumberFormat="0" applyAlignment="0" applyProtection="0"/>
    <xf numFmtId="0" fontId="42" fillId="0" borderId="41">
      <alignment horizontal="left" vertical="center"/>
    </xf>
    <xf numFmtId="0" fontId="42" fillId="0" borderId="41">
      <alignment horizontal="left" vertical="center"/>
    </xf>
    <xf numFmtId="10" fontId="21" fillId="4" borderId="51" applyNumberFormat="0" applyBorder="0" applyAlignment="0" applyProtection="0"/>
    <xf numFmtId="0" fontId="11" fillId="0" borderId="0">
      <protection locked="0"/>
    </xf>
    <xf numFmtId="0" fontId="93" fillId="0" borderId="48" applyNumberFormat="0" applyFill="0" applyAlignment="0" applyProtection="0"/>
    <xf numFmtId="0" fontId="70" fillId="27" borderId="45" applyNumberFormat="0" applyAlignment="0" applyProtection="0"/>
    <xf numFmtId="0" fontId="42" fillId="0" borderId="43">
      <alignment horizontal="left" vertical="center"/>
    </xf>
    <xf numFmtId="0" fontId="16" fillId="10" borderId="46" applyNumberFormat="0" applyFont="0" applyAlignment="0" applyProtection="0"/>
    <xf numFmtId="0" fontId="83" fillId="27" borderId="47" applyNumberFormat="0" applyAlignment="0" applyProtection="0"/>
    <xf numFmtId="43" fontId="11" fillId="0" borderId="0" applyFont="0" applyFill="0" applyBorder="0" applyAlignment="0" applyProtection="0"/>
    <xf numFmtId="0" fontId="70" fillId="27" borderId="45" applyNumberFormat="0" applyAlignment="0" applyProtection="0"/>
    <xf numFmtId="0" fontId="16" fillId="10" borderId="46" applyNumberFormat="0" applyFont="0" applyAlignment="0" applyProtection="0"/>
    <xf numFmtId="0" fontId="35" fillId="28" borderId="45" applyNumberFormat="0" applyAlignment="0" applyProtection="0"/>
    <xf numFmtId="0" fontId="16" fillId="10" borderId="46" applyNumberFormat="0" applyFont="0" applyAlignment="0" applyProtection="0"/>
    <xf numFmtId="0" fontId="93" fillId="0" borderId="48" applyNumberFormat="0" applyFill="0" applyAlignment="0" applyProtection="0"/>
    <xf numFmtId="0" fontId="42" fillId="0" borderId="50">
      <alignment horizontal="left" vertical="center"/>
    </xf>
    <xf numFmtId="0" fontId="90" fillId="27" borderId="45" applyNumberFormat="0" applyAlignment="0" applyProtection="0"/>
    <xf numFmtId="0" fontId="90" fillId="27" borderId="45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48" applyNumberFormat="0" applyFill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1" fillId="4" borderId="44" applyNumberFormat="0" applyBorder="0" applyAlignment="0" applyProtection="0"/>
    <xf numFmtId="0" fontId="11" fillId="0" borderId="0">
      <protection locked="0"/>
    </xf>
    <xf numFmtId="0" fontId="42" fillId="0" borderId="50">
      <alignment horizontal="left" vertical="center"/>
    </xf>
    <xf numFmtId="0" fontId="11" fillId="0" borderId="0">
      <protection locked="0"/>
    </xf>
    <xf numFmtId="0" fontId="12" fillId="10" borderId="46" applyNumberFormat="0" applyFont="0" applyAlignment="0" applyProtection="0"/>
    <xf numFmtId="0" fontId="42" fillId="0" borderId="43">
      <alignment horizontal="left" vertical="center"/>
    </xf>
    <xf numFmtId="10" fontId="21" fillId="4" borderId="44" applyNumberFormat="0" applyBorder="0" applyAlignment="0" applyProtection="0"/>
    <xf numFmtId="10" fontId="21" fillId="4" borderId="44" applyNumberFormat="0" applyBorder="0" applyAlignment="0" applyProtection="0"/>
    <xf numFmtId="0" fontId="42" fillId="0" borderId="43">
      <alignment horizontal="left" vertical="center"/>
    </xf>
    <xf numFmtId="0" fontId="42" fillId="0" borderId="43">
      <alignment horizontal="left" vertical="center"/>
    </xf>
    <xf numFmtId="0" fontId="42" fillId="0" borderId="43">
      <alignment horizontal="left" vertical="center"/>
    </xf>
    <xf numFmtId="10" fontId="21" fillId="4" borderId="44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48" applyNumberFormat="0" applyFill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27" borderId="36" applyNumberFormat="0" applyAlignment="0" applyProtection="0"/>
    <xf numFmtId="9" fontId="9" fillId="0" borderId="0" applyFont="0" applyFill="0" applyBorder="0" applyAlignment="0" applyProtection="0"/>
    <xf numFmtId="0" fontId="42" fillId="0" borderId="43">
      <alignment horizontal="left" vertical="center"/>
    </xf>
    <xf numFmtId="0" fontId="42" fillId="0" borderId="43">
      <alignment horizontal="left" vertical="center"/>
    </xf>
    <xf numFmtId="0" fontId="93" fillId="0" borderId="39" applyNumberFormat="0" applyFill="0" applyAlignment="0" applyProtection="0"/>
    <xf numFmtId="0" fontId="35" fillId="28" borderId="36" applyNumberFormat="0" applyAlignment="0" applyProtection="0"/>
    <xf numFmtId="0" fontId="83" fillId="27" borderId="38" applyNumberFormat="0" applyAlignment="0" applyProtection="0"/>
    <xf numFmtId="0" fontId="55" fillId="28" borderId="38" applyNumberFormat="0" applyAlignment="0" applyProtection="0"/>
    <xf numFmtId="0" fontId="46" fillId="15" borderId="36" applyNumberFormat="0" applyAlignment="0" applyProtection="0"/>
    <xf numFmtId="0" fontId="93" fillId="0" borderId="39" applyNumberFormat="0" applyFill="0" applyAlignment="0" applyProtection="0"/>
    <xf numFmtId="0" fontId="90" fillId="27" borderId="36" applyNumberFormat="0" applyAlignment="0" applyProtection="0"/>
    <xf numFmtId="0" fontId="12" fillId="10" borderId="37" applyNumberFormat="0" applyFont="0" applyAlignment="0" applyProtection="0"/>
    <xf numFmtId="0" fontId="82" fillId="12" borderId="36" applyNumberFormat="0" applyAlignment="0" applyProtection="0"/>
    <xf numFmtId="0" fontId="82" fillId="12" borderId="36" applyNumberFormat="0" applyAlignment="0" applyProtection="0"/>
    <xf numFmtId="0" fontId="77" fillId="0" borderId="39" applyNumberFormat="0" applyFill="0" applyAlignment="0" applyProtection="0"/>
    <xf numFmtId="0" fontId="75" fillId="12" borderId="36" applyNumberFormat="0" applyAlignment="0" applyProtection="0"/>
    <xf numFmtId="0" fontId="70" fillId="27" borderId="36" applyNumberFormat="0" applyAlignment="0" applyProtection="0"/>
    <xf numFmtId="0" fontId="69" fillId="27" borderId="38" applyNumberFormat="0" applyAlignment="0" applyProtection="0"/>
    <xf numFmtId="0" fontId="16" fillId="10" borderId="37" applyNumberFormat="0" applyFont="0" applyAlignment="0" applyProtection="0"/>
    <xf numFmtId="0" fontId="42" fillId="0" borderId="43">
      <alignment horizontal="left" vertical="center"/>
    </xf>
    <xf numFmtId="0" fontId="59" fillId="0" borderId="40" applyNumberFormat="0" applyFill="0" applyAlignment="0" applyProtection="0"/>
    <xf numFmtId="0" fontId="16" fillId="10" borderId="37" applyNumberFormat="0" applyFont="0" applyAlignment="0" applyProtection="0"/>
    <xf numFmtId="0" fontId="42" fillId="0" borderId="43">
      <alignment horizontal="left" vertical="center"/>
    </xf>
    <xf numFmtId="0" fontId="83" fillId="27" borderId="38" applyNumberFormat="0" applyAlignment="0" applyProtection="0"/>
    <xf numFmtId="0" fontId="75" fillId="12" borderId="45" applyNumberFormat="0" applyAlignment="0" applyProtection="0"/>
    <xf numFmtId="0" fontId="59" fillId="0" borderId="49" applyNumberFormat="0" applyFill="0" applyAlignment="0" applyProtection="0"/>
    <xf numFmtId="0" fontId="70" fillId="27" borderId="45" applyNumberFormat="0" applyAlignment="0" applyProtection="0"/>
    <xf numFmtId="0" fontId="90" fillId="27" borderId="45" applyNumberFormat="0" applyAlignment="0" applyProtection="0"/>
    <xf numFmtId="0" fontId="83" fillId="27" borderId="47" applyNumberFormat="0" applyAlignment="0" applyProtection="0"/>
    <xf numFmtId="0" fontId="11" fillId="0" borderId="0">
      <protection locked="0"/>
    </xf>
    <xf numFmtId="0" fontId="42" fillId="0" borderId="50">
      <alignment horizontal="left" vertical="center"/>
    </xf>
    <xf numFmtId="0" fontId="77" fillId="0" borderId="48" applyNumberFormat="0" applyFill="0" applyAlignment="0" applyProtection="0"/>
    <xf numFmtId="10" fontId="21" fillId="4" borderId="51" applyNumberFormat="0" applyBorder="0" applyAlignment="0" applyProtection="0"/>
    <xf numFmtId="0" fontId="42" fillId="0" borderId="50">
      <alignment horizontal="left" vertical="center"/>
    </xf>
    <xf numFmtId="0" fontId="42" fillId="0" borderId="43">
      <alignment horizontal="left" vertical="center"/>
    </xf>
    <xf numFmtId="0" fontId="42" fillId="0" borderId="43">
      <alignment horizontal="left" vertical="center"/>
    </xf>
    <xf numFmtId="9" fontId="9" fillId="0" borderId="0" applyFont="0" applyFill="0" applyBorder="0" applyAlignment="0" applyProtection="0"/>
    <xf numFmtId="0" fontId="90" fillId="27" borderId="45" applyNumberFormat="0" applyAlignment="0" applyProtection="0"/>
    <xf numFmtId="0" fontId="93" fillId="0" borderId="48" applyNumberFormat="0" applyFill="0" applyAlignment="0" applyProtection="0"/>
    <xf numFmtId="0" fontId="35" fillId="28" borderId="45" applyNumberFormat="0" applyAlignment="0" applyProtection="0"/>
    <xf numFmtId="0" fontId="83" fillId="27" borderId="47" applyNumberFormat="0" applyAlignment="0" applyProtection="0"/>
    <xf numFmtId="0" fontId="90" fillId="27" borderId="45" applyNumberFormat="0" applyAlignment="0" applyProtection="0"/>
    <xf numFmtId="0" fontId="93" fillId="0" borderId="48" applyNumberFormat="0" applyFill="0" applyAlignment="0" applyProtection="0"/>
    <xf numFmtId="0" fontId="55" fillId="28" borderId="47" applyNumberFormat="0" applyAlignment="0" applyProtection="0"/>
    <xf numFmtId="0" fontId="70" fillId="27" borderId="45" applyNumberFormat="0" applyAlignment="0" applyProtection="0"/>
    <xf numFmtId="0" fontId="77" fillId="0" borderId="48" applyNumberFormat="0" applyFill="0" applyAlignment="0" applyProtection="0"/>
    <xf numFmtId="0" fontId="46" fillId="15" borderId="45" applyNumberFormat="0" applyAlignment="0" applyProtection="0"/>
    <xf numFmtId="0" fontId="16" fillId="10" borderId="46" applyNumberFormat="0" applyFont="0" applyAlignment="0" applyProtection="0"/>
    <xf numFmtId="0" fontId="35" fillId="28" borderId="45" applyNumberFormat="0" applyAlignment="0" applyProtection="0"/>
    <xf numFmtId="0" fontId="93" fillId="0" borderId="48" applyNumberFormat="0" applyFill="0" applyAlignment="0" applyProtection="0"/>
    <xf numFmtId="0" fontId="90" fillId="27" borderId="45" applyNumberFormat="0" applyAlignment="0" applyProtection="0"/>
    <xf numFmtId="0" fontId="12" fillId="10" borderId="46" applyNumberFormat="0" applyFont="0" applyAlignment="0" applyProtection="0"/>
    <xf numFmtId="0" fontId="82" fillId="12" borderId="45" applyNumberFormat="0" applyAlignment="0" applyProtection="0"/>
    <xf numFmtId="0" fontId="82" fillId="12" borderId="45" applyNumberFormat="0" applyAlignment="0" applyProtection="0"/>
    <xf numFmtId="0" fontId="77" fillId="0" borderId="48" applyNumberFormat="0" applyFill="0" applyAlignment="0" applyProtection="0"/>
    <xf numFmtId="0" fontId="75" fillId="12" borderId="45" applyNumberFormat="0" applyAlignment="0" applyProtection="0"/>
    <xf numFmtId="0" fontId="70" fillId="27" borderId="45" applyNumberFormat="0" applyAlignment="0" applyProtection="0"/>
    <xf numFmtId="0" fontId="69" fillId="27" borderId="47" applyNumberFormat="0" applyAlignment="0" applyProtection="0"/>
    <xf numFmtId="0" fontId="93" fillId="0" borderId="48" applyNumberFormat="0" applyFill="0" applyAlignment="0" applyProtection="0"/>
    <xf numFmtId="0" fontId="83" fillId="27" borderId="47" applyNumberFormat="0" applyAlignment="0" applyProtection="0"/>
    <xf numFmtId="0" fontId="83" fillId="27" borderId="47" applyNumberFormat="0" applyAlignment="0" applyProtection="0"/>
    <xf numFmtId="0" fontId="16" fillId="10" borderId="46" applyNumberFormat="0" applyFont="0" applyAlignment="0" applyProtection="0"/>
    <xf numFmtId="0" fontId="55" fillId="28" borderId="47" applyNumberFormat="0" applyAlignment="0" applyProtection="0"/>
    <xf numFmtId="0" fontId="46" fillId="15" borderId="45" applyNumberFormat="0" applyAlignment="0" applyProtection="0"/>
    <xf numFmtId="0" fontId="16" fillId="10" borderId="46" applyNumberFormat="0" applyFont="0" applyAlignment="0" applyProtection="0"/>
    <xf numFmtId="0" fontId="12" fillId="10" borderId="46" applyNumberFormat="0" applyFont="0" applyAlignment="0" applyProtection="0"/>
    <xf numFmtId="0" fontId="82" fillId="12" borderId="45" applyNumberFormat="0" applyAlignment="0" applyProtection="0"/>
    <xf numFmtId="0" fontId="75" fillId="12" borderId="45" applyNumberFormat="0" applyAlignment="0" applyProtection="0"/>
    <xf numFmtId="0" fontId="69" fillId="27" borderId="47" applyNumberFormat="0" applyAlignment="0" applyProtection="0"/>
    <xf numFmtId="0" fontId="82" fillId="12" borderId="45" applyNumberFormat="0" applyAlignment="0" applyProtection="0"/>
    <xf numFmtId="0" fontId="59" fillId="0" borderId="49" applyNumberFormat="0" applyFill="0" applyAlignment="0" applyProtection="0"/>
    <xf numFmtId="0" fontId="16" fillId="10" borderId="46" applyNumberFormat="0" applyFont="0" applyAlignment="0" applyProtection="0"/>
    <xf numFmtId="0" fontId="59" fillId="0" borderId="49" applyNumberFormat="0" applyFill="0" applyAlignment="0" applyProtection="0"/>
    <xf numFmtId="0" fontId="83" fillId="27" borderId="47" applyNumberFormat="0" applyAlignment="0" applyProtection="0"/>
    <xf numFmtId="0" fontId="90" fillId="27" borderId="45" applyNumberFormat="0" applyAlignment="0" applyProtection="0"/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52" applyNumberFormat="0" applyFill="0" applyBorder="0" applyAlignment="0">
      <protection locked="0"/>
    </xf>
    <xf numFmtId="0" fontId="16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6" applyNumberFormat="0" applyFill="0" applyAlignment="0">
      <protection locked="0"/>
    </xf>
    <xf numFmtId="0" fontId="99" fillId="0" borderId="6" applyNumberFormat="0" applyFill="0" applyAlignment="0">
      <protection locked="0"/>
    </xf>
    <xf numFmtId="0" fontId="9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52" applyNumberFormat="0" applyFill="0" applyAlignment="0">
      <protection locked="0"/>
    </xf>
    <xf numFmtId="0" fontId="11" fillId="0" borderId="0">
      <protection locked="0"/>
    </xf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99" fillId="0" borderId="52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4" fillId="0" borderId="53" applyNumberFormat="0" applyFill="0" applyBorder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90" fillId="27" borderId="65" applyNumberFormat="0" applyAlignment="0" applyProtection="0"/>
    <xf numFmtId="0" fontId="93" fillId="0" borderId="68" applyNumberFormat="0" applyFill="0" applyAlignment="0" applyProtection="0"/>
    <xf numFmtId="9" fontId="11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75" fillId="12" borderId="65" applyNumberFormat="0" applyAlignment="0" applyProtection="0"/>
    <xf numFmtId="10" fontId="21" fillId="4" borderId="73" applyNumberFormat="0" applyBorder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90" fillId="27" borderId="65" applyNumberFormat="0" applyAlignment="0" applyProtection="0"/>
    <xf numFmtId="43" fontId="16" fillId="0" borderId="0" applyFont="0" applyFill="0" applyBorder="0" applyAlignment="0" applyProtection="0"/>
    <xf numFmtId="0" fontId="16" fillId="10" borderId="66" applyNumberFormat="0" applyFont="0" applyAlignment="0" applyProtection="0"/>
    <xf numFmtId="0" fontId="90" fillId="27" borderId="65" applyNumberFormat="0" applyAlignment="0" applyProtection="0"/>
    <xf numFmtId="0" fontId="69" fillId="27" borderId="67" applyNumberFormat="0" applyAlignment="0" applyProtection="0"/>
    <xf numFmtId="0" fontId="82" fillId="12" borderId="65" applyNumberFormat="0" applyAlignment="0" applyProtection="0"/>
    <xf numFmtId="0" fontId="16" fillId="10" borderId="66" applyNumberFormat="0" applyFont="0" applyAlignment="0" applyProtection="0"/>
    <xf numFmtId="0" fontId="69" fillId="27" borderId="67" applyNumberFormat="0" applyAlignment="0" applyProtection="0"/>
    <xf numFmtId="0" fontId="90" fillId="27" borderId="65" applyNumberFormat="0" applyAlignment="0" applyProtection="0"/>
    <xf numFmtId="0" fontId="83" fillId="27" borderId="67" applyNumberFormat="0" applyAlignment="0" applyProtection="0"/>
    <xf numFmtId="0" fontId="59" fillId="0" borderId="69" applyNumberFormat="0" applyFill="0" applyAlignment="0" applyProtection="0"/>
    <xf numFmtId="0" fontId="42" fillId="0" borderId="54">
      <alignment horizontal="left" vertical="center"/>
    </xf>
    <xf numFmtId="0" fontId="16" fillId="10" borderId="66" applyNumberFormat="0" applyFont="0" applyAlignment="0" applyProtection="0"/>
    <xf numFmtId="0" fontId="59" fillId="0" borderId="69" applyNumberFormat="0" applyFill="0" applyAlignment="0" applyProtection="0"/>
    <xf numFmtId="0" fontId="82" fillId="12" borderId="65" applyNumberFormat="0" applyAlignment="0" applyProtection="0"/>
    <xf numFmtId="0" fontId="69" fillId="27" borderId="67" applyNumberFormat="0" applyAlignment="0" applyProtection="0"/>
    <xf numFmtId="0" fontId="75" fillId="12" borderId="65" applyNumberFormat="0" applyAlignment="0" applyProtection="0"/>
    <xf numFmtId="0" fontId="82" fillId="12" borderId="65" applyNumberFormat="0" applyAlignment="0" applyProtection="0"/>
    <xf numFmtId="0" fontId="12" fillId="10" borderId="66" applyNumberFormat="0" applyFont="0" applyAlignment="0" applyProtection="0"/>
    <xf numFmtId="0" fontId="16" fillId="10" borderId="66" applyNumberFormat="0" applyFont="0" applyAlignment="0" applyProtection="0"/>
    <xf numFmtId="0" fontId="46" fillId="15" borderId="65" applyNumberFormat="0" applyAlignment="0" applyProtection="0"/>
    <xf numFmtId="0" fontId="55" fillId="28" borderId="67" applyNumberFormat="0" applyAlignment="0" applyProtection="0"/>
    <xf numFmtId="0" fontId="16" fillId="10" borderId="66" applyNumberFormat="0" applyFont="0" applyAlignment="0" applyProtection="0"/>
    <xf numFmtId="0" fontId="83" fillId="27" borderId="67" applyNumberFormat="0" applyAlignment="0" applyProtection="0"/>
    <xf numFmtId="0" fontId="83" fillId="27" borderId="67" applyNumberFormat="0" applyAlignment="0" applyProtection="0"/>
    <xf numFmtId="0" fontId="93" fillId="0" borderId="68" applyNumberFormat="0" applyFill="0" applyAlignment="0" applyProtection="0"/>
    <xf numFmtId="0" fontId="69" fillId="27" borderId="67" applyNumberFormat="0" applyAlignment="0" applyProtection="0"/>
    <xf numFmtId="0" fontId="70" fillId="27" borderId="65" applyNumberFormat="0" applyAlignment="0" applyProtection="0"/>
    <xf numFmtId="0" fontId="75" fillId="12" borderId="65" applyNumberFormat="0" applyAlignment="0" applyProtection="0"/>
    <xf numFmtId="0" fontId="77" fillId="0" borderId="68" applyNumberFormat="0" applyFill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12" fillId="10" borderId="66" applyNumberFormat="0" applyFont="0" applyAlignment="0" applyProtection="0"/>
    <xf numFmtId="0" fontId="90" fillId="27" borderId="65" applyNumberFormat="0" applyAlignment="0" applyProtection="0"/>
    <xf numFmtId="0" fontId="93" fillId="0" borderId="68" applyNumberFormat="0" applyFill="0" applyAlignment="0" applyProtection="0"/>
    <xf numFmtId="0" fontId="35" fillId="28" borderId="65" applyNumberFormat="0" applyAlignment="0" applyProtection="0"/>
    <xf numFmtId="0" fontId="16" fillId="10" borderId="66" applyNumberFormat="0" applyFont="0" applyAlignment="0" applyProtection="0"/>
    <xf numFmtId="0" fontId="46" fillId="15" borderId="65" applyNumberFormat="0" applyAlignment="0" applyProtection="0"/>
    <xf numFmtId="0" fontId="77" fillId="0" borderId="68" applyNumberFormat="0" applyFill="0" applyAlignment="0" applyProtection="0"/>
    <xf numFmtId="0" fontId="70" fillId="27" borderId="65" applyNumberFormat="0" applyAlignment="0" applyProtection="0"/>
    <xf numFmtId="0" fontId="55" fillId="28" borderId="67" applyNumberFormat="0" applyAlignment="0" applyProtection="0"/>
    <xf numFmtId="0" fontId="93" fillId="0" borderId="68" applyNumberFormat="0" applyFill="0" applyAlignment="0" applyProtection="0"/>
    <xf numFmtId="0" fontId="90" fillId="27" borderId="65" applyNumberFormat="0" applyAlignment="0" applyProtection="0"/>
    <xf numFmtId="0" fontId="83" fillId="27" borderId="67" applyNumberFormat="0" applyAlignment="0" applyProtection="0"/>
    <xf numFmtId="0" fontId="35" fillId="28" borderId="65" applyNumberFormat="0" applyAlignment="0" applyProtection="0"/>
    <xf numFmtId="0" fontId="93" fillId="0" borderId="68" applyNumberFormat="0" applyFill="0" applyAlignment="0" applyProtection="0"/>
    <xf numFmtId="0" fontId="35" fillId="28" borderId="65" applyNumberFormat="0" applyAlignment="0" applyProtection="0"/>
    <xf numFmtId="0" fontId="42" fillId="0" borderId="54">
      <alignment horizontal="left" vertical="center"/>
    </xf>
    <xf numFmtId="0" fontId="12" fillId="10" borderId="66" applyNumberFormat="0" applyFont="0" applyAlignment="0" applyProtection="0"/>
    <xf numFmtId="0" fontId="55" fillId="28" borderId="67" applyNumberFormat="0" applyAlignment="0" applyProtection="0"/>
    <xf numFmtId="0" fontId="82" fillId="12" borderId="65" applyNumberFormat="0" applyAlignment="0" applyProtection="0"/>
    <xf numFmtId="0" fontId="70" fillId="27" borderId="65" applyNumberFormat="0" applyAlignment="0" applyProtection="0"/>
    <xf numFmtId="0" fontId="70" fillId="27" borderId="65" applyNumberFormat="0" applyAlignment="0" applyProtection="0"/>
    <xf numFmtId="0" fontId="69" fillId="27" borderId="67" applyNumberFormat="0" applyAlignment="0" applyProtection="0"/>
    <xf numFmtId="0" fontId="55" fillId="28" borderId="67" applyNumberFormat="0" applyAlignment="0" applyProtection="0"/>
    <xf numFmtId="0" fontId="42" fillId="0" borderId="74">
      <alignment horizontal="left" vertical="center"/>
    </xf>
    <xf numFmtId="0" fontId="59" fillId="0" borderId="69" applyNumberFormat="0" applyFill="0" applyAlignment="0" applyProtection="0"/>
    <xf numFmtId="0" fontId="77" fillId="0" borderId="68" applyNumberFormat="0" applyFill="0" applyAlignment="0" applyProtection="0"/>
    <xf numFmtId="0" fontId="16" fillId="10" borderId="66" applyNumberFormat="0" applyFont="0" applyAlignment="0" applyProtection="0"/>
    <xf numFmtId="0" fontId="55" fillId="28" borderId="67" applyNumberFormat="0" applyAlignment="0" applyProtection="0"/>
    <xf numFmtId="0" fontId="42" fillId="0" borderId="54">
      <alignment horizontal="left" vertical="center"/>
    </xf>
    <xf numFmtId="0" fontId="90" fillId="27" borderId="65" applyNumberFormat="0" applyAlignment="0" applyProtection="0"/>
    <xf numFmtId="0" fontId="42" fillId="0" borderId="54">
      <alignment horizontal="left" vertical="center"/>
    </xf>
    <xf numFmtId="0" fontId="69" fillId="27" borderId="67" applyNumberFormat="0" applyAlignment="0" applyProtection="0"/>
    <xf numFmtId="0" fontId="46" fillId="15" borderId="65" applyNumberFormat="0" applyAlignment="0" applyProtection="0"/>
    <xf numFmtId="0" fontId="55" fillId="28" borderId="67" applyNumberFormat="0" applyAlignment="0" applyProtection="0"/>
    <xf numFmtId="0" fontId="42" fillId="0" borderId="74">
      <alignment horizontal="left" vertical="center"/>
    </xf>
    <xf numFmtId="0" fontId="90" fillId="27" borderId="65" applyNumberFormat="0" applyAlignment="0" applyProtection="0"/>
    <xf numFmtId="0" fontId="14" fillId="0" borderId="64" applyNumberFormat="0" applyFill="0" applyBorder="0" applyAlignment="0">
      <protection locked="0"/>
    </xf>
    <xf numFmtId="0" fontId="14" fillId="0" borderId="64" applyNumberFormat="0" applyFill="0" applyBorder="0" applyAlignment="0">
      <protection locked="0"/>
    </xf>
    <xf numFmtId="0" fontId="90" fillId="27" borderId="65" applyNumberFormat="0" applyAlignment="0" applyProtection="0"/>
    <xf numFmtId="0" fontId="42" fillId="0" borderId="74">
      <alignment horizontal="left" vertical="center"/>
    </xf>
    <xf numFmtId="0" fontId="83" fillId="27" borderId="67" applyNumberFormat="0" applyAlignment="0" applyProtection="0"/>
    <xf numFmtId="0" fontId="46" fillId="15" borderId="65" applyNumberFormat="0" applyAlignment="0" applyProtection="0"/>
    <xf numFmtId="0" fontId="77" fillId="0" borderId="68" applyNumberFormat="0" applyFill="0" applyAlignment="0" applyProtection="0"/>
    <xf numFmtId="0" fontId="42" fillId="0" borderId="54">
      <alignment horizontal="left" vertical="center"/>
    </xf>
    <xf numFmtId="0" fontId="16" fillId="10" borderId="66" applyNumberFormat="0" applyFont="0" applyAlignment="0" applyProtection="0"/>
    <xf numFmtId="0" fontId="59" fillId="0" borderId="69" applyNumberFormat="0" applyFill="0" applyAlignment="0" applyProtection="0"/>
    <xf numFmtId="0" fontId="83" fillId="27" borderId="67" applyNumberFormat="0" applyAlignment="0" applyProtection="0"/>
    <xf numFmtId="0" fontId="90" fillId="27" borderId="65" applyNumberFormat="0" applyAlignment="0" applyProtection="0"/>
    <xf numFmtId="0" fontId="16" fillId="10" borderId="66" applyNumberFormat="0" applyFont="0" applyAlignment="0" applyProtection="0"/>
    <xf numFmtId="0" fontId="16" fillId="10" borderId="66" applyNumberFormat="0" applyFont="0" applyAlignment="0" applyProtection="0"/>
    <xf numFmtId="0" fontId="77" fillId="0" borderId="68" applyNumberFormat="0" applyFill="0" applyAlignment="0" applyProtection="0"/>
    <xf numFmtId="0" fontId="55" fillId="28" borderId="67" applyNumberFormat="0" applyAlignment="0" applyProtection="0"/>
    <xf numFmtId="0" fontId="70" fillId="27" borderId="65" applyNumberFormat="0" applyAlignment="0" applyProtection="0"/>
    <xf numFmtId="0" fontId="46" fillId="15" borderId="65" applyNumberFormat="0" applyAlignment="0" applyProtection="0"/>
    <xf numFmtId="0" fontId="90" fillId="27" borderId="65" applyNumberFormat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83" fillId="27" borderId="67" applyNumberFormat="0" applyAlignment="0" applyProtection="0"/>
    <xf numFmtId="0" fontId="82" fillId="12" borderId="65" applyNumberFormat="0" applyAlignment="0" applyProtection="0"/>
    <xf numFmtId="0" fontId="90" fillId="27" borderId="65" applyNumberFormat="0" applyAlignment="0" applyProtection="0"/>
    <xf numFmtId="0" fontId="90" fillId="27" borderId="65" applyNumberFormat="0" applyAlignment="0" applyProtection="0"/>
    <xf numFmtId="0" fontId="90" fillId="27" borderId="65" applyNumberFormat="0" applyAlignment="0" applyProtection="0"/>
    <xf numFmtId="0" fontId="59" fillId="0" borderId="69" applyNumberFormat="0" applyFill="0" applyAlignment="0" applyProtection="0"/>
    <xf numFmtId="0" fontId="46" fillId="15" borderId="65" applyNumberFormat="0" applyAlignment="0" applyProtection="0"/>
    <xf numFmtId="0" fontId="69" fillId="27" borderId="67" applyNumberFormat="0" applyAlignment="0" applyProtection="0"/>
    <xf numFmtId="0" fontId="93" fillId="0" borderId="68" applyNumberFormat="0" applyFill="0" applyAlignment="0" applyProtection="0"/>
    <xf numFmtId="0" fontId="35" fillId="28" borderId="65" applyNumberFormat="0" applyAlignment="0" applyProtection="0"/>
    <xf numFmtId="0" fontId="16" fillId="10" borderId="66" applyNumberFormat="0" applyFont="0" applyAlignment="0" applyProtection="0"/>
    <xf numFmtId="0" fontId="70" fillId="27" borderId="65" applyNumberFormat="0" applyAlignment="0" applyProtection="0"/>
    <xf numFmtId="0" fontId="55" fillId="28" borderId="67" applyNumberFormat="0" applyAlignment="0" applyProtection="0"/>
    <xf numFmtId="0" fontId="93" fillId="0" borderId="68" applyNumberFormat="0" applyFill="0" applyAlignment="0" applyProtection="0"/>
    <xf numFmtId="0" fontId="93" fillId="0" borderId="68" applyNumberFormat="0" applyFill="0" applyAlignment="0" applyProtection="0"/>
    <xf numFmtId="0" fontId="93" fillId="0" borderId="68" applyNumberFormat="0" applyFill="0" applyAlignment="0" applyProtection="0"/>
    <xf numFmtId="0" fontId="11" fillId="0" borderId="0">
      <protection locked="0"/>
    </xf>
    <xf numFmtId="0" fontId="90" fillId="27" borderId="65" applyNumberFormat="0" applyAlignment="0" applyProtection="0"/>
    <xf numFmtId="0" fontId="90" fillId="27" borderId="65" applyNumberFormat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77" fillId="0" borderId="68" applyNumberFormat="0" applyFill="0" applyAlignment="0" applyProtection="0"/>
    <xf numFmtId="0" fontId="70" fillId="27" borderId="65" applyNumberFormat="0" applyAlignment="0" applyProtection="0"/>
    <xf numFmtId="0" fontId="69" fillId="27" borderId="67" applyNumberFormat="0" applyAlignment="0" applyProtection="0"/>
    <xf numFmtId="0" fontId="16" fillId="10" borderId="66" applyNumberFormat="0" applyFont="0" applyAlignment="0" applyProtection="0"/>
    <xf numFmtId="0" fontId="42" fillId="0" borderId="74">
      <alignment horizontal="left" vertical="center"/>
    </xf>
    <xf numFmtId="0" fontId="35" fillId="28" borderId="65" applyNumberFormat="0" applyAlignment="0" applyProtection="0"/>
    <xf numFmtId="10" fontId="21" fillId="4" borderId="83" applyNumberFormat="0" applyBorder="0" applyAlignment="0" applyProtection="0"/>
    <xf numFmtId="10" fontId="21" fillId="4" borderId="83" applyNumberFormat="0" applyBorder="0" applyAlignment="0" applyProtection="0"/>
    <xf numFmtId="0" fontId="35" fillId="28" borderId="86" applyNumberFormat="0" applyAlignment="0" applyProtection="0"/>
    <xf numFmtId="0" fontId="42" fillId="0" borderId="74">
      <alignment horizontal="left" vertical="center"/>
    </xf>
    <xf numFmtId="0" fontId="14" fillId="0" borderId="64" applyNumberFormat="0" applyFill="0" applyBorder="0" applyAlignment="0">
      <alignment wrapText="1"/>
      <protection locked="0"/>
    </xf>
    <xf numFmtId="0" fontId="90" fillId="27" borderId="65" applyNumberFormat="0" applyAlignment="0" applyProtection="0"/>
    <xf numFmtId="9" fontId="11" fillId="0" borderId="0" applyFont="0" applyFill="0" applyBorder="0" applyAlignment="0" applyProtection="0"/>
    <xf numFmtId="0" fontId="46" fillId="15" borderId="65" applyNumberFormat="0" applyAlignment="0" applyProtection="0"/>
    <xf numFmtId="43" fontId="5" fillId="0" borderId="0" applyFont="0" applyFill="0" applyBorder="0" applyAlignment="0" applyProtection="0"/>
    <xf numFmtId="0" fontId="42" fillId="0" borderId="74">
      <alignment horizontal="left" vertical="center"/>
    </xf>
    <xf numFmtId="0" fontId="70" fillId="27" borderId="65" applyNumberFormat="0" applyAlignment="0" applyProtection="0"/>
    <xf numFmtId="0" fontId="83" fillId="27" borderId="67" applyNumberFormat="0" applyAlignment="0" applyProtection="0"/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0" fontId="46" fillId="15" borderId="86" applyNumberFormat="0" applyAlignment="0" applyProtection="0"/>
    <xf numFmtId="0" fontId="11" fillId="0" borderId="0">
      <protection locked="0"/>
    </xf>
    <xf numFmtId="0" fontId="42" fillId="0" borderId="77">
      <alignment horizontal="left" vertical="center"/>
    </xf>
    <xf numFmtId="0" fontId="42" fillId="0" borderId="74">
      <alignment horizontal="left" vertical="center"/>
    </xf>
    <xf numFmtId="0" fontId="12" fillId="10" borderId="66" applyNumberFormat="0" applyFont="0" applyAlignment="0" applyProtection="0"/>
    <xf numFmtId="0" fontId="70" fillId="27" borderId="65" applyNumberFormat="0" applyAlignment="0" applyProtection="0"/>
    <xf numFmtId="0" fontId="83" fillId="27" borderId="67" applyNumberForma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12" fillId="10" borderId="66" applyNumberFormat="0" applyFont="0" applyAlignment="0" applyProtection="0"/>
    <xf numFmtId="0" fontId="77" fillId="0" borderId="68" applyNumberFormat="0" applyFill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16" fillId="10" borderId="29" applyNumberFormat="0" applyFont="0" applyAlignment="0" applyProtection="0"/>
    <xf numFmtId="0" fontId="35" fillId="28" borderId="28" applyNumberFormat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69" fillId="27" borderId="30" applyNumberFormat="0" applyAlignment="0" applyProtection="0"/>
    <xf numFmtId="0" fontId="46" fillId="15" borderId="28" applyNumberFormat="0" applyAlignment="0" applyProtection="0"/>
    <xf numFmtId="0" fontId="59" fillId="0" borderId="32" applyNumberFormat="0" applyFill="0" applyAlignment="0" applyProtection="0"/>
    <xf numFmtId="0" fontId="93" fillId="0" borderId="31" applyNumberFormat="0" applyFill="0" applyAlignment="0" applyProtection="0"/>
    <xf numFmtId="0" fontId="16" fillId="10" borderId="29" applyNumberFormat="0" applyFont="0" applyAlignment="0" applyProtection="0"/>
    <xf numFmtId="0" fontId="90" fillId="27" borderId="28" applyNumberFormat="0" applyAlignment="0" applyProtection="0"/>
    <xf numFmtId="0" fontId="12" fillId="10" borderId="29" applyNumberFormat="0" applyFont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90" fillId="27" borderId="28" applyNumberFormat="0" applyAlignment="0" applyProtection="0"/>
    <xf numFmtId="0" fontId="82" fillId="12" borderId="28" applyNumberFormat="0" applyAlignment="0" applyProtection="0"/>
    <xf numFmtId="0" fontId="35" fillId="28" borderId="65" applyNumberFormat="0" applyAlignment="0" applyProtection="0"/>
    <xf numFmtId="0" fontId="83" fillId="27" borderId="30" applyNumberFormat="0" applyAlignment="0" applyProtection="0"/>
    <xf numFmtId="0" fontId="83" fillId="27" borderId="30" applyNumberFormat="0" applyAlignment="0" applyProtection="0"/>
    <xf numFmtId="0" fontId="82" fillId="12" borderId="28" applyNumberFormat="0" applyAlignment="0" applyProtection="0"/>
    <xf numFmtId="0" fontId="82" fillId="12" borderId="28" applyNumberFormat="0" applyAlignment="0" applyProtection="0"/>
    <xf numFmtId="0" fontId="12" fillId="10" borderId="29" applyNumberFormat="0" applyFont="0" applyAlignment="0" applyProtection="0"/>
    <xf numFmtId="0" fontId="90" fillId="27" borderId="28" applyNumberFormat="0" applyAlignment="0" applyProtection="0"/>
    <xf numFmtId="0" fontId="75" fillId="12" borderId="28" applyNumberFormat="0" applyAlignment="0" applyProtection="0"/>
    <xf numFmtId="0" fontId="46" fillId="15" borderId="28" applyNumberFormat="0" applyAlignment="0" applyProtection="0"/>
    <xf numFmtId="0" fontId="82" fillId="12" borderId="28" applyNumberFormat="0" applyAlignment="0" applyProtection="0"/>
    <xf numFmtId="0" fontId="70" fillId="27" borderId="28" applyNumberFormat="0" applyAlignment="0" applyProtection="0"/>
    <xf numFmtId="0" fontId="93" fillId="0" borderId="31" applyNumberFormat="0" applyFill="0" applyAlignment="0" applyProtection="0"/>
    <xf numFmtId="0" fontId="82" fillId="12" borderId="28" applyNumberFormat="0" applyAlignment="0" applyProtection="0"/>
    <xf numFmtId="0" fontId="55" fillId="28" borderId="30" applyNumberFormat="0" applyAlignment="0" applyProtection="0"/>
    <xf numFmtId="0" fontId="77" fillId="0" borderId="31" applyNumberFormat="0" applyFill="0" applyAlignment="0" applyProtection="0"/>
    <xf numFmtId="0" fontId="83" fillId="27" borderId="30" applyNumberFormat="0" applyAlignment="0" applyProtection="0"/>
    <xf numFmtId="0" fontId="16" fillId="10" borderId="29" applyNumberFormat="0" applyFont="0" applyAlignment="0" applyProtection="0"/>
    <xf numFmtId="0" fontId="16" fillId="10" borderId="29" applyNumberFormat="0" applyFont="0" applyAlignment="0" applyProtection="0"/>
    <xf numFmtId="0" fontId="90" fillId="27" borderId="28" applyNumberFormat="0" applyAlignment="0" applyProtection="0"/>
    <xf numFmtId="0" fontId="77" fillId="0" borderId="68" applyNumberFormat="0" applyFill="0" applyAlignment="0" applyProtection="0"/>
    <xf numFmtId="0" fontId="59" fillId="0" borderId="32" applyNumberFormat="0" applyFill="0" applyAlignment="0" applyProtection="0"/>
    <xf numFmtId="0" fontId="35" fillId="28" borderId="28" applyNumberFormat="0" applyAlignment="0" applyProtection="0"/>
    <xf numFmtId="0" fontId="83" fillId="27" borderId="67" applyNumberFormat="0" applyAlignment="0" applyProtection="0"/>
    <xf numFmtId="0" fontId="59" fillId="0" borderId="32" applyNumberFormat="0" applyFill="0" applyAlignment="0" applyProtection="0"/>
    <xf numFmtId="0" fontId="83" fillId="27" borderId="30" applyNumberForma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16" fillId="10" borderId="66" applyNumberFormat="0" applyFont="0" applyAlignment="0" applyProtection="0"/>
    <xf numFmtId="0" fontId="82" fillId="12" borderId="28" applyNumberFormat="0" applyAlignment="0" applyProtection="0"/>
    <xf numFmtId="0" fontId="93" fillId="0" borderId="31" applyNumberFormat="0" applyFill="0" applyAlignment="0" applyProtection="0"/>
    <xf numFmtId="0" fontId="59" fillId="0" borderId="32" applyNumberFormat="0" applyFill="0" applyAlignment="0" applyProtection="0"/>
    <xf numFmtId="0" fontId="82" fillId="12" borderId="65" applyNumberFormat="0" applyAlignment="0" applyProtection="0"/>
    <xf numFmtId="0" fontId="16" fillId="10" borderId="29" applyNumberFormat="0" applyFont="0" applyAlignment="0" applyProtection="0"/>
    <xf numFmtId="0" fontId="93" fillId="0" borderId="68" applyNumberFormat="0" applyFill="0" applyAlignment="0" applyProtection="0"/>
    <xf numFmtId="0" fontId="90" fillId="27" borderId="28" applyNumberFormat="0" applyAlignment="0" applyProtection="0"/>
    <xf numFmtId="0" fontId="83" fillId="27" borderId="30" applyNumberFormat="0" applyAlignment="0" applyProtection="0"/>
    <xf numFmtId="0" fontId="83" fillId="27" borderId="30" applyNumberFormat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5" fillId="12" borderId="28" applyNumberFormat="0" applyAlignment="0" applyProtection="0"/>
    <xf numFmtId="0" fontId="69" fillId="27" borderId="30" applyNumberFormat="0" applyAlignment="0" applyProtection="0"/>
    <xf numFmtId="0" fontId="90" fillId="27" borderId="28" applyNumberFormat="0" applyAlignment="0" applyProtection="0"/>
    <xf numFmtId="0" fontId="55" fillId="28" borderId="30" applyNumberFormat="0" applyAlignment="0" applyProtection="0"/>
    <xf numFmtId="0" fontId="35" fillId="28" borderId="28" applyNumberFormat="0" applyAlignment="0" applyProtection="0"/>
    <xf numFmtId="0" fontId="82" fillId="12" borderId="28" applyNumberFormat="0" applyAlignment="0" applyProtection="0"/>
    <xf numFmtId="0" fontId="16" fillId="10" borderId="66" applyNumberFormat="0" applyFont="0" applyAlignment="0" applyProtection="0"/>
    <xf numFmtId="0" fontId="69" fillId="27" borderId="67" applyNumberFormat="0" applyAlignment="0" applyProtection="0"/>
    <xf numFmtId="0" fontId="83" fillId="27" borderId="30" applyNumberFormat="0" applyAlignment="0" applyProtection="0"/>
    <xf numFmtId="0" fontId="46" fillId="15" borderId="28" applyNumberFormat="0" applyAlignment="0" applyProtection="0"/>
    <xf numFmtId="0" fontId="35" fillId="28" borderId="28" applyNumberFormat="0" applyAlignment="0" applyProtection="0"/>
    <xf numFmtId="0" fontId="16" fillId="10" borderId="29" applyNumberFormat="0" applyFont="0" applyAlignment="0" applyProtection="0"/>
    <xf numFmtId="0" fontId="46" fillId="15" borderId="28" applyNumberFormat="0" applyAlignment="0" applyProtection="0"/>
    <xf numFmtId="0" fontId="55" fillId="28" borderId="67" applyNumberFormat="0" applyAlignment="0" applyProtection="0"/>
    <xf numFmtId="0" fontId="83" fillId="27" borderId="30" applyNumberFormat="0" applyAlignment="0" applyProtection="0"/>
    <xf numFmtId="0" fontId="16" fillId="10" borderId="66" applyNumberFormat="0" applyFont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93" fillId="0" borderId="31" applyNumberFormat="0" applyFill="0" applyAlignment="0" applyProtection="0"/>
    <xf numFmtId="0" fontId="83" fillId="27" borderId="30" applyNumberFormat="0" applyAlignment="0" applyProtection="0"/>
    <xf numFmtId="0" fontId="75" fillId="12" borderId="28" applyNumberFormat="0" applyAlignment="0" applyProtection="0"/>
    <xf numFmtId="0" fontId="83" fillId="27" borderId="30" applyNumberFormat="0" applyAlignment="0" applyProtection="0"/>
    <xf numFmtId="0" fontId="16" fillId="10" borderId="29" applyNumberFormat="0" applyFont="0" applyAlignment="0" applyProtection="0"/>
    <xf numFmtId="0" fontId="12" fillId="10" borderId="29" applyNumberFormat="0" applyFont="0" applyAlignment="0" applyProtection="0"/>
    <xf numFmtId="0" fontId="42" fillId="0" borderId="54">
      <alignment horizontal="left" vertical="center"/>
    </xf>
    <xf numFmtId="0" fontId="82" fillId="12" borderId="65" applyNumberFormat="0" applyAlignment="0" applyProtection="0"/>
    <xf numFmtId="0" fontId="75" fillId="12" borderId="28" applyNumberFormat="0" applyAlignment="0" applyProtection="0"/>
    <xf numFmtId="0" fontId="75" fillId="12" borderId="28" applyNumberFormat="0" applyAlignment="0" applyProtection="0"/>
    <xf numFmtId="0" fontId="90" fillId="27" borderId="65" applyNumberFormat="0" applyAlignment="0" applyProtection="0"/>
    <xf numFmtId="0" fontId="77" fillId="0" borderId="31" applyNumberFormat="0" applyFill="0" applyAlignment="0" applyProtection="0"/>
    <xf numFmtId="0" fontId="90" fillId="27" borderId="28" applyNumberFormat="0" applyAlignment="0" applyProtection="0"/>
    <xf numFmtId="0" fontId="90" fillId="27" borderId="28" applyNumberFormat="0" applyAlignment="0" applyProtection="0"/>
    <xf numFmtId="0" fontId="82" fillId="12" borderId="28" applyNumberFormat="0" applyAlignment="0" applyProtection="0"/>
    <xf numFmtId="0" fontId="12" fillId="10" borderId="29" applyNumberFormat="0" applyFont="0" applyAlignment="0" applyProtection="0"/>
    <xf numFmtId="0" fontId="35" fillId="28" borderId="65" applyNumberFormat="0" applyAlignment="0" applyProtection="0"/>
    <xf numFmtId="0" fontId="42" fillId="0" borderId="54">
      <alignment horizontal="left" vertical="center"/>
    </xf>
    <xf numFmtId="0" fontId="55" fillId="28" borderId="67" applyNumberFormat="0" applyAlignment="0" applyProtection="0"/>
    <xf numFmtId="0" fontId="83" fillId="27" borderId="67" applyNumberFormat="0" applyAlignment="0" applyProtection="0"/>
    <xf numFmtId="0" fontId="35" fillId="28" borderId="65" applyNumberFormat="0" applyAlignment="0" applyProtection="0"/>
    <xf numFmtId="0" fontId="14" fillId="0" borderId="53" applyNumberFormat="0" applyFill="0" applyBorder="0" applyAlignment="0">
      <protection locked="0"/>
    </xf>
    <xf numFmtId="0" fontId="14" fillId="0" borderId="53" applyNumberFormat="0" applyFill="0" applyBorder="0" applyAlignment="0">
      <protection locked="0"/>
    </xf>
    <xf numFmtId="0" fontId="69" fillId="27" borderId="67" applyNumberFormat="0" applyAlignment="0" applyProtection="0"/>
    <xf numFmtId="0" fontId="14" fillId="0" borderId="53" applyNumberFormat="0" applyFill="0" applyBorder="0" applyAlignment="0">
      <protection locked="0"/>
    </xf>
    <xf numFmtId="0" fontId="59" fillId="0" borderId="69" applyNumberFormat="0" applyFill="0" applyAlignment="0" applyProtection="0"/>
    <xf numFmtId="0" fontId="16" fillId="10" borderId="66" applyNumberFormat="0" applyFont="0" applyAlignment="0" applyProtection="0"/>
    <xf numFmtId="0" fontId="82" fillId="12" borderId="65" applyNumberFormat="0" applyAlignment="0" applyProtection="0"/>
    <xf numFmtId="0" fontId="83" fillId="27" borderId="67" applyNumberFormat="0" applyAlignment="0" applyProtection="0"/>
    <xf numFmtId="0" fontId="83" fillId="27" borderId="67" applyNumberFormat="0" applyAlignment="0" applyProtection="0"/>
    <xf numFmtId="0" fontId="59" fillId="0" borderId="69" applyNumberFormat="0" applyFill="0" applyAlignment="0" applyProtection="0"/>
    <xf numFmtId="0" fontId="16" fillId="10" borderId="66" applyNumberFormat="0" applyFont="0" applyAlignment="0" applyProtection="0"/>
    <xf numFmtId="0" fontId="82" fillId="12" borderId="65" applyNumberFormat="0" applyAlignment="0" applyProtection="0"/>
    <xf numFmtId="0" fontId="93" fillId="0" borderId="68" applyNumberFormat="0" applyFill="0" applyAlignment="0" applyProtection="0"/>
    <xf numFmtId="0" fontId="77" fillId="0" borderId="68" applyNumberFormat="0" applyFill="0" applyAlignment="0" applyProtection="0"/>
    <xf numFmtId="0" fontId="93" fillId="0" borderId="68" applyNumberFormat="0" applyFill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14" fillId="0" borderId="64" applyNumberFormat="0" applyFill="0" applyBorder="0" applyAlignment="0">
      <protection locked="0"/>
    </xf>
    <xf numFmtId="0" fontId="42" fillId="0" borderId="54">
      <alignment horizontal="left" vertical="center"/>
    </xf>
    <xf numFmtId="0" fontId="75" fillId="12" borderId="65" applyNumberFormat="0" applyAlignment="0" applyProtection="0"/>
    <xf numFmtId="0" fontId="90" fillId="27" borderId="65" applyNumberFormat="0" applyAlignment="0" applyProtection="0"/>
    <xf numFmtId="0" fontId="83" fillId="27" borderId="67" applyNumberFormat="0" applyAlignment="0" applyProtection="0"/>
    <xf numFmtId="0" fontId="42" fillId="0" borderId="54">
      <alignment horizontal="left" vertical="center"/>
    </xf>
    <xf numFmtId="0" fontId="35" fillId="28" borderId="65" applyNumberFormat="0" applyAlignment="0" applyProtection="0"/>
    <xf numFmtId="0" fontId="82" fillId="12" borderId="65" applyNumberFormat="0" applyAlignment="0" applyProtection="0"/>
    <xf numFmtId="0" fontId="93" fillId="0" borderId="68" applyNumberFormat="0" applyFill="0" applyAlignment="0" applyProtection="0"/>
    <xf numFmtId="0" fontId="55" fillId="28" borderId="67" applyNumberFormat="0" applyAlignment="0" applyProtection="0"/>
    <xf numFmtId="0" fontId="59" fillId="0" borderId="69" applyNumberFormat="0" applyFill="0" applyAlignment="0" applyProtection="0"/>
    <xf numFmtId="0" fontId="83" fillId="27" borderId="67" applyNumberFormat="0" applyAlignment="0" applyProtection="0"/>
    <xf numFmtId="0" fontId="93" fillId="0" borderId="68" applyNumberFormat="0" applyFill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75" fillId="12" borderId="65" applyNumberFormat="0" applyAlignment="0" applyProtection="0"/>
    <xf numFmtId="0" fontId="93" fillId="0" borderId="68" applyNumberFormat="0" applyFill="0" applyAlignment="0" applyProtection="0"/>
    <xf numFmtId="0" fontId="82" fillId="12" borderId="65" applyNumberFormat="0" applyAlignment="0" applyProtection="0"/>
    <xf numFmtId="0" fontId="42" fillId="0" borderId="54">
      <alignment horizontal="left" vertical="center"/>
    </xf>
    <xf numFmtId="0" fontId="83" fillId="27" borderId="67" applyNumberFormat="0" applyAlignment="0" applyProtection="0"/>
    <xf numFmtId="0" fontId="12" fillId="10" borderId="66" applyNumberFormat="0" applyFont="0" applyAlignment="0" applyProtection="0"/>
    <xf numFmtId="0" fontId="93" fillId="0" borderId="68" applyNumberFormat="0" applyFill="0" applyAlignment="0" applyProtection="0"/>
    <xf numFmtId="0" fontId="93" fillId="0" borderId="68" applyNumberFormat="0" applyFill="0" applyAlignment="0" applyProtection="0"/>
    <xf numFmtId="0" fontId="16" fillId="10" borderId="66" applyNumberFormat="0" applyFont="0" applyAlignment="0" applyProtection="0"/>
    <xf numFmtId="0" fontId="93" fillId="0" borderId="68" applyNumberFormat="0" applyFill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46" fillId="15" borderId="65" applyNumberFormat="0" applyAlignment="0" applyProtection="0"/>
    <xf numFmtId="0" fontId="42" fillId="0" borderId="74">
      <alignment horizontal="left" vertical="center"/>
    </xf>
    <xf numFmtId="0" fontId="42" fillId="0" borderId="77">
      <alignment horizontal="left" vertical="center"/>
    </xf>
    <xf numFmtId="0" fontId="82" fillId="12" borderId="28" applyNumberFormat="0" applyAlignment="0" applyProtection="0"/>
    <xf numFmtId="0" fontId="46" fillId="15" borderId="65" applyNumberFormat="0" applyAlignment="0" applyProtection="0"/>
    <xf numFmtId="0" fontId="90" fillId="27" borderId="65" applyNumberFormat="0" applyAlignment="0" applyProtection="0"/>
    <xf numFmtId="0" fontId="75" fillId="12" borderId="65" applyNumberFormat="0" applyAlignment="0" applyProtection="0"/>
    <xf numFmtId="0" fontId="35" fillId="28" borderId="65" applyNumberFormat="0" applyAlignment="0" applyProtection="0"/>
    <xf numFmtId="0" fontId="42" fillId="0" borderId="54">
      <alignment horizontal="left" vertical="center"/>
    </xf>
    <xf numFmtId="0" fontId="75" fillId="12" borderId="65" applyNumberFormat="0" applyAlignment="0" applyProtection="0"/>
    <xf numFmtId="0" fontId="16" fillId="10" borderId="66" applyNumberFormat="0" applyFont="0" applyAlignment="0" applyProtection="0"/>
    <xf numFmtId="0" fontId="93" fillId="0" borderId="68" applyNumberFormat="0" applyFill="0" applyAlignment="0" applyProtection="0"/>
    <xf numFmtId="0" fontId="83" fillId="27" borderId="67" applyNumberFormat="0" applyAlignment="0" applyProtection="0"/>
    <xf numFmtId="0" fontId="46" fillId="15" borderId="65" applyNumberFormat="0" applyAlignment="0" applyProtection="0"/>
    <xf numFmtId="0" fontId="42" fillId="0" borderId="74">
      <alignment horizontal="left" vertical="center"/>
    </xf>
    <xf numFmtId="0" fontId="59" fillId="0" borderId="69" applyNumberFormat="0" applyFill="0" applyAlignment="0" applyProtection="0"/>
    <xf numFmtId="0" fontId="90" fillId="27" borderId="28" applyNumberFormat="0" applyAlignment="0" applyProtection="0"/>
    <xf numFmtId="0" fontId="42" fillId="0" borderId="74">
      <alignment horizontal="left" vertical="center"/>
    </xf>
    <xf numFmtId="0" fontId="55" fillId="28" borderId="30" applyNumberFormat="0" applyAlignment="0" applyProtection="0"/>
    <xf numFmtId="0" fontId="16" fillId="10" borderId="29" applyNumberFormat="0" applyFont="0" applyAlignment="0" applyProtection="0"/>
    <xf numFmtId="0" fontId="77" fillId="0" borderId="31" applyNumberFormat="0" applyFill="0" applyAlignment="0" applyProtection="0"/>
    <xf numFmtId="0" fontId="59" fillId="0" borderId="32" applyNumberFormat="0" applyFill="0" applyAlignment="0" applyProtection="0"/>
    <xf numFmtId="0" fontId="42" fillId="0" borderId="54">
      <alignment horizontal="left" vertical="center"/>
    </xf>
    <xf numFmtId="0" fontId="55" fillId="28" borderId="30" applyNumberFormat="0" applyAlignment="0" applyProtection="0"/>
    <xf numFmtId="0" fontId="69" fillId="27" borderId="30" applyNumberFormat="0" applyAlignment="0" applyProtection="0"/>
    <xf numFmtId="0" fontId="70" fillId="27" borderId="28" applyNumberFormat="0" applyAlignment="0" applyProtection="0"/>
    <xf numFmtId="0" fontId="83" fillId="27" borderId="67" applyNumberFormat="0" applyAlignment="0" applyProtection="0"/>
    <xf numFmtId="0" fontId="70" fillId="27" borderId="28" applyNumberFormat="0" applyAlignment="0" applyProtection="0"/>
    <xf numFmtId="0" fontId="82" fillId="12" borderId="28" applyNumberFormat="0" applyAlignment="0" applyProtection="0"/>
    <xf numFmtId="0" fontId="55" fillId="28" borderId="30" applyNumberFormat="0" applyAlignment="0" applyProtection="0"/>
    <xf numFmtId="0" fontId="12" fillId="10" borderId="29" applyNumberFormat="0" applyFont="0" applyAlignment="0" applyProtection="0"/>
    <xf numFmtId="0" fontId="59" fillId="0" borderId="69" applyNumberFormat="0" applyFill="0" applyAlignment="0" applyProtection="0"/>
    <xf numFmtId="0" fontId="35" fillId="28" borderId="28" applyNumberFormat="0" applyAlignment="0" applyProtection="0"/>
    <xf numFmtId="0" fontId="46" fillId="15" borderId="28" applyNumberFormat="0" applyAlignment="0" applyProtection="0"/>
    <xf numFmtId="0" fontId="93" fillId="0" borderId="31" applyNumberFormat="0" applyFill="0" applyAlignment="0" applyProtection="0"/>
    <xf numFmtId="0" fontId="35" fillId="28" borderId="28" applyNumberFormat="0" applyAlignment="0" applyProtection="0"/>
    <xf numFmtId="0" fontId="83" fillId="27" borderId="30" applyNumberFormat="0" applyAlignment="0" applyProtection="0"/>
    <xf numFmtId="0" fontId="90" fillId="27" borderId="28" applyNumberFormat="0" applyAlignment="0" applyProtection="0"/>
    <xf numFmtId="0" fontId="93" fillId="0" borderId="31" applyNumberFormat="0" applyFill="0" applyAlignment="0" applyProtection="0"/>
    <xf numFmtId="0" fontId="55" fillId="28" borderId="30" applyNumberFormat="0" applyAlignment="0" applyProtection="0"/>
    <xf numFmtId="0" fontId="70" fillId="27" borderId="28" applyNumberFormat="0" applyAlignment="0" applyProtection="0"/>
    <xf numFmtId="0" fontId="77" fillId="0" borderId="31" applyNumberFormat="0" applyFill="0" applyAlignment="0" applyProtection="0"/>
    <xf numFmtId="0" fontId="46" fillId="15" borderId="28" applyNumberFormat="0" applyAlignment="0" applyProtection="0"/>
    <xf numFmtId="0" fontId="16" fillId="10" borderId="29" applyNumberFormat="0" applyFont="0" applyAlignment="0" applyProtection="0"/>
    <xf numFmtId="0" fontId="35" fillId="28" borderId="28" applyNumberFormat="0" applyAlignment="0" applyProtection="0"/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82" fillId="12" borderId="28" applyNumberFormat="0" applyAlignment="0" applyProtection="0"/>
    <xf numFmtId="0" fontId="77" fillId="0" borderId="31" applyNumberFormat="0" applyFill="0" applyAlignment="0" applyProtection="0"/>
    <xf numFmtId="0" fontId="75" fillId="12" borderId="28" applyNumberFormat="0" applyAlignment="0" applyProtection="0"/>
    <xf numFmtId="0" fontId="70" fillId="27" borderId="28" applyNumberFormat="0" applyAlignment="0" applyProtection="0"/>
    <xf numFmtId="0" fontId="69" fillId="27" borderId="30" applyNumberFormat="0" applyAlignment="0" applyProtection="0"/>
    <xf numFmtId="0" fontId="93" fillId="0" borderId="31" applyNumberFormat="0" applyFill="0" applyAlignment="0" applyProtection="0"/>
    <xf numFmtId="0" fontId="83" fillId="27" borderId="30" applyNumberFormat="0" applyAlignment="0" applyProtection="0"/>
    <xf numFmtId="0" fontId="83" fillId="27" borderId="30" applyNumberFormat="0" applyAlignment="0" applyProtection="0"/>
    <xf numFmtId="0" fontId="16" fillId="10" borderId="29" applyNumberFormat="0" applyFon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16" fillId="10" borderId="29" applyNumberFormat="0" applyFon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75" fillId="12" borderId="28" applyNumberFormat="0" applyAlignment="0" applyProtection="0"/>
    <xf numFmtId="0" fontId="69" fillId="27" borderId="30" applyNumberFormat="0" applyAlignment="0" applyProtection="0"/>
    <xf numFmtId="0" fontId="82" fillId="12" borderId="28" applyNumberFormat="0" applyAlignment="0" applyProtection="0"/>
    <xf numFmtId="0" fontId="59" fillId="0" borderId="32" applyNumberFormat="0" applyFill="0" applyAlignment="0" applyProtection="0"/>
    <xf numFmtId="0" fontId="16" fillId="10" borderId="29" applyNumberFormat="0" applyFont="0" applyAlignment="0" applyProtection="0"/>
    <xf numFmtId="0" fontId="12" fillId="10" borderId="66" applyNumberFormat="0" applyFont="0" applyAlignment="0" applyProtection="0"/>
    <xf numFmtId="0" fontId="59" fillId="0" borderId="32" applyNumberFormat="0" applyFill="0" applyAlignment="0" applyProtection="0"/>
    <xf numFmtId="0" fontId="83" fillId="27" borderId="30" applyNumberFormat="0" applyAlignment="0" applyProtection="0"/>
    <xf numFmtId="0" fontId="90" fillId="27" borderId="28" applyNumberFormat="0" applyAlignment="0" applyProtection="0"/>
    <xf numFmtId="0" fontId="69" fillId="27" borderId="30" applyNumberFormat="0" applyAlignment="0" applyProtection="0"/>
    <xf numFmtId="0" fontId="16" fillId="10" borderId="29" applyNumberFormat="0" applyFont="0" applyAlignment="0" applyProtection="0"/>
    <xf numFmtId="0" fontId="82" fillId="12" borderId="28" applyNumberFormat="0" applyAlignment="0" applyProtection="0"/>
    <xf numFmtId="0" fontId="69" fillId="27" borderId="30" applyNumberFormat="0" applyAlignment="0" applyProtection="0"/>
    <xf numFmtId="0" fontId="82" fillId="12" borderId="28" applyNumberFormat="0" applyAlignment="0" applyProtection="0"/>
    <xf numFmtId="0" fontId="69" fillId="27" borderId="30" applyNumberFormat="0" applyAlignment="0" applyProtection="0"/>
    <xf numFmtId="0" fontId="16" fillId="10" borderId="66" applyNumberFormat="0" applyFont="0" applyAlignment="0" applyProtection="0"/>
    <xf numFmtId="0" fontId="93" fillId="0" borderId="31" applyNumberFormat="0" applyFill="0" applyAlignment="0" applyProtection="0"/>
    <xf numFmtId="0" fontId="70" fillId="27" borderId="28" applyNumberFormat="0" applyAlignment="0" applyProtection="0"/>
    <xf numFmtId="0" fontId="16" fillId="10" borderId="66" applyNumberFormat="0" applyFont="0" applyAlignment="0" applyProtection="0"/>
    <xf numFmtId="0" fontId="16" fillId="10" borderId="29" applyNumberFormat="0" applyFont="0" applyAlignment="0" applyProtection="0"/>
    <xf numFmtId="0" fontId="83" fillId="27" borderId="30" applyNumberFormat="0" applyAlignment="0" applyProtection="0"/>
    <xf numFmtId="0" fontId="70" fillId="27" borderId="28" applyNumberFormat="0" applyAlignment="0" applyProtection="0"/>
    <xf numFmtId="0" fontId="16" fillId="10" borderId="29" applyNumberFormat="0" applyFont="0" applyAlignment="0" applyProtection="0"/>
    <xf numFmtId="0" fontId="35" fillId="28" borderId="28" applyNumberFormat="0" applyAlignment="0" applyProtection="0"/>
    <xf numFmtId="0" fontId="16" fillId="10" borderId="29" applyNumberFormat="0" applyFont="0" applyAlignment="0" applyProtection="0"/>
    <xf numFmtId="0" fontId="93" fillId="0" borderId="31" applyNumberFormat="0" applyFill="0" applyAlignment="0" applyProtection="0"/>
    <xf numFmtId="0" fontId="77" fillId="0" borderId="68" applyNumberFormat="0" applyFill="0" applyAlignment="0" applyProtection="0"/>
    <xf numFmtId="0" fontId="90" fillId="27" borderId="28" applyNumberFormat="0" applyAlignment="0" applyProtection="0"/>
    <xf numFmtId="0" fontId="90" fillId="27" borderId="28" applyNumberFormat="0" applyAlignment="0" applyProtection="0"/>
    <xf numFmtId="0" fontId="93" fillId="0" borderId="31" applyNumberFormat="0" applyFill="0" applyAlignment="0" applyProtection="0"/>
    <xf numFmtId="10" fontId="21" fillId="4" borderId="51" applyNumberFormat="0" applyBorder="0" applyAlignment="0" applyProtection="0"/>
    <xf numFmtId="0" fontId="59" fillId="0" borderId="69" applyNumberFormat="0" applyFill="0" applyAlignment="0" applyProtection="0"/>
    <xf numFmtId="0" fontId="12" fillId="10" borderId="29" applyNumberFormat="0" applyFont="0" applyAlignment="0" applyProtection="0"/>
    <xf numFmtId="0" fontId="42" fillId="0" borderId="50">
      <alignment horizontal="left" vertical="center"/>
    </xf>
    <xf numFmtId="10" fontId="21" fillId="4" borderId="51" applyNumberFormat="0" applyBorder="0" applyAlignment="0" applyProtection="0"/>
    <xf numFmtId="10" fontId="21" fillId="4" borderId="51" applyNumberFormat="0" applyBorder="0" applyAlignment="0" applyProtection="0"/>
    <xf numFmtId="0" fontId="42" fillId="0" borderId="50">
      <alignment horizontal="left" vertical="center"/>
    </xf>
    <xf numFmtId="0" fontId="42" fillId="0" borderId="50">
      <alignment horizontal="left" vertical="center"/>
    </xf>
    <xf numFmtId="0" fontId="42" fillId="0" borderId="50">
      <alignment horizontal="left" vertical="center"/>
    </xf>
    <xf numFmtId="10" fontId="21" fillId="4" borderId="51" applyNumberFormat="0" applyBorder="0" applyAlignment="0" applyProtection="0"/>
    <xf numFmtId="0" fontId="83" fillId="27" borderId="67" applyNumberFormat="0" applyAlignment="0" applyProtection="0"/>
    <xf numFmtId="0" fontId="46" fillId="15" borderId="65" applyNumberFormat="0" applyAlignment="0" applyProtection="0"/>
    <xf numFmtId="0" fontId="75" fillId="12" borderId="65" applyNumberForma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90" fillId="27" borderId="65" applyNumberFormat="0" applyAlignment="0" applyProtection="0"/>
    <xf numFmtId="0" fontId="69" fillId="27" borderId="67" applyNumberFormat="0" applyAlignment="0" applyProtection="0"/>
    <xf numFmtId="0" fontId="93" fillId="0" borderId="31" applyNumberFormat="0" applyFill="0" applyAlignment="0" applyProtection="0"/>
    <xf numFmtId="0" fontId="35" fillId="28" borderId="28" applyNumberFormat="0" applyAlignment="0" applyProtection="0"/>
    <xf numFmtId="0" fontId="83" fillId="27" borderId="30" applyNumberForma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82" fillId="12" borderId="28" applyNumberFormat="0" applyAlignment="0" applyProtection="0"/>
    <xf numFmtId="0" fontId="77" fillId="0" borderId="31" applyNumberFormat="0" applyFill="0" applyAlignment="0" applyProtection="0"/>
    <xf numFmtId="0" fontId="75" fillId="12" borderId="28" applyNumberFormat="0" applyAlignment="0" applyProtection="0"/>
    <xf numFmtId="0" fontId="70" fillId="27" borderId="28" applyNumberFormat="0" applyAlignment="0" applyProtection="0"/>
    <xf numFmtId="0" fontId="69" fillId="27" borderId="30" applyNumberFormat="0" applyAlignment="0" applyProtection="0"/>
    <xf numFmtId="0" fontId="16" fillId="10" borderId="29" applyNumberFormat="0" applyFont="0" applyAlignment="0" applyProtection="0"/>
    <xf numFmtId="0" fontId="42" fillId="0" borderId="50">
      <alignment horizontal="left" vertical="center"/>
    </xf>
    <xf numFmtId="0" fontId="59" fillId="0" borderId="32" applyNumberFormat="0" applyFill="0" applyAlignment="0" applyProtection="0"/>
    <xf numFmtId="0" fontId="16" fillId="10" borderId="29" applyNumberFormat="0" applyFont="0" applyAlignment="0" applyProtection="0"/>
    <xf numFmtId="0" fontId="42" fillId="0" borderId="50">
      <alignment horizontal="left" vertical="center"/>
    </xf>
    <xf numFmtId="0" fontId="83" fillId="27" borderId="30" applyNumberFormat="0" applyAlignment="0" applyProtection="0"/>
    <xf numFmtId="0" fontId="75" fillId="12" borderId="28" applyNumberFormat="0" applyAlignment="0" applyProtection="0"/>
    <xf numFmtId="0" fontId="59" fillId="0" borderId="32" applyNumberFormat="0" applyFill="0" applyAlignment="0" applyProtection="0"/>
    <xf numFmtId="0" fontId="70" fillId="27" borderId="28" applyNumberFormat="0" applyAlignment="0" applyProtection="0"/>
    <xf numFmtId="0" fontId="90" fillId="27" borderId="28" applyNumberFormat="0" applyAlignment="0" applyProtection="0"/>
    <xf numFmtId="0" fontId="83" fillId="27" borderId="30" applyNumberFormat="0" applyAlignment="0" applyProtection="0"/>
    <xf numFmtId="0" fontId="93" fillId="0" borderId="68" applyNumberFormat="0" applyFill="0" applyAlignment="0" applyProtection="0"/>
    <xf numFmtId="0" fontId="77" fillId="0" borderId="31" applyNumberFormat="0" applyFill="0" applyAlignment="0" applyProtection="0"/>
    <xf numFmtId="0" fontId="75" fillId="12" borderId="65" applyNumberFormat="0" applyAlignment="0" applyProtection="0"/>
    <xf numFmtId="0" fontId="42" fillId="0" borderId="50">
      <alignment horizontal="left" vertical="center"/>
    </xf>
    <xf numFmtId="0" fontId="42" fillId="0" borderId="50">
      <alignment horizontal="left" vertical="center"/>
    </xf>
    <xf numFmtId="0" fontId="90" fillId="27" borderId="28" applyNumberFormat="0" applyAlignment="0" applyProtection="0"/>
    <xf numFmtId="0" fontId="93" fillId="0" borderId="31" applyNumberFormat="0" applyFill="0" applyAlignment="0" applyProtection="0"/>
    <xf numFmtId="0" fontId="35" fillId="28" borderId="28" applyNumberFormat="0" applyAlignment="0" applyProtection="0"/>
    <xf numFmtId="0" fontId="83" fillId="27" borderId="30" applyNumberFormat="0" applyAlignment="0" applyProtection="0"/>
    <xf numFmtId="0" fontId="90" fillId="27" borderId="28" applyNumberFormat="0" applyAlignment="0" applyProtection="0"/>
    <xf numFmtId="0" fontId="93" fillId="0" borderId="31" applyNumberFormat="0" applyFill="0" applyAlignment="0" applyProtection="0"/>
    <xf numFmtId="0" fontId="55" fillId="28" borderId="30" applyNumberFormat="0" applyAlignment="0" applyProtection="0"/>
    <xf numFmtId="0" fontId="70" fillId="27" borderId="28" applyNumberFormat="0" applyAlignment="0" applyProtection="0"/>
    <xf numFmtId="0" fontId="77" fillId="0" borderId="31" applyNumberFormat="0" applyFill="0" applyAlignment="0" applyProtection="0"/>
    <xf numFmtId="0" fontId="46" fillId="15" borderId="28" applyNumberFormat="0" applyAlignment="0" applyProtection="0"/>
    <xf numFmtId="0" fontId="16" fillId="10" borderId="29" applyNumberFormat="0" applyFont="0" applyAlignment="0" applyProtection="0"/>
    <xf numFmtId="0" fontId="35" fillId="28" borderId="28" applyNumberFormat="0" applyAlignment="0" applyProtection="0"/>
    <xf numFmtId="0" fontId="93" fillId="0" borderId="31" applyNumberFormat="0" applyFill="0" applyAlignment="0" applyProtection="0"/>
    <xf numFmtId="0" fontId="90" fillId="27" borderId="28" applyNumberForma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82" fillId="12" borderId="28" applyNumberFormat="0" applyAlignment="0" applyProtection="0"/>
    <xf numFmtId="0" fontId="77" fillId="0" borderId="31" applyNumberFormat="0" applyFill="0" applyAlignment="0" applyProtection="0"/>
    <xf numFmtId="0" fontId="75" fillId="12" borderId="28" applyNumberFormat="0" applyAlignment="0" applyProtection="0"/>
    <xf numFmtId="0" fontId="70" fillId="27" borderId="28" applyNumberFormat="0" applyAlignment="0" applyProtection="0"/>
    <xf numFmtId="0" fontId="69" fillId="27" borderId="30" applyNumberFormat="0" applyAlignment="0" applyProtection="0"/>
    <xf numFmtId="0" fontId="93" fillId="0" borderId="31" applyNumberFormat="0" applyFill="0" applyAlignment="0" applyProtection="0"/>
    <xf numFmtId="0" fontId="83" fillId="27" borderId="30" applyNumberFormat="0" applyAlignment="0" applyProtection="0"/>
    <xf numFmtId="0" fontId="83" fillId="27" borderId="30" applyNumberFormat="0" applyAlignment="0" applyProtection="0"/>
    <xf numFmtId="0" fontId="16" fillId="10" borderId="29" applyNumberFormat="0" applyFont="0" applyAlignment="0" applyProtection="0"/>
    <xf numFmtId="0" fontId="55" fillId="28" borderId="30" applyNumberFormat="0" applyAlignment="0" applyProtection="0"/>
    <xf numFmtId="0" fontId="46" fillId="15" borderId="28" applyNumberFormat="0" applyAlignment="0" applyProtection="0"/>
    <xf numFmtId="0" fontId="16" fillId="10" borderId="29" applyNumberFormat="0" applyFont="0" applyAlignment="0" applyProtection="0"/>
    <xf numFmtId="0" fontId="12" fillId="10" borderId="29" applyNumberFormat="0" applyFont="0" applyAlignment="0" applyProtection="0"/>
    <xf numFmtId="0" fontId="82" fillId="12" borderId="28" applyNumberFormat="0" applyAlignment="0" applyProtection="0"/>
    <xf numFmtId="0" fontId="75" fillId="12" borderId="28" applyNumberFormat="0" applyAlignment="0" applyProtection="0"/>
    <xf numFmtId="0" fontId="69" fillId="27" borderId="30" applyNumberFormat="0" applyAlignment="0" applyProtection="0"/>
    <xf numFmtId="0" fontId="82" fillId="12" borderId="28" applyNumberFormat="0" applyAlignment="0" applyProtection="0"/>
    <xf numFmtId="0" fontId="59" fillId="0" borderId="32" applyNumberFormat="0" applyFill="0" applyAlignment="0" applyProtection="0"/>
    <xf numFmtId="0" fontId="16" fillId="10" borderId="29" applyNumberFormat="0" applyFont="0" applyAlignment="0" applyProtection="0"/>
    <xf numFmtId="0" fontId="59" fillId="0" borderId="32" applyNumberFormat="0" applyFill="0" applyAlignment="0" applyProtection="0"/>
    <xf numFmtId="0" fontId="83" fillId="27" borderId="30" applyNumberFormat="0" applyAlignment="0" applyProtection="0"/>
    <xf numFmtId="0" fontId="90" fillId="27" borderId="28" applyNumberFormat="0" applyAlignment="0" applyProtection="0"/>
    <xf numFmtId="0" fontId="75" fillId="12" borderId="65" applyNumberFormat="0" applyAlignment="0" applyProtection="0"/>
    <xf numFmtId="0" fontId="55" fillId="28" borderId="67" applyNumberFormat="0" applyAlignment="0" applyProtection="0"/>
    <xf numFmtId="0" fontId="83" fillId="27" borderId="67" applyNumberFormat="0" applyAlignment="0" applyProtection="0"/>
    <xf numFmtId="0" fontId="46" fillId="15" borderId="65" applyNumberFormat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14" fillId="0" borderId="53" applyNumberFormat="0" applyFill="0" applyBorder="0" applyAlignment="0">
      <protection locked="0"/>
    </xf>
    <xf numFmtId="0" fontId="42" fillId="0" borderId="74">
      <alignment horizontal="left" vertical="center"/>
    </xf>
    <xf numFmtId="0" fontId="75" fillId="12" borderId="65" applyNumberFormat="0" applyAlignment="0" applyProtection="0"/>
    <xf numFmtId="0" fontId="77" fillId="0" borderId="68" applyNumberFormat="0" applyFill="0" applyAlignment="0" applyProtection="0"/>
    <xf numFmtId="0" fontId="99" fillId="0" borderId="53" applyNumberFormat="0" applyFill="0" applyAlignment="0">
      <protection locked="0"/>
    </xf>
    <xf numFmtId="0" fontId="99" fillId="0" borderId="53" applyNumberFormat="0" applyFill="0" applyAlignment="0">
      <protection locked="0"/>
    </xf>
    <xf numFmtId="0" fontId="82" fillId="12" borderId="65" applyNumberFormat="0" applyAlignment="0" applyProtection="0"/>
    <xf numFmtId="0" fontId="99" fillId="0" borderId="53" applyNumberFormat="0" applyFill="0" applyAlignment="0">
      <protection locked="0"/>
    </xf>
    <xf numFmtId="0" fontId="99" fillId="0" borderId="53" applyNumberFormat="0" applyFill="0" applyAlignment="0">
      <protection locked="0"/>
    </xf>
    <xf numFmtId="9" fontId="11" fillId="0" borderId="0" applyFont="0" applyFill="0" applyBorder="0" applyAlignment="0" applyProtection="0"/>
    <xf numFmtId="0" fontId="35" fillId="28" borderId="65" applyNumberFormat="0" applyAlignment="0" applyProtection="0"/>
    <xf numFmtId="0" fontId="83" fillId="27" borderId="67" applyNumberFormat="0" applyAlignment="0" applyProtection="0"/>
    <xf numFmtId="0" fontId="83" fillId="27" borderId="67" applyNumberFormat="0" applyAlignment="0" applyProtection="0"/>
    <xf numFmtId="0" fontId="12" fillId="10" borderId="66" applyNumberFormat="0" applyFon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9" fillId="0" borderId="0" applyFont="0" applyFill="0" applyBorder="0" applyAlignment="0" applyProtection="0"/>
    <xf numFmtId="10" fontId="21" fillId="4" borderId="5" applyNumberFormat="0" applyBorder="0" applyAlignment="0" applyProtection="0"/>
    <xf numFmtId="10" fontId="21" fillId="4" borderId="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53" applyNumberFormat="0" applyFill="0" applyBorder="0" applyAlignment="0">
      <alignment wrapText="1"/>
      <protection locked="0"/>
    </xf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4" fillId="0" borderId="53" applyNumberFormat="0" applyFill="0" applyBorder="0" applyAlignment="0">
      <protection locked="0"/>
    </xf>
    <xf numFmtId="0" fontId="14" fillId="0" borderId="53" applyNumberFormat="0" applyFill="0" applyBorder="0" applyAlignment="0">
      <protection locked="0"/>
    </xf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53" applyNumberFormat="0" applyFill="0" applyBorder="0" applyAlignment="0"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14" fillId="0" borderId="53" applyNumberFormat="0" applyFill="0" applyBorder="0" applyAlignment="0">
      <protection locked="0"/>
    </xf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9" fillId="0" borderId="53" applyNumberFormat="0" applyFill="0" applyAlignment="0">
      <protection locked="0"/>
    </xf>
    <xf numFmtId="0" fontId="99" fillId="0" borderId="53" applyNumberFormat="0" applyFill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53" applyNumberFormat="0" applyFill="0" applyAlignment="0">
      <protection locked="0"/>
    </xf>
    <xf numFmtId="43" fontId="18" fillId="0" borderId="0" applyFont="0" applyFill="0" applyBorder="0" applyAlignment="0" applyProtection="0"/>
    <xf numFmtId="0" fontId="99" fillId="0" borderId="53" applyNumberFormat="0" applyFill="0" applyAlignment="0">
      <protection locked="0"/>
    </xf>
    <xf numFmtId="0" fontId="14" fillId="0" borderId="53" applyNumberFormat="0" applyFill="0" applyBorder="0" applyAlignment="0">
      <alignment wrapText="1"/>
      <protection locked="0"/>
    </xf>
    <xf numFmtId="0" fontId="11" fillId="0" borderId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185" fontId="16" fillId="0" borderId="0"/>
    <xf numFmtId="185" fontId="10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2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7" borderId="5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28" borderId="59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10" fontId="21" fillId="4" borderId="55" applyNumberFormat="0" applyBorder="0" applyAlignment="0" applyProtection="0"/>
    <xf numFmtId="10" fontId="21" fillId="4" borderId="55" applyNumberFormat="0" applyBorder="0" applyAlignment="0" applyProtection="0"/>
    <xf numFmtId="0" fontId="46" fillId="15" borderId="59" applyNumberFormat="0" applyAlignment="0" applyProtection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5" fillId="28" borderId="61" applyNumberFormat="0" applyAlignment="0" applyProtection="0"/>
    <xf numFmtId="41" fontId="21" fillId="0" borderId="0" applyFont="0" applyFill="0" applyBorder="0" applyAlignment="0" applyProtection="0"/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16" fillId="10" borderId="60" applyNumberFormat="0" applyFont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27" borderId="61" applyNumberFormat="0" applyAlignment="0" applyProtection="0"/>
    <xf numFmtId="0" fontId="70" fillId="27" borderId="59" applyNumberFormat="0" applyAlignment="0" applyProtection="0"/>
    <xf numFmtId="0" fontId="75" fillId="12" borderId="59" applyNumberFormat="0" applyAlignment="0" applyProtection="0"/>
    <xf numFmtId="0" fontId="77" fillId="0" borderId="62" applyNumberFormat="0" applyFill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83" fillId="27" borderId="61" applyNumberFormat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0" fontId="90" fillId="27" borderId="59" applyNumberFormat="0" applyAlignment="0" applyProtection="0"/>
    <xf numFmtId="0" fontId="9" fillId="0" borderId="0"/>
    <xf numFmtId="0" fontId="93" fillId="0" borderId="62" applyNumberFormat="0" applyFill="0" applyAlignment="0" applyProtection="0"/>
    <xf numFmtId="0" fontId="93" fillId="0" borderId="62" applyNumberFormat="0" applyFill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54">
      <alignment horizontal="left" vertical="center"/>
    </xf>
    <xf numFmtId="0" fontId="93" fillId="0" borderId="62" applyNumberFormat="0" applyFill="0" applyAlignment="0" applyProtection="0"/>
    <xf numFmtId="0" fontId="35" fillId="28" borderId="59" applyNumberFormat="0" applyAlignment="0" applyProtection="0"/>
    <xf numFmtId="0" fontId="42" fillId="0" borderId="54">
      <alignment horizontal="left" vertical="center"/>
    </xf>
    <xf numFmtId="0" fontId="83" fillId="27" borderId="61" applyNumberFormat="0" applyAlignment="0" applyProtection="0"/>
    <xf numFmtId="0" fontId="90" fillId="27" borderId="59" applyNumberFormat="0" applyAlignment="0" applyProtection="0"/>
    <xf numFmtId="0" fontId="93" fillId="0" borderId="62" applyNumberFormat="0" applyFill="0" applyAlignment="0" applyProtection="0"/>
    <xf numFmtId="0" fontId="55" fillId="28" borderId="61" applyNumberFormat="0" applyAlignment="0" applyProtection="0"/>
    <xf numFmtId="0" fontId="70" fillId="27" borderId="59" applyNumberFormat="0" applyAlignment="0" applyProtection="0"/>
    <xf numFmtId="0" fontId="77" fillId="0" borderId="62" applyNumberFormat="0" applyFill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35" fillId="28" borderId="59" applyNumberFormat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77" fillId="0" borderId="62" applyNumberFormat="0" applyFill="0" applyAlignment="0" applyProtection="0"/>
    <xf numFmtId="0" fontId="75" fillId="12" borderId="59" applyNumberFormat="0" applyAlignment="0" applyProtection="0"/>
    <xf numFmtId="0" fontId="70" fillId="27" borderId="59" applyNumberFormat="0" applyAlignment="0" applyProtection="0"/>
    <xf numFmtId="0" fontId="69" fillId="27" borderId="61" applyNumberFormat="0" applyAlignment="0" applyProtection="0"/>
    <xf numFmtId="0" fontId="93" fillId="0" borderId="62" applyNumberFormat="0" applyFill="0" applyAlignment="0" applyProtection="0"/>
    <xf numFmtId="0" fontId="83" fillId="27" borderId="61" applyNumberFormat="0" applyAlignment="0" applyProtection="0"/>
    <xf numFmtId="0" fontId="83" fillId="27" borderId="61" applyNumberFormat="0" applyAlignment="0" applyProtection="0"/>
    <xf numFmtId="0" fontId="16" fillId="10" borderId="60" applyNumberFormat="0" applyFon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12" fillId="10" borderId="60" applyNumberFormat="0" applyFont="0" applyAlignment="0" applyProtection="0"/>
    <xf numFmtId="0" fontId="42" fillId="0" borderId="54">
      <alignment horizontal="left" vertical="center"/>
    </xf>
    <xf numFmtId="0" fontId="82" fillId="12" borderId="59" applyNumberFormat="0" applyAlignment="0" applyProtection="0"/>
    <xf numFmtId="0" fontId="75" fillId="12" borderId="59" applyNumberFormat="0" applyAlignment="0" applyProtection="0"/>
    <xf numFmtId="0" fontId="69" fillId="27" borderId="61" applyNumberFormat="0" applyAlignment="0" applyProtection="0"/>
    <xf numFmtId="0" fontId="82" fillId="12" borderId="59" applyNumberFormat="0" applyAlignment="0" applyProtection="0"/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42" fillId="0" borderId="54">
      <alignment horizontal="left" vertical="center"/>
    </xf>
    <xf numFmtId="0" fontId="59" fillId="0" borderId="63" applyNumberFormat="0" applyFill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10" borderId="60" applyNumberFormat="0" applyFont="0" applyAlignment="0" applyProtection="0"/>
    <xf numFmtId="0" fontId="35" fillId="28" borderId="59" applyNumberFormat="0" applyAlignment="0" applyProtection="0"/>
    <xf numFmtId="0" fontId="93" fillId="0" borderId="62" applyNumberFormat="0" applyFill="0" applyAlignment="0" applyProtection="0"/>
    <xf numFmtId="0" fontId="93" fillId="0" borderId="62" applyNumberFormat="0" applyFill="0" applyAlignment="0" applyProtection="0"/>
    <xf numFmtId="0" fontId="69" fillId="27" borderId="61" applyNumberFormat="0" applyAlignment="0" applyProtection="0"/>
    <xf numFmtId="0" fontId="46" fillId="15" borderId="59" applyNumberFormat="0" applyAlignment="0" applyProtection="0"/>
    <xf numFmtId="10" fontId="21" fillId="4" borderId="57" applyNumberFormat="0" applyBorder="0" applyAlignment="0" applyProtection="0"/>
    <xf numFmtId="0" fontId="59" fillId="0" borderId="63" applyNumberFormat="0" applyFill="0" applyAlignment="0" applyProtection="0"/>
    <xf numFmtId="0" fontId="93" fillId="0" borderId="62" applyNumberFormat="0" applyFill="0" applyAlignment="0" applyProtection="0"/>
    <xf numFmtId="43" fontId="11" fillId="0" borderId="0" applyFont="0" applyFill="0" applyBorder="0" applyAlignment="0" applyProtection="0"/>
    <xf numFmtId="0" fontId="16" fillId="10" borderId="60" applyNumberFormat="0" applyFont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93" fillId="0" borderId="62" applyNumberFormat="0" applyFill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90" fillId="27" borderId="59" applyNumberFormat="0" applyAlignment="0" applyProtection="0"/>
    <xf numFmtId="0" fontId="82" fillId="12" borderId="59" applyNumberFormat="0" applyAlignment="0" applyProtection="0"/>
    <xf numFmtId="0" fontId="42" fillId="0" borderId="56">
      <alignment horizontal="left" vertical="center"/>
    </xf>
    <xf numFmtId="0" fontId="83" fillId="27" borderId="61" applyNumberFormat="0" applyAlignment="0" applyProtection="0"/>
    <xf numFmtId="0" fontId="83" fillId="27" borderId="61" applyNumberForma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12" fillId="10" borderId="60" applyNumberFormat="0" applyFont="0" applyAlignment="0" applyProtection="0"/>
    <xf numFmtId="0" fontId="90" fillId="27" borderId="59" applyNumberFormat="0" applyAlignment="0" applyProtection="0"/>
    <xf numFmtId="0" fontId="75" fillId="12" borderId="59" applyNumberFormat="0" applyAlignment="0" applyProtection="0"/>
    <xf numFmtId="0" fontId="46" fillId="15" borderId="59" applyNumberFormat="0" applyAlignment="0" applyProtection="0"/>
    <xf numFmtId="0" fontId="82" fillId="12" borderId="59" applyNumberFormat="0" applyAlignment="0" applyProtection="0"/>
    <xf numFmtId="0" fontId="70" fillId="27" borderId="59" applyNumberFormat="0" applyAlignment="0" applyProtection="0"/>
    <xf numFmtId="0" fontId="93" fillId="0" borderId="62" applyNumberFormat="0" applyFill="0" applyAlignment="0" applyProtection="0"/>
    <xf numFmtId="0" fontId="82" fillId="12" borderId="59" applyNumberFormat="0" applyAlignment="0" applyProtection="0"/>
    <xf numFmtId="0" fontId="55" fillId="28" borderId="61" applyNumberFormat="0" applyAlignment="0" applyProtection="0"/>
    <xf numFmtId="0" fontId="77" fillId="0" borderId="62" applyNumberFormat="0" applyFill="0" applyAlignment="0" applyProtection="0"/>
    <xf numFmtId="0" fontId="9" fillId="0" borderId="0"/>
    <xf numFmtId="0" fontId="83" fillId="27" borderId="61" applyNumberFormat="0" applyAlignment="0" applyProtection="0"/>
    <xf numFmtId="0" fontId="16" fillId="10" borderId="60" applyNumberFormat="0" applyFont="0" applyAlignment="0" applyProtection="0"/>
    <xf numFmtId="0" fontId="16" fillId="10" borderId="60" applyNumberFormat="0" applyFont="0" applyAlignment="0" applyProtection="0"/>
    <xf numFmtId="0" fontId="90" fillId="27" borderId="59" applyNumberFormat="0" applyAlignment="0" applyProtection="0"/>
    <xf numFmtId="0" fontId="42" fillId="0" borderId="56">
      <alignment horizontal="left" vertical="center"/>
    </xf>
    <xf numFmtId="0" fontId="59" fillId="0" borderId="63" applyNumberFormat="0" applyFill="0" applyAlignment="0" applyProtection="0"/>
    <xf numFmtId="0" fontId="35" fillId="28" borderId="59" applyNumberFormat="0" applyAlignment="0" applyProtection="0"/>
    <xf numFmtId="0" fontId="42" fillId="0" borderId="56">
      <alignment horizontal="left" vertical="center"/>
    </xf>
    <xf numFmtId="0" fontId="59" fillId="0" borderId="63" applyNumberFormat="0" applyFill="0" applyAlignment="0" applyProtection="0"/>
    <xf numFmtId="0" fontId="83" fillId="27" borderId="61" applyNumberForma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42" fillId="0" borderId="56">
      <alignment horizontal="left" vertical="center"/>
    </xf>
    <xf numFmtId="43" fontId="11" fillId="0" borderId="0" applyFont="0" applyFill="0" applyBorder="0" applyAlignment="0" applyProtection="0"/>
    <xf numFmtId="0" fontId="82" fillId="12" borderId="59" applyNumberFormat="0" applyAlignment="0" applyProtection="0"/>
    <xf numFmtId="0" fontId="93" fillId="0" borderId="62" applyNumberFormat="0" applyFill="0" applyAlignment="0" applyProtection="0"/>
    <xf numFmtId="0" fontId="59" fillId="0" borderId="63" applyNumberFormat="0" applyFill="0" applyAlignment="0" applyProtection="0"/>
    <xf numFmtId="43" fontId="11" fillId="0" borderId="0" applyFont="0" applyFill="0" applyBorder="0" applyAlignment="0" applyProtection="0"/>
    <xf numFmtId="0" fontId="16" fillId="10" borderId="60" applyNumberFormat="0" applyFont="0" applyAlignment="0" applyProtection="0"/>
    <xf numFmtId="0" fontId="42" fillId="0" borderId="56">
      <alignment horizontal="left" vertical="center"/>
    </xf>
    <xf numFmtId="10" fontId="21" fillId="4" borderId="55" applyNumberFormat="0" applyBorder="0" applyAlignment="0" applyProtection="0"/>
    <xf numFmtId="9" fontId="9" fillId="0" borderId="0" applyFont="0" applyFill="0" applyBorder="0" applyAlignment="0" applyProtection="0"/>
    <xf numFmtId="0" fontId="90" fillId="27" borderId="59" applyNumberFormat="0" applyAlignment="0" applyProtection="0"/>
    <xf numFmtId="0" fontId="83" fillId="27" borderId="61" applyNumberFormat="0" applyAlignment="0" applyProtection="0"/>
    <xf numFmtId="0" fontId="83" fillId="27" borderId="61" applyNumberFormat="0" applyAlignment="0" applyProtection="0"/>
    <xf numFmtId="0" fontId="77" fillId="0" borderId="62" applyNumberFormat="0" applyFill="0" applyAlignment="0" applyProtection="0"/>
    <xf numFmtId="0" fontId="77" fillId="0" borderId="62" applyNumberFormat="0" applyFill="0" applyAlignment="0" applyProtection="0"/>
    <xf numFmtId="10" fontId="21" fillId="4" borderId="57" applyNumberFormat="0" applyBorder="0" applyAlignment="0" applyProtection="0"/>
    <xf numFmtId="0" fontId="75" fillId="12" borderId="59" applyNumberFormat="0" applyAlignment="0" applyProtection="0"/>
    <xf numFmtId="0" fontId="69" fillId="27" borderId="61" applyNumberFormat="0" applyAlignment="0" applyProtection="0"/>
    <xf numFmtId="0" fontId="90" fillId="27" borderId="59" applyNumberFormat="0" applyAlignment="0" applyProtection="0"/>
    <xf numFmtId="0" fontId="55" fillId="28" borderId="61" applyNumberFormat="0" applyAlignment="0" applyProtection="0"/>
    <xf numFmtId="0" fontId="35" fillId="28" borderId="59" applyNumberFormat="0" applyAlignment="0" applyProtection="0"/>
    <xf numFmtId="0" fontId="82" fillId="12" borderId="59" applyNumberFormat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83" fillId="27" borderId="61" applyNumberFormat="0" applyAlignment="0" applyProtection="0"/>
    <xf numFmtId="0" fontId="46" fillId="15" borderId="59" applyNumberFormat="0" applyAlignment="0" applyProtection="0"/>
    <xf numFmtId="0" fontId="35" fillId="28" borderId="59" applyNumberFormat="0" applyAlignment="0" applyProtection="0"/>
    <xf numFmtId="0" fontId="16" fillId="10" borderId="60" applyNumberFormat="0" applyFont="0" applyAlignment="0" applyProtection="0"/>
    <xf numFmtId="0" fontId="46" fillId="15" borderId="59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83" fillId="27" borderId="61" applyNumberFormat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93" fillId="0" borderId="62" applyNumberFormat="0" applyFill="0" applyAlignment="0" applyProtection="0"/>
    <xf numFmtId="0" fontId="83" fillId="27" borderId="61" applyNumberFormat="0" applyAlignment="0" applyProtection="0"/>
    <xf numFmtId="0" fontId="75" fillId="12" borderId="59" applyNumberFormat="0" applyAlignment="0" applyProtection="0"/>
    <xf numFmtId="0" fontId="83" fillId="27" borderId="61" applyNumberFormat="0" applyAlignment="0" applyProtection="0"/>
    <xf numFmtId="0" fontId="16" fillId="10" borderId="60" applyNumberFormat="0" applyFont="0" applyAlignment="0" applyProtection="0"/>
    <xf numFmtId="0" fontId="12" fillId="10" borderId="60" applyNumberFormat="0" applyFont="0" applyAlignment="0" applyProtection="0"/>
    <xf numFmtId="43" fontId="11" fillId="0" borderId="0" applyFont="0" applyFill="0" applyBorder="0" applyAlignment="0" applyProtection="0"/>
    <xf numFmtId="0" fontId="42" fillId="0" borderId="56">
      <alignment horizontal="left" vertical="center"/>
    </xf>
    <xf numFmtId="0" fontId="75" fillId="12" borderId="59" applyNumberFormat="0" applyAlignment="0" applyProtection="0"/>
    <xf numFmtId="0" fontId="75" fillId="12" borderId="59" applyNumberFormat="0" applyAlignment="0" applyProtection="0"/>
    <xf numFmtId="0" fontId="42" fillId="0" borderId="56">
      <alignment horizontal="left" vertical="center"/>
    </xf>
    <xf numFmtId="0" fontId="77" fillId="0" borderId="62" applyNumberFormat="0" applyFill="0" applyAlignment="0" applyProtection="0"/>
    <xf numFmtId="0" fontId="90" fillId="27" borderId="59" applyNumberFormat="0" applyAlignment="0" applyProtection="0"/>
    <xf numFmtId="10" fontId="21" fillId="4" borderId="55" applyNumberFormat="0" applyBorder="0" applyAlignment="0" applyProtection="0"/>
    <xf numFmtId="0" fontId="90" fillId="27" borderId="59" applyNumberFormat="0" applyAlignment="0" applyProtection="0"/>
    <xf numFmtId="0" fontId="82" fillId="12" borderId="59" applyNumberFormat="0" applyAlignment="0" applyProtection="0"/>
    <xf numFmtId="0" fontId="12" fillId="10" borderId="60" applyNumberFormat="0" applyFont="0" applyAlignment="0" applyProtection="0"/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7" borderId="5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62" applyNumberFormat="0" applyFill="0" applyAlignment="0" applyProtection="0"/>
    <xf numFmtId="0" fontId="35" fillId="28" borderId="59" applyNumberFormat="0" applyAlignment="0" applyProtection="0"/>
    <xf numFmtId="0" fontId="83" fillId="27" borderId="61" applyNumberForma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77" fillId="0" borderId="62" applyNumberFormat="0" applyFill="0" applyAlignment="0" applyProtection="0"/>
    <xf numFmtId="0" fontId="75" fillId="12" borderId="59" applyNumberFormat="0" applyAlignment="0" applyProtection="0"/>
    <xf numFmtId="0" fontId="70" fillId="27" borderId="59" applyNumberFormat="0" applyAlignment="0" applyProtection="0"/>
    <xf numFmtId="0" fontId="69" fillId="27" borderId="61" applyNumberFormat="0" applyAlignment="0" applyProtection="0"/>
    <xf numFmtId="0" fontId="16" fillId="10" borderId="60" applyNumberFormat="0" applyFont="0" applyAlignment="0" applyProtection="0"/>
    <xf numFmtId="0" fontId="82" fillId="12" borderId="59" applyNumberFormat="0" applyAlignment="0" applyProtection="0"/>
    <xf numFmtId="0" fontId="42" fillId="0" borderId="54">
      <alignment horizontal="left" vertical="center"/>
    </xf>
    <xf numFmtId="0" fontId="42" fillId="0" borderId="56">
      <alignment horizontal="left" vertical="center"/>
    </xf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42" fillId="0" borderId="54">
      <alignment horizontal="left" vertical="center"/>
    </xf>
    <xf numFmtId="0" fontId="83" fillId="27" borderId="61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0" fillId="27" borderId="59" applyNumberFormat="0" applyAlignment="0" applyProtection="0"/>
    <xf numFmtId="0" fontId="42" fillId="0" borderId="56">
      <alignment horizontal="left" vertical="center"/>
    </xf>
    <xf numFmtId="0" fontId="55" fillId="28" borderId="61" applyNumberFormat="0" applyAlignment="0" applyProtection="0"/>
    <xf numFmtId="0" fontId="16" fillId="10" borderId="60" applyNumberFormat="0" applyFont="0" applyAlignment="0" applyProtection="0"/>
    <xf numFmtId="0" fontId="77" fillId="0" borderId="62" applyNumberFormat="0" applyFill="0" applyAlignment="0" applyProtection="0"/>
    <xf numFmtId="0" fontId="59" fillId="0" borderId="63" applyNumberFormat="0" applyFill="0" applyAlignment="0" applyProtection="0"/>
    <xf numFmtId="43" fontId="11" fillId="0" borderId="0" applyFont="0" applyFill="0" applyBorder="0" applyAlignment="0" applyProtection="0"/>
    <xf numFmtId="0" fontId="55" fillId="28" borderId="61" applyNumberFormat="0" applyAlignment="0" applyProtection="0"/>
    <xf numFmtId="0" fontId="69" fillId="27" borderId="61" applyNumberFormat="0" applyAlignment="0" applyProtection="0"/>
    <xf numFmtId="0" fontId="70" fillId="27" borderId="59" applyNumberFormat="0" applyAlignment="0" applyProtection="0"/>
    <xf numFmtId="43" fontId="11" fillId="0" borderId="0" applyFont="0" applyFill="0" applyBorder="0" applyAlignment="0" applyProtection="0"/>
    <xf numFmtId="0" fontId="70" fillId="27" borderId="59" applyNumberFormat="0" applyAlignment="0" applyProtection="0"/>
    <xf numFmtId="0" fontId="82" fillId="12" borderId="59" applyNumberFormat="0" applyAlignment="0" applyProtection="0"/>
    <xf numFmtId="0" fontId="55" fillId="28" borderId="61" applyNumberFormat="0" applyAlignment="0" applyProtection="0"/>
    <xf numFmtId="10" fontId="21" fillId="4" borderId="57" applyNumberFormat="0" applyBorder="0" applyAlignment="0" applyProtection="0"/>
    <xf numFmtId="0" fontId="12" fillId="10" borderId="60" applyNumberFormat="0" applyFont="0" applyAlignment="0" applyProtection="0"/>
    <xf numFmtId="0" fontId="42" fillId="0" borderId="56">
      <alignment horizontal="left" vertical="center"/>
    </xf>
    <xf numFmtId="0" fontId="35" fillId="28" borderId="59" applyNumberFormat="0" applyAlignment="0" applyProtection="0"/>
    <xf numFmtId="0" fontId="46" fillId="15" borderId="59" applyNumberFormat="0" applyAlignment="0" applyProtection="0"/>
    <xf numFmtId="43" fontId="11" fillId="0" borderId="0" applyFont="0" applyFill="0" applyBorder="0" applyAlignment="0" applyProtection="0"/>
    <xf numFmtId="10" fontId="21" fillId="4" borderId="57" applyNumberFormat="0" applyBorder="0" applyAlignment="0" applyProtection="0"/>
    <xf numFmtId="0" fontId="93" fillId="0" borderId="62" applyNumberFormat="0" applyFill="0" applyAlignment="0" applyProtection="0"/>
    <xf numFmtId="0" fontId="35" fillId="28" borderId="59" applyNumberFormat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0" fontId="93" fillId="0" borderId="62" applyNumberFormat="0" applyFill="0" applyAlignment="0" applyProtection="0"/>
    <xf numFmtId="0" fontId="55" fillId="28" borderId="61" applyNumberFormat="0" applyAlignment="0" applyProtection="0"/>
    <xf numFmtId="0" fontId="70" fillId="27" borderId="59" applyNumberFormat="0" applyAlignment="0" applyProtection="0"/>
    <xf numFmtId="0" fontId="77" fillId="0" borderId="62" applyNumberFormat="0" applyFill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35" fillId="28" borderId="59" applyNumberFormat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77" fillId="0" borderId="62" applyNumberFormat="0" applyFill="0" applyAlignment="0" applyProtection="0"/>
    <xf numFmtId="0" fontId="75" fillId="12" borderId="59" applyNumberFormat="0" applyAlignment="0" applyProtection="0"/>
    <xf numFmtId="0" fontId="70" fillId="27" borderId="59" applyNumberFormat="0" applyAlignment="0" applyProtection="0"/>
    <xf numFmtId="0" fontId="69" fillId="27" borderId="61" applyNumberFormat="0" applyAlignment="0" applyProtection="0"/>
    <xf numFmtId="0" fontId="93" fillId="0" borderId="62" applyNumberFormat="0" applyFill="0" applyAlignment="0" applyProtection="0"/>
    <xf numFmtId="0" fontId="83" fillId="27" borderId="61" applyNumberFormat="0" applyAlignment="0" applyProtection="0"/>
    <xf numFmtId="0" fontId="83" fillId="27" borderId="61" applyNumberFormat="0" applyAlignment="0" applyProtection="0"/>
    <xf numFmtId="0" fontId="16" fillId="10" borderId="60" applyNumberFormat="0" applyFon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9" fillId="0" borderId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75" fillId="12" borderId="59" applyNumberFormat="0" applyAlignment="0" applyProtection="0"/>
    <xf numFmtId="0" fontId="69" fillId="27" borderId="61" applyNumberFormat="0" applyAlignment="0" applyProtection="0"/>
    <xf numFmtId="0" fontId="82" fillId="12" borderId="59" applyNumberFormat="0" applyAlignment="0" applyProtection="0"/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42" fillId="0" borderId="56">
      <alignment horizontal="left" vertical="center"/>
    </xf>
    <xf numFmtId="0" fontId="59" fillId="0" borderId="63" applyNumberFormat="0" applyFill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0" fontId="69" fillId="27" borderId="61" applyNumberFormat="0" applyAlignment="0" applyProtection="0"/>
    <xf numFmtId="0" fontId="16" fillId="10" borderId="60" applyNumberFormat="0" applyFont="0" applyAlignment="0" applyProtection="0"/>
    <xf numFmtId="0" fontId="9" fillId="0" borderId="0"/>
    <xf numFmtId="0" fontId="82" fillId="12" borderId="59" applyNumberFormat="0" applyAlignment="0" applyProtection="0"/>
    <xf numFmtId="0" fontId="69" fillId="27" borderId="61" applyNumberFormat="0" applyAlignment="0" applyProtection="0"/>
    <xf numFmtId="0" fontId="82" fillId="12" borderId="59" applyNumberFormat="0" applyAlignment="0" applyProtection="0"/>
    <xf numFmtId="0" fontId="69" fillId="27" borderId="61" applyNumberFormat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10" fontId="21" fillId="4" borderId="57" applyNumberFormat="0" applyBorder="0" applyAlignment="0" applyProtection="0"/>
    <xf numFmtId="0" fontId="93" fillId="0" borderId="62" applyNumberFormat="0" applyFill="0" applyAlignment="0" applyProtection="0"/>
    <xf numFmtId="0" fontId="70" fillId="27" borderId="59" applyNumberFormat="0" applyAlignment="0" applyProtection="0"/>
    <xf numFmtId="0" fontId="42" fillId="0" borderId="56">
      <alignment horizontal="left" vertical="center"/>
    </xf>
    <xf numFmtId="0" fontId="16" fillId="10" borderId="60" applyNumberFormat="0" applyFont="0" applyAlignment="0" applyProtection="0"/>
    <xf numFmtId="0" fontId="83" fillId="27" borderId="61" applyNumberFormat="0" applyAlignment="0" applyProtection="0"/>
    <xf numFmtId="43" fontId="11" fillId="0" borderId="0" applyFont="0" applyFill="0" applyBorder="0" applyAlignment="0" applyProtection="0"/>
    <xf numFmtId="0" fontId="70" fillId="27" borderId="59" applyNumberFormat="0" applyAlignment="0" applyProtection="0"/>
    <xf numFmtId="0" fontId="16" fillId="10" borderId="60" applyNumberFormat="0" applyFont="0" applyAlignment="0" applyProtection="0"/>
    <xf numFmtId="0" fontId="35" fillId="28" borderId="59" applyNumberFormat="0" applyAlignment="0" applyProtection="0"/>
    <xf numFmtId="0" fontId="16" fillId="10" borderId="60" applyNumberFormat="0" applyFont="0" applyAlignment="0" applyProtection="0"/>
    <xf numFmtId="0" fontId="93" fillId="0" borderId="62" applyNumberFormat="0" applyFill="0" applyAlignment="0" applyProtection="0"/>
    <xf numFmtId="0" fontId="42" fillId="0" borderId="56">
      <alignment horizontal="left" vertical="center"/>
    </xf>
    <xf numFmtId="0" fontId="90" fillId="27" borderId="59" applyNumberFormat="0" applyAlignment="0" applyProtection="0"/>
    <xf numFmtId="0" fontId="90" fillId="27" borderId="59" applyNumberFormat="0" applyAlignment="0" applyProtection="0"/>
    <xf numFmtId="0" fontId="93" fillId="0" borderId="62" applyNumberFormat="0" applyFill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1" fillId="4" borderId="57" applyNumberFormat="0" applyBorder="0" applyAlignment="0" applyProtection="0"/>
    <xf numFmtId="0" fontId="42" fillId="0" borderId="56">
      <alignment horizontal="left" vertical="center"/>
    </xf>
    <xf numFmtId="0" fontId="12" fillId="10" borderId="60" applyNumberFormat="0" applyFont="0" applyAlignment="0" applyProtection="0"/>
    <xf numFmtId="0" fontId="42" fillId="0" borderId="56">
      <alignment horizontal="left" vertical="center"/>
    </xf>
    <xf numFmtId="10" fontId="21" fillId="4" borderId="57" applyNumberFormat="0" applyBorder="0" applyAlignment="0" applyProtection="0"/>
    <xf numFmtId="10" fontId="21" fillId="4" borderId="57" applyNumberFormat="0" applyBorder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10" fontId="21" fillId="4" borderId="5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62" applyNumberFormat="0" applyFill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27" borderId="59" applyNumberFormat="0" applyAlignment="0" applyProtection="0"/>
    <xf numFmtId="9" fontId="9" fillId="0" borderId="0" applyFont="0" applyFill="0" applyBorder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93" fillId="0" borderId="62" applyNumberFormat="0" applyFill="0" applyAlignment="0" applyProtection="0"/>
    <xf numFmtId="0" fontId="35" fillId="28" borderId="59" applyNumberFormat="0" applyAlignment="0" applyProtection="0"/>
    <xf numFmtId="0" fontId="83" fillId="27" borderId="61" applyNumberForma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77" fillId="0" borderId="62" applyNumberFormat="0" applyFill="0" applyAlignment="0" applyProtection="0"/>
    <xf numFmtId="0" fontId="75" fillId="12" borderId="59" applyNumberFormat="0" applyAlignment="0" applyProtection="0"/>
    <xf numFmtId="0" fontId="70" fillId="27" borderId="59" applyNumberFormat="0" applyAlignment="0" applyProtection="0"/>
    <xf numFmtId="0" fontId="69" fillId="27" borderId="61" applyNumberFormat="0" applyAlignment="0" applyProtection="0"/>
    <xf numFmtId="0" fontId="16" fillId="10" borderId="60" applyNumberFormat="0" applyFont="0" applyAlignment="0" applyProtection="0"/>
    <xf numFmtId="0" fontId="42" fillId="0" borderId="56">
      <alignment horizontal="left" vertical="center"/>
    </xf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42" fillId="0" borderId="56">
      <alignment horizontal="left" vertical="center"/>
    </xf>
    <xf numFmtId="0" fontId="83" fillId="27" borderId="61" applyNumberFormat="0" applyAlignment="0" applyProtection="0"/>
    <xf numFmtId="0" fontId="75" fillId="12" borderId="59" applyNumberFormat="0" applyAlignment="0" applyProtection="0"/>
    <xf numFmtId="0" fontId="59" fillId="0" borderId="63" applyNumberFormat="0" applyFill="0" applyAlignment="0" applyProtection="0"/>
    <xf numFmtId="0" fontId="70" fillId="27" borderId="59" applyNumberFormat="0" applyAlignment="0" applyProtection="0"/>
    <xf numFmtId="0" fontId="90" fillId="27" borderId="59" applyNumberFormat="0" applyAlignment="0" applyProtection="0"/>
    <xf numFmtId="0" fontId="83" fillId="27" borderId="61" applyNumberFormat="0" applyAlignment="0" applyProtection="0"/>
    <xf numFmtId="0" fontId="42" fillId="0" borderId="56">
      <alignment horizontal="left" vertical="center"/>
    </xf>
    <xf numFmtId="0" fontId="77" fillId="0" borderId="62" applyNumberFormat="0" applyFill="0" applyAlignment="0" applyProtection="0"/>
    <xf numFmtId="10" fontId="21" fillId="4" borderId="57" applyNumberFormat="0" applyBorder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9" fontId="9" fillId="0" borderId="0" applyFont="0" applyFill="0" applyBorder="0" applyAlignment="0" applyProtection="0"/>
    <xf numFmtId="0" fontId="90" fillId="27" borderId="59" applyNumberFormat="0" applyAlignment="0" applyProtection="0"/>
    <xf numFmtId="0" fontId="93" fillId="0" borderId="62" applyNumberFormat="0" applyFill="0" applyAlignment="0" applyProtection="0"/>
    <xf numFmtId="0" fontId="35" fillId="28" borderId="59" applyNumberFormat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0" fontId="93" fillId="0" borderId="62" applyNumberFormat="0" applyFill="0" applyAlignment="0" applyProtection="0"/>
    <xf numFmtId="0" fontId="55" fillId="28" borderId="61" applyNumberFormat="0" applyAlignment="0" applyProtection="0"/>
    <xf numFmtId="0" fontId="70" fillId="27" borderId="59" applyNumberFormat="0" applyAlignment="0" applyProtection="0"/>
    <xf numFmtId="0" fontId="77" fillId="0" borderId="62" applyNumberFormat="0" applyFill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35" fillId="28" borderId="59" applyNumberFormat="0" applyAlignment="0" applyProtection="0"/>
    <xf numFmtId="0" fontId="93" fillId="0" borderId="62" applyNumberFormat="0" applyFill="0" applyAlignment="0" applyProtection="0"/>
    <xf numFmtId="0" fontId="90" fillId="27" borderId="59" applyNumberForma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82" fillId="12" borderId="59" applyNumberFormat="0" applyAlignment="0" applyProtection="0"/>
    <xf numFmtId="0" fontId="77" fillId="0" borderId="62" applyNumberFormat="0" applyFill="0" applyAlignment="0" applyProtection="0"/>
    <xf numFmtId="0" fontId="75" fillId="12" borderId="59" applyNumberFormat="0" applyAlignment="0" applyProtection="0"/>
    <xf numFmtId="0" fontId="70" fillId="27" borderId="59" applyNumberFormat="0" applyAlignment="0" applyProtection="0"/>
    <xf numFmtId="0" fontId="69" fillId="27" borderId="61" applyNumberFormat="0" applyAlignment="0" applyProtection="0"/>
    <xf numFmtId="0" fontId="93" fillId="0" borderId="62" applyNumberFormat="0" applyFill="0" applyAlignment="0" applyProtection="0"/>
    <xf numFmtId="0" fontId="83" fillId="27" borderId="61" applyNumberFormat="0" applyAlignment="0" applyProtection="0"/>
    <xf numFmtId="0" fontId="83" fillId="27" borderId="61" applyNumberFormat="0" applyAlignment="0" applyProtection="0"/>
    <xf numFmtId="0" fontId="16" fillId="10" borderId="60" applyNumberFormat="0" applyFont="0" applyAlignment="0" applyProtection="0"/>
    <xf numFmtId="0" fontId="55" fillId="28" borderId="61" applyNumberFormat="0" applyAlignment="0" applyProtection="0"/>
    <xf numFmtId="0" fontId="46" fillId="15" borderId="59" applyNumberFormat="0" applyAlignment="0" applyProtection="0"/>
    <xf numFmtId="0" fontId="16" fillId="10" borderId="60" applyNumberFormat="0" applyFont="0" applyAlignment="0" applyProtection="0"/>
    <xf numFmtId="0" fontId="12" fillId="10" borderId="60" applyNumberFormat="0" applyFont="0" applyAlignment="0" applyProtection="0"/>
    <xf numFmtId="0" fontId="82" fillId="12" borderId="59" applyNumberFormat="0" applyAlignment="0" applyProtection="0"/>
    <xf numFmtId="0" fontId="75" fillId="12" borderId="59" applyNumberFormat="0" applyAlignment="0" applyProtection="0"/>
    <xf numFmtId="0" fontId="69" fillId="27" borderId="61" applyNumberFormat="0" applyAlignment="0" applyProtection="0"/>
    <xf numFmtId="0" fontId="82" fillId="12" borderId="59" applyNumberFormat="0" applyAlignment="0" applyProtection="0"/>
    <xf numFmtId="0" fontId="59" fillId="0" borderId="63" applyNumberFormat="0" applyFill="0" applyAlignment="0" applyProtection="0"/>
    <xf numFmtId="0" fontId="16" fillId="10" borderId="60" applyNumberFormat="0" applyFont="0" applyAlignment="0" applyProtection="0"/>
    <xf numFmtId="0" fontId="59" fillId="0" borderId="63" applyNumberFormat="0" applyFill="0" applyAlignment="0" applyProtection="0"/>
    <xf numFmtId="0" fontId="83" fillId="27" borderId="61" applyNumberFormat="0" applyAlignment="0" applyProtection="0"/>
    <xf numFmtId="0" fontId="90" fillId="27" borderId="59" applyNumberFormat="0" applyAlignment="0" applyProtection="0"/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0" fontId="42" fillId="0" borderId="56">
      <alignment horizontal="left" vertical="center"/>
    </xf>
    <xf numFmtId="43" fontId="11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2" fillId="12" borderId="65" applyNumberFormat="0" applyAlignment="0" applyProtection="0"/>
    <xf numFmtId="0" fontId="69" fillId="27" borderId="67" applyNumberForma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93" fillId="0" borderId="68" applyNumberFormat="0" applyFill="0" applyAlignment="0" applyProtection="0"/>
    <xf numFmtId="0" fontId="70" fillId="27" borderId="65" applyNumberFormat="0" applyAlignment="0" applyProtection="0"/>
    <xf numFmtId="0" fontId="42" fillId="0" borderId="54">
      <alignment horizontal="left" vertical="center"/>
    </xf>
    <xf numFmtId="0" fontId="16" fillId="10" borderId="66" applyNumberFormat="0" applyFont="0" applyAlignment="0" applyProtection="0"/>
    <xf numFmtId="0" fontId="83" fillId="27" borderId="67" applyNumberFormat="0" applyAlignment="0" applyProtection="0"/>
    <xf numFmtId="0" fontId="70" fillId="27" borderId="65" applyNumberFormat="0" applyAlignment="0" applyProtection="0"/>
    <xf numFmtId="0" fontId="16" fillId="10" borderId="66" applyNumberFormat="0" applyFont="0" applyAlignment="0" applyProtection="0"/>
    <xf numFmtId="0" fontId="35" fillId="28" borderId="65" applyNumberFormat="0" applyAlignment="0" applyProtection="0"/>
    <xf numFmtId="0" fontId="16" fillId="10" borderId="66" applyNumberFormat="0" applyFont="0" applyAlignment="0" applyProtection="0"/>
    <xf numFmtId="0" fontId="93" fillId="0" borderId="68" applyNumberFormat="0" applyFill="0" applyAlignment="0" applyProtection="0"/>
    <xf numFmtId="0" fontId="42" fillId="0" borderId="54">
      <alignment horizontal="left" vertical="center"/>
    </xf>
    <xf numFmtId="0" fontId="90" fillId="27" borderId="65" applyNumberFormat="0" applyAlignment="0" applyProtection="0"/>
    <xf numFmtId="0" fontId="90" fillId="27" borderId="65" applyNumberFormat="0" applyAlignment="0" applyProtection="0"/>
    <xf numFmtId="0" fontId="93" fillId="0" borderId="68" applyNumberFormat="0" applyFill="0" applyAlignment="0" applyProtection="0"/>
    <xf numFmtId="10" fontId="21" fillId="4" borderId="73" applyNumberFormat="0" applyBorder="0" applyAlignment="0" applyProtection="0"/>
    <xf numFmtId="0" fontId="42" fillId="0" borderId="54">
      <alignment horizontal="left" vertical="center"/>
    </xf>
    <xf numFmtId="0" fontId="12" fillId="10" borderId="66" applyNumberFormat="0" applyFon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93" fillId="0" borderId="68" applyNumberFormat="0" applyFill="0" applyAlignment="0" applyProtection="0"/>
    <xf numFmtId="0" fontId="90" fillId="27" borderId="65" applyNumberForma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93" fillId="0" borderId="68" applyNumberFormat="0" applyFill="0" applyAlignment="0" applyProtection="0"/>
    <xf numFmtId="0" fontId="35" fillId="28" borderId="65" applyNumberFormat="0" applyAlignment="0" applyProtection="0"/>
    <xf numFmtId="0" fontId="83" fillId="27" borderId="67" applyNumberFormat="0" applyAlignment="0" applyProtection="0"/>
    <xf numFmtId="0" fontId="55" fillId="28" borderId="67" applyNumberFormat="0" applyAlignment="0" applyProtection="0"/>
    <xf numFmtId="0" fontId="46" fillId="15" borderId="65" applyNumberFormat="0" applyAlignment="0" applyProtection="0"/>
    <xf numFmtId="0" fontId="93" fillId="0" borderId="68" applyNumberFormat="0" applyFill="0" applyAlignment="0" applyProtection="0"/>
    <xf numFmtId="0" fontId="90" fillId="27" borderId="65" applyNumberFormat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77" fillId="0" borderId="68" applyNumberFormat="0" applyFill="0" applyAlignment="0" applyProtection="0"/>
    <xf numFmtId="0" fontId="75" fillId="12" borderId="65" applyNumberFormat="0" applyAlignment="0" applyProtection="0"/>
    <xf numFmtId="0" fontId="70" fillId="27" borderId="65" applyNumberFormat="0" applyAlignment="0" applyProtection="0"/>
    <xf numFmtId="0" fontId="69" fillId="27" borderId="67" applyNumberFormat="0" applyAlignment="0" applyProtection="0"/>
    <xf numFmtId="0" fontId="16" fillId="10" borderId="66" applyNumberFormat="0" applyFont="0" applyAlignment="0" applyProtection="0"/>
    <xf numFmtId="0" fontId="42" fillId="0" borderId="54">
      <alignment horizontal="left" vertical="center"/>
    </xf>
    <xf numFmtId="0" fontId="59" fillId="0" borderId="69" applyNumberFormat="0" applyFill="0" applyAlignment="0" applyProtection="0"/>
    <xf numFmtId="0" fontId="16" fillId="10" borderId="66" applyNumberFormat="0" applyFont="0" applyAlignment="0" applyProtection="0"/>
    <xf numFmtId="0" fontId="42" fillId="0" borderId="54">
      <alignment horizontal="left" vertical="center"/>
    </xf>
    <xf numFmtId="0" fontId="83" fillId="27" borderId="67" applyNumberFormat="0" applyAlignment="0" applyProtection="0"/>
    <xf numFmtId="0" fontId="75" fillId="12" borderId="65" applyNumberFormat="0" applyAlignment="0" applyProtection="0"/>
    <xf numFmtId="0" fontId="59" fillId="0" borderId="69" applyNumberFormat="0" applyFill="0" applyAlignment="0" applyProtection="0"/>
    <xf numFmtId="0" fontId="70" fillId="27" borderId="65" applyNumberFormat="0" applyAlignment="0" applyProtection="0"/>
    <xf numFmtId="0" fontId="90" fillId="27" borderId="65" applyNumberFormat="0" applyAlignment="0" applyProtection="0"/>
    <xf numFmtId="0" fontId="83" fillId="27" borderId="67" applyNumberFormat="0" applyAlignment="0" applyProtection="0"/>
    <xf numFmtId="0" fontId="42" fillId="0" borderId="54">
      <alignment horizontal="left" vertical="center"/>
    </xf>
    <xf numFmtId="0" fontId="77" fillId="0" borderId="68" applyNumberFormat="0" applyFill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90" fillId="27" borderId="65" applyNumberFormat="0" applyAlignment="0" applyProtection="0"/>
    <xf numFmtId="0" fontId="93" fillId="0" borderId="68" applyNumberFormat="0" applyFill="0" applyAlignment="0" applyProtection="0"/>
    <xf numFmtId="0" fontId="35" fillId="28" borderId="65" applyNumberFormat="0" applyAlignment="0" applyProtection="0"/>
    <xf numFmtId="0" fontId="83" fillId="27" borderId="67" applyNumberFormat="0" applyAlignment="0" applyProtection="0"/>
    <xf numFmtId="0" fontId="90" fillId="27" borderId="65" applyNumberFormat="0" applyAlignment="0" applyProtection="0"/>
    <xf numFmtId="0" fontId="93" fillId="0" borderId="68" applyNumberFormat="0" applyFill="0" applyAlignment="0" applyProtection="0"/>
    <xf numFmtId="0" fontId="55" fillId="28" borderId="67" applyNumberFormat="0" applyAlignment="0" applyProtection="0"/>
    <xf numFmtId="0" fontId="70" fillId="27" borderId="65" applyNumberFormat="0" applyAlignment="0" applyProtection="0"/>
    <xf numFmtId="0" fontId="77" fillId="0" borderId="68" applyNumberFormat="0" applyFill="0" applyAlignment="0" applyProtection="0"/>
    <xf numFmtId="0" fontId="46" fillId="15" borderId="65" applyNumberFormat="0" applyAlignment="0" applyProtection="0"/>
    <xf numFmtId="0" fontId="16" fillId="10" borderId="66" applyNumberFormat="0" applyFont="0" applyAlignment="0" applyProtection="0"/>
    <xf numFmtId="0" fontId="35" fillId="28" borderId="65" applyNumberFormat="0" applyAlignment="0" applyProtection="0"/>
    <xf numFmtId="0" fontId="93" fillId="0" borderId="68" applyNumberFormat="0" applyFill="0" applyAlignment="0" applyProtection="0"/>
    <xf numFmtId="0" fontId="90" fillId="27" borderId="65" applyNumberFormat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82" fillId="12" borderId="65" applyNumberFormat="0" applyAlignment="0" applyProtection="0"/>
    <xf numFmtId="0" fontId="77" fillId="0" borderId="68" applyNumberFormat="0" applyFill="0" applyAlignment="0" applyProtection="0"/>
    <xf numFmtId="0" fontId="75" fillId="12" borderId="65" applyNumberFormat="0" applyAlignment="0" applyProtection="0"/>
    <xf numFmtId="0" fontId="70" fillId="27" borderId="65" applyNumberFormat="0" applyAlignment="0" applyProtection="0"/>
    <xf numFmtId="0" fontId="69" fillId="27" borderId="67" applyNumberFormat="0" applyAlignment="0" applyProtection="0"/>
    <xf numFmtId="0" fontId="93" fillId="0" borderId="68" applyNumberFormat="0" applyFill="0" applyAlignment="0" applyProtection="0"/>
    <xf numFmtId="0" fontId="83" fillId="27" borderId="67" applyNumberFormat="0" applyAlignment="0" applyProtection="0"/>
    <xf numFmtId="0" fontId="83" fillId="27" borderId="67" applyNumberFormat="0" applyAlignment="0" applyProtection="0"/>
    <xf numFmtId="0" fontId="16" fillId="10" borderId="66" applyNumberFormat="0" applyFont="0" applyAlignment="0" applyProtection="0"/>
    <xf numFmtId="0" fontId="55" fillId="28" borderId="67" applyNumberFormat="0" applyAlignment="0" applyProtection="0"/>
    <xf numFmtId="0" fontId="46" fillId="15" borderId="65" applyNumberFormat="0" applyAlignment="0" applyProtection="0"/>
    <xf numFmtId="0" fontId="16" fillId="10" borderId="66" applyNumberFormat="0" applyFont="0" applyAlignment="0" applyProtection="0"/>
    <xf numFmtId="0" fontId="12" fillId="10" borderId="66" applyNumberFormat="0" applyFont="0" applyAlignment="0" applyProtection="0"/>
    <xf numFmtId="0" fontId="82" fillId="12" borderId="65" applyNumberFormat="0" applyAlignment="0" applyProtection="0"/>
    <xf numFmtId="0" fontId="75" fillId="12" borderId="65" applyNumberFormat="0" applyAlignment="0" applyProtection="0"/>
    <xf numFmtId="0" fontId="69" fillId="27" borderId="67" applyNumberFormat="0" applyAlignment="0" applyProtection="0"/>
    <xf numFmtId="0" fontId="82" fillId="12" borderId="65" applyNumberFormat="0" applyAlignment="0" applyProtection="0"/>
    <xf numFmtId="0" fontId="59" fillId="0" borderId="69" applyNumberFormat="0" applyFill="0" applyAlignment="0" applyProtection="0"/>
    <xf numFmtId="0" fontId="16" fillId="10" borderId="66" applyNumberFormat="0" applyFont="0" applyAlignment="0" applyProtection="0"/>
    <xf numFmtId="0" fontId="59" fillId="0" borderId="69" applyNumberFormat="0" applyFill="0" applyAlignment="0" applyProtection="0"/>
    <xf numFmtId="0" fontId="83" fillId="27" borderId="67" applyNumberFormat="0" applyAlignment="0" applyProtection="0"/>
    <xf numFmtId="0" fontId="90" fillId="27" borderId="65" applyNumberFormat="0" applyAlignment="0" applyProtection="0"/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42" fillId="0" borderId="54">
      <alignment horizontal="left" vertical="center"/>
    </xf>
    <xf numFmtId="0" fontId="14" fillId="0" borderId="64" applyNumberFormat="0" applyFill="0" applyBorder="0" applyAlignment="0">
      <protection locked="0"/>
    </xf>
    <xf numFmtId="0" fontId="42" fillId="0" borderId="74">
      <alignment horizontal="left" vertical="center"/>
    </xf>
    <xf numFmtId="0" fontId="99" fillId="0" borderId="64" applyNumberFormat="0" applyFill="0" applyAlignment="0">
      <protection locked="0"/>
    </xf>
    <xf numFmtId="0" fontId="99" fillId="0" borderId="64" applyNumberFormat="0" applyFill="0" applyAlignment="0">
      <protection locked="0"/>
    </xf>
    <xf numFmtId="0" fontId="99" fillId="0" borderId="64" applyNumberFormat="0" applyFill="0" applyAlignment="0">
      <protection locked="0"/>
    </xf>
    <xf numFmtId="0" fontId="99" fillId="0" borderId="64" applyNumberFormat="0" applyFill="0" applyAlignment="0">
      <protection locked="0"/>
    </xf>
    <xf numFmtId="0" fontId="14" fillId="0" borderId="64" applyNumberFormat="0" applyFill="0" applyBorder="0" applyAlignment="0">
      <alignment wrapText="1"/>
      <protection locked="0"/>
    </xf>
    <xf numFmtId="10" fontId="21" fillId="4" borderId="58" applyNumberFormat="0" applyBorder="0" applyAlignment="0" applyProtection="0"/>
    <xf numFmtId="10" fontId="21" fillId="4" borderId="58" applyNumberFormat="0" applyBorder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90" fillId="27" borderId="86" applyNumberFormat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90" fillId="27" borderId="78" applyNumberFormat="0" applyAlignment="0" applyProtection="0"/>
    <xf numFmtId="0" fontId="35" fillId="28" borderId="78" applyNumberFormat="0" applyAlignment="0" applyProtection="0"/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10" fontId="21" fillId="4" borderId="72" applyNumberFormat="0" applyBorder="0" applyAlignment="0" applyProtection="0"/>
    <xf numFmtId="10" fontId="21" fillId="4" borderId="72" applyNumberFormat="0" applyBorder="0" applyAlignment="0" applyProtection="0"/>
    <xf numFmtId="0" fontId="46" fillId="15" borderId="78" applyNumberFormat="0" applyAlignment="0" applyProtection="0"/>
    <xf numFmtId="0" fontId="55" fillId="28" borderId="80" applyNumberFormat="0" applyAlignment="0" applyProtection="0"/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16" fillId="10" borderId="79" applyNumberFormat="0" applyFont="0" applyAlignment="0" applyProtection="0"/>
    <xf numFmtId="0" fontId="69" fillId="27" borderId="80" applyNumberFormat="0" applyAlignment="0" applyProtection="0"/>
    <xf numFmtId="0" fontId="70" fillId="27" borderId="78" applyNumberFormat="0" applyAlignment="0" applyProtection="0"/>
    <xf numFmtId="0" fontId="75" fillId="12" borderId="78" applyNumberFormat="0" applyAlignment="0" applyProtection="0"/>
    <xf numFmtId="0" fontId="77" fillId="0" borderId="81" applyNumberFormat="0" applyFill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83" fillId="27" borderId="80" applyNumberFormat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90" fillId="27" borderId="78" applyNumberFormat="0" applyAlignment="0" applyProtection="0"/>
    <xf numFmtId="0" fontId="93" fillId="0" borderId="81" applyNumberFormat="0" applyFill="0" applyAlignment="0" applyProtection="0"/>
    <xf numFmtId="0" fontId="93" fillId="0" borderId="81" applyNumberFormat="0" applyFill="0" applyAlignment="0" applyProtection="0"/>
    <xf numFmtId="0" fontId="42" fillId="0" borderId="71">
      <alignment horizontal="left" vertical="center"/>
    </xf>
    <xf numFmtId="0" fontId="93" fillId="0" borderId="81" applyNumberFormat="0" applyFill="0" applyAlignment="0" applyProtection="0"/>
    <xf numFmtId="0" fontId="35" fillId="28" borderId="78" applyNumberFormat="0" applyAlignment="0" applyProtection="0"/>
    <xf numFmtId="0" fontId="42" fillId="0" borderId="71">
      <alignment horizontal="left" vertical="center"/>
    </xf>
    <xf numFmtId="0" fontId="83" fillId="27" borderId="80" applyNumberFormat="0" applyAlignment="0" applyProtection="0"/>
    <xf numFmtId="0" fontId="90" fillId="27" borderId="78" applyNumberFormat="0" applyAlignment="0" applyProtection="0"/>
    <xf numFmtId="0" fontId="93" fillId="0" borderId="81" applyNumberFormat="0" applyFill="0" applyAlignment="0" applyProtection="0"/>
    <xf numFmtId="0" fontId="55" fillId="28" borderId="80" applyNumberFormat="0" applyAlignment="0" applyProtection="0"/>
    <xf numFmtId="0" fontId="70" fillId="27" borderId="78" applyNumberFormat="0" applyAlignment="0" applyProtection="0"/>
    <xf numFmtId="0" fontId="77" fillId="0" borderId="81" applyNumberFormat="0" applyFill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35" fillId="28" borderId="78" applyNumberFormat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77" fillId="0" borderId="81" applyNumberFormat="0" applyFill="0" applyAlignment="0" applyProtection="0"/>
    <xf numFmtId="0" fontId="75" fillId="12" borderId="78" applyNumberFormat="0" applyAlignment="0" applyProtection="0"/>
    <xf numFmtId="0" fontId="70" fillId="27" borderId="78" applyNumberFormat="0" applyAlignment="0" applyProtection="0"/>
    <xf numFmtId="0" fontId="69" fillId="27" borderId="80" applyNumberFormat="0" applyAlignment="0" applyProtection="0"/>
    <xf numFmtId="0" fontId="93" fillId="0" borderId="81" applyNumberFormat="0" applyFill="0" applyAlignment="0" applyProtection="0"/>
    <xf numFmtId="0" fontId="83" fillId="27" borderId="80" applyNumberFormat="0" applyAlignment="0" applyProtection="0"/>
    <xf numFmtId="0" fontId="83" fillId="27" borderId="80" applyNumberFormat="0" applyAlignment="0" applyProtection="0"/>
    <xf numFmtId="0" fontId="16" fillId="10" borderId="79" applyNumberFormat="0" applyFon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12" fillId="10" borderId="79" applyNumberFormat="0" applyFont="0" applyAlignment="0" applyProtection="0"/>
    <xf numFmtId="0" fontId="42" fillId="0" borderId="71">
      <alignment horizontal="left" vertical="center"/>
    </xf>
    <xf numFmtId="0" fontId="82" fillId="12" borderId="78" applyNumberFormat="0" applyAlignment="0" applyProtection="0"/>
    <xf numFmtId="0" fontId="75" fillId="12" borderId="78" applyNumberFormat="0" applyAlignment="0" applyProtection="0"/>
    <xf numFmtId="0" fontId="69" fillId="27" borderId="80" applyNumberFormat="0" applyAlignment="0" applyProtection="0"/>
    <xf numFmtId="0" fontId="82" fillId="12" borderId="78" applyNumberFormat="0" applyAlignment="0" applyProtection="0"/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42" fillId="0" borderId="71">
      <alignment horizontal="left" vertical="center"/>
    </xf>
    <xf numFmtId="0" fontId="59" fillId="0" borderId="82" applyNumberFormat="0" applyFill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42" fillId="0" borderId="74">
      <alignment horizontal="left" vertical="center"/>
    </xf>
    <xf numFmtId="0" fontId="16" fillId="10" borderId="79" applyNumberFormat="0" applyFont="0" applyAlignment="0" applyProtection="0"/>
    <xf numFmtId="0" fontId="35" fillId="28" borderId="78" applyNumberFormat="0" applyAlignment="0" applyProtection="0"/>
    <xf numFmtId="0" fontId="93" fillId="0" borderId="81" applyNumberFormat="0" applyFill="0" applyAlignment="0" applyProtection="0"/>
    <xf numFmtId="0" fontId="93" fillId="0" borderId="81" applyNumberFormat="0" applyFill="0" applyAlignment="0" applyProtection="0"/>
    <xf numFmtId="0" fontId="69" fillId="27" borderId="80" applyNumberFormat="0" applyAlignment="0" applyProtection="0"/>
    <xf numFmtId="0" fontId="46" fillId="15" borderId="78" applyNumberFormat="0" applyAlignment="0" applyProtection="0"/>
    <xf numFmtId="10" fontId="21" fillId="4" borderId="76" applyNumberFormat="0" applyBorder="0" applyAlignment="0" applyProtection="0"/>
    <xf numFmtId="0" fontId="59" fillId="0" borderId="82" applyNumberFormat="0" applyFill="0" applyAlignment="0" applyProtection="0"/>
    <xf numFmtId="0" fontId="93" fillId="0" borderId="81" applyNumberFormat="0" applyFill="0" applyAlignment="0" applyProtection="0"/>
    <xf numFmtId="0" fontId="16" fillId="10" borderId="79" applyNumberFormat="0" applyFont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93" fillId="0" borderId="81" applyNumberFormat="0" applyFill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90" fillId="27" borderId="78" applyNumberFormat="0" applyAlignment="0" applyProtection="0"/>
    <xf numFmtId="0" fontId="82" fillId="12" borderId="78" applyNumberFormat="0" applyAlignment="0" applyProtection="0"/>
    <xf numFmtId="0" fontId="42" fillId="0" borderId="75">
      <alignment horizontal="left" vertical="center"/>
    </xf>
    <xf numFmtId="0" fontId="83" fillId="27" borderId="80" applyNumberFormat="0" applyAlignment="0" applyProtection="0"/>
    <xf numFmtId="0" fontId="83" fillId="27" borderId="80" applyNumberForma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12" fillId="10" borderId="79" applyNumberFormat="0" applyFont="0" applyAlignment="0" applyProtection="0"/>
    <xf numFmtId="0" fontId="90" fillId="27" borderId="78" applyNumberFormat="0" applyAlignment="0" applyProtection="0"/>
    <xf numFmtId="0" fontId="75" fillId="12" borderId="78" applyNumberFormat="0" applyAlignment="0" applyProtection="0"/>
    <xf numFmtId="0" fontId="46" fillId="15" borderId="78" applyNumberFormat="0" applyAlignment="0" applyProtection="0"/>
    <xf numFmtId="0" fontId="82" fillId="12" borderId="78" applyNumberFormat="0" applyAlignment="0" applyProtection="0"/>
    <xf numFmtId="0" fontId="70" fillId="27" borderId="78" applyNumberFormat="0" applyAlignment="0" applyProtection="0"/>
    <xf numFmtId="0" fontId="93" fillId="0" borderId="81" applyNumberFormat="0" applyFill="0" applyAlignment="0" applyProtection="0"/>
    <xf numFmtId="0" fontId="82" fillId="12" borderId="78" applyNumberFormat="0" applyAlignment="0" applyProtection="0"/>
    <xf numFmtId="0" fontId="55" fillId="28" borderId="80" applyNumberFormat="0" applyAlignment="0" applyProtection="0"/>
    <xf numFmtId="0" fontId="77" fillId="0" borderId="81" applyNumberFormat="0" applyFill="0" applyAlignment="0" applyProtection="0"/>
    <xf numFmtId="0" fontId="83" fillId="27" borderId="80" applyNumberFormat="0" applyAlignment="0" applyProtection="0"/>
    <xf numFmtId="0" fontId="16" fillId="10" borderId="79" applyNumberFormat="0" applyFont="0" applyAlignment="0" applyProtection="0"/>
    <xf numFmtId="0" fontId="16" fillId="10" borderId="79" applyNumberFormat="0" applyFont="0" applyAlignment="0" applyProtection="0"/>
    <xf numFmtId="0" fontId="90" fillId="27" borderId="78" applyNumberFormat="0" applyAlignment="0" applyProtection="0"/>
    <xf numFmtId="0" fontId="42" fillId="0" borderId="75">
      <alignment horizontal="left" vertical="center"/>
    </xf>
    <xf numFmtId="0" fontId="59" fillId="0" borderId="82" applyNumberFormat="0" applyFill="0" applyAlignment="0" applyProtection="0"/>
    <xf numFmtId="0" fontId="35" fillId="28" borderId="78" applyNumberFormat="0" applyAlignment="0" applyProtection="0"/>
    <xf numFmtId="0" fontId="42" fillId="0" borderId="75">
      <alignment horizontal="left" vertical="center"/>
    </xf>
    <xf numFmtId="0" fontId="59" fillId="0" borderId="82" applyNumberFormat="0" applyFill="0" applyAlignment="0" applyProtection="0"/>
    <xf numFmtId="0" fontId="83" fillId="27" borderId="80" applyNumberForma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42" fillId="0" borderId="75">
      <alignment horizontal="left" vertical="center"/>
    </xf>
    <xf numFmtId="0" fontId="82" fillId="12" borderId="78" applyNumberFormat="0" applyAlignment="0" applyProtection="0"/>
    <xf numFmtId="0" fontId="93" fillId="0" borderId="81" applyNumberFormat="0" applyFill="0" applyAlignment="0" applyProtection="0"/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42" fillId="0" borderId="75">
      <alignment horizontal="left" vertical="center"/>
    </xf>
    <xf numFmtId="10" fontId="21" fillId="4" borderId="72" applyNumberFormat="0" applyBorder="0" applyAlignment="0" applyProtection="0"/>
    <xf numFmtId="0" fontId="90" fillId="27" borderId="78" applyNumberFormat="0" applyAlignment="0" applyProtection="0"/>
    <xf numFmtId="0" fontId="83" fillId="27" borderId="80" applyNumberFormat="0" applyAlignment="0" applyProtection="0"/>
    <xf numFmtId="0" fontId="83" fillId="27" borderId="80" applyNumberFormat="0" applyAlignment="0" applyProtection="0"/>
    <xf numFmtId="0" fontId="77" fillId="0" borderId="81" applyNumberFormat="0" applyFill="0" applyAlignment="0" applyProtection="0"/>
    <xf numFmtId="0" fontId="77" fillId="0" borderId="81" applyNumberFormat="0" applyFill="0" applyAlignment="0" applyProtection="0"/>
    <xf numFmtId="10" fontId="21" fillId="4" borderId="76" applyNumberFormat="0" applyBorder="0" applyAlignment="0" applyProtection="0"/>
    <xf numFmtId="0" fontId="75" fillId="12" borderId="78" applyNumberFormat="0" applyAlignment="0" applyProtection="0"/>
    <xf numFmtId="0" fontId="69" fillId="27" borderId="80" applyNumberFormat="0" applyAlignment="0" applyProtection="0"/>
    <xf numFmtId="0" fontId="90" fillId="27" borderId="78" applyNumberFormat="0" applyAlignment="0" applyProtection="0"/>
    <xf numFmtId="0" fontId="55" fillId="28" borderId="80" applyNumberFormat="0" applyAlignment="0" applyProtection="0"/>
    <xf numFmtId="0" fontId="35" fillId="28" borderId="78" applyNumberFormat="0" applyAlignment="0" applyProtection="0"/>
    <xf numFmtId="0" fontId="82" fillId="12" borderId="78" applyNumberFormat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83" fillId="27" borderId="80" applyNumberFormat="0" applyAlignment="0" applyProtection="0"/>
    <xf numFmtId="0" fontId="46" fillId="15" borderId="78" applyNumberFormat="0" applyAlignment="0" applyProtection="0"/>
    <xf numFmtId="0" fontId="35" fillId="28" borderId="78" applyNumberFormat="0" applyAlignment="0" applyProtection="0"/>
    <xf numFmtId="0" fontId="16" fillId="10" borderId="79" applyNumberFormat="0" applyFont="0" applyAlignment="0" applyProtection="0"/>
    <xf numFmtId="0" fontId="46" fillId="15" borderId="78" applyNumberFormat="0" applyAlignment="0" applyProtection="0"/>
    <xf numFmtId="0" fontId="83" fillId="27" borderId="80" applyNumberFormat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93" fillId="0" borderId="81" applyNumberFormat="0" applyFill="0" applyAlignment="0" applyProtection="0"/>
    <xf numFmtId="0" fontId="83" fillId="27" borderId="80" applyNumberFormat="0" applyAlignment="0" applyProtection="0"/>
    <xf numFmtId="0" fontId="75" fillId="12" borderId="78" applyNumberFormat="0" applyAlignment="0" applyProtection="0"/>
    <xf numFmtId="0" fontId="83" fillId="27" borderId="80" applyNumberFormat="0" applyAlignment="0" applyProtection="0"/>
    <xf numFmtId="0" fontId="16" fillId="10" borderId="79" applyNumberFormat="0" applyFont="0" applyAlignment="0" applyProtection="0"/>
    <xf numFmtId="0" fontId="12" fillId="10" borderId="79" applyNumberFormat="0" applyFont="0" applyAlignment="0" applyProtection="0"/>
    <xf numFmtId="10" fontId="21" fillId="4" borderId="73" applyNumberFormat="0" applyBorder="0" applyAlignment="0" applyProtection="0"/>
    <xf numFmtId="0" fontId="42" fillId="0" borderId="75">
      <alignment horizontal="left" vertical="center"/>
    </xf>
    <xf numFmtId="0" fontId="75" fillId="12" borderId="78" applyNumberFormat="0" applyAlignment="0" applyProtection="0"/>
    <xf numFmtId="0" fontId="75" fillId="12" borderId="78" applyNumberFormat="0" applyAlignment="0" applyProtection="0"/>
    <xf numFmtId="0" fontId="42" fillId="0" borderId="75">
      <alignment horizontal="left" vertical="center"/>
    </xf>
    <xf numFmtId="0" fontId="77" fillId="0" borderId="81" applyNumberFormat="0" applyFill="0" applyAlignment="0" applyProtection="0"/>
    <xf numFmtId="0" fontId="90" fillId="27" borderId="78" applyNumberFormat="0" applyAlignment="0" applyProtection="0"/>
    <xf numFmtId="10" fontId="21" fillId="4" borderId="72" applyNumberFormat="0" applyBorder="0" applyAlignment="0" applyProtection="0"/>
    <xf numFmtId="0" fontId="90" fillId="27" borderId="78" applyNumberFormat="0" applyAlignment="0" applyProtection="0"/>
    <xf numFmtId="0" fontId="82" fillId="12" borderId="78" applyNumberFormat="0" applyAlignment="0" applyProtection="0"/>
    <xf numFmtId="0" fontId="12" fillId="10" borderId="79" applyNumberFormat="0" applyFont="0" applyAlignment="0" applyProtection="0"/>
    <xf numFmtId="0" fontId="42" fillId="0" borderId="74">
      <alignment horizontal="left" vertical="center"/>
    </xf>
    <xf numFmtId="0" fontId="90" fillId="27" borderId="78" applyNumberFormat="0" applyAlignment="0" applyProtection="0"/>
    <xf numFmtId="10" fontId="21" fillId="4" borderId="73" applyNumberFormat="0" applyBorder="0" applyAlignment="0" applyProtection="0"/>
    <xf numFmtId="10" fontId="21" fillId="4" borderId="73" applyNumberFormat="0" applyBorder="0" applyAlignment="0" applyProtection="0"/>
    <xf numFmtId="0" fontId="42" fillId="0" borderId="74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4">
      <alignment horizontal="left" vertical="center"/>
    </xf>
    <xf numFmtId="10" fontId="21" fillId="4" borderId="73" applyNumberFormat="0" applyBorder="0" applyAlignment="0" applyProtection="0"/>
    <xf numFmtId="0" fontId="93" fillId="0" borderId="81" applyNumberFormat="0" applyFill="0" applyAlignment="0" applyProtection="0"/>
    <xf numFmtId="0" fontId="35" fillId="28" borderId="78" applyNumberFormat="0" applyAlignment="0" applyProtection="0"/>
    <xf numFmtId="0" fontId="83" fillId="27" borderId="80" applyNumberForma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77" fillId="0" borderId="81" applyNumberFormat="0" applyFill="0" applyAlignment="0" applyProtection="0"/>
    <xf numFmtId="0" fontId="75" fillId="12" borderId="78" applyNumberFormat="0" applyAlignment="0" applyProtection="0"/>
    <xf numFmtId="0" fontId="70" fillId="27" borderId="78" applyNumberFormat="0" applyAlignment="0" applyProtection="0"/>
    <xf numFmtId="0" fontId="69" fillId="27" borderId="80" applyNumberFormat="0" applyAlignment="0" applyProtection="0"/>
    <xf numFmtId="0" fontId="16" fillId="10" borderId="79" applyNumberFormat="0" applyFont="0" applyAlignment="0" applyProtection="0"/>
    <xf numFmtId="0" fontId="82" fillId="12" borderId="78" applyNumberFormat="0" applyAlignment="0" applyProtection="0"/>
    <xf numFmtId="0" fontId="42" fillId="0" borderId="71">
      <alignment horizontal="left" vertical="center"/>
    </xf>
    <xf numFmtId="0" fontId="42" fillId="0" borderId="75">
      <alignment horizontal="left" vertical="center"/>
    </xf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42" fillId="0" borderId="71">
      <alignment horizontal="left" vertical="center"/>
    </xf>
    <xf numFmtId="0" fontId="83" fillId="27" borderId="80" applyNumberFormat="0" applyAlignment="0" applyProtection="0"/>
    <xf numFmtId="0" fontId="90" fillId="27" borderId="78" applyNumberFormat="0" applyAlignment="0" applyProtection="0"/>
    <xf numFmtId="0" fontId="42" fillId="0" borderId="75">
      <alignment horizontal="left" vertical="center"/>
    </xf>
    <xf numFmtId="0" fontId="55" fillId="28" borderId="80" applyNumberFormat="0" applyAlignment="0" applyProtection="0"/>
    <xf numFmtId="0" fontId="16" fillId="10" borderId="79" applyNumberFormat="0" applyFont="0" applyAlignment="0" applyProtection="0"/>
    <xf numFmtId="0" fontId="77" fillId="0" borderId="81" applyNumberFormat="0" applyFill="0" applyAlignment="0" applyProtection="0"/>
    <xf numFmtId="0" fontId="59" fillId="0" borderId="82" applyNumberFormat="0" applyFill="0" applyAlignment="0" applyProtection="0"/>
    <xf numFmtId="0" fontId="55" fillId="28" borderId="80" applyNumberFormat="0" applyAlignment="0" applyProtection="0"/>
    <xf numFmtId="0" fontId="69" fillId="27" borderId="80" applyNumberFormat="0" applyAlignment="0" applyProtection="0"/>
    <xf numFmtId="0" fontId="70" fillId="27" borderId="78" applyNumberFormat="0" applyAlignment="0" applyProtection="0"/>
    <xf numFmtId="0" fontId="70" fillId="27" borderId="78" applyNumberFormat="0" applyAlignment="0" applyProtection="0"/>
    <xf numFmtId="0" fontId="82" fillId="12" borderId="78" applyNumberFormat="0" applyAlignment="0" applyProtection="0"/>
    <xf numFmtId="0" fontId="55" fillId="28" borderId="80" applyNumberFormat="0" applyAlignment="0" applyProtection="0"/>
    <xf numFmtId="10" fontId="21" fillId="4" borderId="76" applyNumberFormat="0" applyBorder="0" applyAlignment="0" applyProtection="0"/>
    <xf numFmtId="0" fontId="12" fillId="10" borderId="79" applyNumberFormat="0" applyFont="0" applyAlignment="0" applyProtection="0"/>
    <xf numFmtId="0" fontId="42" fillId="0" borderId="75">
      <alignment horizontal="left" vertical="center"/>
    </xf>
    <xf numFmtId="0" fontId="35" fillId="28" borderId="78" applyNumberFormat="0" applyAlignment="0" applyProtection="0"/>
    <xf numFmtId="0" fontId="46" fillId="15" borderId="78" applyNumberFormat="0" applyAlignment="0" applyProtection="0"/>
    <xf numFmtId="10" fontId="21" fillId="4" borderId="76" applyNumberFormat="0" applyBorder="0" applyAlignment="0" applyProtection="0"/>
    <xf numFmtId="0" fontId="93" fillId="0" borderId="81" applyNumberFormat="0" applyFill="0" applyAlignment="0" applyProtection="0"/>
    <xf numFmtId="0" fontId="35" fillId="28" borderId="78" applyNumberFormat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93" fillId="0" borderId="81" applyNumberFormat="0" applyFill="0" applyAlignment="0" applyProtection="0"/>
    <xf numFmtId="0" fontId="55" fillId="28" borderId="80" applyNumberFormat="0" applyAlignment="0" applyProtection="0"/>
    <xf numFmtId="0" fontId="70" fillId="27" borderId="78" applyNumberFormat="0" applyAlignment="0" applyProtection="0"/>
    <xf numFmtId="0" fontId="77" fillId="0" borderId="81" applyNumberFormat="0" applyFill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35" fillId="28" borderId="78" applyNumberFormat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77" fillId="0" borderId="81" applyNumberFormat="0" applyFill="0" applyAlignment="0" applyProtection="0"/>
    <xf numFmtId="0" fontId="75" fillId="12" borderId="78" applyNumberFormat="0" applyAlignment="0" applyProtection="0"/>
    <xf numFmtId="0" fontId="70" fillId="27" borderId="78" applyNumberFormat="0" applyAlignment="0" applyProtection="0"/>
    <xf numFmtId="0" fontId="69" fillId="27" borderId="80" applyNumberFormat="0" applyAlignment="0" applyProtection="0"/>
    <xf numFmtId="0" fontId="93" fillId="0" borderId="81" applyNumberFormat="0" applyFill="0" applyAlignment="0" applyProtection="0"/>
    <xf numFmtId="0" fontId="83" fillId="27" borderId="80" applyNumberFormat="0" applyAlignment="0" applyProtection="0"/>
    <xf numFmtId="0" fontId="83" fillId="27" borderId="80" applyNumberFormat="0" applyAlignment="0" applyProtection="0"/>
    <xf numFmtId="0" fontId="16" fillId="10" borderId="79" applyNumberFormat="0" applyFon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75" fillId="12" borderId="78" applyNumberFormat="0" applyAlignment="0" applyProtection="0"/>
    <xf numFmtId="0" fontId="69" fillId="27" borderId="80" applyNumberFormat="0" applyAlignment="0" applyProtection="0"/>
    <xf numFmtId="0" fontId="82" fillId="12" borderId="78" applyNumberFormat="0" applyAlignment="0" applyProtection="0"/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42" fillId="0" borderId="75">
      <alignment horizontal="left" vertical="center"/>
    </xf>
    <xf numFmtId="0" fontId="59" fillId="0" borderId="82" applyNumberFormat="0" applyFill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69" fillId="27" borderId="80" applyNumberFormat="0" applyAlignment="0" applyProtection="0"/>
    <xf numFmtId="0" fontId="16" fillId="10" borderId="79" applyNumberFormat="0" applyFont="0" applyAlignment="0" applyProtection="0"/>
    <xf numFmtId="0" fontId="82" fillId="12" borderId="78" applyNumberFormat="0" applyAlignment="0" applyProtection="0"/>
    <xf numFmtId="0" fontId="69" fillId="27" borderId="80" applyNumberFormat="0" applyAlignment="0" applyProtection="0"/>
    <xf numFmtId="0" fontId="82" fillId="12" borderId="78" applyNumberFormat="0" applyAlignment="0" applyProtection="0"/>
    <xf numFmtId="0" fontId="69" fillId="27" borderId="80" applyNumberFormat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10" fontId="21" fillId="4" borderId="76" applyNumberFormat="0" applyBorder="0" applyAlignment="0" applyProtection="0"/>
    <xf numFmtId="0" fontId="93" fillId="0" borderId="81" applyNumberFormat="0" applyFill="0" applyAlignment="0" applyProtection="0"/>
    <xf numFmtId="0" fontId="70" fillId="27" borderId="78" applyNumberFormat="0" applyAlignment="0" applyProtection="0"/>
    <xf numFmtId="0" fontId="42" fillId="0" borderId="75">
      <alignment horizontal="left" vertical="center"/>
    </xf>
    <xf numFmtId="0" fontId="16" fillId="10" borderId="79" applyNumberFormat="0" applyFont="0" applyAlignment="0" applyProtection="0"/>
    <xf numFmtId="0" fontId="83" fillId="27" borderId="80" applyNumberFormat="0" applyAlignment="0" applyProtection="0"/>
    <xf numFmtId="0" fontId="70" fillId="27" borderId="78" applyNumberFormat="0" applyAlignment="0" applyProtection="0"/>
    <xf numFmtId="0" fontId="16" fillId="10" borderId="79" applyNumberFormat="0" applyFont="0" applyAlignment="0" applyProtection="0"/>
    <xf numFmtId="0" fontId="35" fillId="28" borderId="78" applyNumberFormat="0" applyAlignment="0" applyProtection="0"/>
    <xf numFmtId="0" fontId="16" fillId="10" borderId="79" applyNumberFormat="0" applyFont="0" applyAlignment="0" applyProtection="0"/>
    <xf numFmtId="0" fontId="93" fillId="0" borderId="81" applyNumberFormat="0" applyFill="0" applyAlignment="0" applyProtection="0"/>
    <xf numFmtId="0" fontId="42" fillId="0" borderId="75">
      <alignment horizontal="left" vertical="center"/>
    </xf>
    <xf numFmtId="0" fontId="90" fillId="27" borderId="78" applyNumberFormat="0" applyAlignment="0" applyProtection="0"/>
    <xf numFmtId="0" fontId="90" fillId="27" borderId="78" applyNumberFormat="0" applyAlignment="0" applyProtection="0"/>
    <xf numFmtId="0" fontId="93" fillId="0" borderId="81" applyNumberFormat="0" applyFill="0" applyAlignment="0" applyProtection="0"/>
    <xf numFmtId="10" fontId="21" fillId="4" borderId="76" applyNumberFormat="0" applyBorder="0" applyAlignment="0" applyProtection="0"/>
    <xf numFmtId="0" fontId="42" fillId="0" borderId="75">
      <alignment horizontal="left" vertical="center"/>
    </xf>
    <xf numFmtId="0" fontId="12" fillId="10" borderId="79" applyNumberFormat="0" applyFont="0" applyAlignment="0" applyProtection="0"/>
    <xf numFmtId="0" fontId="42" fillId="0" borderId="75">
      <alignment horizontal="left" vertical="center"/>
    </xf>
    <xf numFmtId="10" fontId="21" fillId="4" borderId="76" applyNumberFormat="0" applyBorder="0" applyAlignment="0" applyProtection="0"/>
    <xf numFmtId="10" fontId="21" fillId="4" borderId="76" applyNumberFormat="0" applyBorder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10" fontId="21" fillId="4" borderId="76" applyNumberFormat="0" applyBorder="0" applyAlignment="0" applyProtection="0"/>
    <xf numFmtId="0" fontId="42" fillId="0" borderId="74">
      <alignment horizontal="left" vertical="center"/>
    </xf>
    <xf numFmtId="0" fontId="42" fillId="0" borderId="74">
      <alignment horizontal="left" vertical="center"/>
    </xf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93" fillId="0" borderId="81" applyNumberFormat="0" applyFill="0" applyAlignment="0" applyProtection="0"/>
    <xf numFmtId="0" fontId="35" fillId="28" borderId="78" applyNumberFormat="0" applyAlignment="0" applyProtection="0"/>
    <xf numFmtId="0" fontId="83" fillId="27" borderId="80" applyNumberForma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77" fillId="0" borderId="81" applyNumberFormat="0" applyFill="0" applyAlignment="0" applyProtection="0"/>
    <xf numFmtId="0" fontId="75" fillId="12" borderId="78" applyNumberFormat="0" applyAlignment="0" applyProtection="0"/>
    <xf numFmtId="0" fontId="70" fillId="27" borderId="78" applyNumberFormat="0" applyAlignment="0" applyProtection="0"/>
    <xf numFmtId="0" fontId="69" fillId="27" borderId="80" applyNumberFormat="0" applyAlignment="0" applyProtection="0"/>
    <xf numFmtId="0" fontId="16" fillId="10" borderId="79" applyNumberFormat="0" applyFont="0" applyAlignment="0" applyProtection="0"/>
    <xf numFmtId="0" fontId="42" fillId="0" borderId="75">
      <alignment horizontal="left" vertical="center"/>
    </xf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42" fillId="0" borderId="75">
      <alignment horizontal="left" vertical="center"/>
    </xf>
    <xf numFmtId="0" fontId="83" fillId="27" borderId="80" applyNumberFormat="0" applyAlignment="0" applyProtection="0"/>
    <xf numFmtId="0" fontId="75" fillId="12" borderId="78" applyNumberFormat="0" applyAlignment="0" applyProtection="0"/>
    <xf numFmtId="0" fontId="59" fillId="0" borderId="82" applyNumberFormat="0" applyFill="0" applyAlignment="0" applyProtection="0"/>
    <xf numFmtId="0" fontId="70" fillId="27" borderId="78" applyNumberFormat="0" applyAlignment="0" applyProtection="0"/>
    <xf numFmtId="0" fontId="90" fillId="27" borderId="78" applyNumberFormat="0" applyAlignment="0" applyProtection="0"/>
    <xf numFmtId="0" fontId="83" fillId="27" borderId="80" applyNumberFormat="0" applyAlignment="0" applyProtection="0"/>
    <xf numFmtId="0" fontId="42" fillId="0" borderId="75">
      <alignment horizontal="left" vertical="center"/>
    </xf>
    <xf numFmtId="0" fontId="77" fillId="0" borderId="81" applyNumberFormat="0" applyFill="0" applyAlignment="0" applyProtection="0"/>
    <xf numFmtId="10" fontId="21" fillId="4" borderId="76" applyNumberFormat="0" applyBorder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90" fillId="27" borderId="78" applyNumberFormat="0" applyAlignment="0" applyProtection="0"/>
    <xf numFmtId="0" fontId="93" fillId="0" borderId="81" applyNumberFormat="0" applyFill="0" applyAlignment="0" applyProtection="0"/>
    <xf numFmtId="0" fontId="35" fillId="28" borderId="78" applyNumberFormat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93" fillId="0" borderId="81" applyNumberFormat="0" applyFill="0" applyAlignment="0" applyProtection="0"/>
    <xf numFmtId="0" fontId="55" fillId="28" borderId="80" applyNumberFormat="0" applyAlignment="0" applyProtection="0"/>
    <xf numFmtId="0" fontId="70" fillId="27" borderId="78" applyNumberFormat="0" applyAlignment="0" applyProtection="0"/>
    <xf numFmtId="0" fontId="77" fillId="0" borderId="81" applyNumberFormat="0" applyFill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35" fillId="28" borderId="78" applyNumberFormat="0" applyAlignment="0" applyProtection="0"/>
    <xf numFmtId="0" fontId="93" fillId="0" borderId="81" applyNumberFormat="0" applyFill="0" applyAlignment="0" applyProtection="0"/>
    <xf numFmtId="0" fontId="90" fillId="27" borderId="78" applyNumberForma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82" fillId="12" borderId="78" applyNumberFormat="0" applyAlignment="0" applyProtection="0"/>
    <xf numFmtId="0" fontId="77" fillId="0" borderId="81" applyNumberFormat="0" applyFill="0" applyAlignment="0" applyProtection="0"/>
    <xf numFmtId="0" fontId="75" fillId="12" borderId="78" applyNumberFormat="0" applyAlignment="0" applyProtection="0"/>
    <xf numFmtId="0" fontId="70" fillId="27" borderId="78" applyNumberFormat="0" applyAlignment="0" applyProtection="0"/>
    <xf numFmtId="0" fontId="69" fillId="27" borderId="80" applyNumberFormat="0" applyAlignment="0" applyProtection="0"/>
    <xf numFmtId="0" fontId="93" fillId="0" borderId="81" applyNumberFormat="0" applyFill="0" applyAlignment="0" applyProtection="0"/>
    <xf numFmtId="0" fontId="83" fillId="27" borderId="80" applyNumberFormat="0" applyAlignment="0" applyProtection="0"/>
    <xf numFmtId="0" fontId="83" fillId="27" borderId="80" applyNumberFormat="0" applyAlignment="0" applyProtection="0"/>
    <xf numFmtId="0" fontId="16" fillId="10" borderId="79" applyNumberFormat="0" applyFont="0" applyAlignment="0" applyProtection="0"/>
    <xf numFmtId="0" fontId="55" fillId="28" borderId="80" applyNumberFormat="0" applyAlignment="0" applyProtection="0"/>
    <xf numFmtId="0" fontId="46" fillId="15" borderId="78" applyNumberFormat="0" applyAlignment="0" applyProtection="0"/>
    <xf numFmtId="0" fontId="16" fillId="10" borderId="79" applyNumberFormat="0" applyFont="0" applyAlignment="0" applyProtection="0"/>
    <xf numFmtId="0" fontId="12" fillId="10" borderId="79" applyNumberFormat="0" applyFont="0" applyAlignment="0" applyProtection="0"/>
    <xf numFmtId="0" fontId="82" fillId="12" borderId="78" applyNumberFormat="0" applyAlignment="0" applyProtection="0"/>
    <xf numFmtId="0" fontId="75" fillId="12" borderId="78" applyNumberFormat="0" applyAlignment="0" applyProtection="0"/>
    <xf numFmtId="0" fontId="69" fillId="27" borderId="80" applyNumberFormat="0" applyAlignment="0" applyProtection="0"/>
    <xf numFmtId="0" fontId="82" fillId="12" borderId="78" applyNumberFormat="0" applyAlignment="0" applyProtection="0"/>
    <xf numFmtId="0" fontId="59" fillId="0" borderId="82" applyNumberFormat="0" applyFill="0" applyAlignment="0" applyProtection="0"/>
    <xf numFmtId="0" fontId="16" fillId="10" borderId="79" applyNumberFormat="0" applyFont="0" applyAlignment="0" applyProtection="0"/>
    <xf numFmtId="0" fontId="59" fillId="0" borderId="82" applyNumberFormat="0" applyFill="0" applyAlignment="0" applyProtection="0"/>
    <xf numFmtId="0" fontId="83" fillId="27" borderId="80" applyNumberFormat="0" applyAlignment="0" applyProtection="0"/>
    <xf numFmtId="0" fontId="90" fillId="27" borderId="78" applyNumberFormat="0" applyAlignment="0" applyProtection="0"/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5">
      <alignment horizontal="left" vertical="center"/>
    </xf>
    <xf numFmtId="0" fontId="42" fillId="0" borderId="74">
      <alignment horizontal="left" vertical="center"/>
    </xf>
    <xf numFmtId="0" fontId="42" fillId="0" borderId="74">
      <alignment horizontal="left" vertical="center"/>
    </xf>
    <xf numFmtId="0" fontId="55" fillId="28" borderId="88" applyNumberFormat="0" applyAlignment="0" applyProtection="0"/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16" fillId="10" borderId="87" applyNumberFormat="0" applyFont="0" applyAlignment="0" applyProtection="0"/>
    <xf numFmtId="0" fontId="69" fillId="27" borderId="88" applyNumberFormat="0" applyAlignment="0" applyProtection="0"/>
    <xf numFmtId="0" fontId="70" fillId="27" borderId="86" applyNumberFormat="0" applyAlignment="0" applyProtection="0"/>
    <xf numFmtId="0" fontId="75" fillId="12" borderId="86" applyNumberFormat="0" applyAlignment="0" applyProtection="0"/>
    <xf numFmtId="0" fontId="77" fillId="0" borderId="89" applyNumberFormat="0" applyFill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83" fillId="27" borderId="88" applyNumberFormat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90" fillId="27" borderId="86" applyNumberFormat="0" applyAlignment="0" applyProtection="0"/>
    <xf numFmtId="0" fontId="93" fillId="0" borderId="89" applyNumberFormat="0" applyFill="0" applyAlignment="0" applyProtection="0"/>
    <xf numFmtId="0" fontId="93" fillId="0" borderId="89" applyNumberFormat="0" applyFill="0" applyAlignment="0" applyProtection="0"/>
    <xf numFmtId="0" fontId="42" fillId="0" borderId="77">
      <alignment horizontal="left" vertical="center"/>
    </xf>
    <xf numFmtId="0" fontId="93" fillId="0" borderId="89" applyNumberFormat="0" applyFill="0" applyAlignment="0" applyProtection="0"/>
    <xf numFmtId="0" fontId="35" fillId="28" borderId="86" applyNumberFormat="0" applyAlignment="0" applyProtection="0"/>
    <xf numFmtId="0" fontId="42" fillId="0" borderId="77">
      <alignment horizontal="left" vertical="center"/>
    </xf>
    <xf numFmtId="0" fontId="83" fillId="27" borderId="88" applyNumberFormat="0" applyAlignment="0" applyProtection="0"/>
    <xf numFmtId="0" fontId="90" fillId="27" borderId="86" applyNumberFormat="0" applyAlignment="0" applyProtection="0"/>
    <xf numFmtId="0" fontId="93" fillId="0" borderId="89" applyNumberFormat="0" applyFill="0" applyAlignment="0" applyProtection="0"/>
    <xf numFmtId="0" fontId="55" fillId="28" borderId="88" applyNumberFormat="0" applyAlignment="0" applyProtection="0"/>
    <xf numFmtId="0" fontId="70" fillId="27" borderId="86" applyNumberFormat="0" applyAlignment="0" applyProtection="0"/>
    <xf numFmtId="0" fontId="77" fillId="0" borderId="89" applyNumberFormat="0" applyFill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35" fillId="28" borderId="86" applyNumberFormat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77" fillId="0" borderId="89" applyNumberFormat="0" applyFill="0" applyAlignment="0" applyProtection="0"/>
    <xf numFmtId="0" fontId="75" fillId="12" borderId="86" applyNumberFormat="0" applyAlignment="0" applyProtection="0"/>
    <xf numFmtId="0" fontId="70" fillId="27" borderId="86" applyNumberFormat="0" applyAlignment="0" applyProtection="0"/>
    <xf numFmtId="0" fontId="69" fillId="27" borderId="88" applyNumberFormat="0" applyAlignment="0" applyProtection="0"/>
    <xf numFmtId="0" fontId="93" fillId="0" borderId="89" applyNumberFormat="0" applyFill="0" applyAlignment="0" applyProtection="0"/>
    <xf numFmtId="0" fontId="83" fillId="27" borderId="88" applyNumberFormat="0" applyAlignment="0" applyProtection="0"/>
    <xf numFmtId="0" fontId="83" fillId="27" borderId="88" applyNumberFormat="0" applyAlignment="0" applyProtection="0"/>
    <xf numFmtId="0" fontId="16" fillId="10" borderId="87" applyNumberFormat="0" applyFon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12" fillId="10" borderId="87" applyNumberFormat="0" applyFont="0" applyAlignment="0" applyProtection="0"/>
    <xf numFmtId="0" fontId="42" fillId="0" borderId="77">
      <alignment horizontal="left" vertical="center"/>
    </xf>
    <xf numFmtId="0" fontId="82" fillId="12" borderId="86" applyNumberFormat="0" applyAlignment="0" applyProtection="0"/>
    <xf numFmtId="0" fontId="75" fillId="12" borderId="86" applyNumberFormat="0" applyAlignment="0" applyProtection="0"/>
    <xf numFmtId="0" fontId="69" fillId="27" borderId="88" applyNumberFormat="0" applyAlignment="0" applyProtection="0"/>
    <xf numFmtId="0" fontId="82" fillId="12" borderId="86" applyNumberFormat="0" applyAlignment="0" applyProtection="0"/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42" fillId="0" borderId="77">
      <alignment horizontal="left" vertical="center"/>
    </xf>
    <xf numFmtId="0" fontId="59" fillId="0" borderId="90" applyNumberFormat="0" applyFill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16" fillId="10" borderId="87" applyNumberFormat="0" applyFont="0" applyAlignment="0" applyProtection="0"/>
    <xf numFmtId="0" fontId="35" fillId="28" borderId="86" applyNumberFormat="0" applyAlignment="0" applyProtection="0"/>
    <xf numFmtId="0" fontId="93" fillId="0" borderId="89" applyNumberFormat="0" applyFill="0" applyAlignment="0" applyProtection="0"/>
    <xf numFmtId="0" fontId="93" fillId="0" borderId="89" applyNumberFormat="0" applyFill="0" applyAlignment="0" applyProtection="0"/>
    <xf numFmtId="0" fontId="69" fillId="27" borderId="88" applyNumberFormat="0" applyAlignment="0" applyProtection="0"/>
    <xf numFmtId="0" fontId="46" fillId="15" borderId="86" applyNumberFormat="0" applyAlignment="0" applyProtection="0"/>
    <xf numFmtId="10" fontId="21" fillId="4" borderId="85" applyNumberFormat="0" applyBorder="0" applyAlignment="0" applyProtection="0"/>
    <xf numFmtId="0" fontId="59" fillId="0" borderId="90" applyNumberFormat="0" applyFill="0" applyAlignment="0" applyProtection="0"/>
    <xf numFmtId="0" fontId="93" fillId="0" borderId="89" applyNumberFormat="0" applyFill="0" applyAlignment="0" applyProtection="0"/>
    <xf numFmtId="0" fontId="16" fillId="10" borderId="87" applyNumberFormat="0" applyFont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93" fillId="0" borderId="89" applyNumberFormat="0" applyFill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90" fillId="27" borderId="86" applyNumberFormat="0" applyAlignment="0" applyProtection="0"/>
    <xf numFmtId="0" fontId="82" fillId="12" borderId="86" applyNumberFormat="0" applyAlignment="0" applyProtection="0"/>
    <xf numFmtId="0" fontId="42" fillId="0" borderId="84">
      <alignment horizontal="left" vertical="center"/>
    </xf>
    <xf numFmtId="0" fontId="83" fillId="27" borderId="88" applyNumberFormat="0" applyAlignment="0" applyProtection="0"/>
    <xf numFmtId="0" fontId="83" fillId="27" borderId="88" applyNumberForma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12" fillId="10" borderId="87" applyNumberFormat="0" applyFont="0" applyAlignment="0" applyProtection="0"/>
    <xf numFmtId="0" fontId="90" fillId="27" borderId="86" applyNumberFormat="0" applyAlignment="0" applyProtection="0"/>
    <xf numFmtId="0" fontId="75" fillId="12" borderId="86" applyNumberFormat="0" applyAlignment="0" applyProtection="0"/>
    <xf numFmtId="0" fontId="46" fillId="15" borderId="86" applyNumberFormat="0" applyAlignment="0" applyProtection="0"/>
    <xf numFmtId="0" fontId="82" fillId="12" borderId="86" applyNumberFormat="0" applyAlignment="0" applyProtection="0"/>
    <xf numFmtId="0" fontId="70" fillId="27" borderId="86" applyNumberFormat="0" applyAlignment="0" applyProtection="0"/>
    <xf numFmtId="0" fontId="93" fillId="0" borderId="89" applyNumberFormat="0" applyFill="0" applyAlignment="0" applyProtection="0"/>
    <xf numFmtId="0" fontId="82" fillId="12" borderId="86" applyNumberFormat="0" applyAlignment="0" applyProtection="0"/>
    <xf numFmtId="0" fontId="55" fillId="28" borderId="88" applyNumberFormat="0" applyAlignment="0" applyProtection="0"/>
    <xf numFmtId="0" fontId="77" fillId="0" borderId="89" applyNumberFormat="0" applyFill="0" applyAlignment="0" applyProtection="0"/>
    <xf numFmtId="0" fontId="83" fillId="27" borderId="88" applyNumberFormat="0" applyAlignment="0" applyProtection="0"/>
    <xf numFmtId="0" fontId="16" fillId="10" borderId="87" applyNumberFormat="0" applyFont="0" applyAlignment="0" applyProtection="0"/>
    <xf numFmtId="0" fontId="16" fillId="10" borderId="87" applyNumberFormat="0" applyFont="0" applyAlignment="0" applyProtection="0"/>
    <xf numFmtId="0" fontId="90" fillId="27" borderId="86" applyNumberForma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35" fillId="28" borderId="86" applyNumberForma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83" fillId="27" borderId="88" applyNumberForma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42" fillId="0" borderId="84">
      <alignment horizontal="left" vertical="center"/>
    </xf>
    <xf numFmtId="0" fontId="82" fillId="12" borderId="86" applyNumberFormat="0" applyAlignment="0" applyProtection="0"/>
    <xf numFmtId="0" fontId="93" fillId="0" borderId="89" applyNumberFormat="0" applyFill="0" applyAlignment="0" applyProtection="0"/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42" fillId="0" borderId="84">
      <alignment horizontal="left" vertical="center"/>
    </xf>
    <xf numFmtId="10" fontId="21" fillId="4" borderId="83" applyNumberFormat="0" applyBorder="0" applyAlignment="0" applyProtection="0"/>
    <xf numFmtId="0" fontId="90" fillId="27" borderId="86" applyNumberFormat="0" applyAlignment="0" applyProtection="0"/>
    <xf numFmtId="0" fontId="83" fillId="27" borderId="88" applyNumberFormat="0" applyAlignment="0" applyProtection="0"/>
    <xf numFmtId="0" fontId="83" fillId="27" borderId="88" applyNumberFormat="0" applyAlignment="0" applyProtection="0"/>
    <xf numFmtId="0" fontId="77" fillId="0" borderId="89" applyNumberFormat="0" applyFill="0" applyAlignment="0" applyProtection="0"/>
    <xf numFmtId="0" fontId="77" fillId="0" borderId="89" applyNumberFormat="0" applyFill="0" applyAlignment="0" applyProtection="0"/>
    <xf numFmtId="10" fontId="21" fillId="4" borderId="85" applyNumberFormat="0" applyBorder="0" applyAlignment="0" applyProtection="0"/>
    <xf numFmtId="0" fontId="75" fillId="12" borderId="86" applyNumberFormat="0" applyAlignment="0" applyProtection="0"/>
    <xf numFmtId="0" fontId="69" fillId="27" borderId="88" applyNumberFormat="0" applyAlignment="0" applyProtection="0"/>
    <xf numFmtId="0" fontId="90" fillId="27" borderId="86" applyNumberFormat="0" applyAlignment="0" applyProtection="0"/>
    <xf numFmtId="0" fontId="55" fillId="28" borderId="88" applyNumberFormat="0" applyAlignment="0" applyProtection="0"/>
    <xf numFmtId="0" fontId="35" fillId="28" borderId="86" applyNumberFormat="0" applyAlignment="0" applyProtection="0"/>
    <xf numFmtId="0" fontId="82" fillId="12" borderId="86" applyNumberForma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83" fillId="27" borderId="88" applyNumberFormat="0" applyAlignment="0" applyProtection="0"/>
    <xf numFmtId="0" fontId="46" fillId="15" borderId="86" applyNumberFormat="0" applyAlignment="0" applyProtection="0"/>
    <xf numFmtId="0" fontId="35" fillId="28" borderId="86" applyNumberFormat="0" applyAlignment="0" applyProtection="0"/>
    <xf numFmtId="0" fontId="16" fillId="10" borderId="87" applyNumberFormat="0" applyFont="0" applyAlignment="0" applyProtection="0"/>
    <xf numFmtId="0" fontId="46" fillId="15" borderId="86" applyNumberFormat="0" applyAlignment="0" applyProtection="0"/>
    <xf numFmtId="0" fontId="83" fillId="27" borderId="88" applyNumberForma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93" fillId="0" borderId="89" applyNumberFormat="0" applyFill="0" applyAlignment="0" applyProtection="0"/>
    <xf numFmtId="0" fontId="83" fillId="27" borderId="88" applyNumberFormat="0" applyAlignment="0" applyProtection="0"/>
    <xf numFmtId="0" fontId="75" fillId="12" borderId="86" applyNumberFormat="0" applyAlignment="0" applyProtection="0"/>
    <xf numFmtId="0" fontId="83" fillId="27" borderId="88" applyNumberFormat="0" applyAlignment="0" applyProtection="0"/>
    <xf numFmtId="0" fontId="16" fillId="10" borderId="87" applyNumberFormat="0" applyFont="0" applyAlignment="0" applyProtection="0"/>
    <xf numFmtId="0" fontId="12" fillId="10" borderId="87" applyNumberFormat="0" applyFont="0" applyAlignment="0" applyProtection="0"/>
    <xf numFmtId="0" fontId="42" fillId="0" borderId="84">
      <alignment horizontal="left" vertical="center"/>
    </xf>
    <xf numFmtId="0" fontId="75" fillId="12" borderId="86" applyNumberFormat="0" applyAlignment="0" applyProtection="0"/>
    <xf numFmtId="0" fontId="75" fillId="12" borderId="86" applyNumberFormat="0" applyAlignment="0" applyProtection="0"/>
    <xf numFmtId="0" fontId="42" fillId="0" borderId="84">
      <alignment horizontal="left" vertical="center"/>
    </xf>
    <xf numFmtId="0" fontId="77" fillId="0" borderId="89" applyNumberFormat="0" applyFill="0" applyAlignment="0" applyProtection="0"/>
    <xf numFmtId="0" fontId="90" fillId="27" borderId="86" applyNumberFormat="0" applyAlignment="0" applyProtection="0"/>
    <xf numFmtId="10" fontId="21" fillId="4" borderId="83" applyNumberFormat="0" applyBorder="0" applyAlignment="0" applyProtection="0"/>
    <xf numFmtId="0" fontId="90" fillId="27" borderId="86" applyNumberFormat="0" applyAlignment="0" applyProtection="0"/>
    <xf numFmtId="0" fontId="82" fillId="12" borderId="86" applyNumberFormat="0" applyAlignment="0" applyProtection="0"/>
    <xf numFmtId="0" fontId="12" fillId="10" borderId="87" applyNumberFormat="0" applyFont="0" applyAlignment="0" applyProtection="0"/>
    <xf numFmtId="0" fontId="90" fillId="27" borderId="86" applyNumberFormat="0" applyAlignment="0" applyProtection="0"/>
    <xf numFmtId="0" fontId="42" fillId="0" borderId="77">
      <alignment horizontal="left" vertical="center"/>
    </xf>
    <xf numFmtId="0" fontId="42" fillId="0" borderId="77">
      <alignment horizontal="left" vertical="center"/>
    </xf>
    <xf numFmtId="0" fontId="93" fillId="0" borderId="89" applyNumberFormat="0" applyFill="0" applyAlignment="0" applyProtection="0"/>
    <xf numFmtId="0" fontId="35" fillId="28" borderId="86" applyNumberFormat="0" applyAlignment="0" applyProtection="0"/>
    <xf numFmtId="0" fontId="83" fillId="27" borderId="88" applyNumberForma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77" fillId="0" borderId="89" applyNumberFormat="0" applyFill="0" applyAlignment="0" applyProtection="0"/>
    <xf numFmtId="0" fontId="75" fillId="12" borderId="86" applyNumberFormat="0" applyAlignment="0" applyProtection="0"/>
    <xf numFmtId="0" fontId="70" fillId="27" borderId="86" applyNumberFormat="0" applyAlignment="0" applyProtection="0"/>
    <xf numFmtId="0" fontId="69" fillId="27" borderId="88" applyNumberFormat="0" applyAlignment="0" applyProtection="0"/>
    <xf numFmtId="0" fontId="16" fillId="10" borderId="87" applyNumberFormat="0" applyFont="0" applyAlignment="0" applyProtection="0"/>
    <xf numFmtId="0" fontId="82" fillId="12" borderId="86" applyNumberFormat="0" applyAlignment="0" applyProtection="0"/>
    <xf numFmtId="0" fontId="42" fillId="0" borderId="77">
      <alignment horizontal="left" vertical="center"/>
    </xf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42" fillId="0" borderId="77">
      <alignment horizontal="left" vertical="center"/>
    </xf>
    <xf numFmtId="0" fontId="83" fillId="27" borderId="88" applyNumberFormat="0" applyAlignment="0" applyProtection="0"/>
    <xf numFmtId="0" fontId="90" fillId="27" borderId="86" applyNumberFormat="0" applyAlignment="0" applyProtection="0"/>
    <xf numFmtId="0" fontId="42" fillId="0" borderId="84">
      <alignment horizontal="left" vertical="center"/>
    </xf>
    <xf numFmtId="0" fontId="55" fillId="28" borderId="88" applyNumberFormat="0" applyAlignment="0" applyProtection="0"/>
    <xf numFmtId="0" fontId="16" fillId="10" borderId="87" applyNumberFormat="0" applyFont="0" applyAlignment="0" applyProtection="0"/>
    <xf numFmtId="0" fontId="77" fillId="0" borderId="89" applyNumberFormat="0" applyFill="0" applyAlignment="0" applyProtection="0"/>
    <xf numFmtId="0" fontId="59" fillId="0" borderId="90" applyNumberFormat="0" applyFill="0" applyAlignment="0" applyProtection="0"/>
    <xf numFmtId="0" fontId="55" fillId="28" borderId="88" applyNumberFormat="0" applyAlignment="0" applyProtection="0"/>
    <xf numFmtId="0" fontId="69" fillId="27" borderId="88" applyNumberFormat="0" applyAlignment="0" applyProtection="0"/>
    <xf numFmtId="0" fontId="70" fillId="27" borderId="86" applyNumberFormat="0" applyAlignment="0" applyProtection="0"/>
    <xf numFmtId="0" fontId="70" fillId="27" borderId="86" applyNumberFormat="0" applyAlignment="0" applyProtection="0"/>
    <xf numFmtId="0" fontId="82" fillId="12" borderId="86" applyNumberFormat="0" applyAlignment="0" applyProtection="0"/>
    <xf numFmtId="0" fontId="55" fillId="28" borderId="88" applyNumberFormat="0" applyAlignment="0" applyProtection="0"/>
    <xf numFmtId="10" fontId="21" fillId="4" borderId="85" applyNumberFormat="0" applyBorder="0" applyAlignment="0" applyProtection="0"/>
    <xf numFmtId="0" fontId="12" fillId="10" borderId="87" applyNumberFormat="0" applyFont="0" applyAlignment="0" applyProtection="0"/>
    <xf numFmtId="0" fontId="42" fillId="0" borderId="84">
      <alignment horizontal="left" vertical="center"/>
    </xf>
    <xf numFmtId="0" fontId="35" fillId="28" borderId="86" applyNumberFormat="0" applyAlignment="0" applyProtection="0"/>
    <xf numFmtId="0" fontId="46" fillId="15" borderId="86" applyNumberFormat="0" applyAlignment="0" applyProtection="0"/>
    <xf numFmtId="10" fontId="21" fillId="4" borderId="85" applyNumberFormat="0" applyBorder="0" applyAlignment="0" applyProtection="0"/>
    <xf numFmtId="0" fontId="93" fillId="0" borderId="89" applyNumberFormat="0" applyFill="0" applyAlignment="0" applyProtection="0"/>
    <xf numFmtId="0" fontId="35" fillId="28" borderId="86" applyNumberFormat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93" fillId="0" borderId="89" applyNumberFormat="0" applyFill="0" applyAlignment="0" applyProtection="0"/>
    <xf numFmtId="0" fontId="55" fillId="28" borderId="88" applyNumberFormat="0" applyAlignment="0" applyProtection="0"/>
    <xf numFmtId="0" fontId="70" fillId="27" borderId="86" applyNumberFormat="0" applyAlignment="0" applyProtection="0"/>
    <xf numFmtId="0" fontId="77" fillId="0" borderId="89" applyNumberFormat="0" applyFill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35" fillId="28" borderId="86" applyNumberFormat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77" fillId="0" borderId="89" applyNumberFormat="0" applyFill="0" applyAlignment="0" applyProtection="0"/>
    <xf numFmtId="0" fontId="75" fillId="12" borderId="86" applyNumberFormat="0" applyAlignment="0" applyProtection="0"/>
    <xf numFmtId="0" fontId="70" fillId="27" borderId="86" applyNumberFormat="0" applyAlignment="0" applyProtection="0"/>
    <xf numFmtId="0" fontId="69" fillId="27" borderId="88" applyNumberFormat="0" applyAlignment="0" applyProtection="0"/>
    <xf numFmtId="0" fontId="93" fillId="0" borderId="89" applyNumberFormat="0" applyFill="0" applyAlignment="0" applyProtection="0"/>
    <xf numFmtId="0" fontId="83" fillId="27" borderId="88" applyNumberFormat="0" applyAlignment="0" applyProtection="0"/>
    <xf numFmtId="0" fontId="83" fillId="27" borderId="88" applyNumberFormat="0" applyAlignment="0" applyProtection="0"/>
    <xf numFmtId="0" fontId="16" fillId="10" borderId="87" applyNumberFormat="0" applyFon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75" fillId="12" borderId="86" applyNumberFormat="0" applyAlignment="0" applyProtection="0"/>
    <xf numFmtId="0" fontId="69" fillId="27" borderId="88" applyNumberFormat="0" applyAlignment="0" applyProtection="0"/>
    <xf numFmtId="0" fontId="82" fillId="12" borderId="86" applyNumberFormat="0" applyAlignment="0" applyProtection="0"/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69" fillId="27" borderId="88" applyNumberFormat="0" applyAlignment="0" applyProtection="0"/>
    <xf numFmtId="0" fontId="16" fillId="10" borderId="87" applyNumberFormat="0" applyFont="0" applyAlignment="0" applyProtection="0"/>
    <xf numFmtId="0" fontId="82" fillId="12" borderId="86" applyNumberFormat="0" applyAlignment="0" applyProtection="0"/>
    <xf numFmtId="0" fontId="69" fillId="27" borderId="88" applyNumberFormat="0" applyAlignment="0" applyProtection="0"/>
    <xf numFmtId="0" fontId="82" fillId="12" borderId="86" applyNumberFormat="0" applyAlignment="0" applyProtection="0"/>
    <xf numFmtId="0" fontId="69" fillId="27" borderId="88" applyNumberForma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10" fontId="21" fillId="4" borderId="85" applyNumberFormat="0" applyBorder="0" applyAlignment="0" applyProtection="0"/>
    <xf numFmtId="0" fontId="93" fillId="0" borderId="89" applyNumberFormat="0" applyFill="0" applyAlignment="0" applyProtection="0"/>
    <xf numFmtId="0" fontId="70" fillId="27" borderId="86" applyNumberFormat="0" applyAlignment="0" applyProtection="0"/>
    <xf numFmtId="0" fontId="42" fillId="0" borderId="84">
      <alignment horizontal="left" vertical="center"/>
    </xf>
    <xf numFmtId="0" fontId="16" fillId="10" borderId="87" applyNumberFormat="0" applyFont="0" applyAlignment="0" applyProtection="0"/>
    <xf numFmtId="0" fontId="83" fillId="27" borderId="88" applyNumberFormat="0" applyAlignment="0" applyProtection="0"/>
    <xf numFmtId="0" fontId="70" fillId="27" borderId="86" applyNumberFormat="0" applyAlignment="0" applyProtection="0"/>
    <xf numFmtId="0" fontId="16" fillId="10" borderId="87" applyNumberFormat="0" applyFont="0" applyAlignment="0" applyProtection="0"/>
    <xf numFmtId="0" fontId="35" fillId="28" borderId="86" applyNumberFormat="0" applyAlignment="0" applyProtection="0"/>
    <xf numFmtId="0" fontId="16" fillId="10" borderId="87" applyNumberFormat="0" applyFont="0" applyAlignment="0" applyProtection="0"/>
    <xf numFmtId="0" fontId="93" fillId="0" borderId="89" applyNumberFormat="0" applyFill="0" applyAlignment="0" applyProtection="0"/>
    <xf numFmtId="0" fontId="42" fillId="0" borderId="84">
      <alignment horizontal="left" vertical="center"/>
    </xf>
    <xf numFmtId="0" fontId="90" fillId="27" borderId="86" applyNumberFormat="0" applyAlignment="0" applyProtection="0"/>
    <xf numFmtId="0" fontId="90" fillId="27" borderId="86" applyNumberFormat="0" applyAlignment="0" applyProtection="0"/>
    <xf numFmtId="0" fontId="93" fillId="0" borderId="89" applyNumberFormat="0" applyFill="0" applyAlignment="0" applyProtection="0"/>
    <xf numFmtId="10" fontId="21" fillId="4" borderId="85" applyNumberFormat="0" applyBorder="0" applyAlignment="0" applyProtection="0"/>
    <xf numFmtId="0" fontId="42" fillId="0" borderId="84">
      <alignment horizontal="left" vertical="center"/>
    </xf>
    <xf numFmtId="0" fontId="12" fillId="10" borderId="87" applyNumberFormat="0" applyFont="0" applyAlignment="0" applyProtection="0"/>
    <xf numFmtId="0" fontId="42" fillId="0" borderId="84">
      <alignment horizontal="left" vertical="center"/>
    </xf>
    <xf numFmtId="10" fontId="21" fillId="4" borderId="85" applyNumberFormat="0" applyBorder="0" applyAlignment="0" applyProtection="0"/>
    <xf numFmtId="10" fontId="21" fillId="4" borderId="85" applyNumberFormat="0" applyBorder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10" fontId="21" fillId="4" borderId="85" applyNumberFormat="0" applyBorder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93" fillId="0" borderId="89" applyNumberFormat="0" applyFill="0" applyAlignment="0" applyProtection="0"/>
    <xf numFmtId="0" fontId="35" fillId="28" borderId="86" applyNumberFormat="0" applyAlignment="0" applyProtection="0"/>
    <xf numFmtId="0" fontId="83" fillId="27" borderId="88" applyNumberForma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77" fillId="0" borderId="89" applyNumberFormat="0" applyFill="0" applyAlignment="0" applyProtection="0"/>
    <xf numFmtId="0" fontId="75" fillId="12" borderId="86" applyNumberFormat="0" applyAlignment="0" applyProtection="0"/>
    <xf numFmtId="0" fontId="70" fillId="27" borderId="86" applyNumberFormat="0" applyAlignment="0" applyProtection="0"/>
    <xf numFmtId="0" fontId="69" fillId="27" borderId="88" applyNumberFormat="0" applyAlignment="0" applyProtection="0"/>
    <xf numFmtId="0" fontId="16" fillId="10" borderId="87" applyNumberFormat="0" applyFont="0" applyAlignment="0" applyProtection="0"/>
    <xf numFmtId="0" fontId="42" fillId="0" borderId="84">
      <alignment horizontal="left" vertical="center"/>
    </xf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42" fillId="0" borderId="84">
      <alignment horizontal="left" vertical="center"/>
    </xf>
    <xf numFmtId="0" fontId="83" fillId="27" borderId="88" applyNumberFormat="0" applyAlignment="0" applyProtection="0"/>
    <xf numFmtId="0" fontId="75" fillId="12" borderId="86" applyNumberFormat="0" applyAlignment="0" applyProtection="0"/>
    <xf numFmtId="0" fontId="59" fillId="0" borderId="90" applyNumberFormat="0" applyFill="0" applyAlignment="0" applyProtection="0"/>
    <xf numFmtId="0" fontId="70" fillId="27" borderId="86" applyNumberFormat="0" applyAlignment="0" applyProtection="0"/>
    <xf numFmtId="0" fontId="90" fillId="27" borderId="86" applyNumberFormat="0" applyAlignment="0" applyProtection="0"/>
    <xf numFmtId="0" fontId="83" fillId="27" borderId="88" applyNumberFormat="0" applyAlignment="0" applyProtection="0"/>
    <xf numFmtId="0" fontId="42" fillId="0" borderId="84">
      <alignment horizontal="left" vertical="center"/>
    </xf>
    <xf numFmtId="0" fontId="77" fillId="0" borderId="89" applyNumberFormat="0" applyFill="0" applyAlignment="0" applyProtection="0"/>
    <xf numFmtId="10" fontId="21" fillId="4" borderId="85" applyNumberFormat="0" applyBorder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90" fillId="27" borderId="86" applyNumberFormat="0" applyAlignment="0" applyProtection="0"/>
    <xf numFmtId="0" fontId="93" fillId="0" borderId="89" applyNumberFormat="0" applyFill="0" applyAlignment="0" applyProtection="0"/>
    <xf numFmtId="0" fontId="35" fillId="28" borderId="86" applyNumberFormat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93" fillId="0" borderId="89" applyNumberFormat="0" applyFill="0" applyAlignment="0" applyProtection="0"/>
    <xf numFmtId="0" fontId="55" fillId="28" borderId="88" applyNumberFormat="0" applyAlignment="0" applyProtection="0"/>
    <xf numFmtId="0" fontId="70" fillId="27" borderId="86" applyNumberFormat="0" applyAlignment="0" applyProtection="0"/>
    <xf numFmtId="0" fontId="77" fillId="0" borderId="89" applyNumberFormat="0" applyFill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35" fillId="28" borderId="86" applyNumberFormat="0" applyAlignment="0" applyProtection="0"/>
    <xf numFmtId="0" fontId="93" fillId="0" borderId="89" applyNumberFormat="0" applyFill="0" applyAlignment="0" applyProtection="0"/>
    <xf numFmtId="0" fontId="90" fillId="27" borderId="86" applyNumberForma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82" fillId="12" borderId="86" applyNumberFormat="0" applyAlignment="0" applyProtection="0"/>
    <xf numFmtId="0" fontId="77" fillId="0" borderId="89" applyNumberFormat="0" applyFill="0" applyAlignment="0" applyProtection="0"/>
    <xf numFmtId="0" fontId="75" fillId="12" borderId="86" applyNumberFormat="0" applyAlignment="0" applyProtection="0"/>
    <xf numFmtId="0" fontId="70" fillId="27" borderId="86" applyNumberFormat="0" applyAlignment="0" applyProtection="0"/>
    <xf numFmtId="0" fontId="69" fillId="27" borderId="88" applyNumberFormat="0" applyAlignment="0" applyProtection="0"/>
    <xf numFmtId="0" fontId="93" fillId="0" borderId="89" applyNumberFormat="0" applyFill="0" applyAlignment="0" applyProtection="0"/>
    <xf numFmtId="0" fontId="83" fillId="27" borderId="88" applyNumberFormat="0" applyAlignment="0" applyProtection="0"/>
    <xf numFmtId="0" fontId="83" fillId="27" borderId="88" applyNumberFormat="0" applyAlignment="0" applyProtection="0"/>
    <xf numFmtId="0" fontId="16" fillId="10" borderId="87" applyNumberFormat="0" applyFont="0" applyAlignment="0" applyProtection="0"/>
    <xf numFmtId="0" fontId="55" fillId="28" borderId="88" applyNumberFormat="0" applyAlignment="0" applyProtection="0"/>
    <xf numFmtId="0" fontId="46" fillId="15" borderId="86" applyNumberFormat="0" applyAlignment="0" applyProtection="0"/>
    <xf numFmtId="0" fontId="16" fillId="10" borderId="87" applyNumberFormat="0" applyFont="0" applyAlignment="0" applyProtection="0"/>
    <xf numFmtId="0" fontId="12" fillId="10" borderId="87" applyNumberFormat="0" applyFont="0" applyAlignment="0" applyProtection="0"/>
    <xf numFmtId="0" fontId="82" fillId="12" borderId="86" applyNumberFormat="0" applyAlignment="0" applyProtection="0"/>
    <xf numFmtId="0" fontId="75" fillId="12" borderId="86" applyNumberFormat="0" applyAlignment="0" applyProtection="0"/>
    <xf numFmtId="0" fontId="69" fillId="27" borderId="88" applyNumberFormat="0" applyAlignment="0" applyProtection="0"/>
    <xf numFmtId="0" fontId="82" fillId="12" borderId="86" applyNumberFormat="0" applyAlignment="0" applyProtection="0"/>
    <xf numFmtId="0" fontId="59" fillId="0" borderId="90" applyNumberFormat="0" applyFill="0" applyAlignment="0" applyProtection="0"/>
    <xf numFmtId="0" fontId="16" fillId="10" borderId="87" applyNumberFormat="0" applyFont="0" applyAlignment="0" applyProtection="0"/>
    <xf numFmtId="0" fontId="59" fillId="0" borderId="90" applyNumberFormat="0" applyFill="0" applyAlignment="0" applyProtection="0"/>
    <xf numFmtId="0" fontId="83" fillId="27" borderId="88" applyNumberFormat="0" applyAlignment="0" applyProtection="0"/>
    <xf numFmtId="0" fontId="90" fillId="27" borderId="86" applyNumberForma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42" fillId="0" borderId="84">
      <alignment horizontal="left" vertical="center"/>
    </xf>
    <xf numFmtId="0" fontId="11" fillId="0" borderId="0">
      <protection locked="0"/>
    </xf>
    <xf numFmtId="0" fontId="69" fillId="27" borderId="105" applyNumberFormat="0" applyAlignment="0" applyProtection="0"/>
    <xf numFmtId="0" fontId="93" fillId="0" borderId="106" applyNumberFormat="0" applyFill="0" applyAlignment="0" applyProtection="0"/>
    <xf numFmtId="9" fontId="11" fillId="0" borderId="0" applyFont="0" applyFill="0" applyBorder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75" fillId="12" borderId="103" applyNumberFormat="0" applyAlignment="0" applyProtection="0"/>
    <xf numFmtId="0" fontId="82" fillId="12" borderId="110" applyNumberFormat="0" applyAlignment="0" applyProtection="0"/>
    <xf numFmtId="0" fontId="82" fillId="12" borderId="103" applyNumberFormat="0" applyAlignment="0" applyProtection="0"/>
    <xf numFmtId="0" fontId="83" fillId="27" borderId="105" applyNumberFormat="0" applyAlignment="0" applyProtection="0"/>
    <xf numFmtId="0" fontId="12" fillId="10" borderId="104" applyNumberFormat="0" applyFont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16" fillId="10" borderId="111" applyNumberFormat="0" applyFont="0" applyAlignment="0" applyProtection="0"/>
    <xf numFmtId="0" fontId="82" fillId="12" borderId="103" applyNumberFormat="0" applyAlignment="0" applyProtection="0"/>
    <xf numFmtId="0" fontId="90" fillId="27" borderId="110" applyNumberFormat="0" applyAlignment="0" applyProtection="0"/>
    <xf numFmtId="0" fontId="75" fillId="12" borderId="110" applyNumberFormat="0" applyAlignment="0" applyProtection="0"/>
    <xf numFmtId="0" fontId="82" fillId="12" borderId="110" applyNumberFormat="0" applyAlignment="0" applyProtection="0"/>
    <xf numFmtId="0" fontId="93" fillId="0" borderId="113" applyNumberFormat="0" applyFill="0" applyAlignment="0" applyProtection="0"/>
    <xf numFmtId="0" fontId="46" fillId="15" borderId="110" applyNumberFormat="0" applyAlignment="0" applyProtection="0"/>
    <xf numFmtId="0" fontId="69" fillId="27" borderId="112" applyNumberFormat="0" applyAlignment="0" applyProtection="0"/>
    <xf numFmtId="0" fontId="42" fillId="0" borderId="94">
      <alignment horizontal="left" vertical="center"/>
    </xf>
    <xf numFmtId="0" fontId="12" fillId="10" borderId="111" applyNumberFormat="0" applyFont="0" applyAlignment="0" applyProtection="0"/>
    <xf numFmtId="0" fontId="69" fillId="27" borderId="112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69" fillId="27" borderId="105" applyNumberFormat="0" applyAlignment="0" applyProtection="0"/>
    <xf numFmtId="0" fontId="75" fillId="12" borderId="103" applyNumberFormat="0" applyAlignment="0" applyProtection="0"/>
    <xf numFmtId="0" fontId="82" fillId="12" borderId="103" applyNumberFormat="0" applyAlignment="0" applyProtection="0"/>
    <xf numFmtId="0" fontId="12" fillId="10" borderId="104" applyNumberFormat="0" applyFont="0" applyAlignment="0" applyProtection="0"/>
    <xf numFmtId="0" fontId="93" fillId="0" borderId="106" applyNumberFormat="0" applyFill="0" applyAlignment="0" applyProtection="0"/>
    <xf numFmtId="0" fontId="93" fillId="0" borderId="106" applyNumberFormat="0" applyFill="0" applyAlignment="0" applyProtection="0"/>
    <xf numFmtId="0" fontId="90" fillId="27" borderId="103" applyNumberFormat="0" applyAlignment="0" applyProtection="0"/>
    <xf numFmtId="0" fontId="16" fillId="10" borderId="104" applyNumberFormat="0" applyFont="0" applyAlignment="0" applyProtection="0"/>
    <xf numFmtId="0" fontId="59" fillId="0" borderId="107" applyNumberFormat="0" applyFill="0" applyAlignment="0" applyProtection="0"/>
    <xf numFmtId="0" fontId="42" fillId="0" borderId="94">
      <alignment horizontal="left" vertical="center"/>
    </xf>
    <xf numFmtId="0" fontId="82" fillId="12" borderId="103" applyNumberFormat="0" applyAlignment="0" applyProtection="0"/>
    <xf numFmtId="0" fontId="82" fillId="12" borderId="103" applyNumberFormat="0" applyAlignment="0" applyProtection="0"/>
    <xf numFmtId="0" fontId="93" fillId="0" borderId="106" applyNumberFormat="0" applyFill="0" applyAlignment="0" applyProtection="0"/>
    <xf numFmtId="0" fontId="16" fillId="10" borderId="104" applyNumberFormat="0" applyFont="0" applyAlignment="0" applyProtection="0"/>
    <xf numFmtId="0" fontId="83" fillId="27" borderId="105" applyNumberFormat="0" applyAlignment="0" applyProtection="0"/>
    <xf numFmtId="0" fontId="93" fillId="0" borderId="106" applyNumberFormat="0" applyFill="0" applyAlignment="0" applyProtection="0"/>
    <xf numFmtId="0" fontId="70" fillId="27" borderId="103" applyNumberFormat="0" applyAlignment="0" applyProtection="0"/>
    <xf numFmtId="0" fontId="75" fillId="12" borderId="103" applyNumberFormat="0" applyAlignment="0" applyProtection="0"/>
    <xf numFmtId="0" fontId="77" fillId="0" borderId="106" applyNumberFormat="0" applyFill="0" applyAlignment="0" applyProtection="0"/>
    <xf numFmtId="0" fontId="82" fillId="12" borderId="103" applyNumberFormat="0" applyAlignment="0" applyProtection="0"/>
    <xf numFmtId="0" fontId="82" fillId="12" borderId="103" applyNumberFormat="0" applyAlignment="0" applyProtection="0"/>
    <xf numFmtId="0" fontId="12" fillId="10" borderId="104" applyNumberFormat="0" applyFont="0" applyAlignment="0" applyProtection="0"/>
    <xf numFmtId="0" fontId="90" fillId="27" borderId="103" applyNumberFormat="0" applyAlignment="0" applyProtection="0"/>
    <xf numFmtId="0" fontId="35" fillId="28" borderId="103" applyNumberFormat="0" applyAlignment="0" applyProtection="0"/>
    <xf numFmtId="0" fontId="16" fillId="10" borderId="104" applyNumberFormat="0" applyFont="0" applyAlignment="0" applyProtection="0"/>
    <xf numFmtId="0" fontId="46" fillId="15" borderId="103" applyNumberFormat="0" applyAlignment="0" applyProtection="0"/>
    <xf numFmtId="0" fontId="77" fillId="0" borderId="106" applyNumberFormat="0" applyFill="0" applyAlignment="0" applyProtection="0"/>
    <xf numFmtId="0" fontId="70" fillId="27" borderId="103" applyNumberFormat="0" applyAlignment="0" applyProtection="0"/>
    <xf numFmtId="0" fontId="82" fillId="12" borderId="103" applyNumberFormat="0" applyAlignment="0" applyProtection="0"/>
    <xf numFmtId="0" fontId="90" fillId="27" borderId="103" applyNumberFormat="0" applyAlignment="0" applyProtection="0"/>
    <xf numFmtId="0" fontId="16" fillId="10" borderId="104" applyNumberFormat="0" applyFont="0" applyAlignment="0" applyProtection="0"/>
    <xf numFmtId="0" fontId="46" fillId="15" borderId="103" applyNumberFormat="0" applyAlignment="0" applyProtection="0"/>
    <xf numFmtId="0" fontId="46" fillId="15" borderId="103" applyNumberFormat="0" applyAlignment="0" applyProtection="0"/>
    <xf numFmtId="0" fontId="75" fillId="12" borderId="103" applyNumberFormat="0" applyAlignment="0" applyProtection="0"/>
    <xf numFmtId="0" fontId="46" fillId="15" borderId="103" applyNumberFormat="0" applyAlignment="0" applyProtection="0"/>
    <xf numFmtId="0" fontId="69" fillId="27" borderId="105" applyNumberFormat="0" applyAlignment="0" applyProtection="0"/>
    <xf numFmtId="0" fontId="93" fillId="0" borderId="106" applyNumberFormat="0" applyFill="0" applyAlignment="0" applyProtection="0"/>
    <xf numFmtId="0" fontId="83" fillId="27" borderId="105" applyNumberFormat="0" applyAlignment="0" applyProtection="0"/>
    <xf numFmtId="0" fontId="55" fillId="28" borderId="105" applyNumberFormat="0" applyAlignment="0" applyProtection="0"/>
    <xf numFmtId="0" fontId="59" fillId="0" borderId="107" applyNumberFormat="0" applyFill="0" applyAlignment="0" applyProtection="0"/>
    <xf numFmtId="0" fontId="46" fillId="15" borderId="103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35" fillId="28" borderId="103" applyNumberFormat="0" applyAlignment="0" applyProtection="0"/>
    <xf numFmtId="0" fontId="90" fillId="27" borderId="103" applyNumberFormat="0" applyAlignment="0" applyProtection="0"/>
    <xf numFmtId="0" fontId="35" fillId="28" borderId="110" applyNumberFormat="0" applyAlignment="0" applyProtection="0"/>
    <xf numFmtId="0" fontId="16" fillId="10" borderId="104" applyNumberFormat="0" applyFont="0" applyAlignment="0" applyProtection="0"/>
    <xf numFmtId="0" fontId="35" fillId="28" borderId="103" applyNumberFormat="0" applyAlignment="0" applyProtection="0"/>
    <xf numFmtId="0" fontId="59" fillId="0" borderId="107" applyNumberFormat="0" applyFill="0" applyAlignment="0" applyProtection="0"/>
    <xf numFmtId="0" fontId="83" fillId="27" borderId="105" applyNumberFormat="0" applyAlignment="0" applyProtection="0"/>
    <xf numFmtId="0" fontId="82" fillId="12" borderId="103" applyNumberFormat="0" applyAlignment="0" applyProtection="0"/>
    <xf numFmtId="0" fontId="42" fillId="0" borderId="94">
      <alignment horizontal="left" vertical="center"/>
    </xf>
    <xf numFmtId="0" fontId="82" fillId="12" borderId="103" applyNumberFormat="0" applyAlignment="0" applyProtection="0"/>
    <xf numFmtId="0" fontId="35" fillId="28" borderId="103" applyNumberFormat="0" applyAlignment="0" applyProtection="0"/>
    <xf numFmtId="0" fontId="42" fillId="0" borderId="94">
      <alignment horizontal="left" vertical="center"/>
    </xf>
    <xf numFmtId="0" fontId="16" fillId="10" borderId="104" applyNumberFormat="0" applyFont="0" applyAlignment="0" applyProtection="0"/>
    <xf numFmtId="0" fontId="55" fillId="28" borderId="105" applyNumberFormat="0" applyAlignment="0" applyProtection="0"/>
    <xf numFmtId="0" fontId="16" fillId="10" borderId="104" applyNumberFormat="0" applyFont="0" applyAlignment="0" applyProtection="0"/>
    <xf numFmtId="0" fontId="42" fillId="0" borderId="94">
      <alignment horizontal="left" vertical="center"/>
    </xf>
    <xf numFmtId="0" fontId="75" fillId="12" borderId="103" applyNumberFormat="0" applyAlignment="0" applyProtection="0"/>
    <xf numFmtId="0" fontId="77" fillId="0" borderId="106" applyNumberFormat="0" applyFill="0" applyAlignment="0" applyProtection="0"/>
    <xf numFmtId="10" fontId="21" fillId="4" borderId="109" applyNumberFormat="0" applyBorder="0" applyAlignment="0" applyProtection="0"/>
    <xf numFmtId="0" fontId="83" fillId="27" borderId="112" applyNumberFormat="0" applyAlignment="0" applyProtection="0"/>
    <xf numFmtId="0" fontId="12" fillId="10" borderId="111" applyNumberFormat="0" applyFont="0" applyAlignment="0" applyProtection="0"/>
    <xf numFmtId="0" fontId="16" fillId="10" borderId="111" applyNumberFormat="0" applyFont="0" applyAlignment="0" applyProtection="0"/>
    <xf numFmtId="0" fontId="16" fillId="10" borderId="111" applyNumberFormat="0" applyFont="0" applyAlignment="0" applyProtection="0"/>
    <xf numFmtId="0" fontId="93" fillId="0" borderId="113" applyNumberFormat="0" applyFill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69" fillId="27" borderId="105" applyNumberFormat="0" applyAlignment="0" applyProtection="0"/>
    <xf numFmtId="0" fontId="55" fillId="28" borderId="105" applyNumberFormat="0" applyAlignment="0" applyProtection="0"/>
    <xf numFmtId="0" fontId="93" fillId="0" borderId="106" applyNumberFormat="0" applyFill="0" applyAlignment="0" applyProtection="0"/>
    <xf numFmtId="0" fontId="82" fillId="12" borderId="103" applyNumberFormat="0" applyAlignment="0" applyProtection="0"/>
    <xf numFmtId="0" fontId="46" fillId="15" borderId="103" applyNumberFormat="0" applyAlignment="0" applyProtection="0"/>
    <xf numFmtId="0" fontId="55" fillId="28" borderId="105" applyNumberFormat="0" applyAlignment="0" applyProtection="0"/>
    <xf numFmtId="0" fontId="75" fillId="12" borderId="103" applyNumberFormat="0" applyAlignment="0" applyProtection="0"/>
    <xf numFmtId="0" fontId="93" fillId="0" borderId="106" applyNumberFormat="0" applyFill="0" applyAlignment="0" applyProtection="0"/>
    <xf numFmtId="0" fontId="16" fillId="10" borderId="104" applyNumberFormat="0" applyFont="0" applyAlignment="0" applyProtection="0"/>
    <xf numFmtId="0" fontId="55" fillId="28" borderId="105" applyNumberFormat="0" applyAlignment="0" applyProtection="0"/>
    <xf numFmtId="0" fontId="82" fillId="12" borderId="103" applyNumberFormat="0" applyAlignment="0" applyProtection="0"/>
    <xf numFmtId="0" fontId="70" fillId="27" borderId="103" applyNumberFormat="0" applyAlignment="0" applyProtection="0"/>
    <xf numFmtId="0" fontId="16" fillId="10" borderId="104" applyNumberFormat="0" applyFont="0" applyAlignment="0" applyProtection="0"/>
    <xf numFmtId="0" fontId="59" fillId="0" borderId="107" applyNumberFormat="0" applyFill="0" applyAlignment="0" applyProtection="0"/>
    <xf numFmtId="0" fontId="77" fillId="0" borderId="106" applyNumberFormat="0" applyFill="0" applyAlignment="0" applyProtection="0"/>
    <xf numFmtId="0" fontId="83" fillId="27" borderId="105" applyNumberFormat="0" applyAlignment="0" applyProtection="0"/>
    <xf numFmtId="0" fontId="82" fillId="12" borderId="103" applyNumberFormat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82" fillId="12" borderId="103" applyNumberFormat="0" applyAlignment="0" applyProtection="0"/>
    <xf numFmtId="0" fontId="82" fillId="12" borderId="103" applyNumberFormat="0" applyAlignment="0" applyProtection="0"/>
    <xf numFmtId="0" fontId="90" fillId="27" borderId="103" applyNumberFormat="0" applyAlignment="0" applyProtection="0"/>
    <xf numFmtId="0" fontId="46" fillId="15" borderId="103" applyNumberFormat="0" applyAlignment="0" applyProtection="0"/>
    <xf numFmtId="0" fontId="83" fillId="27" borderId="105" applyNumberFormat="0" applyAlignment="0" applyProtection="0"/>
    <xf numFmtId="0" fontId="93" fillId="0" borderId="106" applyNumberFormat="0" applyFill="0" applyAlignment="0" applyProtection="0"/>
    <xf numFmtId="0" fontId="83" fillId="27" borderId="112" applyNumberFormat="0" applyAlignment="0" applyProtection="0"/>
    <xf numFmtId="0" fontId="77" fillId="0" borderId="106" applyNumberFormat="0" applyFill="0" applyAlignment="0" applyProtection="0"/>
    <xf numFmtId="0" fontId="90" fillId="27" borderId="110" applyNumberFormat="0" applyAlignment="0" applyProtection="0"/>
    <xf numFmtId="0" fontId="42" fillId="0" borderId="94">
      <alignment horizontal="left" vertical="center"/>
    </xf>
    <xf numFmtId="0" fontId="82" fillId="12" borderId="110" applyNumberFormat="0" applyAlignment="0" applyProtection="0"/>
    <xf numFmtId="0" fontId="93" fillId="0" borderId="106" applyNumberFormat="0" applyFill="0" applyAlignment="0" applyProtection="0"/>
    <xf numFmtId="0" fontId="83" fillId="27" borderId="105" applyNumberFormat="0" applyAlignment="0" applyProtection="0"/>
    <xf numFmtId="0" fontId="90" fillId="27" borderId="103" applyNumberFormat="0" applyAlignment="0" applyProtection="0"/>
    <xf numFmtId="0" fontId="42" fillId="0" borderId="108">
      <alignment horizontal="left" vertical="center"/>
    </xf>
    <xf numFmtId="0" fontId="46" fillId="15" borderId="103" applyNumberFormat="0" applyAlignment="0" applyProtection="0"/>
    <xf numFmtId="0" fontId="90" fillId="27" borderId="103" applyNumberFormat="0" applyAlignment="0" applyProtection="0"/>
    <xf numFmtId="0" fontId="93" fillId="0" borderId="113" applyNumberFormat="0" applyFill="0" applyAlignment="0" applyProtection="0"/>
    <xf numFmtId="0" fontId="77" fillId="0" borderId="106" applyNumberFormat="0" applyFill="0" applyAlignment="0" applyProtection="0"/>
    <xf numFmtId="0" fontId="35" fillId="28" borderId="103" applyNumberFormat="0" applyAlignment="0" applyProtection="0"/>
    <xf numFmtId="0" fontId="83" fillId="27" borderId="105" applyNumberFormat="0" applyAlignment="0" applyProtection="0"/>
    <xf numFmtId="0" fontId="90" fillId="27" borderId="103" applyNumberFormat="0" applyAlignment="0" applyProtection="0"/>
    <xf numFmtId="0" fontId="82" fillId="12" borderId="110" applyNumberFormat="0" applyAlignment="0" applyProtection="0"/>
    <xf numFmtId="0" fontId="35" fillId="28" borderId="110" applyNumberFormat="0" applyAlignment="0" applyProtection="0"/>
    <xf numFmtId="0" fontId="82" fillId="12" borderId="103" applyNumberFormat="0" applyAlignment="0" applyProtection="0"/>
    <xf numFmtId="0" fontId="35" fillId="28" borderId="110" applyNumberFormat="0" applyAlignment="0" applyProtection="0"/>
    <xf numFmtId="0" fontId="93" fillId="0" borderId="113" applyNumberFormat="0" applyFill="0" applyAlignment="0" applyProtection="0"/>
    <xf numFmtId="0" fontId="75" fillId="12" borderId="110" applyNumberFormat="0" applyAlignment="0" applyProtection="0"/>
    <xf numFmtId="0" fontId="42" fillId="0" borderId="108">
      <alignment horizontal="left" vertical="center"/>
    </xf>
    <xf numFmtId="0" fontId="16" fillId="10" borderId="111" applyNumberFormat="0" applyFont="0" applyAlignment="0" applyProtection="0"/>
    <xf numFmtId="0" fontId="70" fillId="27" borderId="110" applyNumberFormat="0" applyAlignment="0" applyProtection="0"/>
    <xf numFmtId="0" fontId="59" fillId="0" borderId="114" applyNumberFormat="0" applyFill="0" applyAlignment="0" applyProtection="0"/>
    <xf numFmtId="0" fontId="90" fillId="27" borderId="110" applyNumberForma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83" fillId="27" borderId="112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83" fillId="27" borderId="105" applyNumberFormat="0" applyAlignment="0" applyProtection="0"/>
    <xf numFmtId="0" fontId="42" fillId="0" borderId="94">
      <alignment horizontal="left" vertical="center"/>
    </xf>
    <xf numFmtId="0" fontId="55" fillId="28" borderId="105" applyNumberFormat="0" applyAlignment="0" applyProtection="0"/>
    <xf numFmtId="0" fontId="77" fillId="0" borderId="106" applyNumberFormat="0" applyFill="0" applyAlignment="0" applyProtection="0"/>
    <xf numFmtId="0" fontId="83" fillId="27" borderId="105" applyNumberFormat="0" applyAlignment="0" applyProtection="0"/>
    <xf numFmtId="0" fontId="16" fillId="10" borderId="104" applyNumberFormat="0" applyFont="0" applyAlignment="0" applyProtection="0"/>
    <xf numFmtId="0" fontId="35" fillId="28" borderId="103" applyNumberFormat="0" applyAlignment="0" applyProtection="0"/>
    <xf numFmtId="0" fontId="90" fillId="27" borderId="103" applyNumberFormat="0" applyAlignment="0" applyProtection="0"/>
    <xf numFmtId="0" fontId="70" fillId="27" borderId="103" applyNumberFormat="0" applyAlignment="0" applyProtection="0"/>
    <xf numFmtId="0" fontId="16" fillId="10" borderId="104" applyNumberFormat="0" applyFont="0" applyAlignment="0" applyProtection="0"/>
    <xf numFmtId="0" fontId="83" fillId="27" borderId="105" applyNumberFormat="0" applyAlignment="0" applyProtection="0"/>
    <xf numFmtId="0" fontId="12" fillId="10" borderId="104" applyNumberFormat="0" applyFont="0" applyAlignment="0" applyProtection="0"/>
    <xf numFmtId="0" fontId="83" fillId="27" borderId="105" applyNumberFormat="0" applyAlignment="0" applyProtection="0"/>
    <xf numFmtId="0" fontId="59" fillId="0" borderId="107" applyNumberFormat="0" applyFill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77" fillId="0" borderId="106" applyNumberFormat="0" applyFill="0" applyAlignment="0" applyProtection="0"/>
    <xf numFmtId="0" fontId="16" fillId="10" borderId="104" applyNumberFormat="0" applyFont="0" applyAlignment="0" applyProtection="0"/>
    <xf numFmtId="0" fontId="83" fillId="27" borderId="105" applyNumberFormat="0" applyAlignment="0" applyProtection="0"/>
    <xf numFmtId="0" fontId="46" fillId="15" borderId="110" applyNumberFormat="0" applyAlignment="0" applyProtection="0"/>
    <xf numFmtId="0" fontId="90" fillId="27" borderId="103" applyNumberFormat="0" applyAlignment="0" applyProtection="0"/>
    <xf numFmtId="0" fontId="42" fillId="0" borderId="94">
      <alignment horizontal="left" vertical="center"/>
    </xf>
    <xf numFmtId="0" fontId="83" fillId="27" borderId="105" applyNumberFormat="0" applyAlignment="0" applyProtection="0"/>
    <xf numFmtId="0" fontId="75" fillId="12" borderId="103" applyNumberFormat="0" applyAlignment="0" applyProtection="0"/>
    <xf numFmtId="0" fontId="42" fillId="0" borderId="94">
      <alignment horizontal="left" vertical="center"/>
    </xf>
    <xf numFmtId="0" fontId="12" fillId="10" borderId="104" applyNumberFormat="0" applyFont="0" applyAlignment="0" applyProtection="0"/>
    <xf numFmtId="9" fontId="11" fillId="0" borderId="0" applyFont="0" applyFill="0" applyBorder="0" applyAlignment="0" applyProtection="0"/>
    <xf numFmtId="0" fontId="77" fillId="0" borderId="106" applyNumberFormat="0" applyFill="0" applyAlignment="0" applyProtection="0"/>
    <xf numFmtId="0" fontId="55" fillId="28" borderId="105" applyNumberFormat="0" applyAlignment="0" applyProtection="0"/>
    <xf numFmtId="0" fontId="93" fillId="0" borderId="106" applyNumberFormat="0" applyFill="0" applyAlignment="0" applyProtection="0"/>
    <xf numFmtId="0" fontId="77" fillId="0" borderId="113" applyNumberFormat="0" applyFill="0" applyAlignment="0" applyProtection="0"/>
    <xf numFmtId="10" fontId="21" fillId="4" borderId="97" applyNumberFormat="0" applyBorder="0" applyAlignment="0" applyProtection="0"/>
    <xf numFmtId="0" fontId="93" fillId="0" borderId="113" applyNumberFormat="0" applyFill="0" applyAlignment="0" applyProtection="0"/>
    <xf numFmtId="0" fontId="82" fillId="12" borderId="110" applyNumberFormat="0" applyAlignment="0" applyProtection="0"/>
    <xf numFmtId="0" fontId="46" fillId="15" borderId="110" applyNumberFormat="0" applyAlignment="0" applyProtection="0"/>
    <xf numFmtId="0" fontId="46" fillId="15" borderId="110" applyNumberFormat="0" applyAlignment="0" applyProtection="0"/>
    <xf numFmtId="0" fontId="93" fillId="0" borderId="113" applyNumberFormat="0" applyFill="0" applyAlignment="0" applyProtection="0"/>
    <xf numFmtId="0" fontId="16" fillId="10" borderId="104" applyNumberFormat="0" applyFont="0" applyAlignment="0" applyProtection="0"/>
    <xf numFmtId="0" fontId="42" fillId="0" borderId="94">
      <alignment horizontal="left" vertical="center"/>
    </xf>
    <xf numFmtId="0" fontId="55" fillId="28" borderId="105" applyNumberFormat="0" applyAlignment="0" applyProtection="0"/>
    <xf numFmtId="0" fontId="83" fillId="27" borderId="105" applyNumberFormat="0" applyAlignment="0" applyProtection="0"/>
    <xf numFmtId="0" fontId="55" fillId="28" borderId="105" applyNumberFormat="0" applyAlignment="0" applyProtection="0"/>
    <xf numFmtId="0" fontId="75" fillId="12" borderId="103" applyNumberFormat="0" applyAlignment="0" applyProtection="0"/>
    <xf numFmtId="0" fontId="12" fillId="10" borderId="104" applyNumberFormat="0" applyFont="0" applyAlignment="0" applyProtection="0"/>
    <xf numFmtId="0" fontId="70" fillId="27" borderId="103" applyNumberFormat="0" applyAlignment="0" applyProtection="0"/>
    <xf numFmtId="0" fontId="83" fillId="27" borderId="105" applyNumberFormat="0" applyAlignment="0" applyProtection="0"/>
    <xf numFmtId="0" fontId="75" fillId="12" borderId="103" applyNumberFormat="0" applyAlignment="0" applyProtection="0"/>
    <xf numFmtId="0" fontId="82" fillId="12" borderId="103" applyNumberFormat="0" applyAlignment="0" applyProtection="0"/>
    <xf numFmtId="0" fontId="46" fillId="15" borderId="103" applyNumberFormat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16" fillId="10" borderId="104" applyNumberFormat="0" applyFont="0" applyAlignment="0" applyProtection="0"/>
    <xf numFmtId="0" fontId="93" fillId="0" borderId="106" applyNumberFormat="0" applyFill="0" applyAlignment="0" applyProtection="0"/>
    <xf numFmtId="0" fontId="35" fillId="28" borderId="103" applyNumberFormat="0" applyAlignment="0" applyProtection="0"/>
    <xf numFmtId="0" fontId="42" fillId="0" borderId="94">
      <alignment horizontal="left" vertical="center"/>
    </xf>
    <xf numFmtId="0" fontId="11" fillId="0" borderId="0">
      <protection locked="0"/>
    </xf>
    <xf numFmtId="0" fontId="90" fillId="27" borderId="103" applyNumberFormat="0" applyAlignment="0" applyProtection="0"/>
    <xf numFmtId="0" fontId="83" fillId="27" borderId="105" applyNumberFormat="0" applyAlignment="0" applyProtection="0"/>
    <xf numFmtId="0" fontId="70" fillId="27" borderId="103" applyNumberFormat="0" applyAlignment="0" applyProtection="0"/>
    <xf numFmtId="0" fontId="16" fillId="10" borderId="104" applyNumberFormat="0" applyFont="0" applyAlignment="0" applyProtection="0"/>
    <xf numFmtId="0" fontId="59" fillId="0" borderId="107" applyNumberFormat="0" applyFill="0" applyAlignment="0" applyProtection="0"/>
    <xf numFmtId="0" fontId="12" fillId="10" borderId="104" applyNumberFormat="0" applyFont="0" applyAlignment="0" applyProtection="0"/>
    <xf numFmtId="0" fontId="69" fillId="27" borderId="105" applyNumberFormat="0" applyAlignment="0" applyProtection="0"/>
    <xf numFmtId="0" fontId="90" fillId="27" borderId="110" applyNumberFormat="0" applyAlignment="0" applyProtection="0"/>
    <xf numFmtId="0" fontId="82" fillId="12" borderId="103" applyNumberFormat="0" applyAlignment="0" applyProtection="0"/>
    <xf numFmtId="0" fontId="90" fillId="27" borderId="110" applyNumberFormat="0" applyAlignment="0" applyProtection="0"/>
    <xf numFmtId="0" fontId="46" fillId="15" borderId="110" applyNumberFormat="0" applyAlignment="0" applyProtection="0"/>
    <xf numFmtId="0" fontId="93" fillId="0" borderId="113" applyNumberFormat="0" applyFill="0" applyAlignment="0" applyProtection="0"/>
    <xf numFmtId="0" fontId="16" fillId="10" borderId="104" applyNumberFormat="0" applyFont="0" applyAlignment="0" applyProtection="0"/>
    <xf numFmtId="0" fontId="90" fillId="27" borderId="103" applyNumberFormat="0" applyAlignment="0" applyProtection="0"/>
    <xf numFmtId="0" fontId="42" fillId="0" borderId="94">
      <alignment horizontal="left" vertical="center"/>
    </xf>
    <xf numFmtId="0" fontId="90" fillId="27" borderId="103" applyNumberFormat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69" fillId="27" borderId="105" applyNumberFormat="0" applyAlignment="0" applyProtection="0"/>
    <xf numFmtId="0" fontId="55" fillId="28" borderId="105" applyNumberFormat="0" applyAlignment="0" applyProtection="0"/>
    <xf numFmtId="0" fontId="12" fillId="10" borderId="104" applyNumberFormat="0" applyFont="0" applyAlignment="0" applyProtection="0"/>
    <xf numFmtId="0" fontId="70" fillId="27" borderId="103" applyNumberFormat="0" applyAlignment="0" applyProtection="0"/>
    <xf numFmtId="0" fontId="90" fillId="27" borderId="103" applyNumberFormat="0" applyAlignment="0" applyProtection="0"/>
    <xf numFmtId="0" fontId="83" fillId="27" borderId="105" applyNumberFormat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69" fillId="27" borderId="105" applyNumberFormat="0" applyAlignment="0" applyProtection="0"/>
    <xf numFmtId="0" fontId="90" fillId="27" borderId="103" applyNumberFormat="0" applyAlignment="0" applyProtection="0"/>
    <xf numFmtId="0" fontId="70" fillId="27" borderId="103" applyNumberFormat="0" applyAlignment="0" applyProtection="0"/>
    <xf numFmtId="0" fontId="35" fillId="28" borderId="103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77" fillId="0" borderId="106" applyNumberFormat="0" applyFill="0" applyAlignment="0" applyProtection="0"/>
    <xf numFmtId="0" fontId="42" fillId="0" borderId="94">
      <alignment horizontal="left" vertical="center"/>
    </xf>
    <xf numFmtId="0" fontId="12" fillId="10" borderId="104" applyNumberFormat="0" applyFon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42" fillId="0" borderId="94">
      <alignment horizontal="left" vertical="center"/>
    </xf>
    <xf numFmtId="0" fontId="42" fillId="0" borderId="94">
      <alignment horizontal="left" vertical="center"/>
    </xf>
    <xf numFmtId="0" fontId="69" fillId="27" borderId="105" applyNumberFormat="0" applyAlignment="0" applyProtection="0"/>
    <xf numFmtId="0" fontId="82" fillId="12" borderId="103" applyNumberFormat="0" applyAlignment="0" applyProtection="0"/>
    <xf numFmtId="0" fontId="75" fillId="12" borderId="103" applyNumberFormat="0" applyAlignment="0" applyProtection="0"/>
    <xf numFmtId="0" fontId="69" fillId="27" borderId="105" applyNumberFormat="0" applyAlignment="0" applyProtection="0"/>
    <xf numFmtId="0" fontId="69" fillId="27" borderId="105" applyNumberFormat="0" applyAlignment="0" applyProtection="0"/>
    <xf numFmtId="0" fontId="82" fillId="12" borderId="103" applyNumberFormat="0" applyAlignment="0" applyProtection="0"/>
    <xf numFmtId="0" fontId="12" fillId="10" borderId="104" applyNumberFormat="0" applyFont="0" applyAlignment="0" applyProtection="0"/>
    <xf numFmtId="0" fontId="82" fillId="12" borderId="103" applyNumberFormat="0" applyAlignment="0" applyProtection="0"/>
    <xf numFmtId="0" fontId="16" fillId="10" borderId="104" applyNumberFormat="0" applyFont="0" applyAlignment="0" applyProtection="0"/>
    <xf numFmtId="0" fontId="46" fillId="15" borderId="103" applyNumberFormat="0" applyAlignment="0" applyProtection="0"/>
    <xf numFmtId="0" fontId="55" fillId="28" borderId="105" applyNumberFormat="0" applyAlignment="0" applyProtection="0"/>
    <xf numFmtId="0" fontId="16" fillId="10" borderId="104" applyNumberFormat="0" applyFont="0" applyAlignment="0" applyProtection="0"/>
    <xf numFmtId="0" fontId="42" fillId="0" borderId="108">
      <alignment horizontal="left" vertical="center"/>
    </xf>
    <xf numFmtId="0" fontId="83" fillId="27" borderId="105" applyNumberForma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35" fillId="28" borderId="110" applyNumberFormat="0" applyAlignment="0" applyProtection="0"/>
    <xf numFmtId="0" fontId="93" fillId="0" borderId="113" applyNumberFormat="0" applyFill="0" applyAlignment="0" applyProtection="0"/>
    <xf numFmtId="10" fontId="21" fillId="4" borderId="97" applyNumberFormat="0" applyBorder="0" applyAlignment="0" applyProtection="0"/>
    <xf numFmtId="0" fontId="14" fillId="0" borderId="91" applyNumberFormat="0" applyFill="0" applyBorder="0" applyAlignment="0">
      <alignment wrapText="1"/>
      <protection locked="0"/>
    </xf>
    <xf numFmtId="0" fontId="46" fillId="15" borderId="103" applyNumberFormat="0" applyAlignment="0" applyProtection="0"/>
    <xf numFmtId="0" fontId="82" fillId="12" borderId="110" applyNumberFormat="0" applyAlignment="0" applyProtection="0"/>
    <xf numFmtId="0" fontId="69" fillId="27" borderId="112" applyNumberFormat="0" applyAlignment="0" applyProtection="0"/>
    <xf numFmtId="0" fontId="35" fillId="28" borderId="110" applyNumberFormat="0" applyAlignment="0" applyProtection="0"/>
    <xf numFmtId="0" fontId="12" fillId="10" borderId="111" applyNumberFormat="0" applyFont="0" applyAlignment="0" applyProtection="0"/>
    <xf numFmtId="0" fontId="59" fillId="0" borderId="114" applyNumberFormat="0" applyFill="0" applyAlignment="0" applyProtection="0"/>
    <xf numFmtId="0" fontId="75" fillId="12" borderId="110" applyNumberFormat="0" applyAlignment="0" applyProtection="0"/>
    <xf numFmtId="0" fontId="75" fillId="12" borderId="110" applyNumberFormat="0" applyAlignment="0" applyProtection="0"/>
    <xf numFmtId="0" fontId="42" fillId="0" borderId="94">
      <alignment horizontal="left" vertical="center"/>
    </xf>
    <xf numFmtId="0" fontId="93" fillId="0" borderId="113" applyNumberFormat="0" applyFill="0" applyAlignment="0" applyProtection="0"/>
    <xf numFmtId="0" fontId="75" fillId="12" borderId="110" applyNumberFormat="0" applyAlignment="0" applyProtection="0"/>
    <xf numFmtId="0" fontId="12" fillId="10" borderId="111" applyNumberFormat="0" applyFont="0" applyAlignment="0" applyProtection="0"/>
    <xf numFmtId="10" fontId="21" fillId="4" borderId="97" applyNumberFormat="0" applyBorder="0" applyAlignment="0" applyProtection="0"/>
    <xf numFmtId="0" fontId="59" fillId="0" borderId="107" applyNumberFormat="0" applyFill="0" applyAlignment="0" applyProtection="0"/>
    <xf numFmtId="0" fontId="42" fillId="0" borderId="94">
      <alignment horizontal="left" vertical="center"/>
    </xf>
    <xf numFmtId="0" fontId="83" fillId="27" borderId="105" applyNumberFormat="0" applyAlignment="0" applyProtection="0"/>
    <xf numFmtId="0" fontId="12" fillId="10" borderId="104" applyNumberFormat="0" applyFont="0" applyAlignment="0" applyProtection="0"/>
    <xf numFmtId="0" fontId="70" fillId="27" borderId="103" applyNumberFormat="0" applyAlignment="0" applyProtection="0"/>
    <xf numFmtId="0" fontId="16" fillId="10" borderId="104" applyNumberFormat="0" applyFont="0" applyAlignment="0" applyProtection="0"/>
    <xf numFmtId="0" fontId="77" fillId="0" borderId="106" applyNumberFormat="0" applyFill="0" applyAlignment="0" applyProtection="0"/>
    <xf numFmtId="0" fontId="42" fillId="0" borderId="94">
      <alignment horizontal="left" vertical="center"/>
    </xf>
    <xf numFmtId="0" fontId="83" fillId="27" borderId="105" applyNumberFormat="0" applyAlignment="0" applyProtection="0"/>
    <xf numFmtId="0" fontId="75" fillId="12" borderId="103" applyNumberFormat="0" applyAlignment="0" applyProtection="0"/>
    <xf numFmtId="0" fontId="42" fillId="0" borderId="94">
      <alignment horizontal="left" vertical="center"/>
    </xf>
    <xf numFmtId="0" fontId="46" fillId="15" borderId="103" applyNumberFormat="0" applyAlignment="0" applyProtection="0"/>
    <xf numFmtId="0" fontId="70" fillId="27" borderId="103" applyNumberFormat="0" applyAlignment="0" applyProtection="0"/>
    <xf numFmtId="0" fontId="90" fillId="27" borderId="103" applyNumberFormat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42" fillId="0" borderId="108">
      <alignment horizontal="left" vertical="center"/>
    </xf>
    <xf numFmtId="0" fontId="75" fillId="12" borderId="103" applyNumberFormat="0" applyAlignment="0" applyProtection="0"/>
    <xf numFmtId="0" fontId="16" fillId="10" borderId="104" applyNumberFormat="0" applyFont="0" applyAlignment="0" applyProtection="0"/>
    <xf numFmtId="0" fontId="69" fillId="27" borderId="105" applyNumberFormat="0" applyAlignment="0" applyProtection="0"/>
    <xf numFmtId="0" fontId="82" fillId="12" borderId="103" applyNumberFormat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83" fillId="27" borderId="112" applyNumberFormat="0" applyAlignment="0" applyProtection="0"/>
    <xf numFmtId="0" fontId="55" fillId="28" borderId="112" applyNumberFormat="0" applyAlignment="0" applyProtection="0"/>
    <xf numFmtId="0" fontId="83" fillId="27" borderId="112" applyNumberFormat="0" applyAlignment="0" applyProtection="0"/>
    <xf numFmtId="0" fontId="90" fillId="27" borderId="110" applyNumberFormat="0" applyAlignment="0" applyProtection="0"/>
    <xf numFmtId="0" fontId="16" fillId="10" borderId="111" applyNumberFormat="0" applyFont="0" applyAlignment="0" applyProtection="0"/>
    <xf numFmtId="0" fontId="70" fillId="27" borderId="103" applyNumberFormat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42" fillId="0" borderId="108">
      <alignment horizontal="left" vertical="center"/>
    </xf>
    <xf numFmtId="0" fontId="90" fillId="27" borderId="103" applyNumberFormat="0" applyAlignment="0" applyProtection="0"/>
    <xf numFmtId="0" fontId="42" fillId="0" borderId="94">
      <alignment horizontal="left" vertical="center"/>
    </xf>
    <xf numFmtId="0" fontId="12" fillId="10" borderId="111" applyNumberFormat="0" applyFont="0" applyAlignment="0" applyProtection="0"/>
    <xf numFmtId="0" fontId="93" fillId="0" borderId="106" applyNumberFormat="0" applyFill="0" applyAlignment="0" applyProtection="0"/>
    <xf numFmtId="0" fontId="14" fillId="0" borderId="91" applyNumberFormat="0" applyFill="0" applyBorder="0" applyAlignment="0">
      <protection locked="0"/>
    </xf>
    <xf numFmtId="0" fontId="14" fillId="0" borderId="91" applyNumberFormat="0" applyFill="0" applyBorder="0" applyAlignment="0">
      <protection locked="0"/>
    </xf>
    <xf numFmtId="0" fontId="59" fillId="0" borderId="114" applyNumberFormat="0" applyFill="0" applyAlignment="0" applyProtection="0"/>
    <xf numFmtId="0" fontId="14" fillId="0" borderId="91" applyNumberFormat="0" applyFill="0" applyBorder="0" applyAlignment="0">
      <protection locked="0"/>
    </xf>
    <xf numFmtId="0" fontId="83" fillId="27" borderId="105" applyNumberFormat="0" applyAlignment="0" applyProtection="0"/>
    <xf numFmtId="0" fontId="16" fillId="10" borderId="104" applyNumberFormat="0" applyFont="0" applyAlignment="0" applyProtection="0"/>
    <xf numFmtId="0" fontId="12" fillId="10" borderId="111" applyNumberFormat="0" applyFont="0" applyAlignment="0" applyProtection="0"/>
    <xf numFmtId="0" fontId="46" fillId="15" borderId="110" applyNumberFormat="0" applyAlignment="0" applyProtection="0"/>
    <xf numFmtId="0" fontId="55" fillId="28" borderId="112" applyNumberFormat="0" applyAlignment="0" applyProtection="0"/>
    <xf numFmtId="0" fontId="82" fillId="12" borderId="110" applyNumberFormat="0" applyAlignment="0" applyProtection="0"/>
    <xf numFmtId="0" fontId="42" fillId="0" borderId="108">
      <alignment horizontal="left" vertical="center"/>
    </xf>
    <xf numFmtId="0" fontId="83" fillId="27" borderId="112" applyNumberFormat="0" applyAlignment="0" applyProtection="0"/>
    <xf numFmtId="0" fontId="82" fillId="12" borderId="110" applyNumberFormat="0" applyAlignment="0" applyProtection="0"/>
    <xf numFmtId="0" fontId="82" fillId="12" borderId="110" applyNumberFormat="0" applyAlignment="0" applyProtection="0"/>
    <xf numFmtId="0" fontId="83" fillId="27" borderId="112" applyNumberFormat="0" applyAlignment="0" applyProtection="0"/>
    <xf numFmtId="0" fontId="83" fillId="27" borderId="112" applyNumberFormat="0" applyAlignment="0" applyProtection="0"/>
    <xf numFmtId="0" fontId="69" fillId="27" borderId="112" applyNumberFormat="0" applyAlignment="0" applyProtection="0"/>
    <xf numFmtId="0" fontId="82" fillId="12" borderId="110" applyNumberFormat="0" applyAlignment="0" applyProtection="0"/>
    <xf numFmtId="0" fontId="55" fillId="28" borderId="112" applyNumberFormat="0" applyAlignment="0" applyProtection="0"/>
    <xf numFmtId="0" fontId="42" fillId="0" borderId="94">
      <alignment horizontal="left" vertical="center"/>
    </xf>
    <xf numFmtId="0" fontId="77" fillId="0" borderId="106" applyNumberFormat="0" applyFill="0" applyAlignment="0" applyProtection="0"/>
    <xf numFmtId="0" fontId="42" fillId="0" borderId="94">
      <alignment horizontal="left" vertical="center"/>
    </xf>
    <xf numFmtId="0" fontId="59" fillId="0" borderId="107" applyNumberFormat="0" applyFill="0" applyAlignment="0" applyProtection="0"/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82" fillId="12" borderId="103" applyNumberFormat="0" applyAlignment="0" applyProtection="0"/>
    <xf numFmtId="0" fontId="93" fillId="0" borderId="106" applyNumberFormat="0" applyFill="0" applyAlignment="0" applyProtection="0"/>
    <xf numFmtId="0" fontId="46" fillId="15" borderId="103" applyNumberFormat="0" applyAlignment="0" applyProtection="0"/>
    <xf numFmtId="0" fontId="16" fillId="10" borderId="104" applyNumberFormat="0" applyFont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69" fillId="27" borderId="105" applyNumberFormat="0" applyAlignment="0" applyProtection="0"/>
    <xf numFmtId="0" fontId="35" fillId="28" borderId="103" applyNumberFormat="0" applyAlignment="0" applyProtection="0"/>
    <xf numFmtId="0" fontId="90" fillId="27" borderId="103" applyNumberFormat="0" applyAlignment="0" applyProtection="0"/>
    <xf numFmtId="0" fontId="16" fillId="10" borderId="104" applyNumberFormat="0" applyFont="0" applyAlignment="0" applyProtection="0"/>
    <xf numFmtId="0" fontId="42" fillId="0" borderId="94">
      <alignment horizontal="left" vertical="center"/>
    </xf>
    <xf numFmtId="0" fontId="69" fillId="27" borderId="105" applyNumberFormat="0" applyAlignment="0" applyProtection="0"/>
    <xf numFmtId="0" fontId="90" fillId="27" borderId="103" applyNumberFormat="0" applyAlignment="0" applyProtection="0"/>
    <xf numFmtId="0" fontId="35" fillId="28" borderId="103" applyNumberFormat="0" applyAlignment="0" applyProtection="0"/>
    <xf numFmtId="0" fontId="16" fillId="10" borderId="104" applyNumberFormat="0" applyFont="0" applyAlignment="0" applyProtection="0"/>
    <xf numFmtId="0" fontId="90" fillId="27" borderId="103" applyNumberFormat="0" applyAlignment="0" applyProtection="0"/>
    <xf numFmtId="0" fontId="83" fillId="27" borderId="112" applyNumberFormat="0" applyAlignment="0" applyProtection="0"/>
    <xf numFmtId="0" fontId="77" fillId="0" borderId="106" applyNumberFormat="0" applyFill="0" applyAlignment="0" applyProtection="0"/>
    <xf numFmtId="0" fontId="83" fillId="27" borderId="105" applyNumberFormat="0" applyAlignment="0" applyProtection="0"/>
    <xf numFmtId="0" fontId="77" fillId="0" borderId="106" applyNumberFormat="0" applyFill="0" applyAlignment="0" applyProtection="0"/>
    <xf numFmtId="0" fontId="77" fillId="0" borderId="113" applyNumberFormat="0" applyFill="0" applyAlignment="0" applyProtection="0"/>
    <xf numFmtId="0" fontId="90" fillId="27" borderId="110" applyNumberFormat="0" applyAlignment="0" applyProtection="0"/>
    <xf numFmtId="0" fontId="42" fillId="0" borderId="108">
      <alignment horizontal="left" vertical="center"/>
    </xf>
    <xf numFmtId="0" fontId="82" fillId="12" borderId="110" applyNumberFormat="0" applyAlignment="0" applyProtection="0"/>
    <xf numFmtId="0" fontId="77" fillId="0" borderId="113" applyNumberFormat="0" applyFill="0" applyAlignment="0" applyProtection="0"/>
    <xf numFmtId="0" fontId="55" fillId="28" borderId="112" applyNumberFormat="0" applyAlignment="0" applyProtection="0"/>
    <xf numFmtId="0" fontId="35" fillId="28" borderId="103" applyNumberFormat="0" applyAlignment="0" applyProtection="0"/>
    <xf numFmtId="0" fontId="35" fillId="28" borderId="103" applyNumberFormat="0" applyAlignment="0" applyProtection="0"/>
    <xf numFmtId="0" fontId="93" fillId="0" borderId="106" applyNumberFormat="0" applyFill="0" applyAlignment="0" applyProtection="0"/>
    <xf numFmtId="0" fontId="42" fillId="0" borderId="94">
      <alignment horizontal="left" vertical="center"/>
    </xf>
    <xf numFmtId="0" fontId="59" fillId="0" borderId="107" applyNumberFormat="0" applyFill="0" applyAlignment="0" applyProtection="0"/>
    <xf numFmtId="0" fontId="35" fillId="28" borderId="103" applyNumberFormat="0" applyAlignment="0" applyProtection="0"/>
    <xf numFmtId="0" fontId="16" fillId="10" borderId="104" applyNumberFormat="0" applyFont="0" applyAlignment="0" applyProtection="0"/>
    <xf numFmtId="0" fontId="82" fillId="12" borderId="103" applyNumberFormat="0" applyAlignment="0" applyProtection="0"/>
    <xf numFmtId="0" fontId="35" fillId="28" borderId="103" applyNumberFormat="0" applyAlignment="0" applyProtection="0"/>
    <xf numFmtId="0" fontId="90" fillId="27" borderId="110" applyNumberFormat="0" applyAlignment="0" applyProtection="0"/>
    <xf numFmtId="0" fontId="55" fillId="28" borderId="112" applyNumberFormat="0" applyAlignment="0" applyProtection="0"/>
    <xf numFmtId="0" fontId="35" fillId="28" borderId="110" applyNumberFormat="0" applyAlignment="0" applyProtection="0"/>
    <xf numFmtId="0" fontId="14" fillId="0" borderId="91" applyNumberFormat="0" applyFill="0" applyBorder="0" applyAlignment="0">
      <protection locked="0"/>
    </xf>
    <xf numFmtId="0" fontId="99" fillId="0" borderId="91" applyNumberFormat="0" applyFill="0" applyAlignment="0">
      <protection locked="0"/>
    </xf>
    <xf numFmtId="0" fontId="99" fillId="0" borderId="91" applyNumberFormat="0" applyFill="0" applyAlignment="0">
      <protection locked="0"/>
    </xf>
    <xf numFmtId="0" fontId="99" fillId="0" borderId="91" applyNumberFormat="0" applyFill="0" applyAlignment="0">
      <protection locked="0"/>
    </xf>
    <xf numFmtId="0" fontId="99" fillId="0" borderId="91" applyNumberFormat="0" applyFill="0" applyAlignment="0">
      <protection locked="0"/>
    </xf>
    <xf numFmtId="0" fontId="14" fillId="0" borderId="91" applyNumberFormat="0" applyFill="0" applyBorder="0" applyAlignment="0">
      <alignment wrapText="1"/>
      <protection locked="0"/>
    </xf>
    <xf numFmtId="0" fontId="16" fillId="10" borderId="111" applyNumberFormat="0" applyFont="0" applyAlignment="0" applyProtection="0"/>
    <xf numFmtId="0" fontId="16" fillId="10" borderId="111" applyNumberFormat="0" applyFont="0" applyAlignment="0" applyProtection="0"/>
    <xf numFmtId="0" fontId="83" fillId="27" borderId="112" applyNumberFormat="0" applyAlignment="0" applyProtection="0"/>
    <xf numFmtId="0" fontId="77" fillId="0" borderId="113" applyNumberFormat="0" applyFill="0" applyAlignment="0" applyProtection="0"/>
    <xf numFmtId="0" fontId="77" fillId="0" borderId="113" applyNumberFormat="0" applyFill="0" applyAlignment="0" applyProtection="0"/>
    <xf numFmtId="0" fontId="75" fillId="12" borderId="110" applyNumberFormat="0" applyAlignment="0" applyProtection="0"/>
    <xf numFmtId="0" fontId="55" fillId="28" borderId="112" applyNumberFormat="0" applyAlignment="0" applyProtection="0"/>
    <xf numFmtId="0" fontId="16" fillId="0" borderId="0"/>
    <xf numFmtId="0" fontId="83" fillId="27" borderId="105" applyNumberFormat="0" applyAlignment="0" applyProtection="0"/>
    <xf numFmtId="0" fontId="83" fillId="27" borderId="112" applyNumberFormat="0" applyAlignment="0" applyProtection="0"/>
    <xf numFmtId="0" fontId="90" fillId="27" borderId="98" applyNumberFormat="0" applyAlignment="0" applyProtection="0"/>
    <xf numFmtId="0" fontId="35" fillId="28" borderId="110" applyNumberFormat="0" applyAlignment="0" applyProtection="0"/>
    <xf numFmtId="0" fontId="42" fillId="0" borderId="94">
      <alignment horizontal="left" vertical="center"/>
    </xf>
    <xf numFmtId="0" fontId="55" fillId="28" borderId="105" applyNumberFormat="0" applyAlignment="0" applyProtection="0"/>
    <xf numFmtId="0" fontId="90" fillId="27" borderId="110" applyNumberFormat="0" applyAlignment="0" applyProtection="0"/>
    <xf numFmtId="0" fontId="75" fillId="12" borderId="110" applyNumberFormat="0" applyAlignment="0" applyProtection="0"/>
    <xf numFmtId="0" fontId="35" fillId="28" borderId="98" applyNumberFormat="0" applyAlignment="0" applyProtection="0"/>
    <xf numFmtId="0" fontId="59" fillId="0" borderId="114" applyNumberFormat="0" applyFill="0" applyAlignment="0" applyProtection="0"/>
    <xf numFmtId="0" fontId="16" fillId="10" borderId="111" applyNumberFormat="0" applyFont="0" applyAlignment="0" applyProtection="0"/>
    <xf numFmtId="0" fontId="46" fillId="15" borderId="110" applyNumberFormat="0" applyAlignment="0" applyProtection="0"/>
    <xf numFmtId="10" fontId="21" fillId="4" borderId="109" applyNumberFormat="0" applyBorder="0" applyAlignment="0" applyProtection="0"/>
    <xf numFmtId="0" fontId="90" fillId="27" borderId="110" applyNumberFormat="0" applyAlignment="0" applyProtection="0"/>
    <xf numFmtId="0" fontId="82" fillId="12" borderId="110" applyNumberFormat="0" applyAlignment="0" applyProtection="0"/>
    <xf numFmtId="0" fontId="16" fillId="10" borderId="111" applyNumberFormat="0" applyFont="0" applyAlignment="0" applyProtection="0"/>
    <xf numFmtId="0" fontId="42" fillId="0" borderId="94">
      <alignment horizontal="left" vertical="center"/>
    </xf>
    <xf numFmtId="0" fontId="77" fillId="0" borderId="113" applyNumberFormat="0" applyFill="0" applyAlignment="0" applyProtection="0"/>
    <xf numFmtId="0" fontId="70" fillId="27" borderId="110" applyNumberFormat="0" applyAlignment="0" applyProtection="0"/>
    <xf numFmtId="10" fontId="21" fillId="4" borderId="97" applyNumberFormat="0" applyBorder="0" applyAlignment="0" applyProtection="0"/>
    <xf numFmtId="0" fontId="83" fillId="27" borderId="105" applyNumberFormat="0" applyAlignment="0" applyProtection="0"/>
    <xf numFmtId="0" fontId="82" fillId="12" borderId="103" applyNumberFormat="0" applyAlignment="0" applyProtection="0"/>
    <xf numFmtId="0" fontId="90" fillId="27" borderId="103" applyNumberFormat="0" applyAlignment="0" applyProtection="0"/>
    <xf numFmtId="0" fontId="35" fillId="28" borderId="103" applyNumberFormat="0" applyAlignment="0" applyProtection="0"/>
    <xf numFmtId="0" fontId="90" fillId="27" borderId="103" applyNumberFormat="0" applyAlignment="0" applyProtection="0"/>
    <xf numFmtId="0" fontId="75" fillId="12" borderId="103" applyNumberFormat="0" applyAlignment="0" applyProtection="0"/>
    <xf numFmtId="0" fontId="83" fillId="27" borderId="105" applyNumberFormat="0" applyAlignment="0" applyProtection="0"/>
    <xf numFmtId="0" fontId="70" fillId="27" borderId="103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93" fillId="0" borderId="106" applyNumberFormat="0" applyFill="0" applyAlignment="0" applyProtection="0"/>
    <xf numFmtId="0" fontId="77" fillId="0" borderId="106" applyNumberFormat="0" applyFill="0" applyAlignment="0" applyProtection="0"/>
    <xf numFmtId="0" fontId="42" fillId="0" borderId="94">
      <alignment horizontal="left" vertical="center"/>
    </xf>
    <xf numFmtId="0" fontId="55" fillId="28" borderId="105" applyNumberFormat="0" applyAlignment="0" applyProtection="0"/>
    <xf numFmtId="0" fontId="93" fillId="0" borderId="106" applyNumberFormat="0" applyFill="0" applyAlignment="0" applyProtection="0"/>
    <xf numFmtId="0" fontId="42" fillId="0" borderId="94">
      <alignment horizontal="left" vertical="center"/>
    </xf>
    <xf numFmtId="0" fontId="82" fillId="12" borderId="103" applyNumberFormat="0" applyAlignment="0" applyProtection="0"/>
    <xf numFmtId="0" fontId="83" fillId="27" borderId="105" applyNumberFormat="0" applyAlignment="0" applyProtection="0"/>
    <xf numFmtId="0" fontId="42" fillId="0" borderId="92">
      <alignment horizontal="left" vertical="center"/>
    </xf>
    <xf numFmtId="0" fontId="42" fillId="0" borderId="92">
      <alignment horizontal="left" vertical="center"/>
    </xf>
    <xf numFmtId="10" fontId="21" fillId="4" borderId="93" applyNumberFormat="0" applyBorder="0" applyAlignment="0" applyProtection="0"/>
    <xf numFmtId="10" fontId="21" fillId="4" borderId="93" applyNumberFormat="0" applyBorder="0" applyAlignment="0" applyProtection="0"/>
    <xf numFmtId="0" fontId="46" fillId="15" borderId="98" applyNumberFormat="0" applyAlignment="0" applyProtection="0"/>
    <xf numFmtId="0" fontId="55" fillId="28" borderId="100" applyNumberFormat="0" applyAlignment="0" applyProtection="0"/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16" fillId="10" borderId="99" applyNumberFormat="0" applyFont="0" applyAlignment="0" applyProtection="0"/>
    <xf numFmtId="0" fontId="69" fillId="27" borderId="100" applyNumberFormat="0" applyAlignment="0" applyProtection="0"/>
    <xf numFmtId="0" fontId="70" fillId="27" borderId="98" applyNumberFormat="0" applyAlignment="0" applyProtection="0"/>
    <xf numFmtId="0" fontId="75" fillId="12" borderId="98" applyNumberFormat="0" applyAlignment="0" applyProtection="0"/>
    <xf numFmtId="0" fontId="77" fillId="0" borderId="101" applyNumberFormat="0" applyFill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83" fillId="27" borderId="100" applyNumberFormat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93" fillId="0" borderId="101" applyNumberFormat="0" applyFill="0" applyAlignment="0" applyProtection="0"/>
    <xf numFmtId="0" fontId="82" fillId="12" borderId="110" applyNumberFormat="0" applyAlignment="0" applyProtection="0"/>
    <xf numFmtId="0" fontId="75" fillId="12" borderId="103" applyNumberFormat="0" applyAlignment="0" applyProtection="0"/>
    <xf numFmtId="0" fontId="83" fillId="27" borderId="105" applyNumberFormat="0" applyAlignment="0" applyProtection="0"/>
    <xf numFmtId="0" fontId="70" fillId="27" borderId="103" applyNumberFormat="0" applyAlignment="0" applyProtection="0"/>
    <xf numFmtId="0" fontId="12" fillId="10" borderId="104" applyNumberFormat="0" applyFont="0" applyAlignment="0" applyProtection="0"/>
    <xf numFmtId="0" fontId="42" fillId="0" borderId="92">
      <alignment horizontal="left" vertical="center"/>
    </xf>
    <xf numFmtId="0" fontId="93" fillId="0" borderId="101" applyNumberFormat="0" applyFill="0" applyAlignment="0" applyProtection="0"/>
    <xf numFmtId="0" fontId="35" fillId="28" borderId="98" applyNumberFormat="0" applyAlignment="0" applyProtection="0"/>
    <xf numFmtId="0" fontId="42" fillId="0" borderId="92">
      <alignment horizontal="left" vertical="center"/>
    </xf>
    <xf numFmtId="0" fontId="83" fillId="27" borderId="100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55" fillId="28" borderId="100" applyNumberFormat="0" applyAlignment="0" applyProtection="0"/>
    <xf numFmtId="0" fontId="70" fillId="27" borderId="98" applyNumberFormat="0" applyAlignment="0" applyProtection="0"/>
    <xf numFmtId="0" fontId="77" fillId="0" borderId="101" applyNumberFormat="0" applyFill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35" fillId="28" borderId="98" applyNumberFormat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77" fillId="0" borderId="101" applyNumberFormat="0" applyFill="0" applyAlignment="0" applyProtection="0"/>
    <xf numFmtId="0" fontId="75" fillId="12" borderId="98" applyNumberFormat="0" applyAlignment="0" applyProtection="0"/>
    <xf numFmtId="0" fontId="70" fillId="27" borderId="98" applyNumberFormat="0" applyAlignment="0" applyProtection="0"/>
    <xf numFmtId="0" fontId="69" fillId="27" borderId="100" applyNumberFormat="0" applyAlignment="0" applyProtection="0"/>
    <xf numFmtId="0" fontId="93" fillId="0" borderId="101" applyNumberFormat="0" applyFill="0" applyAlignment="0" applyProtection="0"/>
    <xf numFmtId="0" fontId="83" fillId="27" borderId="100" applyNumberFormat="0" applyAlignment="0" applyProtection="0"/>
    <xf numFmtId="0" fontId="83" fillId="27" borderId="100" applyNumberFormat="0" applyAlignment="0" applyProtection="0"/>
    <xf numFmtId="0" fontId="16" fillId="10" borderId="99" applyNumberFormat="0" applyFon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12" fillId="10" borderId="99" applyNumberFormat="0" applyFont="0" applyAlignment="0" applyProtection="0"/>
    <xf numFmtId="0" fontId="42" fillId="0" borderId="92">
      <alignment horizontal="left" vertical="center"/>
    </xf>
    <xf numFmtId="0" fontId="82" fillId="12" borderId="98" applyNumberFormat="0" applyAlignment="0" applyProtection="0"/>
    <xf numFmtId="0" fontId="75" fillId="12" borderId="98" applyNumberFormat="0" applyAlignment="0" applyProtection="0"/>
    <xf numFmtId="0" fontId="69" fillId="27" borderId="100" applyNumberFormat="0" applyAlignment="0" applyProtection="0"/>
    <xf numFmtId="0" fontId="82" fillId="12" borderId="98" applyNumberFormat="0" applyAlignment="0" applyProtection="0"/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42" fillId="0" borderId="92">
      <alignment horizontal="left" vertical="center"/>
    </xf>
    <xf numFmtId="0" fontId="59" fillId="0" borderId="102" applyNumberFormat="0" applyFill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59" fillId="0" borderId="114" applyNumberFormat="0" applyFill="0" applyAlignment="0" applyProtection="0"/>
    <xf numFmtId="0" fontId="75" fillId="12" borderId="110" applyNumberFormat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93" fillId="0" borderId="113" applyNumberFormat="0" applyFill="0" applyAlignment="0" applyProtection="0"/>
    <xf numFmtId="0" fontId="83" fillId="27" borderId="112" applyNumberFormat="0" applyAlignment="0" applyProtection="0"/>
    <xf numFmtId="0" fontId="83" fillId="27" borderId="112" applyNumberFormat="0" applyAlignment="0" applyProtection="0"/>
    <xf numFmtId="0" fontId="59" fillId="0" borderId="114" applyNumberFormat="0" applyFill="0" applyAlignment="0" applyProtection="0"/>
    <xf numFmtId="0" fontId="16" fillId="10" borderId="99" applyNumberFormat="0" applyFont="0" applyAlignment="0" applyProtection="0"/>
    <xf numFmtId="0" fontId="35" fillId="28" borderId="98" applyNumberFormat="0" applyAlignment="0" applyProtection="0"/>
    <xf numFmtId="0" fontId="93" fillId="0" borderId="101" applyNumberFormat="0" applyFill="0" applyAlignment="0" applyProtection="0"/>
    <xf numFmtId="0" fontId="93" fillId="0" borderId="101" applyNumberFormat="0" applyFill="0" applyAlignment="0" applyProtection="0"/>
    <xf numFmtId="0" fontId="69" fillId="27" borderId="100" applyNumberFormat="0" applyAlignment="0" applyProtection="0"/>
    <xf numFmtId="0" fontId="46" fillId="15" borderId="98" applyNumberFormat="0" applyAlignment="0" applyProtection="0"/>
    <xf numFmtId="10" fontId="21" fillId="4" borderId="96" applyNumberFormat="0" applyBorder="0" applyAlignment="0" applyProtection="0"/>
    <xf numFmtId="0" fontId="59" fillId="0" borderId="102" applyNumberFormat="0" applyFill="0" applyAlignment="0" applyProtection="0"/>
    <xf numFmtId="0" fontId="93" fillId="0" borderId="101" applyNumberFormat="0" applyFill="0" applyAlignment="0" applyProtection="0"/>
    <xf numFmtId="0" fontId="16" fillId="10" borderId="99" applyNumberFormat="0" applyFont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93" fillId="0" borderId="101" applyNumberFormat="0" applyFill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90" fillId="27" borderId="98" applyNumberFormat="0" applyAlignment="0" applyProtection="0"/>
    <xf numFmtId="0" fontId="82" fillId="12" borderId="98" applyNumberFormat="0" applyAlignment="0" applyProtection="0"/>
    <xf numFmtId="0" fontId="42" fillId="0" borderId="95">
      <alignment horizontal="left" vertical="center"/>
    </xf>
    <xf numFmtId="0" fontId="83" fillId="27" borderId="100" applyNumberFormat="0" applyAlignment="0" applyProtection="0"/>
    <xf numFmtId="0" fontId="83" fillId="27" borderId="100" applyNumberForma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12" fillId="10" borderId="99" applyNumberFormat="0" applyFont="0" applyAlignment="0" applyProtection="0"/>
    <xf numFmtId="0" fontId="90" fillId="27" borderId="98" applyNumberFormat="0" applyAlignment="0" applyProtection="0"/>
    <xf numFmtId="0" fontId="75" fillId="12" borderId="98" applyNumberFormat="0" applyAlignment="0" applyProtection="0"/>
    <xf numFmtId="0" fontId="46" fillId="15" borderId="98" applyNumberFormat="0" applyAlignment="0" applyProtection="0"/>
    <xf numFmtId="0" fontId="82" fillId="12" borderId="98" applyNumberFormat="0" applyAlignment="0" applyProtection="0"/>
    <xf numFmtId="0" fontId="70" fillId="27" borderId="98" applyNumberFormat="0" applyAlignment="0" applyProtection="0"/>
    <xf numFmtId="0" fontId="93" fillId="0" borderId="101" applyNumberFormat="0" applyFill="0" applyAlignment="0" applyProtection="0"/>
    <xf numFmtId="0" fontId="82" fillId="12" borderId="98" applyNumberFormat="0" applyAlignment="0" applyProtection="0"/>
    <xf numFmtId="0" fontId="55" fillId="28" borderId="100" applyNumberFormat="0" applyAlignment="0" applyProtection="0"/>
    <xf numFmtId="0" fontId="77" fillId="0" borderId="101" applyNumberFormat="0" applyFill="0" applyAlignment="0" applyProtection="0"/>
    <xf numFmtId="0" fontId="93" fillId="0" borderId="106" applyNumberFormat="0" applyFill="0" applyAlignment="0" applyProtection="0"/>
    <xf numFmtId="0" fontId="83" fillId="27" borderId="100" applyNumberFormat="0" applyAlignment="0" applyProtection="0"/>
    <xf numFmtId="0" fontId="16" fillId="10" borderId="99" applyNumberFormat="0" applyFont="0" applyAlignment="0" applyProtection="0"/>
    <xf numFmtId="0" fontId="16" fillId="10" borderId="99" applyNumberFormat="0" applyFont="0" applyAlignment="0" applyProtection="0"/>
    <xf numFmtId="0" fontId="90" fillId="27" borderId="98" applyNumberFormat="0" applyAlignment="0" applyProtection="0"/>
    <xf numFmtId="0" fontId="42" fillId="0" borderId="95">
      <alignment horizontal="left" vertical="center"/>
    </xf>
    <xf numFmtId="0" fontId="59" fillId="0" borderId="102" applyNumberFormat="0" applyFill="0" applyAlignment="0" applyProtection="0"/>
    <xf numFmtId="0" fontId="35" fillId="28" borderId="98" applyNumberFormat="0" applyAlignment="0" applyProtection="0"/>
    <xf numFmtId="0" fontId="42" fillId="0" borderId="95">
      <alignment horizontal="left" vertical="center"/>
    </xf>
    <xf numFmtId="0" fontId="59" fillId="0" borderId="102" applyNumberFormat="0" applyFill="0" applyAlignment="0" applyProtection="0"/>
    <xf numFmtId="0" fontId="83" fillId="27" borderId="100" applyNumberForma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42" fillId="0" borderId="95">
      <alignment horizontal="left" vertical="center"/>
    </xf>
    <xf numFmtId="0" fontId="82" fillId="12" borderId="98" applyNumberFormat="0" applyAlignment="0" applyProtection="0"/>
    <xf numFmtId="0" fontId="93" fillId="0" borderId="101" applyNumberFormat="0" applyFill="0" applyAlignment="0" applyProtection="0"/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42" fillId="0" borderId="95">
      <alignment horizontal="left" vertical="center"/>
    </xf>
    <xf numFmtId="10" fontId="21" fillId="4" borderId="93" applyNumberFormat="0" applyBorder="0" applyAlignment="0" applyProtection="0"/>
    <xf numFmtId="0" fontId="90" fillId="27" borderId="98" applyNumberFormat="0" applyAlignment="0" applyProtection="0"/>
    <xf numFmtId="0" fontId="83" fillId="27" borderId="100" applyNumberFormat="0" applyAlignment="0" applyProtection="0"/>
    <xf numFmtId="0" fontId="83" fillId="27" borderId="100" applyNumberFormat="0" applyAlignment="0" applyProtection="0"/>
    <xf numFmtId="0" fontId="77" fillId="0" borderId="101" applyNumberFormat="0" applyFill="0" applyAlignment="0" applyProtection="0"/>
    <xf numFmtId="0" fontId="77" fillId="0" borderId="101" applyNumberFormat="0" applyFill="0" applyAlignment="0" applyProtection="0"/>
    <xf numFmtId="10" fontId="21" fillId="4" borderId="96" applyNumberFormat="0" applyBorder="0" applyAlignment="0" applyProtection="0"/>
    <xf numFmtId="0" fontId="75" fillId="12" borderId="98" applyNumberFormat="0" applyAlignment="0" applyProtection="0"/>
    <xf numFmtId="0" fontId="69" fillId="27" borderId="100" applyNumberFormat="0" applyAlignment="0" applyProtection="0"/>
    <xf numFmtId="0" fontId="90" fillId="27" borderId="98" applyNumberFormat="0" applyAlignment="0" applyProtection="0"/>
    <xf numFmtId="0" fontId="55" fillId="28" borderId="100" applyNumberFormat="0" applyAlignment="0" applyProtection="0"/>
    <xf numFmtId="0" fontId="35" fillId="28" borderId="98" applyNumberFormat="0" applyAlignment="0" applyProtection="0"/>
    <xf numFmtId="0" fontId="82" fillId="12" borderId="98" applyNumberFormat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83" fillId="27" borderId="100" applyNumberFormat="0" applyAlignment="0" applyProtection="0"/>
    <xf numFmtId="0" fontId="46" fillId="15" borderId="98" applyNumberFormat="0" applyAlignment="0" applyProtection="0"/>
    <xf numFmtId="0" fontId="35" fillId="28" borderId="98" applyNumberFormat="0" applyAlignment="0" applyProtection="0"/>
    <xf numFmtId="0" fontId="16" fillId="10" borderId="99" applyNumberFormat="0" applyFont="0" applyAlignment="0" applyProtection="0"/>
    <xf numFmtId="0" fontId="46" fillId="15" borderId="98" applyNumberFormat="0" applyAlignment="0" applyProtection="0"/>
    <xf numFmtId="0" fontId="82" fillId="12" borderId="103" applyNumberFormat="0" applyAlignment="0" applyProtection="0"/>
    <xf numFmtId="0" fontId="83" fillId="27" borderId="100" applyNumberFormat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93" fillId="0" borderId="101" applyNumberFormat="0" applyFill="0" applyAlignment="0" applyProtection="0"/>
    <xf numFmtId="0" fontId="83" fillId="27" borderId="100" applyNumberFormat="0" applyAlignment="0" applyProtection="0"/>
    <xf numFmtId="0" fontId="75" fillId="12" borderId="98" applyNumberFormat="0" applyAlignment="0" applyProtection="0"/>
    <xf numFmtId="0" fontId="83" fillId="27" borderId="100" applyNumberFormat="0" applyAlignment="0" applyProtection="0"/>
    <xf numFmtId="0" fontId="16" fillId="10" borderId="99" applyNumberFormat="0" applyFont="0" applyAlignment="0" applyProtection="0"/>
    <xf numFmtId="0" fontId="12" fillId="10" borderId="99" applyNumberFormat="0" applyFont="0" applyAlignment="0" applyProtection="0"/>
    <xf numFmtId="0" fontId="42" fillId="0" borderId="95">
      <alignment horizontal="left" vertical="center"/>
    </xf>
    <xf numFmtId="0" fontId="75" fillId="12" borderId="98" applyNumberFormat="0" applyAlignment="0" applyProtection="0"/>
    <xf numFmtId="0" fontId="75" fillId="12" borderId="98" applyNumberFormat="0" applyAlignment="0" applyProtection="0"/>
    <xf numFmtId="0" fontId="42" fillId="0" borderId="95">
      <alignment horizontal="left" vertical="center"/>
    </xf>
    <xf numFmtId="0" fontId="77" fillId="0" borderId="101" applyNumberFormat="0" applyFill="0" applyAlignment="0" applyProtection="0"/>
    <xf numFmtId="0" fontId="90" fillId="27" borderId="98" applyNumberFormat="0" applyAlignment="0" applyProtection="0"/>
    <xf numFmtId="10" fontId="21" fillId="4" borderId="93" applyNumberFormat="0" applyBorder="0" applyAlignment="0" applyProtection="0"/>
    <xf numFmtId="0" fontId="90" fillId="27" borderId="98" applyNumberFormat="0" applyAlignment="0" applyProtection="0"/>
    <xf numFmtId="0" fontId="82" fillId="12" borderId="98" applyNumberFormat="0" applyAlignment="0" applyProtection="0"/>
    <xf numFmtId="0" fontId="12" fillId="10" borderId="99" applyNumberFormat="0" applyFont="0" applyAlignment="0" applyProtection="0"/>
    <xf numFmtId="0" fontId="42" fillId="0" borderId="94">
      <alignment horizontal="left" vertical="center"/>
    </xf>
    <xf numFmtId="0" fontId="16" fillId="10" borderId="111" applyNumberFormat="0" applyFont="0" applyAlignment="0" applyProtection="0"/>
    <xf numFmtId="0" fontId="69" fillId="27" borderId="105" applyNumberFormat="0" applyAlignment="0" applyProtection="0"/>
    <xf numFmtId="0" fontId="42" fillId="0" borderId="94">
      <alignment horizontal="left" vertical="center"/>
    </xf>
    <xf numFmtId="0" fontId="90" fillId="27" borderId="110" applyNumberFormat="0" applyAlignment="0" applyProtection="0"/>
    <xf numFmtId="0" fontId="12" fillId="10" borderId="104" applyNumberFormat="0" applyFont="0" applyAlignment="0" applyProtection="0"/>
    <xf numFmtId="0" fontId="42" fillId="0" borderId="108">
      <alignment horizontal="left" vertical="center"/>
    </xf>
    <xf numFmtId="0" fontId="93" fillId="0" borderId="106" applyNumberFormat="0" applyFill="0" applyAlignment="0" applyProtection="0"/>
    <xf numFmtId="0" fontId="46" fillId="15" borderId="103" applyNumberFormat="0" applyAlignment="0" applyProtection="0"/>
    <xf numFmtId="0" fontId="90" fillId="27" borderId="98" applyNumberFormat="0" applyAlignment="0" applyProtection="0"/>
    <xf numFmtId="0" fontId="90" fillId="27" borderId="110" applyNumberFormat="0" applyAlignment="0" applyProtection="0"/>
    <xf numFmtId="10" fontId="21" fillId="4" borderId="97" applyNumberFormat="0" applyBorder="0" applyAlignment="0" applyProtection="0"/>
    <xf numFmtId="0" fontId="42" fillId="0" borderId="94">
      <alignment horizontal="left" vertical="center"/>
    </xf>
    <xf numFmtId="0" fontId="12" fillId="10" borderId="111" applyNumberFormat="0" applyFon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46" fillId="15" borderId="110" applyNumberFormat="0" applyAlignment="0" applyProtection="0"/>
    <xf numFmtId="0" fontId="69" fillId="27" borderId="112" applyNumberFormat="0" applyAlignment="0" applyProtection="0"/>
    <xf numFmtId="0" fontId="59" fillId="0" borderId="114" applyNumberFormat="0" applyFill="0" applyAlignment="0" applyProtection="0"/>
    <xf numFmtId="0" fontId="42" fillId="0" borderId="94">
      <alignment horizontal="left" vertical="center"/>
    </xf>
    <xf numFmtId="0" fontId="70" fillId="27" borderId="110" applyNumberFormat="0" applyAlignment="0" applyProtection="0"/>
    <xf numFmtId="0" fontId="82" fillId="12" borderId="110" applyNumberFormat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42" fillId="0" borderId="94">
      <alignment horizontal="left" vertical="center"/>
    </xf>
    <xf numFmtId="0" fontId="16" fillId="10" borderId="104" applyNumberFormat="0" applyFont="0" applyAlignment="0" applyProtection="0"/>
    <xf numFmtId="0" fontId="42" fillId="0" borderId="94">
      <alignment horizontal="left" vertical="center"/>
    </xf>
    <xf numFmtId="0" fontId="90" fillId="27" borderId="103" applyNumberFormat="0" applyAlignment="0" applyProtection="0"/>
    <xf numFmtId="0" fontId="82" fillId="12" borderId="103" applyNumberFormat="0" applyAlignment="0" applyProtection="0"/>
    <xf numFmtId="0" fontId="69" fillId="27" borderId="105" applyNumberFormat="0" applyAlignment="0" applyProtection="0"/>
    <xf numFmtId="0" fontId="55" fillId="28" borderId="105" applyNumberFormat="0" applyAlignment="0" applyProtection="0"/>
    <xf numFmtId="0" fontId="46" fillId="15" borderId="103" applyNumberFormat="0" applyAlignment="0" applyProtection="0"/>
    <xf numFmtId="0" fontId="42" fillId="0" borderId="94">
      <alignment horizontal="left" vertical="center"/>
    </xf>
    <xf numFmtId="0" fontId="75" fillId="12" borderId="103" applyNumberFormat="0" applyAlignment="0" applyProtection="0"/>
    <xf numFmtId="0" fontId="70" fillId="27" borderId="103" applyNumberFormat="0" applyAlignment="0" applyProtection="0"/>
    <xf numFmtId="0" fontId="93" fillId="0" borderId="106" applyNumberFormat="0" applyFill="0" applyAlignment="0" applyProtection="0"/>
    <xf numFmtId="0" fontId="93" fillId="0" borderId="106" applyNumberFormat="0" applyFill="0" applyAlignment="0" applyProtection="0"/>
    <xf numFmtId="0" fontId="42" fillId="0" borderId="94">
      <alignment horizontal="left" vertical="center"/>
    </xf>
    <xf numFmtId="0" fontId="90" fillId="27" borderId="103" applyNumberFormat="0" applyAlignment="0" applyProtection="0"/>
    <xf numFmtId="0" fontId="16" fillId="10" borderId="104" applyNumberFormat="0" applyFont="0" applyAlignment="0" applyProtection="0"/>
    <xf numFmtId="0" fontId="42" fillId="0" borderId="92">
      <alignment horizontal="left" vertical="center"/>
    </xf>
    <xf numFmtId="0" fontId="42" fillId="0" borderId="92">
      <alignment horizontal="left" vertical="center"/>
    </xf>
    <xf numFmtId="0" fontId="93" fillId="0" borderId="106" applyNumberFormat="0" applyFill="0" applyAlignment="0" applyProtection="0"/>
    <xf numFmtId="0" fontId="70" fillId="27" borderId="103" applyNumberFormat="0" applyAlignment="0" applyProtection="0"/>
    <xf numFmtId="0" fontId="83" fillId="27" borderId="105" applyNumberFormat="0" applyAlignment="0" applyProtection="0"/>
    <xf numFmtId="0" fontId="42" fillId="0" borderId="108">
      <alignment horizontal="left" vertical="center"/>
    </xf>
    <xf numFmtId="0" fontId="42" fillId="0" borderId="94">
      <alignment horizontal="left" vertical="center"/>
    </xf>
    <xf numFmtId="0" fontId="12" fillId="10" borderId="104" applyNumberFormat="0" applyFont="0" applyAlignment="0" applyProtection="0"/>
    <xf numFmtId="0" fontId="93" fillId="0" borderId="106" applyNumberFormat="0" applyFill="0" applyAlignment="0" applyProtection="0"/>
    <xf numFmtId="0" fontId="82" fillId="12" borderId="103" applyNumberFormat="0" applyAlignment="0" applyProtection="0"/>
    <xf numFmtId="0" fontId="93" fillId="0" borderId="101" applyNumberFormat="0" applyFill="0" applyAlignment="0" applyProtection="0"/>
    <xf numFmtId="0" fontId="35" fillId="28" borderId="98" applyNumberFormat="0" applyAlignment="0" applyProtection="0"/>
    <xf numFmtId="0" fontId="83" fillId="27" borderId="100" applyNumberForma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77" fillId="0" borderId="101" applyNumberFormat="0" applyFill="0" applyAlignment="0" applyProtection="0"/>
    <xf numFmtId="0" fontId="75" fillId="12" borderId="98" applyNumberFormat="0" applyAlignment="0" applyProtection="0"/>
    <xf numFmtId="0" fontId="70" fillId="27" borderId="98" applyNumberFormat="0" applyAlignment="0" applyProtection="0"/>
    <xf numFmtId="0" fontId="69" fillId="27" borderId="100" applyNumberFormat="0" applyAlignment="0" applyProtection="0"/>
    <xf numFmtId="0" fontId="16" fillId="10" borderId="99" applyNumberFormat="0" applyFont="0" applyAlignment="0" applyProtection="0"/>
    <xf numFmtId="0" fontId="82" fillId="12" borderId="98" applyNumberFormat="0" applyAlignment="0" applyProtection="0"/>
    <xf numFmtId="0" fontId="42" fillId="0" borderId="92">
      <alignment horizontal="left" vertical="center"/>
    </xf>
    <xf numFmtId="0" fontId="42" fillId="0" borderId="95">
      <alignment horizontal="left" vertical="center"/>
    </xf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42" fillId="0" borderId="92">
      <alignment horizontal="left" vertical="center"/>
    </xf>
    <xf numFmtId="0" fontId="83" fillId="27" borderId="100" applyNumberFormat="0" applyAlignment="0" applyProtection="0"/>
    <xf numFmtId="0" fontId="12" fillId="10" borderId="104" applyNumberFormat="0" applyFont="0" applyAlignment="0" applyProtection="0"/>
    <xf numFmtId="0" fontId="83" fillId="27" borderId="112" applyNumberFormat="0" applyAlignment="0" applyProtection="0"/>
    <xf numFmtId="0" fontId="77" fillId="0" borderId="113" applyNumberFormat="0" applyFill="0" applyAlignment="0" applyProtection="0"/>
    <xf numFmtId="0" fontId="42" fillId="0" borderId="108">
      <alignment horizontal="left" vertical="center"/>
    </xf>
    <xf numFmtId="0" fontId="83" fillId="27" borderId="112" applyNumberFormat="0" applyAlignment="0" applyProtection="0"/>
    <xf numFmtId="0" fontId="70" fillId="27" borderId="110" applyNumberFormat="0" applyAlignment="0" applyProtection="0"/>
    <xf numFmtId="0" fontId="16" fillId="10" borderId="111" applyNumberFormat="0" applyFont="0" applyAlignment="0" applyProtection="0"/>
    <xf numFmtId="0" fontId="90" fillId="27" borderId="110" applyNumberFormat="0" applyAlignment="0" applyProtection="0"/>
    <xf numFmtId="0" fontId="16" fillId="10" borderId="111" applyNumberFormat="0" applyFont="0" applyAlignment="0" applyProtection="0"/>
    <xf numFmtId="0" fontId="16" fillId="10" borderId="104" applyNumberFormat="0" applyFont="0" applyAlignment="0" applyProtection="0"/>
    <xf numFmtId="0" fontId="59" fillId="0" borderId="107" applyNumberFormat="0" applyFill="0" applyAlignment="0" applyProtection="0"/>
    <xf numFmtId="0" fontId="90" fillId="27" borderId="103" applyNumberFormat="0" applyAlignment="0" applyProtection="0"/>
    <xf numFmtId="0" fontId="16" fillId="10" borderId="104" applyNumberFormat="0" applyFont="0" applyAlignment="0" applyProtection="0"/>
    <xf numFmtId="0" fontId="42" fillId="0" borderId="94">
      <alignment horizontal="left" vertical="center"/>
    </xf>
    <xf numFmtId="0" fontId="90" fillId="27" borderId="98" applyNumberFormat="0" applyAlignment="0" applyProtection="0"/>
    <xf numFmtId="0" fontId="42" fillId="0" borderId="95">
      <alignment horizontal="left" vertical="center"/>
    </xf>
    <xf numFmtId="0" fontId="55" fillId="28" borderId="100" applyNumberFormat="0" applyAlignment="0" applyProtection="0"/>
    <xf numFmtId="0" fontId="16" fillId="10" borderId="99" applyNumberFormat="0" applyFont="0" applyAlignment="0" applyProtection="0"/>
    <xf numFmtId="0" fontId="77" fillId="0" borderId="101" applyNumberFormat="0" applyFill="0" applyAlignment="0" applyProtection="0"/>
    <xf numFmtId="0" fontId="59" fillId="0" borderId="102" applyNumberFormat="0" applyFill="0" applyAlignment="0" applyProtection="0"/>
    <xf numFmtId="0" fontId="55" fillId="28" borderId="100" applyNumberFormat="0" applyAlignment="0" applyProtection="0"/>
    <xf numFmtId="0" fontId="69" fillId="27" borderId="100" applyNumberFormat="0" applyAlignment="0" applyProtection="0"/>
    <xf numFmtId="0" fontId="70" fillId="27" borderId="98" applyNumberFormat="0" applyAlignment="0" applyProtection="0"/>
    <xf numFmtId="0" fontId="70" fillId="27" borderId="98" applyNumberFormat="0" applyAlignment="0" applyProtection="0"/>
    <xf numFmtId="0" fontId="82" fillId="12" borderId="98" applyNumberFormat="0" applyAlignment="0" applyProtection="0"/>
    <xf numFmtId="0" fontId="55" fillId="28" borderId="100" applyNumberFormat="0" applyAlignment="0" applyProtection="0"/>
    <xf numFmtId="10" fontId="21" fillId="4" borderId="96" applyNumberFormat="0" applyBorder="0" applyAlignment="0" applyProtection="0"/>
    <xf numFmtId="0" fontId="12" fillId="10" borderId="99" applyNumberFormat="0" applyFont="0" applyAlignment="0" applyProtection="0"/>
    <xf numFmtId="0" fontId="42" fillId="0" borderId="95">
      <alignment horizontal="left" vertical="center"/>
    </xf>
    <xf numFmtId="0" fontId="35" fillId="28" borderId="98" applyNumberFormat="0" applyAlignment="0" applyProtection="0"/>
    <xf numFmtId="0" fontId="46" fillId="15" borderId="98" applyNumberFormat="0" applyAlignment="0" applyProtection="0"/>
    <xf numFmtId="10" fontId="21" fillId="4" borderId="96" applyNumberFormat="0" applyBorder="0" applyAlignment="0" applyProtection="0"/>
    <xf numFmtId="0" fontId="93" fillId="0" borderId="101" applyNumberFormat="0" applyFill="0" applyAlignment="0" applyProtection="0"/>
    <xf numFmtId="0" fontId="35" fillId="28" borderId="98" applyNumberFormat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55" fillId="28" borderId="100" applyNumberFormat="0" applyAlignment="0" applyProtection="0"/>
    <xf numFmtId="0" fontId="70" fillId="27" borderId="98" applyNumberFormat="0" applyAlignment="0" applyProtection="0"/>
    <xf numFmtId="0" fontId="77" fillId="0" borderId="101" applyNumberFormat="0" applyFill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35" fillId="28" borderId="98" applyNumberFormat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77" fillId="0" borderId="101" applyNumberFormat="0" applyFill="0" applyAlignment="0" applyProtection="0"/>
    <xf numFmtId="0" fontId="75" fillId="12" borderId="98" applyNumberFormat="0" applyAlignment="0" applyProtection="0"/>
    <xf numFmtId="0" fontId="70" fillId="27" borderId="98" applyNumberFormat="0" applyAlignment="0" applyProtection="0"/>
    <xf numFmtId="0" fontId="69" fillId="27" borderId="100" applyNumberFormat="0" applyAlignment="0" applyProtection="0"/>
    <xf numFmtId="0" fontId="93" fillId="0" borderId="101" applyNumberFormat="0" applyFill="0" applyAlignment="0" applyProtection="0"/>
    <xf numFmtId="0" fontId="83" fillId="27" borderId="100" applyNumberFormat="0" applyAlignment="0" applyProtection="0"/>
    <xf numFmtId="0" fontId="83" fillId="27" borderId="100" applyNumberFormat="0" applyAlignment="0" applyProtection="0"/>
    <xf numFmtId="0" fontId="16" fillId="10" borderId="99" applyNumberFormat="0" applyFon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75" fillId="12" borderId="98" applyNumberFormat="0" applyAlignment="0" applyProtection="0"/>
    <xf numFmtId="0" fontId="69" fillId="27" borderId="100" applyNumberFormat="0" applyAlignment="0" applyProtection="0"/>
    <xf numFmtId="0" fontId="82" fillId="12" borderId="98" applyNumberFormat="0" applyAlignment="0" applyProtection="0"/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42" fillId="0" borderId="95">
      <alignment horizontal="left" vertical="center"/>
    </xf>
    <xf numFmtId="0" fontId="59" fillId="0" borderId="102" applyNumberFormat="0" applyFill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69" fillId="27" borderId="100" applyNumberFormat="0" applyAlignment="0" applyProtection="0"/>
    <xf numFmtId="0" fontId="16" fillId="10" borderId="99" applyNumberFormat="0" applyFont="0" applyAlignment="0" applyProtection="0"/>
    <xf numFmtId="0" fontId="16" fillId="10" borderId="104" applyNumberFormat="0" applyFont="0" applyAlignment="0" applyProtection="0"/>
    <xf numFmtId="0" fontId="82" fillId="12" borderId="98" applyNumberFormat="0" applyAlignment="0" applyProtection="0"/>
    <xf numFmtId="0" fontId="69" fillId="27" borderId="100" applyNumberFormat="0" applyAlignment="0" applyProtection="0"/>
    <xf numFmtId="0" fontId="82" fillId="12" borderId="98" applyNumberFormat="0" applyAlignment="0" applyProtection="0"/>
    <xf numFmtId="0" fontId="69" fillId="27" borderId="100" applyNumberFormat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10" fontId="21" fillId="4" borderId="96" applyNumberFormat="0" applyBorder="0" applyAlignment="0" applyProtection="0"/>
    <xf numFmtId="0" fontId="93" fillId="0" borderId="101" applyNumberFormat="0" applyFill="0" applyAlignment="0" applyProtection="0"/>
    <xf numFmtId="0" fontId="70" fillId="27" borderId="98" applyNumberFormat="0" applyAlignment="0" applyProtection="0"/>
    <xf numFmtId="0" fontId="42" fillId="0" borderId="95">
      <alignment horizontal="left" vertical="center"/>
    </xf>
    <xf numFmtId="0" fontId="16" fillId="10" borderId="99" applyNumberFormat="0" applyFont="0" applyAlignment="0" applyProtection="0"/>
    <xf numFmtId="0" fontId="83" fillId="27" borderId="100" applyNumberFormat="0" applyAlignment="0" applyProtection="0"/>
    <xf numFmtId="0" fontId="70" fillId="27" borderId="98" applyNumberFormat="0" applyAlignment="0" applyProtection="0"/>
    <xf numFmtId="0" fontId="16" fillId="10" borderId="99" applyNumberFormat="0" applyFont="0" applyAlignment="0" applyProtection="0"/>
    <xf numFmtId="0" fontId="35" fillId="28" borderId="98" applyNumberFormat="0" applyAlignment="0" applyProtection="0"/>
    <xf numFmtId="0" fontId="16" fillId="10" borderId="99" applyNumberFormat="0" applyFont="0" applyAlignment="0" applyProtection="0"/>
    <xf numFmtId="0" fontId="93" fillId="0" borderId="101" applyNumberFormat="0" applyFill="0" applyAlignment="0" applyProtection="0"/>
    <xf numFmtId="0" fontId="42" fillId="0" borderId="95">
      <alignment horizontal="left" vertical="center"/>
    </xf>
    <xf numFmtId="0" fontId="90" fillId="27" borderId="98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82" fillId="12" borderId="103" applyNumberFormat="0" applyAlignment="0" applyProtection="0"/>
    <xf numFmtId="10" fontId="21" fillId="4" borderId="96" applyNumberFormat="0" applyBorder="0" applyAlignment="0" applyProtection="0"/>
    <xf numFmtId="0" fontId="42" fillId="0" borderId="95">
      <alignment horizontal="left" vertical="center"/>
    </xf>
    <xf numFmtId="0" fontId="12" fillId="10" borderId="99" applyNumberFormat="0" applyFont="0" applyAlignment="0" applyProtection="0"/>
    <xf numFmtId="0" fontId="42" fillId="0" borderId="95">
      <alignment horizontal="left" vertical="center"/>
    </xf>
    <xf numFmtId="10" fontId="21" fillId="4" borderId="96" applyNumberFormat="0" applyBorder="0" applyAlignment="0" applyProtection="0"/>
    <xf numFmtId="10" fontId="21" fillId="4" borderId="96" applyNumberFormat="0" applyBorder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10" fontId="21" fillId="4" borderId="96" applyNumberFormat="0" applyBorder="0" applyAlignment="0" applyProtection="0"/>
    <xf numFmtId="10" fontId="21" fillId="4" borderId="97" applyNumberFormat="0" applyBorder="0" applyAlignment="0" applyProtection="0"/>
    <xf numFmtId="0" fontId="55" fillId="28" borderId="105" applyNumberFormat="0" applyAlignment="0" applyProtection="0"/>
    <xf numFmtId="0" fontId="93" fillId="0" borderId="113" applyNumberFormat="0" applyFill="0" applyAlignment="0" applyProtection="0"/>
    <xf numFmtId="0" fontId="83" fillId="27" borderId="112" applyNumberFormat="0" applyAlignment="0" applyProtection="0"/>
    <xf numFmtId="0" fontId="93" fillId="0" borderId="101" applyNumberFormat="0" applyFill="0" applyAlignment="0" applyProtection="0"/>
    <xf numFmtId="0" fontId="16" fillId="10" borderId="111" applyNumberFormat="0" applyFont="0" applyAlignment="0" applyProtection="0"/>
    <xf numFmtId="0" fontId="90" fillId="27" borderId="98" applyNumberFormat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93" fillId="0" borderId="101" applyNumberFormat="0" applyFill="0" applyAlignment="0" applyProtection="0"/>
    <xf numFmtId="0" fontId="35" fillId="28" borderId="98" applyNumberFormat="0" applyAlignment="0" applyProtection="0"/>
    <xf numFmtId="0" fontId="83" fillId="27" borderId="100" applyNumberForma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77" fillId="0" borderId="101" applyNumberFormat="0" applyFill="0" applyAlignment="0" applyProtection="0"/>
    <xf numFmtId="0" fontId="75" fillId="12" borderId="98" applyNumberFormat="0" applyAlignment="0" applyProtection="0"/>
    <xf numFmtId="0" fontId="70" fillId="27" borderId="98" applyNumberFormat="0" applyAlignment="0" applyProtection="0"/>
    <xf numFmtId="0" fontId="69" fillId="27" borderId="100" applyNumberFormat="0" applyAlignment="0" applyProtection="0"/>
    <xf numFmtId="0" fontId="16" fillId="10" borderId="99" applyNumberFormat="0" applyFont="0" applyAlignment="0" applyProtection="0"/>
    <xf numFmtId="0" fontId="42" fillId="0" borderId="95">
      <alignment horizontal="left" vertical="center"/>
    </xf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42" fillId="0" borderId="95">
      <alignment horizontal="left" vertical="center"/>
    </xf>
    <xf numFmtId="0" fontId="83" fillId="27" borderId="100" applyNumberFormat="0" applyAlignment="0" applyProtection="0"/>
    <xf numFmtId="0" fontId="75" fillId="12" borderId="98" applyNumberFormat="0" applyAlignment="0" applyProtection="0"/>
    <xf numFmtId="0" fontId="59" fillId="0" borderId="102" applyNumberFormat="0" applyFill="0" applyAlignment="0" applyProtection="0"/>
    <xf numFmtId="0" fontId="70" fillId="27" borderId="98" applyNumberFormat="0" applyAlignment="0" applyProtection="0"/>
    <xf numFmtId="0" fontId="90" fillId="27" borderId="98" applyNumberFormat="0" applyAlignment="0" applyProtection="0"/>
    <xf numFmtId="0" fontId="83" fillId="27" borderId="100" applyNumberFormat="0" applyAlignment="0" applyProtection="0"/>
    <xf numFmtId="0" fontId="42" fillId="0" borderId="95">
      <alignment horizontal="left" vertical="center"/>
    </xf>
    <xf numFmtId="0" fontId="77" fillId="0" borderId="101" applyNumberFormat="0" applyFill="0" applyAlignment="0" applyProtection="0"/>
    <xf numFmtId="10" fontId="21" fillId="4" borderId="96" applyNumberFormat="0" applyBorder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83" fillId="27" borderId="105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35" fillId="28" borderId="98" applyNumberFormat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93" fillId="0" borderId="101" applyNumberFormat="0" applyFill="0" applyAlignment="0" applyProtection="0"/>
    <xf numFmtId="0" fontId="55" fillId="28" borderId="100" applyNumberFormat="0" applyAlignment="0" applyProtection="0"/>
    <xf numFmtId="0" fontId="70" fillId="27" borderId="98" applyNumberFormat="0" applyAlignment="0" applyProtection="0"/>
    <xf numFmtId="0" fontId="77" fillId="0" borderId="101" applyNumberFormat="0" applyFill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35" fillId="28" borderId="98" applyNumberFormat="0" applyAlignment="0" applyProtection="0"/>
    <xf numFmtId="0" fontId="93" fillId="0" borderId="101" applyNumberFormat="0" applyFill="0" applyAlignment="0" applyProtection="0"/>
    <xf numFmtId="0" fontId="90" fillId="27" borderId="98" applyNumberForma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82" fillId="12" borderId="98" applyNumberFormat="0" applyAlignment="0" applyProtection="0"/>
    <xf numFmtId="0" fontId="77" fillId="0" borderId="101" applyNumberFormat="0" applyFill="0" applyAlignment="0" applyProtection="0"/>
    <xf numFmtId="0" fontId="75" fillId="12" borderId="98" applyNumberFormat="0" applyAlignment="0" applyProtection="0"/>
    <xf numFmtId="0" fontId="70" fillId="27" borderId="98" applyNumberFormat="0" applyAlignment="0" applyProtection="0"/>
    <xf numFmtId="0" fontId="69" fillId="27" borderId="100" applyNumberFormat="0" applyAlignment="0" applyProtection="0"/>
    <xf numFmtId="0" fontId="93" fillId="0" borderId="101" applyNumberFormat="0" applyFill="0" applyAlignment="0" applyProtection="0"/>
    <xf numFmtId="0" fontId="83" fillId="27" borderId="100" applyNumberFormat="0" applyAlignment="0" applyProtection="0"/>
    <xf numFmtId="0" fontId="83" fillId="27" borderId="100" applyNumberFormat="0" applyAlignment="0" applyProtection="0"/>
    <xf numFmtId="0" fontId="16" fillId="10" borderId="99" applyNumberFormat="0" applyFont="0" applyAlignment="0" applyProtection="0"/>
    <xf numFmtId="0" fontId="55" fillId="28" borderId="100" applyNumberFormat="0" applyAlignment="0" applyProtection="0"/>
    <xf numFmtId="0" fontId="46" fillId="15" borderId="98" applyNumberFormat="0" applyAlignment="0" applyProtection="0"/>
    <xf numFmtId="0" fontId="16" fillId="10" borderId="99" applyNumberFormat="0" applyFont="0" applyAlignment="0" applyProtection="0"/>
    <xf numFmtId="0" fontId="12" fillId="10" borderId="99" applyNumberFormat="0" applyFont="0" applyAlignment="0" applyProtection="0"/>
    <xf numFmtId="0" fontId="82" fillId="12" borderId="98" applyNumberFormat="0" applyAlignment="0" applyProtection="0"/>
    <xf numFmtId="0" fontId="75" fillId="12" borderId="98" applyNumberFormat="0" applyAlignment="0" applyProtection="0"/>
    <xf numFmtId="0" fontId="69" fillId="27" borderId="100" applyNumberFormat="0" applyAlignment="0" applyProtection="0"/>
    <xf numFmtId="0" fontId="82" fillId="12" borderId="98" applyNumberFormat="0" applyAlignment="0" applyProtection="0"/>
    <xf numFmtId="0" fontId="59" fillId="0" borderId="102" applyNumberFormat="0" applyFill="0" applyAlignment="0" applyProtection="0"/>
    <xf numFmtId="0" fontId="16" fillId="10" borderId="99" applyNumberFormat="0" applyFont="0" applyAlignment="0" applyProtection="0"/>
    <xf numFmtId="0" fontId="59" fillId="0" borderId="102" applyNumberFormat="0" applyFill="0" applyAlignment="0" applyProtection="0"/>
    <xf numFmtId="0" fontId="83" fillId="27" borderId="100" applyNumberFormat="0" applyAlignment="0" applyProtection="0"/>
    <xf numFmtId="0" fontId="90" fillId="27" borderId="98" applyNumberFormat="0" applyAlignment="0" applyProtection="0"/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42" fillId="0" borderId="95">
      <alignment horizontal="left" vertical="center"/>
    </xf>
    <xf numFmtId="0" fontId="93" fillId="0" borderId="106" applyNumberFormat="0" applyFill="0" applyAlignment="0" applyProtection="0"/>
    <xf numFmtId="0" fontId="9" fillId="0" borderId="0"/>
    <xf numFmtId="43" fontId="12" fillId="0" borderId="0" applyFont="0" applyFill="0" applyBorder="0" applyAlignment="0" applyProtection="0"/>
    <xf numFmtId="0" fontId="42" fillId="0" borderId="94">
      <alignment horizontal="left" vertical="center"/>
    </xf>
    <xf numFmtId="0" fontId="42" fillId="0" borderId="94">
      <alignment horizontal="left" vertical="center"/>
    </xf>
    <xf numFmtId="0" fontId="93" fillId="0" borderId="113" applyNumberFormat="0" applyFill="0" applyAlignment="0" applyProtection="0"/>
    <xf numFmtId="0" fontId="35" fillId="28" borderId="110" applyNumberFormat="0" applyAlignment="0" applyProtection="0"/>
    <xf numFmtId="0" fontId="83" fillId="27" borderId="112" applyNumberFormat="0" applyAlignment="0" applyProtection="0"/>
    <xf numFmtId="0" fontId="55" fillId="28" borderId="112" applyNumberFormat="0" applyAlignment="0" applyProtection="0"/>
    <xf numFmtId="0" fontId="46" fillId="15" borderId="110" applyNumberFormat="0" applyAlignment="0" applyProtection="0"/>
    <xf numFmtId="0" fontId="93" fillId="0" borderId="113" applyNumberFormat="0" applyFill="0" applyAlignment="0" applyProtection="0"/>
    <xf numFmtId="0" fontId="90" fillId="27" borderId="110" applyNumberForma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82" fillId="12" borderId="110" applyNumberFormat="0" applyAlignment="0" applyProtection="0"/>
    <xf numFmtId="0" fontId="77" fillId="0" borderId="113" applyNumberFormat="0" applyFill="0" applyAlignment="0" applyProtection="0"/>
    <xf numFmtId="0" fontId="75" fillId="12" borderId="110" applyNumberFormat="0" applyAlignment="0" applyProtection="0"/>
    <xf numFmtId="0" fontId="70" fillId="27" borderId="110" applyNumberFormat="0" applyAlignment="0" applyProtection="0"/>
    <xf numFmtId="0" fontId="69" fillId="27" borderId="112" applyNumberFormat="0" applyAlignment="0" applyProtection="0"/>
    <xf numFmtId="0" fontId="16" fillId="10" borderId="111" applyNumberFormat="0" applyFont="0" applyAlignment="0" applyProtection="0"/>
    <xf numFmtId="0" fontId="82" fillId="12" borderId="110" applyNumberFormat="0" applyAlignment="0" applyProtection="0"/>
    <xf numFmtId="0" fontId="42" fillId="0" borderId="94">
      <alignment horizontal="left" vertical="center"/>
    </xf>
    <xf numFmtId="0" fontId="42" fillId="0" borderId="108">
      <alignment horizontal="left" vertical="center"/>
    </xf>
    <xf numFmtId="0" fontId="59" fillId="0" borderId="114" applyNumberFormat="0" applyFill="0" applyAlignment="0" applyProtection="0"/>
    <xf numFmtId="0" fontId="16" fillId="10" borderId="111" applyNumberFormat="0" applyFont="0" applyAlignment="0" applyProtection="0"/>
    <xf numFmtId="0" fontId="42" fillId="0" borderId="94">
      <alignment horizontal="left" vertical="center"/>
    </xf>
    <xf numFmtId="0" fontId="83" fillId="27" borderId="112" applyNumberFormat="0" applyAlignment="0" applyProtection="0"/>
    <xf numFmtId="0" fontId="90" fillId="27" borderId="110" applyNumberFormat="0" applyAlignment="0" applyProtection="0"/>
    <xf numFmtId="0" fontId="42" fillId="0" borderId="108">
      <alignment horizontal="left" vertical="center"/>
    </xf>
    <xf numFmtId="0" fontId="55" fillId="28" borderId="112" applyNumberFormat="0" applyAlignment="0" applyProtection="0"/>
    <xf numFmtId="0" fontId="16" fillId="10" borderId="111" applyNumberFormat="0" applyFont="0" applyAlignment="0" applyProtection="0"/>
    <xf numFmtId="0" fontId="77" fillId="0" borderId="113" applyNumberFormat="0" applyFill="0" applyAlignment="0" applyProtection="0"/>
    <xf numFmtId="0" fontId="59" fillId="0" borderId="114" applyNumberFormat="0" applyFill="0" applyAlignment="0" applyProtection="0"/>
    <xf numFmtId="0" fontId="55" fillId="28" borderId="112" applyNumberFormat="0" applyAlignment="0" applyProtection="0"/>
    <xf numFmtId="0" fontId="69" fillId="27" borderId="112" applyNumberFormat="0" applyAlignment="0" applyProtection="0"/>
    <xf numFmtId="0" fontId="70" fillId="27" borderId="110" applyNumberFormat="0" applyAlignment="0" applyProtection="0"/>
    <xf numFmtId="0" fontId="70" fillId="27" borderId="110" applyNumberFormat="0" applyAlignment="0" applyProtection="0"/>
    <xf numFmtId="0" fontId="82" fillId="12" borderId="110" applyNumberFormat="0" applyAlignment="0" applyProtection="0"/>
    <xf numFmtId="0" fontId="55" fillId="28" borderId="112" applyNumberFormat="0" applyAlignment="0" applyProtection="0"/>
    <xf numFmtId="10" fontId="21" fillId="4" borderId="109" applyNumberFormat="0" applyBorder="0" applyAlignment="0" applyProtection="0"/>
    <xf numFmtId="0" fontId="12" fillId="10" borderId="111" applyNumberFormat="0" applyFont="0" applyAlignment="0" applyProtection="0"/>
    <xf numFmtId="0" fontId="42" fillId="0" borderId="108">
      <alignment horizontal="left" vertical="center"/>
    </xf>
    <xf numFmtId="0" fontId="35" fillId="28" borderId="110" applyNumberFormat="0" applyAlignment="0" applyProtection="0"/>
    <xf numFmtId="0" fontId="46" fillId="15" borderId="110" applyNumberFormat="0" applyAlignment="0" applyProtection="0"/>
    <xf numFmtId="10" fontId="21" fillId="4" borderId="109" applyNumberFormat="0" applyBorder="0" applyAlignment="0" applyProtection="0"/>
    <xf numFmtId="0" fontId="93" fillId="0" borderId="113" applyNumberFormat="0" applyFill="0" applyAlignment="0" applyProtection="0"/>
    <xf numFmtId="0" fontId="35" fillId="28" borderId="110" applyNumberFormat="0" applyAlignment="0" applyProtection="0"/>
    <xf numFmtId="0" fontId="83" fillId="27" borderId="112" applyNumberForma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55" fillId="28" borderId="112" applyNumberFormat="0" applyAlignment="0" applyProtection="0"/>
    <xf numFmtId="0" fontId="70" fillId="27" borderId="110" applyNumberFormat="0" applyAlignment="0" applyProtection="0"/>
    <xf numFmtId="0" fontId="77" fillId="0" borderId="113" applyNumberFormat="0" applyFill="0" applyAlignment="0" applyProtection="0"/>
    <xf numFmtId="0" fontId="46" fillId="15" borderId="110" applyNumberFormat="0" applyAlignment="0" applyProtection="0"/>
    <xf numFmtId="0" fontId="16" fillId="10" borderId="111" applyNumberFormat="0" applyFont="0" applyAlignment="0" applyProtection="0"/>
    <xf numFmtId="0" fontId="35" fillId="28" borderId="110" applyNumberFormat="0" applyAlignment="0" applyProtection="0"/>
    <xf numFmtId="0" fontId="93" fillId="0" borderId="113" applyNumberFormat="0" applyFill="0" applyAlignment="0" applyProtection="0"/>
    <xf numFmtId="0" fontId="90" fillId="27" borderId="110" applyNumberForma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82" fillId="12" borderId="110" applyNumberFormat="0" applyAlignment="0" applyProtection="0"/>
    <xf numFmtId="0" fontId="77" fillId="0" borderId="113" applyNumberFormat="0" applyFill="0" applyAlignment="0" applyProtection="0"/>
    <xf numFmtId="0" fontId="75" fillId="12" borderId="110" applyNumberFormat="0" applyAlignment="0" applyProtection="0"/>
    <xf numFmtId="0" fontId="70" fillId="27" borderId="110" applyNumberFormat="0" applyAlignment="0" applyProtection="0"/>
    <xf numFmtId="0" fontId="69" fillId="27" borderId="112" applyNumberFormat="0" applyAlignment="0" applyProtection="0"/>
    <xf numFmtId="0" fontId="93" fillId="0" borderId="113" applyNumberFormat="0" applyFill="0" applyAlignment="0" applyProtection="0"/>
    <xf numFmtId="0" fontId="83" fillId="27" borderId="112" applyNumberFormat="0" applyAlignment="0" applyProtection="0"/>
    <xf numFmtId="0" fontId="83" fillId="27" borderId="112" applyNumberFormat="0" applyAlignment="0" applyProtection="0"/>
    <xf numFmtId="0" fontId="16" fillId="10" borderId="111" applyNumberFormat="0" applyFont="0" applyAlignment="0" applyProtection="0"/>
    <xf numFmtId="0" fontId="55" fillId="28" borderId="112" applyNumberFormat="0" applyAlignment="0" applyProtection="0"/>
    <xf numFmtId="0" fontId="46" fillId="15" borderId="110" applyNumberFormat="0" applyAlignment="0" applyProtection="0"/>
    <xf numFmtId="0" fontId="16" fillId="10" borderId="111" applyNumberFormat="0" applyFon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75" fillId="12" borderId="110" applyNumberFormat="0" applyAlignment="0" applyProtection="0"/>
    <xf numFmtId="0" fontId="69" fillId="27" borderId="112" applyNumberFormat="0" applyAlignment="0" applyProtection="0"/>
    <xf numFmtId="0" fontId="82" fillId="12" borderId="110" applyNumberFormat="0" applyAlignment="0" applyProtection="0"/>
    <xf numFmtId="0" fontId="59" fillId="0" borderId="114" applyNumberFormat="0" applyFill="0" applyAlignment="0" applyProtection="0"/>
    <xf numFmtId="0" fontId="16" fillId="10" borderId="111" applyNumberFormat="0" applyFont="0" applyAlignment="0" applyProtection="0"/>
    <xf numFmtId="0" fontId="42" fillId="0" borderId="108">
      <alignment horizontal="left" vertical="center"/>
    </xf>
    <xf numFmtId="0" fontId="59" fillId="0" borderId="114" applyNumberFormat="0" applyFill="0" applyAlignment="0" applyProtection="0"/>
    <xf numFmtId="0" fontId="83" fillId="27" borderId="112" applyNumberFormat="0" applyAlignment="0" applyProtection="0"/>
    <xf numFmtId="0" fontId="90" fillId="27" borderId="110" applyNumberFormat="0" applyAlignment="0" applyProtection="0"/>
    <xf numFmtId="0" fontId="69" fillId="27" borderId="112" applyNumberFormat="0" applyAlignment="0" applyProtection="0"/>
    <xf numFmtId="0" fontId="16" fillId="10" borderId="111" applyNumberFormat="0" applyFont="0" applyAlignment="0" applyProtection="0"/>
    <xf numFmtId="0" fontId="82" fillId="12" borderId="110" applyNumberFormat="0" applyAlignment="0" applyProtection="0"/>
    <xf numFmtId="0" fontId="69" fillId="27" borderId="112" applyNumberFormat="0" applyAlignment="0" applyProtection="0"/>
    <xf numFmtId="0" fontId="82" fillId="12" borderId="110" applyNumberFormat="0" applyAlignment="0" applyProtection="0"/>
    <xf numFmtId="0" fontId="69" fillId="27" borderId="112" applyNumberFormat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10" fontId="21" fillId="4" borderId="109" applyNumberFormat="0" applyBorder="0" applyAlignment="0" applyProtection="0"/>
    <xf numFmtId="0" fontId="93" fillId="0" borderId="113" applyNumberFormat="0" applyFill="0" applyAlignment="0" applyProtection="0"/>
    <xf numFmtId="0" fontId="70" fillId="27" borderId="110" applyNumberFormat="0" applyAlignment="0" applyProtection="0"/>
    <xf numFmtId="0" fontId="42" fillId="0" borderId="108">
      <alignment horizontal="left" vertical="center"/>
    </xf>
    <xf numFmtId="0" fontId="16" fillId="10" borderId="111" applyNumberFormat="0" applyFont="0" applyAlignment="0" applyProtection="0"/>
    <xf numFmtId="0" fontId="83" fillId="27" borderId="112" applyNumberFormat="0" applyAlignment="0" applyProtection="0"/>
    <xf numFmtId="0" fontId="70" fillId="27" borderId="110" applyNumberFormat="0" applyAlignment="0" applyProtection="0"/>
    <xf numFmtId="0" fontId="16" fillId="10" borderId="111" applyNumberFormat="0" applyFont="0" applyAlignment="0" applyProtection="0"/>
    <xf numFmtId="0" fontId="35" fillId="28" borderId="110" applyNumberFormat="0" applyAlignment="0" applyProtection="0"/>
    <xf numFmtId="0" fontId="16" fillId="10" borderId="111" applyNumberFormat="0" applyFont="0" applyAlignment="0" applyProtection="0"/>
    <xf numFmtId="0" fontId="93" fillId="0" borderId="113" applyNumberFormat="0" applyFill="0" applyAlignment="0" applyProtection="0"/>
    <xf numFmtId="0" fontId="42" fillId="0" borderId="108">
      <alignment horizontal="left" vertical="center"/>
    </xf>
    <xf numFmtId="0" fontId="90" fillId="27" borderId="110" applyNumberForma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10" fontId="21" fillId="4" borderId="109" applyNumberFormat="0" applyBorder="0" applyAlignment="0" applyProtection="0"/>
    <xf numFmtId="0" fontId="42" fillId="0" borderId="108">
      <alignment horizontal="left" vertical="center"/>
    </xf>
    <xf numFmtId="0" fontId="12" fillId="10" borderId="111" applyNumberFormat="0" applyFont="0" applyAlignment="0" applyProtection="0"/>
    <xf numFmtId="0" fontId="42" fillId="0" borderId="108">
      <alignment horizontal="left" vertical="center"/>
    </xf>
    <xf numFmtId="10" fontId="21" fillId="4" borderId="109" applyNumberFormat="0" applyBorder="0" applyAlignment="0" applyProtection="0"/>
    <xf numFmtId="10" fontId="21" fillId="4" borderId="109" applyNumberFormat="0" applyBorder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10" fontId="21" fillId="4" borderId="109" applyNumberFormat="0" applyBorder="0" applyAlignment="0" applyProtection="0"/>
    <xf numFmtId="0" fontId="93" fillId="0" borderId="113" applyNumberFormat="0" applyFill="0" applyAlignment="0" applyProtection="0"/>
    <xf numFmtId="0" fontId="90" fillId="27" borderId="110" applyNumberFormat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93" fillId="0" borderId="113" applyNumberFormat="0" applyFill="0" applyAlignment="0" applyProtection="0"/>
    <xf numFmtId="0" fontId="35" fillId="28" borderId="110" applyNumberFormat="0" applyAlignment="0" applyProtection="0"/>
    <xf numFmtId="0" fontId="83" fillId="27" borderId="112" applyNumberFormat="0" applyAlignment="0" applyProtection="0"/>
    <xf numFmtId="0" fontId="55" fillId="28" borderId="112" applyNumberFormat="0" applyAlignment="0" applyProtection="0"/>
    <xf numFmtId="0" fontId="46" fillId="15" borderId="110" applyNumberFormat="0" applyAlignment="0" applyProtection="0"/>
    <xf numFmtId="0" fontId="93" fillId="0" borderId="113" applyNumberFormat="0" applyFill="0" applyAlignment="0" applyProtection="0"/>
    <xf numFmtId="0" fontId="90" fillId="27" borderId="110" applyNumberForma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82" fillId="12" borderId="110" applyNumberFormat="0" applyAlignment="0" applyProtection="0"/>
    <xf numFmtId="0" fontId="77" fillId="0" borderId="113" applyNumberFormat="0" applyFill="0" applyAlignment="0" applyProtection="0"/>
    <xf numFmtId="0" fontId="75" fillId="12" borderId="110" applyNumberFormat="0" applyAlignment="0" applyProtection="0"/>
    <xf numFmtId="0" fontId="70" fillId="27" borderId="110" applyNumberFormat="0" applyAlignment="0" applyProtection="0"/>
    <xf numFmtId="0" fontId="69" fillId="27" borderId="112" applyNumberFormat="0" applyAlignment="0" applyProtection="0"/>
    <xf numFmtId="0" fontId="16" fillId="10" borderId="111" applyNumberFormat="0" applyFont="0" applyAlignment="0" applyProtection="0"/>
    <xf numFmtId="0" fontId="42" fillId="0" borderId="108">
      <alignment horizontal="left" vertical="center"/>
    </xf>
    <xf numFmtId="0" fontId="59" fillId="0" borderId="114" applyNumberFormat="0" applyFill="0" applyAlignment="0" applyProtection="0"/>
    <xf numFmtId="0" fontId="16" fillId="10" borderId="111" applyNumberFormat="0" applyFont="0" applyAlignment="0" applyProtection="0"/>
    <xf numFmtId="0" fontId="42" fillId="0" borderId="108">
      <alignment horizontal="left" vertical="center"/>
    </xf>
    <xf numFmtId="0" fontId="83" fillId="27" borderId="112" applyNumberFormat="0" applyAlignment="0" applyProtection="0"/>
    <xf numFmtId="0" fontId="75" fillId="12" borderId="110" applyNumberFormat="0" applyAlignment="0" applyProtection="0"/>
    <xf numFmtId="0" fontId="59" fillId="0" borderId="114" applyNumberFormat="0" applyFill="0" applyAlignment="0" applyProtection="0"/>
    <xf numFmtId="0" fontId="70" fillId="27" borderId="110" applyNumberFormat="0" applyAlignment="0" applyProtection="0"/>
    <xf numFmtId="0" fontId="90" fillId="27" borderId="110" applyNumberFormat="0" applyAlignment="0" applyProtection="0"/>
    <xf numFmtId="0" fontId="83" fillId="27" borderId="112" applyNumberFormat="0" applyAlignment="0" applyProtection="0"/>
    <xf numFmtId="0" fontId="42" fillId="0" borderId="108">
      <alignment horizontal="left" vertical="center"/>
    </xf>
    <xf numFmtId="0" fontId="77" fillId="0" borderId="113" applyNumberFormat="0" applyFill="0" applyAlignment="0" applyProtection="0"/>
    <xf numFmtId="10" fontId="21" fillId="4" borderId="109" applyNumberFormat="0" applyBorder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35" fillId="28" borderId="110" applyNumberFormat="0" applyAlignment="0" applyProtection="0"/>
    <xf numFmtId="0" fontId="83" fillId="27" borderId="112" applyNumberFormat="0" applyAlignment="0" applyProtection="0"/>
    <xf numFmtId="0" fontId="90" fillId="27" borderId="110" applyNumberFormat="0" applyAlignment="0" applyProtection="0"/>
    <xf numFmtId="0" fontId="93" fillId="0" borderId="113" applyNumberFormat="0" applyFill="0" applyAlignment="0" applyProtection="0"/>
    <xf numFmtId="0" fontId="55" fillId="28" borderId="112" applyNumberFormat="0" applyAlignment="0" applyProtection="0"/>
    <xf numFmtId="0" fontId="70" fillId="27" borderId="110" applyNumberFormat="0" applyAlignment="0" applyProtection="0"/>
    <xf numFmtId="0" fontId="77" fillId="0" borderId="113" applyNumberFormat="0" applyFill="0" applyAlignment="0" applyProtection="0"/>
    <xf numFmtId="0" fontId="46" fillId="15" borderId="110" applyNumberFormat="0" applyAlignment="0" applyProtection="0"/>
    <xf numFmtId="0" fontId="16" fillId="10" borderId="111" applyNumberFormat="0" applyFont="0" applyAlignment="0" applyProtection="0"/>
    <xf numFmtId="0" fontId="35" fillId="28" borderId="110" applyNumberFormat="0" applyAlignment="0" applyProtection="0"/>
    <xf numFmtId="0" fontId="93" fillId="0" borderId="113" applyNumberFormat="0" applyFill="0" applyAlignment="0" applyProtection="0"/>
    <xf numFmtId="0" fontId="90" fillId="27" borderId="110" applyNumberForma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82" fillId="12" borderId="110" applyNumberFormat="0" applyAlignment="0" applyProtection="0"/>
    <xf numFmtId="0" fontId="77" fillId="0" borderId="113" applyNumberFormat="0" applyFill="0" applyAlignment="0" applyProtection="0"/>
    <xf numFmtId="0" fontId="75" fillId="12" borderId="110" applyNumberFormat="0" applyAlignment="0" applyProtection="0"/>
    <xf numFmtId="0" fontId="70" fillId="27" borderId="110" applyNumberFormat="0" applyAlignment="0" applyProtection="0"/>
    <xf numFmtId="0" fontId="69" fillId="27" borderId="112" applyNumberFormat="0" applyAlignment="0" applyProtection="0"/>
    <xf numFmtId="0" fontId="93" fillId="0" borderId="113" applyNumberFormat="0" applyFill="0" applyAlignment="0" applyProtection="0"/>
    <xf numFmtId="0" fontId="83" fillId="27" borderId="112" applyNumberFormat="0" applyAlignment="0" applyProtection="0"/>
    <xf numFmtId="0" fontId="83" fillId="27" borderId="112" applyNumberFormat="0" applyAlignment="0" applyProtection="0"/>
    <xf numFmtId="0" fontId="16" fillId="10" borderId="111" applyNumberFormat="0" applyFont="0" applyAlignment="0" applyProtection="0"/>
    <xf numFmtId="0" fontId="55" fillId="28" borderId="112" applyNumberFormat="0" applyAlignment="0" applyProtection="0"/>
    <xf numFmtId="0" fontId="46" fillId="15" borderId="110" applyNumberFormat="0" applyAlignment="0" applyProtection="0"/>
    <xf numFmtId="0" fontId="16" fillId="10" borderId="111" applyNumberFormat="0" applyFont="0" applyAlignment="0" applyProtection="0"/>
    <xf numFmtId="0" fontId="12" fillId="10" borderId="111" applyNumberFormat="0" applyFont="0" applyAlignment="0" applyProtection="0"/>
    <xf numFmtId="0" fontId="82" fillId="12" borderId="110" applyNumberFormat="0" applyAlignment="0" applyProtection="0"/>
    <xf numFmtId="0" fontId="75" fillId="12" borderId="110" applyNumberFormat="0" applyAlignment="0" applyProtection="0"/>
    <xf numFmtId="0" fontId="69" fillId="27" borderId="112" applyNumberFormat="0" applyAlignment="0" applyProtection="0"/>
    <xf numFmtId="0" fontId="82" fillId="12" borderId="110" applyNumberFormat="0" applyAlignment="0" applyProtection="0"/>
    <xf numFmtId="0" fontId="59" fillId="0" borderId="114" applyNumberFormat="0" applyFill="0" applyAlignment="0" applyProtection="0"/>
    <xf numFmtId="0" fontId="16" fillId="10" borderId="111" applyNumberFormat="0" applyFont="0" applyAlignment="0" applyProtection="0"/>
    <xf numFmtId="0" fontId="59" fillId="0" borderId="114" applyNumberFormat="0" applyFill="0" applyAlignment="0" applyProtection="0"/>
    <xf numFmtId="0" fontId="83" fillId="27" borderId="112" applyNumberFormat="0" applyAlignment="0" applyProtection="0"/>
    <xf numFmtId="0" fontId="90" fillId="27" borderId="110" applyNumberFormat="0" applyAlignment="0" applyProtection="0"/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42" fillId="0" borderId="108">
      <alignment horizontal="left" vertical="center"/>
    </xf>
    <xf numFmtId="0" fontId="11" fillId="0" borderId="0">
      <protection locked="0"/>
    </xf>
    <xf numFmtId="0" fontId="42" fillId="0" borderId="182">
      <alignment horizontal="left" vertical="center"/>
    </xf>
    <xf numFmtId="0" fontId="75" fillId="12" borderId="147" applyNumberFormat="0" applyAlignment="0" applyProtection="0"/>
    <xf numFmtId="0" fontId="70" fillId="27" borderId="184" applyNumberFormat="0" applyAlignment="0" applyProtection="0"/>
    <xf numFmtId="0" fontId="93" fillId="0" borderId="150" applyNumberFormat="0" applyFill="0" applyAlignment="0" applyProtection="0"/>
    <xf numFmtId="0" fontId="42" fillId="0" borderId="17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93" fillId="0" borderId="168" applyNumberFormat="0" applyFill="0" applyAlignment="0" applyProtection="0"/>
    <xf numFmtId="0" fontId="42" fillId="0" borderId="173">
      <alignment horizontal="left" vertical="center"/>
    </xf>
    <xf numFmtId="0" fontId="59" fillId="0" borderId="169" applyNumberFormat="0" applyFill="0" applyAlignment="0" applyProtection="0"/>
    <xf numFmtId="0" fontId="82" fillId="12" borderId="184" applyNumberFormat="0" applyAlignment="0" applyProtection="0"/>
    <xf numFmtId="0" fontId="42" fillId="0" borderId="144">
      <alignment horizontal="left" vertical="center"/>
    </xf>
    <xf numFmtId="0" fontId="90" fillId="27" borderId="176" applyNumberFormat="0" applyAlignment="0" applyProtection="0"/>
    <xf numFmtId="0" fontId="42" fillId="0" borderId="128">
      <alignment horizontal="left" vertical="center"/>
    </xf>
    <xf numFmtId="0" fontId="83" fillId="27" borderId="178" applyNumberFormat="0" applyAlignment="0" applyProtection="0"/>
    <xf numFmtId="0" fontId="16" fillId="10" borderId="139" applyNumberFormat="0" applyFont="0" applyAlignment="0" applyProtection="0"/>
    <xf numFmtId="0" fontId="83" fillId="27" borderId="167" applyNumberFormat="0" applyAlignment="0" applyProtection="0"/>
    <xf numFmtId="0" fontId="16" fillId="10" borderId="185" applyNumberFormat="0" applyFont="0" applyAlignment="0" applyProtection="0"/>
    <xf numFmtId="0" fontId="42" fillId="0" borderId="128">
      <alignment horizontal="left" vertical="center"/>
    </xf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12" fillId="10" borderId="139" applyNumberFormat="0" applyFont="0" applyAlignment="0" applyProtection="0"/>
    <xf numFmtId="0" fontId="59" fillId="0" borderId="180" applyNumberFormat="0" applyFill="0" applyAlignment="0" applyProtection="0"/>
    <xf numFmtId="0" fontId="83" fillId="27" borderId="132" applyNumberFormat="0" applyAlignment="0" applyProtection="0"/>
    <xf numFmtId="0" fontId="42" fillId="0" borderId="146">
      <alignment horizontal="left" vertical="center"/>
    </xf>
    <xf numFmtId="0" fontId="16" fillId="10" borderId="139" applyNumberFormat="0" applyFont="0" applyAlignment="0" applyProtection="0"/>
    <xf numFmtId="0" fontId="83" fillId="27" borderId="167" applyNumberFormat="0" applyAlignment="0" applyProtection="0"/>
    <xf numFmtId="0" fontId="42" fillId="0" borderId="170">
      <alignment horizontal="left" vertical="center"/>
    </xf>
    <xf numFmtId="0" fontId="70" fillId="27" borderId="184" applyNumberFormat="0" applyAlignment="0" applyProtection="0"/>
    <xf numFmtId="0" fontId="90" fillId="27" borderId="176" applyNumberFormat="0" applyAlignment="0" applyProtection="0"/>
    <xf numFmtId="0" fontId="83" fillId="27" borderId="178" applyNumberFormat="0" applyAlignment="0" applyProtection="0"/>
    <xf numFmtId="0" fontId="90" fillId="27" borderId="147" applyNumberFormat="0" applyAlignment="0" applyProtection="0"/>
    <xf numFmtId="0" fontId="42" fillId="0" borderId="144">
      <alignment horizontal="left" vertical="center"/>
    </xf>
    <xf numFmtId="0" fontId="46" fillId="15" borderId="147" applyNumberFormat="0" applyAlignment="0" applyProtection="0"/>
    <xf numFmtId="0" fontId="35" fillId="28" borderId="147" applyNumberFormat="0" applyAlignment="0" applyProtection="0"/>
    <xf numFmtId="0" fontId="83" fillId="27" borderId="149" applyNumberFormat="0" applyAlignment="0" applyProtection="0"/>
    <xf numFmtId="0" fontId="42" fillId="0" borderId="146">
      <alignment horizontal="left" vertical="center"/>
    </xf>
    <xf numFmtId="0" fontId="75" fillId="12" borderId="176" applyNumberFormat="0" applyAlignment="0" applyProtection="0"/>
    <xf numFmtId="0" fontId="82" fillId="12" borderId="147" applyNumberFormat="0" applyAlignment="0" applyProtection="0"/>
    <xf numFmtId="0" fontId="69" fillId="27" borderId="167" applyNumberFormat="0" applyAlignment="0" applyProtection="0"/>
    <xf numFmtId="0" fontId="75" fillId="12" borderId="156" applyNumberFormat="0" applyAlignment="0" applyProtection="0"/>
    <xf numFmtId="0" fontId="75" fillId="12" borderId="165" applyNumberFormat="0" applyAlignment="0" applyProtection="0"/>
    <xf numFmtId="0" fontId="46" fillId="15" borderId="176" applyNumberFormat="0" applyAlignment="0" applyProtection="0"/>
    <xf numFmtId="0" fontId="42" fillId="0" borderId="146">
      <alignment horizontal="left" vertical="center"/>
    </xf>
    <xf numFmtId="0" fontId="83" fillId="27" borderId="167" applyNumberFormat="0" applyAlignment="0" applyProtection="0"/>
    <xf numFmtId="0" fontId="42" fillId="0" borderId="128">
      <alignment horizontal="left" vertical="center"/>
    </xf>
    <xf numFmtId="0" fontId="69" fillId="27" borderId="140" applyNumberFormat="0" applyAlignment="0" applyProtection="0"/>
    <xf numFmtId="0" fontId="83" fillId="27" borderId="167" applyNumberFormat="0" applyAlignment="0" applyProtection="0"/>
    <xf numFmtId="0" fontId="42" fillId="0" borderId="128">
      <alignment horizontal="left" vertical="center"/>
    </xf>
    <xf numFmtId="0" fontId="77" fillId="0" borderId="150" applyNumberFormat="0" applyFill="0" applyAlignment="0" applyProtection="0"/>
    <xf numFmtId="0" fontId="59" fillId="0" borderId="142" applyNumberFormat="0" applyFill="0" applyAlignment="0" applyProtection="0"/>
    <xf numFmtId="0" fontId="42" fillId="0" borderId="136">
      <alignment horizontal="left" vertical="center"/>
    </xf>
    <xf numFmtId="0" fontId="83" fillId="27" borderId="140" applyNumberFormat="0" applyAlignment="0" applyProtection="0"/>
    <xf numFmtId="0" fontId="46" fillId="15" borderId="147" applyNumberFormat="0" applyAlignment="0" applyProtection="0"/>
    <xf numFmtId="0" fontId="77" fillId="0" borderId="141" applyNumberFormat="0" applyFill="0" applyAlignment="0" applyProtection="0"/>
    <xf numFmtId="0" fontId="83" fillId="27" borderId="140" applyNumberFormat="0" applyAlignment="0" applyProtection="0"/>
    <xf numFmtId="0" fontId="83" fillId="27" borderId="158" applyNumberFormat="0" applyAlignment="0" applyProtection="0"/>
    <xf numFmtId="0" fontId="55" fillId="28" borderId="140" applyNumberFormat="0" applyAlignment="0" applyProtection="0"/>
    <xf numFmtId="0" fontId="77" fillId="0" borderId="150" applyNumberFormat="0" applyFill="0" applyAlignment="0" applyProtection="0"/>
    <xf numFmtId="0" fontId="16" fillId="10" borderId="139" applyNumberFormat="0" applyFont="0" applyAlignment="0" applyProtection="0"/>
    <xf numFmtId="10" fontId="21" fillId="4" borderId="119" applyNumberFormat="0" applyBorder="0" applyAlignment="0" applyProtection="0"/>
    <xf numFmtId="0" fontId="42" fillId="0" borderId="120">
      <alignment horizontal="left" vertical="center"/>
    </xf>
    <xf numFmtId="0" fontId="35" fillId="28" borderId="130" applyNumberFormat="0" applyAlignment="0" applyProtection="0"/>
    <xf numFmtId="0" fontId="90" fillId="27" borderId="130" applyNumberFormat="0" applyAlignment="0" applyProtection="0"/>
    <xf numFmtId="0" fontId="90" fillId="27" borderId="130" applyNumberFormat="0" applyAlignment="0" applyProtection="0"/>
    <xf numFmtId="0" fontId="46" fillId="15" borderId="138" applyNumberFormat="0" applyAlignment="0" applyProtection="0"/>
    <xf numFmtId="0" fontId="90" fillId="27" borderId="130" applyNumberFormat="0" applyAlignment="0" applyProtection="0"/>
    <xf numFmtId="0" fontId="83" fillId="27" borderId="132" applyNumberFormat="0" applyAlignment="0" applyProtection="0"/>
    <xf numFmtId="0" fontId="77" fillId="0" borderId="133" applyNumberFormat="0" applyFill="0" applyAlignment="0" applyProtection="0"/>
    <xf numFmtId="0" fontId="70" fillId="27" borderId="130" applyNumberFormat="0" applyAlignment="0" applyProtection="0"/>
    <xf numFmtId="0" fontId="90" fillId="27" borderId="130" applyNumberFormat="0" applyAlignment="0" applyProtection="0"/>
    <xf numFmtId="0" fontId="77" fillId="0" borderId="187" applyNumberFormat="0" applyFill="0" applyAlignment="0" applyProtection="0"/>
    <xf numFmtId="0" fontId="42" fillId="0" borderId="84">
      <alignment horizontal="left" vertical="center"/>
    </xf>
    <xf numFmtId="0" fontId="69" fillId="27" borderId="158" applyNumberFormat="0" applyAlignment="0" applyProtection="0"/>
    <xf numFmtId="0" fontId="42" fillId="0" borderId="136">
      <alignment horizontal="left" vertical="center"/>
    </xf>
    <xf numFmtId="0" fontId="42" fillId="0" borderId="146">
      <alignment horizontal="left" vertical="center"/>
    </xf>
    <xf numFmtId="0" fontId="82" fillId="12" borderId="165" applyNumberFormat="0" applyAlignment="0" applyProtection="0"/>
    <xf numFmtId="0" fontId="90" fillId="27" borderId="176" applyNumberFormat="0" applyAlignment="0" applyProtection="0"/>
    <xf numFmtId="0" fontId="42" fillId="0" borderId="164">
      <alignment horizontal="left" vertical="center"/>
    </xf>
    <xf numFmtId="0" fontId="42" fillId="0" borderId="144">
      <alignment horizontal="left" vertical="center"/>
    </xf>
    <xf numFmtId="10" fontId="21" fillId="4" borderId="152" applyNumberFormat="0" applyBorder="0" applyAlignment="0" applyProtection="0"/>
    <xf numFmtId="0" fontId="16" fillId="10" borderId="177" applyNumberFormat="0" applyFont="0" applyAlignment="0" applyProtection="0"/>
    <xf numFmtId="0" fontId="42" fillId="0" borderId="146">
      <alignment horizontal="left" vertical="center"/>
    </xf>
    <xf numFmtId="0" fontId="75" fillId="12" borderId="156" applyNumberFormat="0" applyAlignment="0" applyProtection="0"/>
    <xf numFmtId="0" fontId="90" fillId="27" borderId="138" applyNumberFormat="0" applyAlignment="0" applyProtection="0"/>
    <xf numFmtId="0" fontId="42" fillId="0" borderId="146">
      <alignment horizontal="left" vertical="center"/>
    </xf>
    <xf numFmtId="0" fontId="69" fillId="27" borderId="167" applyNumberFormat="0" applyAlignment="0" applyProtection="0"/>
    <xf numFmtId="0" fontId="90" fillId="27" borderId="138" applyNumberFormat="0" applyAlignment="0" applyProtection="0"/>
    <xf numFmtId="0" fontId="82" fillId="12" borderId="147" applyNumberFormat="0" applyAlignment="0" applyProtection="0"/>
    <xf numFmtId="0" fontId="55" fillId="28" borderId="178" applyNumberFormat="0" applyAlignment="0" applyProtection="0"/>
    <xf numFmtId="0" fontId="12" fillId="10" borderId="139" applyNumberFormat="0" applyFont="0" applyAlignment="0" applyProtection="0"/>
    <xf numFmtId="0" fontId="35" fillId="28" borderId="138" applyNumberFormat="0" applyAlignment="0" applyProtection="0"/>
    <xf numFmtId="0" fontId="55" fillId="28" borderId="158" applyNumberFormat="0" applyAlignment="0" applyProtection="0"/>
    <xf numFmtId="0" fontId="16" fillId="10" borderId="148" applyNumberFormat="0" applyFont="0" applyAlignment="0" applyProtection="0"/>
    <xf numFmtId="0" fontId="46" fillId="15" borderId="156" applyNumberFormat="0" applyAlignment="0" applyProtection="0"/>
    <xf numFmtId="0" fontId="16" fillId="10" borderId="139" applyNumberFormat="0" applyFont="0" applyAlignment="0" applyProtection="0"/>
    <xf numFmtId="10" fontId="21" fillId="4" borderId="129" applyNumberFormat="0" applyBorder="0" applyAlignment="0" applyProtection="0"/>
    <xf numFmtId="0" fontId="42" fillId="0" borderId="146">
      <alignment horizontal="left" vertical="center"/>
    </xf>
    <xf numFmtId="0" fontId="90" fillId="27" borderId="184" applyNumberFormat="0" applyAlignment="0" applyProtection="0"/>
    <xf numFmtId="0" fontId="42" fillId="0" borderId="84">
      <alignment horizontal="left" vertical="center"/>
    </xf>
    <xf numFmtId="0" fontId="16" fillId="10" borderId="148" applyNumberFormat="0" applyFont="0" applyAlignment="0" applyProtection="0"/>
    <xf numFmtId="0" fontId="93" fillId="0" borderId="150" applyNumberFormat="0" applyFill="0" applyAlignment="0" applyProtection="0"/>
    <xf numFmtId="0" fontId="42" fillId="0" borderId="162">
      <alignment horizontal="left" vertical="center"/>
    </xf>
    <xf numFmtId="0" fontId="83" fillId="27" borderId="149" applyNumberFormat="0" applyAlignment="0" applyProtection="0"/>
    <xf numFmtId="0" fontId="83" fillId="27" borderId="158" applyNumberFormat="0" applyAlignment="0" applyProtection="0"/>
    <xf numFmtId="0" fontId="99" fillId="0" borderId="126" applyNumberFormat="0" applyFill="0" applyAlignment="0">
      <protection locked="0"/>
    </xf>
    <xf numFmtId="0" fontId="99" fillId="0" borderId="126" applyNumberFormat="0" applyFill="0" applyAlignment="0">
      <protection locked="0"/>
    </xf>
    <xf numFmtId="10" fontId="21" fillId="4" borderId="129" applyNumberFormat="0" applyBorder="0" applyAlignment="0" applyProtection="0"/>
    <xf numFmtId="0" fontId="90" fillId="27" borderId="138" applyNumberFormat="0" applyAlignment="0" applyProtection="0"/>
    <xf numFmtId="0" fontId="16" fillId="10" borderId="157" applyNumberFormat="0" applyFont="0" applyAlignment="0" applyProtection="0"/>
    <xf numFmtId="0" fontId="42" fillId="0" borderId="128">
      <alignment horizontal="left" vertical="center"/>
    </xf>
    <xf numFmtId="0" fontId="90" fillId="27" borderId="147" applyNumberFormat="0" applyAlignment="0" applyProtection="0"/>
    <xf numFmtId="0" fontId="42" fillId="0" borderId="170">
      <alignment horizontal="left" vertical="center"/>
    </xf>
    <xf numFmtId="0" fontId="93" fillId="0" borderId="179" applyNumberFormat="0" applyFill="0" applyAlignment="0" applyProtection="0"/>
    <xf numFmtId="0" fontId="70" fillId="27" borderId="147" applyNumberFormat="0" applyAlignment="0" applyProtection="0"/>
    <xf numFmtId="0" fontId="42" fillId="0" borderId="170">
      <alignment horizontal="left" vertical="center"/>
    </xf>
    <xf numFmtId="9" fontId="11" fillId="0" borderId="0" applyFont="0" applyFill="0" applyBorder="0" applyAlignment="0" applyProtection="0"/>
    <xf numFmtId="0" fontId="42" fillId="0" borderId="128">
      <alignment horizontal="left" vertical="center"/>
    </xf>
    <xf numFmtId="0" fontId="59" fillId="0" borderId="160" applyNumberFormat="0" applyFill="0" applyAlignment="0" applyProtection="0"/>
    <xf numFmtId="0" fontId="82" fillId="12" borderId="156" applyNumberFormat="0" applyAlignment="0" applyProtection="0"/>
    <xf numFmtId="0" fontId="42" fillId="0" borderId="182">
      <alignment horizontal="left" vertical="center"/>
    </xf>
    <xf numFmtId="0" fontId="55" fillId="28" borderId="158" applyNumberFormat="0" applyAlignment="0" applyProtection="0"/>
    <xf numFmtId="0" fontId="42" fillId="0" borderId="153">
      <alignment horizontal="left" vertical="center"/>
    </xf>
    <xf numFmtId="0" fontId="42" fillId="0" borderId="146">
      <alignment horizontal="left" vertical="center"/>
    </xf>
    <xf numFmtId="0" fontId="16" fillId="10" borderId="139" applyNumberFormat="0" applyFont="0" applyAlignment="0" applyProtection="0"/>
    <xf numFmtId="0" fontId="12" fillId="10" borderId="166" applyNumberFormat="0" applyFont="0" applyAlignment="0" applyProtection="0"/>
    <xf numFmtId="0" fontId="82" fillId="12" borderId="176" applyNumberFormat="0" applyAlignment="0" applyProtection="0"/>
    <xf numFmtId="0" fontId="42" fillId="0" borderId="182">
      <alignment horizontal="left" vertical="center"/>
    </xf>
    <xf numFmtId="0" fontId="42" fillId="0" borderId="128">
      <alignment horizontal="left" vertical="center"/>
    </xf>
    <xf numFmtId="0" fontId="90" fillId="27" borderId="165" applyNumberFormat="0" applyAlignment="0" applyProtection="0"/>
    <xf numFmtId="0" fontId="90" fillId="27" borderId="147" applyNumberFormat="0" applyAlignment="0" applyProtection="0"/>
    <xf numFmtId="10" fontId="21" fillId="4" borderId="161" applyNumberFormat="0" applyBorder="0" applyAlignment="0" applyProtection="0"/>
    <xf numFmtId="10" fontId="21" fillId="4" borderId="152" applyNumberFormat="0" applyBorder="0" applyAlignment="0" applyProtection="0"/>
    <xf numFmtId="0" fontId="75" fillId="12" borderId="138" applyNumberFormat="0" applyAlignment="0" applyProtection="0"/>
    <xf numFmtId="0" fontId="35" fillId="28" borderId="156" applyNumberFormat="0" applyAlignment="0" applyProtection="0"/>
    <xf numFmtId="0" fontId="75" fillId="12" borderId="138" applyNumberFormat="0" applyAlignment="0" applyProtection="0"/>
    <xf numFmtId="0" fontId="59" fillId="0" borderId="151" applyNumberFormat="0" applyFill="0" applyAlignment="0" applyProtection="0"/>
    <xf numFmtId="0" fontId="42" fillId="0" borderId="136">
      <alignment horizontal="left" vertical="center"/>
    </xf>
    <xf numFmtId="0" fontId="90" fillId="27" borderId="184" applyNumberFormat="0" applyAlignment="0" applyProtection="0"/>
    <xf numFmtId="0" fontId="35" fillId="28" borderId="156" applyNumberFormat="0" applyAlignment="0" applyProtection="0"/>
    <xf numFmtId="10" fontId="21" fillId="4" borderId="129" applyNumberFormat="0" applyBorder="0" applyAlignment="0" applyProtection="0"/>
    <xf numFmtId="0" fontId="90" fillId="27" borderId="138" applyNumberFormat="0" applyAlignment="0" applyProtection="0"/>
    <xf numFmtId="0" fontId="14" fillId="0" borderId="126" applyNumberFormat="0" applyFill="0" applyBorder="0" applyAlignment="0">
      <protection locked="0"/>
    </xf>
    <xf numFmtId="0" fontId="93" fillId="0" borderId="150" applyNumberFormat="0" applyFill="0" applyAlignment="0" applyProtection="0"/>
    <xf numFmtId="0" fontId="83" fillId="27" borderId="140" applyNumberFormat="0" applyAlignment="0" applyProtection="0"/>
    <xf numFmtId="0" fontId="42" fillId="0" borderId="128">
      <alignment horizontal="left" vertical="center"/>
    </xf>
    <xf numFmtId="0" fontId="42" fillId="0" borderId="170">
      <alignment horizontal="left" vertical="center"/>
    </xf>
    <xf numFmtId="0" fontId="77" fillId="0" borderId="187" applyNumberFormat="0" applyFill="0" applyAlignment="0" applyProtection="0"/>
    <xf numFmtId="0" fontId="93" fillId="0" borderId="141" applyNumberFormat="0" applyFill="0" applyAlignment="0" applyProtection="0"/>
    <xf numFmtId="0" fontId="90" fillId="27" borderId="176" applyNumberFormat="0" applyAlignment="0" applyProtection="0"/>
    <xf numFmtId="0" fontId="42" fillId="0" borderId="128">
      <alignment horizontal="left" vertical="center"/>
    </xf>
    <xf numFmtId="0" fontId="90" fillId="27" borderId="165" applyNumberFormat="0" applyAlignment="0" applyProtection="0"/>
    <xf numFmtId="0" fontId="77" fillId="0" borderId="168" applyNumberFormat="0" applyFill="0" applyAlignment="0" applyProtection="0"/>
    <xf numFmtId="0" fontId="75" fillId="12" borderId="184" applyNumberFormat="0" applyAlignment="0" applyProtection="0"/>
    <xf numFmtId="0" fontId="90" fillId="27" borderId="184" applyNumberFormat="0" applyAlignment="0" applyProtection="0"/>
    <xf numFmtId="0" fontId="90" fillId="27" borderId="156" applyNumberFormat="0" applyAlignment="0" applyProtection="0"/>
    <xf numFmtId="0" fontId="42" fillId="0" borderId="155">
      <alignment horizontal="left" vertical="center"/>
    </xf>
    <xf numFmtId="0" fontId="93" fillId="0" borderId="159" applyNumberFormat="0" applyFill="0" applyAlignment="0" applyProtection="0"/>
    <xf numFmtId="0" fontId="12" fillId="10" borderId="157" applyNumberFormat="0" applyFont="0" applyAlignment="0" applyProtection="0"/>
    <xf numFmtId="0" fontId="35" fillId="28" borderId="156" applyNumberFormat="0" applyAlignment="0" applyProtection="0"/>
    <xf numFmtId="10" fontId="21" fillId="4" borderId="161" applyNumberFormat="0" applyBorder="0" applyAlignment="0" applyProtection="0"/>
    <xf numFmtId="0" fontId="16" fillId="10" borderId="177" applyNumberFormat="0" applyFont="0" applyAlignment="0" applyProtection="0"/>
    <xf numFmtId="0" fontId="35" fillId="28" borderId="165" applyNumberFormat="0" applyAlignment="0" applyProtection="0"/>
    <xf numFmtId="0" fontId="12" fillId="10" borderId="166" applyNumberFormat="0" applyFont="0" applyAlignment="0" applyProtection="0"/>
    <xf numFmtId="0" fontId="93" fillId="0" borderId="168" applyNumberFormat="0" applyFill="0" applyAlignment="0" applyProtection="0"/>
    <xf numFmtId="0" fontId="42" fillId="0" borderId="170">
      <alignment horizontal="left" vertical="center"/>
    </xf>
    <xf numFmtId="0" fontId="90" fillId="27" borderId="165" applyNumberFormat="0" applyAlignment="0" applyProtection="0"/>
    <xf numFmtId="0" fontId="93" fillId="0" borderId="159" applyNumberFormat="0" applyFill="0" applyAlignment="0" applyProtection="0"/>
    <xf numFmtId="0" fontId="77" fillId="0" borderId="159" applyNumberFormat="0" applyFill="0" applyAlignment="0" applyProtection="0"/>
    <xf numFmtId="0" fontId="83" fillId="27" borderId="149" applyNumberFormat="0" applyAlignment="0" applyProtection="0"/>
    <xf numFmtId="0" fontId="59" fillId="0" borderId="160" applyNumberFormat="0" applyFill="0" applyAlignment="0" applyProtection="0"/>
    <xf numFmtId="0" fontId="55" fillId="28" borderId="149" applyNumberFormat="0" applyAlignment="0" applyProtection="0"/>
    <xf numFmtId="0" fontId="16" fillId="10" borderId="157" applyNumberFormat="0" applyFont="0" applyAlignment="0" applyProtection="0"/>
    <xf numFmtId="0" fontId="93" fillId="0" borderId="150" applyNumberFormat="0" applyFill="0" applyAlignment="0" applyProtection="0"/>
    <xf numFmtId="0" fontId="59" fillId="0" borderId="160" applyNumberFormat="0" applyFill="0" applyAlignment="0" applyProtection="0"/>
    <xf numFmtId="0" fontId="90" fillId="27" borderId="165" applyNumberFormat="0" applyAlignment="0" applyProtection="0"/>
    <xf numFmtId="0" fontId="90" fillId="27" borderId="156" applyNumberFormat="0" applyAlignment="0" applyProtection="0"/>
    <xf numFmtId="0" fontId="69" fillId="27" borderId="149" applyNumberFormat="0" applyAlignment="0" applyProtection="0"/>
    <xf numFmtId="0" fontId="42" fillId="0" borderId="170">
      <alignment horizontal="left" vertical="center"/>
    </xf>
    <xf numFmtId="0" fontId="83" fillId="27" borderId="186" applyNumberFormat="0" applyAlignment="0" applyProtection="0"/>
    <xf numFmtId="0" fontId="16" fillId="10" borderId="166" applyNumberFormat="0" applyFont="0" applyAlignment="0" applyProtection="0"/>
    <xf numFmtId="10" fontId="21" fillId="4" borderId="154" applyNumberFormat="0" applyBorder="0" applyAlignment="0" applyProtection="0"/>
    <xf numFmtId="0" fontId="42" fillId="0" borderId="144">
      <alignment horizontal="left" vertical="center"/>
    </xf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83" fillId="27" borderId="158" applyNumberFormat="0" applyAlignment="0" applyProtection="0"/>
    <xf numFmtId="0" fontId="90" fillId="27" borderId="156" applyNumberFormat="0" applyAlignment="0" applyProtection="0"/>
    <xf numFmtId="0" fontId="82" fillId="12" borderId="147" applyNumberFormat="0" applyAlignment="0" applyProtection="0"/>
    <xf numFmtId="0" fontId="42" fillId="0" borderId="84">
      <alignment horizontal="left" vertical="center"/>
    </xf>
    <xf numFmtId="0" fontId="35" fillId="28" borderId="165" applyNumberFormat="0" applyAlignment="0" applyProtection="0"/>
    <xf numFmtId="0" fontId="16" fillId="10" borderId="139" applyNumberFormat="0" applyFont="0" applyAlignment="0" applyProtection="0"/>
    <xf numFmtId="0" fontId="12" fillId="10" borderId="148" applyNumberFormat="0" applyFont="0" applyAlignment="0" applyProtection="0"/>
    <xf numFmtId="0" fontId="42" fillId="0" borderId="173">
      <alignment horizontal="left" vertical="center"/>
    </xf>
    <xf numFmtId="0" fontId="90" fillId="27" borderId="156" applyNumberFormat="0" applyAlignment="0" applyProtection="0"/>
    <xf numFmtId="0" fontId="75" fillId="12" borderId="156" applyNumberFormat="0" applyAlignment="0" applyProtection="0"/>
    <xf numFmtId="0" fontId="59" fillId="0" borderId="188" applyNumberFormat="0" applyFill="0" applyAlignment="0" applyProtection="0"/>
    <xf numFmtId="0" fontId="90" fillId="27" borderId="165" applyNumberFormat="0" applyAlignment="0" applyProtection="0"/>
    <xf numFmtId="0" fontId="90" fillId="27" borderId="165" applyNumberFormat="0" applyAlignment="0" applyProtection="0"/>
    <xf numFmtId="0" fontId="35" fillId="28" borderId="147" applyNumberFormat="0" applyAlignment="0" applyProtection="0"/>
    <xf numFmtId="0" fontId="82" fillId="12" borderId="147" applyNumberFormat="0" applyAlignment="0" applyProtection="0"/>
    <xf numFmtId="0" fontId="42" fillId="0" borderId="128">
      <alignment horizontal="left" vertical="center"/>
    </xf>
    <xf numFmtId="10" fontId="21" fillId="4" borderId="152" applyNumberFormat="0" applyBorder="0" applyAlignment="0" applyProtection="0"/>
    <xf numFmtId="0" fontId="12" fillId="10" borderId="185" applyNumberFormat="0" applyFont="0" applyAlignment="0" applyProtection="0"/>
    <xf numFmtId="0" fontId="83" fillId="27" borderId="186" applyNumberFormat="0" applyAlignment="0" applyProtection="0"/>
    <xf numFmtId="0" fontId="93" fillId="0" borderId="133" applyNumberFormat="0" applyFill="0" applyAlignment="0" applyProtection="0"/>
    <xf numFmtId="0" fontId="93" fillId="0" borderId="179" applyNumberFormat="0" applyFill="0" applyAlignment="0" applyProtection="0"/>
    <xf numFmtId="0" fontId="93" fillId="0" borderId="141" applyNumberFormat="0" applyFill="0" applyAlignment="0" applyProtection="0"/>
    <xf numFmtId="0" fontId="42" fillId="0" borderId="128">
      <alignment horizontal="left" vertical="center"/>
    </xf>
    <xf numFmtId="0" fontId="70" fillId="27" borderId="138" applyNumberFormat="0" applyAlignment="0" applyProtection="0"/>
    <xf numFmtId="0" fontId="42" fillId="0" borderId="155">
      <alignment horizontal="left" vertical="center"/>
    </xf>
    <xf numFmtId="0" fontId="42" fillId="0" borderId="170">
      <alignment horizontal="left" vertical="center"/>
    </xf>
    <xf numFmtId="0" fontId="16" fillId="10" borderId="185" applyNumberFormat="0" applyFont="0" applyAlignment="0" applyProtection="0"/>
    <xf numFmtId="0" fontId="42" fillId="0" borderId="146">
      <alignment horizontal="left" vertical="center"/>
    </xf>
    <xf numFmtId="0" fontId="82" fillId="12" borderId="176" applyNumberFormat="0" applyAlignment="0" applyProtection="0"/>
    <xf numFmtId="0" fontId="83" fillId="27" borderId="186" applyNumberFormat="0" applyAlignment="0" applyProtection="0"/>
    <xf numFmtId="0" fontId="42" fillId="0" borderId="146">
      <alignment horizontal="left" vertical="center"/>
    </xf>
    <xf numFmtId="0" fontId="12" fillId="10" borderId="177" applyNumberFormat="0" applyFont="0" applyAlignment="0" applyProtection="0"/>
    <xf numFmtId="0" fontId="46" fillId="15" borderId="138" applyNumberFormat="0" applyAlignment="0" applyProtection="0"/>
    <xf numFmtId="0" fontId="90" fillId="27" borderId="130" applyNumberFormat="0" applyAlignment="0" applyProtection="0"/>
    <xf numFmtId="0" fontId="42" fillId="0" borderId="128">
      <alignment horizontal="left" vertical="center"/>
    </xf>
    <xf numFmtId="0" fontId="93" fillId="0" borderId="150" applyNumberFormat="0" applyFill="0" applyAlignment="0" applyProtection="0"/>
    <xf numFmtId="0" fontId="82" fillId="12" borderId="165" applyNumberFormat="0" applyAlignment="0" applyProtection="0"/>
    <xf numFmtId="0" fontId="42" fillId="0" borderId="170">
      <alignment horizontal="left" vertical="center"/>
    </xf>
    <xf numFmtId="0" fontId="75" fillId="12" borderId="147" applyNumberFormat="0" applyAlignment="0" applyProtection="0"/>
    <xf numFmtId="0" fontId="42" fillId="0" borderId="128">
      <alignment horizontal="left" vertical="center"/>
    </xf>
    <xf numFmtId="0" fontId="93" fillId="0" borderId="150" applyNumberFormat="0" applyFill="0" applyAlignment="0" applyProtection="0"/>
    <xf numFmtId="10" fontId="21" fillId="4" borderId="172" applyNumberFormat="0" applyBorder="0" applyAlignment="0" applyProtection="0"/>
    <xf numFmtId="0" fontId="11" fillId="0" borderId="0">
      <protection locked="0"/>
    </xf>
    <xf numFmtId="0" fontId="59" fillId="0" borderId="151" applyNumberFormat="0" applyFill="0" applyAlignment="0" applyProtection="0"/>
    <xf numFmtId="0" fontId="35" fillId="28" borderId="156" applyNumberFormat="0" applyAlignment="0" applyProtection="0"/>
    <xf numFmtId="0" fontId="42" fillId="0" borderId="128">
      <alignment horizontal="left" vertical="center"/>
    </xf>
    <xf numFmtId="0" fontId="90" fillId="27" borderId="184" applyNumberFormat="0" applyAlignment="0" applyProtection="0"/>
    <xf numFmtId="0" fontId="35" fillId="28" borderId="130" applyNumberFormat="0" applyAlignment="0" applyProtection="0"/>
    <xf numFmtId="0" fontId="90" fillId="27" borderId="130" applyNumberFormat="0" applyAlignment="0" applyProtection="0"/>
    <xf numFmtId="0" fontId="83" fillId="27" borderId="132" applyNumberFormat="0" applyAlignment="0" applyProtection="0"/>
    <xf numFmtId="0" fontId="93" fillId="0" borderId="133" applyNumberFormat="0" applyFill="0" applyAlignment="0" applyProtection="0"/>
    <xf numFmtId="0" fontId="69" fillId="27" borderId="132" applyNumberFormat="0" applyAlignment="0" applyProtection="0"/>
    <xf numFmtId="0" fontId="59" fillId="0" borderId="134" applyNumberFormat="0" applyFill="0" applyAlignment="0" applyProtection="0"/>
    <xf numFmtId="0" fontId="82" fillId="12" borderId="156" applyNumberFormat="0" applyAlignment="0" applyProtection="0"/>
    <xf numFmtId="0" fontId="55" fillId="28" borderId="132" applyNumberFormat="0" applyAlignment="0" applyProtection="0"/>
    <xf numFmtId="0" fontId="90" fillId="27" borderId="130" applyNumberFormat="0" applyAlignment="0" applyProtection="0"/>
    <xf numFmtId="0" fontId="69" fillId="27" borderId="158" applyNumberFormat="0" applyAlignment="0" applyProtection="0"/>
    <xf numFmtId="0" fontId="90" fillId="27" borderId="130" applyNumberFormat="0" applyAlignment="0" applyProtection="0"/>
    <xf numFmtId="0" fontId="35" fillId="28" borderId="138" applyNumberFormat="0" applyAlignment="0" applyProtection="0"/>
    <xf numFmtId="0" fontId="42" fillId="0" borderId="128">
      <alignment horizontal="left" vertical="center"/>
    </xf>
    <xf numFmtId="0" fontId="93" fillId="0" borderId="159" applyNumberFormat="0" applyFill="0" applyAlignment="0" applyProtection="0"/>
    <xf numFmtId="0" fontId="83" fillId="27" borderId="186" applyNumberFormat="0" applyAlignment="0" applyProtection="0"/>
    <xf numFmtId="0" fontId="42" fillId="0" borderId="162">
      <alignment horizontal="left" vertical="center"/>
    </xf>
    <xf numFmtId="0" fontId="77" fillId="0" borderId="150" applyNumberFormat="0" applyFill="0" applyAlignment="0" applyProtection="0"/>
    <xf numFmtId="0" fontId="42" fillId="0" borderId="128">
      <alignment horizontal="left" vertical="center"/>
    </xf>
    <xf numFmtId="0" fontId="82" fillId="12" borderId="176" applyNumberFormat="0" applyAlignment="0" applyProtection="0"/>
    <xf numFmtId="0" fontId="42" fillId="0" borderId="170">
      <alignment horizontal="left" vertical="center"/>
    </xf>
    <xf numFmtId="9" fontId="11" fillId="0" borderId="0" applyFont="0" applyFill="0" applyBorder="0" applyAlignment="0" applyProtection="0"/>
    <xf numFmtId="0" fontId="42" fillId="0" borderId="153">
      <alignment horizontal="left" vertical="center"/>
    </xf>
    <xf numFmtId="0" fontId="90" fillId="27" borderId="176" applyNumberFormat="0" applyAlignment="0" applyProtection="0"/>
    <xf numFmtId="0" fontId="55" fillId="28" borderId="167" applyNumberFormat="0" applyAlignment="0" applyProtection="0"/>
    <xf numFmtId="0" fontId="70" fillId="27" borderId="138" applyNumberFormat="0" applyAlignment="0" applyProtection="0"/>
    <xf numFmtId="0" fontId="82" fillId="12" borderId="165" applyNumberFormat="0" applyAlignment="0" applyProtection="0"/>
    <xf numFmtId="10" fontId="21" fillId="4" borderId="161" applyNumberFormat="0" applyBorder="0" applyAlignment="0" applyProtection="0"/>
    <xf numFmtId="0" fontId="16" fillId="10" borderId="166" applyNumberFormat="0" applyFont="0" applyAlignment="0" applyProtection="0"/>
    <xf numFmtId="0" fontId="16" fillId="10" borderId="148" applyNumberFormat="0" applyFont="0" applyAlignment="0" applyProtection="0"/>
    <xf numFmtId="0" fontId="42" fillId="0" borderId="136">
      <alignment horizontal="left" vertical="center"/>
    </xf>
    <xf numFmtId="0" fontId="14" fillId="0" borderId="126" applyNumberFormat="0" applyFill="0" applyBorder="0" applyAlignment="0">
      <alignment wrapText="1"/>
      <protection locked="0"/>
    </xf>
    <xf numFmtId="0" fontId="90" fillId="27" borderId="147" applyNumberFormat="0" applyAlignment="0" applyProtection="0"/>
    <xf numFmtId="0" fontId="69" fillId="27" borderId="149" applyNumberFormat="0" applyAlignment="0" applyProtection="0"/>
    <xf numFmtId="0" fontId="16" fillId="10" borderId="157" applyNumberFormat="0" applyFont="0" applyAlignment="0" applyProtection="0"/>
    <xf numFmtId="0" fontId="75" fillId="12" borderId="165" applyNumberFormat="0" applyAlignment="0" applyProtection="0"/>
    <xf numFmtId="10" fontId="21" fillId="4" borderId="152" applyNumberFormat="0" applyBorder="0" applyAlignment="0" applyProtection="0"/>
    <xf numFmtId="0" fontId="35" fillId="28" borderId="165" applyNumberFormat="0" applyAlignment="0" applyProtection="0"/>
    <xf numFmtId="0" fontId="75" fillId="12" borderId="147" applyNumberFormat="0" applyAlignment="0" applyProtection="0"/>
    <xf numFmtId="0" fontId="93" fillId="0" borderId="159" applyNumberFormat="0" applyFill="0" applyAlignment="0" applyProtection="0"/>
    <xf numFmtId="0" fontId="35" fillId="28" borderId="176" applyNumberFormat="0" applyAlignment="0" applyProtection="0"/>
    <xf numFmtId="0" fontId="75" fillId="12" borderId="184" applyNumberFormat="0" applyAlignment="0" applyProtection="0"/>
    <xf numFmtId="0" fontId="55" fillId="28" borderId="186" applyNumberFormat="0" applyAlignment="0" applyProtection="0"/>
    <xf numFmtId="0" fontId="59" fillId="0" borderId="151" applyNumberFormat="0" applyFill="0" applyAlignment="0" applyProtection="0"/>
    <xf numFmtId="0" fontId="55" fillId="28" borderId="149" applyNumberFormat="0" applyAlignment="0" applyProtection="0"/>
    <xf numFmtId="0" fontId="35" fillId="28" borderId="184" applyNumberFormat="0" applyAlignment="0" applyProtection="0"/>
    <xf numFmtId="0" fontId="42" fillId="0" borderId="128">
      <alignment horizontal="left" vertical="center"/>
    </xf>
    <xf numFmtId="0" fontId="83" fillId="27" borderId="158" applyNumberFormat="0" applyAlignment="0" applyProtection="0"/>
    <xf numFmtId="0" fontId="55" fillId="28" borderId="167" applyNumberFormat="0" applyAlignment="0" applyProtection="0"/>
    <xf numFmtId="10" fontId="21" fillId="4" borderId="163" applyNumberFormat="0" applyBorder="0" applyAlignment="0" applyProtection="0"/>
    <xf numFmtId="0" fontId="82" fillId="12" borderId="156" applyNumberFormat="0" applyAlignment="0" applyProtection="0"/>
    <xf numFmtId="0" fontId="42" fillId="0" borderId="182">
      <alignment horizontal="left" vertical="center"/>
    </xf>
    <xf numFmtId="0" fontId="90" fillId="27" borderId="176" applyNumberFormat="0" applyAlignment="0" applyProtection="0"/>
    <xf numFmtId="0" fontId="16" fillId="10" borderId="148" applyNumberFormat="0" applyFont="0" applyAlignment="0" applyProtection="0"/>
    <xf numFmtId="0" fontId="16" fillId="10" borderId="177" applyNumberFormat="0" applyFont="0" applyAlignment="0" applyProtection="0"/>
    <xf numFmtId="10" fontId="21" fillId="4" borderId="129" applyNumberFormat="0" applyBorder="0" applyAlignment="0" applyProtection="0"/>
    <xf numFmtId="0" fontId="93" fillId="0" borderId="159" applyNumberFormat="0" applyFill="0" applyAlignment="0" applyProtection="0"/>
    <xf numFmtId="0" fontId="46" fillId="15" borderId="165" applyNumberFormat="0" applyAlignment="0" applyProtection="0"/>
    <xf numFmtId="10" fontId="21" fillId="4" borderId="85" applyNumberFormat="0" applyBorder="0" applyAlignment="0" applyProtection="0"/>
    <xf numFmtId="0" fontId="82" fillId="12" borderId="138" applyNumberFormat="0" applyAlignment="0" applyProtection="0"/>
    <xf numFmtId="0" fontId="12" fillId="10" borderId="157" applyNumberFormat="0" applyFont="0" applyAlignment="0" applyProtection="0"/>
    <xf numFmtId="0" fontId="90" fillId="27" borderId="156" applyNumberFormat="0" applyAlignment="0" applyProtection="0"/>
    <xf numFmtId="0" fontId="42" fillId="0" borderId="182">
      <alignment horizontal="left" vertical="center"/>
    </xf>
    <xf numFmtId="0" fontId="77" fillId="0" borderId="179" applyNumberFormat="0" applyFill="0" applyAlignment="0" applyProtection="0"/>
    <xf numFmtId="0" fontId="42" fillId="0" borderId="120">
      <alignment horizontal="left" vertical="center"/>
    </xf>
    <xf numFmtId="10" fontId="21" fillId="4" borderId="181" applyNumberFormat="0" applyBorder="0" applyAlignment="0" applyProtection="0"/>
    <xf numFmtId="0" fontId="83" fillId="27" borderId="158" applyNumberFormat="0" applyAlignment="0" applyProtection="0"/>
    <xf numFmtId="0" fontId="46" fillId="15" borderId="184" applyNumberFormat="0" applyAlignment="0" applyProtection="0"/>
    <xf numFmtId="0" fontId="35" fillId="28" borderId="138" applyNumberFormat="0" applyAlignment="0" applyProtection="0"/>
    <xf numFmtId="0" fontId="75" fillId="12" borderId="138" applyNumberFormat="0" applyAlignment="0" applyProtection="0"/>
    <xf numFmtId="0" fontId="70" fillId="27" borderId="130" applyNumberFormat="0" applyAlignment="0" applyProtection="0"/>
    <xf numFmtId="0" fontId="14" fillId="0" borderId="126" applyNumberFormat="0" applyFill="0" applyBorder="0" applyAlignment="0">
      <protection locked="0"/>
    </xf>
    <xf numFmtId="0" fontId="42" fillId="0" borderId="128">
      <alignment horizontal="left" vertical="center"/>
    </xf>
    <xf numFmtId="0" fontId="75" fillId="12" borderId="156" applyNumberFormat="0" applyAlignment="0" applyProtection="0"/>
    <xf numFmtId="0" fontId="93" fillId="0" borderId="141" applyNumberFormat="0" applyFill="0" applyAlignment="0" applyProtection="0"/>
    <xf numFmtId="0" fontId="12" fillId="10" borderId="177" applyNumberFormat="0" applyFont="0" applyAlignment="0" applyProtection="0"/>
    <xf numFmtId="0" fontId="83" fillId="27" borderId="132" applyNumberFormat="0" applyAlignment="0" applyProtection="0"/>
    <xf numFmtId="0" fontId="12" fillId="10" borderId="157" applyNumberFormat="0" applyFont="0" applyAlignment="0" applyProtection="0"/>
    <xf numFmtId="0" fontId="77" fillId="0" borderId="168" applyNumberFormat="0" applyFill="0" applyAlignment="0" applyProtection="0"/>
    <xf numFmtId="0" fontId="14" fillId="0" borderId="126" applyNumberFormat="0" applyFill="0" applyBorder="0" applyAlignment="0">
      <alignment wrapText="1"/>
      <protection locked="0"/>
    </xf>
    <xf numFmtId="0" fontId="90" fillId="27" borderId="184" applyNumberFormat="0" applyAlignment="0" applyProtection="0"/>
    <xf numFmtId="0" fontId="93" fillId="0" borderId="187" applyNumberFormat="0" applyFill="0" applyAlignment="0" applyProtection="0"/>
    <xf numFmtId="0" fontId="93" fillId="0" borderId="133" applyNumberFormat="0" applyFill="0" applyAlignment="0" applyProtection="0"/>
    <xf numFmtId="0" fontId="90" fillId="27" borderId="156" applyNumberFormat="0" applyAlignment="0" applyProtection="0"/>
    <xf numFmtId="0" fontId="42" fillId="0" borderId="144">
      <alignment horizontal="left" vertical="center"/>
    </xf>
    <xf numFmtId="0" fontId="93" fillId="0" borderId="141" applyNumberFormat="0" applyFill="0" applyAlignment="0" applyProtection="0"/>
    <xf numFmtId="0" fontId="82" fillId="12" borderId="165" applyNumberFormat="0" applyAlignment="0" applyProtection="0"/>
    <xf numFmtId="0" fontId="55" fillId="28" borderId="132" applyNumberFormat="0" applyAlignment="0" applyProtection="0"/>
    <xf numFmtId="0" fontId="93" fillId="0" borderId="187" applyNumberFormat="0" applyFill="0" applyAlignment="0" applyProtection="0"/>
    <xf numFmtId="0" fontId="46" fillId="15" borderId="165" applyNumberFormat="0" applyAlignment="0" applyProtection="0"/>
    <xf numFmtId="0" fontId="93" fillId="0" borderId="150" applyNumberFormat="0" applyFill="0" applyAlignment="0" applyProtection="0"/>
    <xf numFmtId="0" fontId="16" fillId="10" borderId="131" applyNumberFormat="0" applyFont="0" applyAlignment="0" applyProtection="0"/>
    <xf numFmtId="0" fontId="90" fillId="27" borderId="184" applyNumberFormat="0" applyAlignment="0" applyProtection="0"/>
    <xf numFmtId="10" fontId="21" fillId="4" borderId="85" applyNumberFormat="0" applyBorder="0" applyAlignment="0" applyProtection="0"/>
    <xf numFmtId="0" fontId="83" fillId="27" borderId="132" applyNumberFormat="0" applyAlignment="0" applyProtection="0"/>
    <xf numFmtId="0" fontId="77" fillId="0" borderId="133" applyNumberFormat="0" applyFill="0" applyAlignment="0" applyProtection="0"/>
    <xf numFmtId="0" fontId="55" fillId="28" borderId="140" applyNumberFormat="0" applyAlignment="0" applyProtection="0"/>
    <xf numFmtId="0" fontId="82" fillId="12" borderId="130" applyNumberFormat="0" applyAlignment="0" applyProtection="0"/>
    <xf numFmtId="0" fontId="59" fillId="0" borderId="134" applyNumberFormat="0" applyFill="0" applyAlignment="0" applyProtection="0"/>
    <xf numFmtId="0" fontId="93" fillId="0" borderId="133" applyNumberFormat="0" applyFill="0" applyAlignment="0" applyProtection="0"/>
    <xf numFmtId="0" fontId="77" fillId="0" borderId="141" applyNumberFormat="0" applyFill="0" applyAlignment="0" applyProtection="0"/>
    <xf numFmtId="0" fontId="12" fillId="10" borderId="131" applyNumberFormat="0" applyFont="0" applyAlignment="0" applyProtection="0"/>
    <xf numFmtId="0" fontId="75" fillId="12" borderId="130" applyNumberFormat="0" applyAlignment="0" applyProtection="0"/>
    <xf numFmtId="0" fontId="93" fillId="0" borderId="133" applyNumberFormat="0" applyFill="0" applyAlignment="0" applyProtection="0"/>
    <xf numFmtId="0" fontId="77" fillId="0" borderId="133" applyNumberFormat="0" applyFill="0" applyAlignment="0" applyProtection="0"/>
    <xf numFmtId="0" fontId="46" fillId="15" borderId="130" applyNumberFormat="0" applyAlignment="0" applyProtection="0"/>
    <xf numFmtId="0" fontId="82" fillId="12" borderId="156" applyNumberFormat="0" applyAlignment="0" applyProtection="0"/>
    <xf numFmtId="0" fontId="83" fillId="27" borderId="158" applyNumberFormat="0" applyAlignment="0" applyProtection="0"/>
    <xf numFmtId="0" fontId="90" fillId="27" borderId="165" applyNumberFormat="0" applyAlignment="0" applyProtection="0"/>
    <xf numFmtId="0" fontId="16" fillId="10" borderId="185" applyNumberFormat="0" applyFont="0" applyAlignment="0" applyProtection="0"/>
    <xf numFmtId="0" fontId="90" fillId="27" borderId="176" applyNumberFormat="0" applyAlignment="0" applyProtection="0"/>
    <xf numFmtId="0" fontId="93" fillId="0" borderId="141" applyNumberFormat="0" applyFill="0" applyAlignment="0" applyProtection="0"/>
    <xf numFmtId="0" fontId="16" fillId="10" borderId="166" applyNumberFormat="0" applyFont="0" applyAlignment="0" applyProtection="0"/>
    <xf numFmtId="0" fontId="82" fillId="12" borderId="138" applyNumberFormat="0" applyAlignment="0" applyProtection="0"/>
    <xf numFmtId="0" fontId="42" fillId="0" borderId="84">
      <alignment horizontal="left" vertical="center"/>
    </xf>
    <xf numFmtId="0" fontId="93" fillId="0" borderId="168" applyNumberFormat="0" applyFill="0" applyAlignment="0" applyProtection="0"/>
    <xf numFmtId="0" fontId="59" fillId="0" borderId="142" applyNumberFormat="0" applyFill="0" applyAlignment="0" applyProtection="0"/>
    <xf numFmtId="10" fontId="21" fillId="4" borderId="135" applyNumberFormat="0" applyBorder="0" applyAlignment="0" applyProtection="0"/>
    <xf numFmtId="0" fontId="46" fillId="15" borderId="156" applyNumberFormat="0" applyAlignment="0" applyProtection="0"/>
    <xf numFmtId="0" fontId="82" fillId="12" borderId="138" applyNumberFormat="0" applyAlignment="0" applyProtection="0"/>
    <xf numFmtId="0" fontId="83" fillId="27" borderId="140" applyNumberFormat="0" applyAlignment="0" applyProtection="0"/>
    <xf numFmtId="10" fontId="21" fillId="4" borderId="129" applyNumberFormat="0" applyBorder="0" applyAlignment="0" applyProtection="0"/>
    <xf numFmtId="0" fontId="42" fillId="0" borderId="173">
      <alignment horizontal="left" vertical="center"/>
    </xf>
    <xf numFmtId="0" fontId="16" fillId="10" borderId="185" applyNumberFormat="0" applyFont="0" applyAlignment="0" applyProtection="0"/>
    <xf numFmtId="0" fontId="99" fillId="0" borderId="126" applyNumberFormat="0" applyFill="0" applyAlignment="0">
      <protection locked="0"/>
    </xf>
    <xf numFmtId="0" fontId="83" fillId="27" borderId="186" applyNumberFormat="0" applyAlignment="0" applyProtection="0"/>
    <xf numFmtId="10" fontId="21" fillId="4" borderId="152" applyNumberFormat="0" applyBorder="0" applyAlignment="0" applyProtection="0"/>
    <xf numFmtId="0" fontId="93" fillId="0" borderId="168" applyNumberFormat="0" applyFill="0" applyAlignment="0" applyProtection="0"/>
    <xf numFmtId="0" fontId="55" fillId="28" borderId="158" applyNumberFormat="0" applyAlignment="0" applyProtection="0"/>
    <xf numFmtId="0" fontId="42" fillId="0" borderId="170">
      <alignment horizontal="left" vertical="center"/>
    </xf>
    <xf numFmtId="0" fontId="42" fillId="0" borderId="182">
      <alignment horizontal="left" vertical="center"/>
    </xf>
    <xf numFmtId="0" fontId="42" fillId="0" borderId="144">
      <alignment horizontal="left" vertical="center"/>
    </xf>
    <xf numFmtId="0" fontId="42" fillId="0" borderId="162">
      <alignment horizontal="left" vertical="center"/>
    </xf>
    <xf numFmtId="0" fontId="12" fillId="10" borderId="139" applyNumberFormat="0" applyFont="0" applyAlignment="0" applyProtection="0"/>
    <xf numFmtId="0" fontId="55" fillId="28" borderId="140" applyNumberFormat="0" applyAlignment="0" applyProtection="0"/>
    <xf numFmtId="0" fontId="12" fillId="10" borderId="148" applyNumberFormat="0" applyFont="0" applyAlignment="0" applyProtection="0"/>
    <xf numFmtId="0" fontId="77" fillId="0" borderId="159" applyNumberFormat="0" applyFill="0" applyAlignment="0" applyProtection="0"/>
    <xf numFmtId="0" fontId="42" fillId="0" borderId="128">
      <alignment horizontal="left" vertical="center"/>
    </xf>
    <xf numFmtId="0" fontId="42" fillId="0" borderId="120">
      <alignment horizontal="left" vertical="center"/>
    </xf>
    <xf numFmtId="0" fontId="16" fillId="10" borderId="139" applyNumberFormat="0" applyFont="0" applyAlignment="0" applyProtection="0"/>
    <xf numFmtId="0" fontId="42" fillId="0" borderId="146">
      <alignment horizontal="left" vertical="center"/>
    </xf>
    <xf numFmtId="0" fontId="83" fillId="27" borderId="186" applyNumberFormat="0" applyAlignment="0" applyProtection="0"/>
    <xf numFmtId="0" fontId="69" fillId="27" borderId="149" applyNumberFormat="0" applyAlignment="0" applyProtection="0"/>
    <xf numFmtId="0" fontId="83" fillId="27" borderId="178" applyNumberFormat="0" applyAlignment="0" applyProtection="0"/>
    <xf numFmtId="10" fontId="21" fillId="4" borderId="129" applyNumberFormat="0" applyBorder="0" applyAlignment="0" applyProtection="0"/>
    <xf numFmtId="0" fontId="93" fillId="0" borderId="159" applyNumberFormat="0" applyFill="0" applyAlignment="0" applyProtection="0"/>
    <xf numFmtId="10" fontId="21" fillId="4" borderId="152" applyNumberFormat="0" applyBorder="0" applyAlignment="0" applyProtection="0"/>
    <xf numFmtId="0" fontId="12" fillId="10" borderId="148" applyNumberFormat="0" applyFont="0" applyAlignment="0" applyProtection="0"/>
    <xf numFmtId="9" fontId="11" fillId="0" borderId="0" applyFont="0" applyFill="0" applyBorder="0" applyAlignment="0" applyProtection="0"/>
    <xf numFmtId="0" fontId="83" fillId="27" borderId="140" applyNumberFormat="0" applyAlignment="0" applyProtection="0"/>
    <xf numFmtId="0" fontId="90" fillId="27" borderId="138" applyNumberFormat="0" applyAlignment="0" applyProtection="0"/>
    <xf numFmtId="0" fontId="16" fillId="10" borderId="148" applyNumberFormat="0" applyFont="0" applyAlignment="0" applyProtection="0"/>
    <xf numFmtId="0" fontId="69" fillId="27" borderId="158" applyNumberFormat="0" applyAlignment="0" applyProtection="0"/>
    <xf numFmtId="0" fontId="16" fillId="10" borderId="148" applyNumberFormat="0" applyFont="0" applyAlignment="0" applyProtection="0"/>
    <xf numFmtId="0" fontId="90" fillId="27" borderId="165" applyNumberFormat="0" applyAlignment="0" applyProtection="0"/>
    <xf numFmtId="0" fontId="12" fillId="10" borderId="148" applyNumberFormat="0" applyFont="0" applyAlignment="0" applyProtection="0"/>
    <xf numFmtId="0" fontId="90" fillId="27" borderId="147" applyNumberFormat="0" applyAlignment="0" applyProtection="0"/>
    <xf numFmtId="0" fontId="46" fillId="15" borderId="130" applyNumberFormat="0" applyAlignment="0" applyProtection="0"/>
    <xf numFmtId="0" fontId="35" fillId="28" borderId="147" applyNumberFormat="0" applyAlignment="0" applyProtection="0"/>
    <xf numFmtId="0" fontId="77" fillId="0" borderId="133" applyNumberFormat="0" applyFill="0" applyAlignment="0" applyProtection="0"/>
    <xf numFmtId="0" fontId="35" fillId="28" borderId="130" applyNumberFormat="0" applyAlignment="0" applyProtection="0"/>
    <xf numFmtId="0" fontId="70" fillId="27" borderId="130" applyNumberFormat="0" applyAlignment="0" applyProtection="0"/>
    <xf numFmtId="0" fontId="42" fillId="0" borderId="118">
      <alignment horizontal="left" vertical="center"/>
    </xf>
    <xf numFmtId="0" fontId="42" fillId="0" borderId="128">
      <alignment horizontal="left" vertical="center"/>
    </xf>
    <xf numFmtId="0" fontId="93" fillId="0" borderId="133" applyNumberFormat="0" applyFill="0" applyAlignment="0" applyProtection="0"/>
    <xf numFmtId="0" fontId="83" fillId="27" borderId="132" applyNumberFormat="0" applyAlignment="0" applyProtection="0"/>
    <xf numFmtId="0" fontId="90" fillId="27" borderId="147" applyNumberFormat="0" applyAlignment="0" applyProtection="0"/>
    <xf numFmtId="0" fontId="82" fillId="12" borderId="138" applyNumberFormat="0" applyAlignment="0" applyProtection="0"/>
    <xf numFmtId="0" fontId="42" fillId="0" borderId="182">
      <alignment horizontal="left" vertical="center"/>
    </xf>
    <xf numFmtId="0" fontId="55" fillId="28" borderId="158" applyNumberFormat="0" applyAlignment="0" applyProtection="0"/>
    <xf numFmtId="10" fontId="21" fillId="4" borderId="129" applyNumberFormat="0" applyBorder="0" applyAlignment="0" applyProtection="0"/>
    <xf numFmtId="0" fontId="42" fillId="0" borderId="144">
      <alignment horizontal="left" vertical="center"/>
    </xf>
    <xf numFmtId="0" fontId="12" fillId="10" borderId="166" applyNumberFormat="0" applyFont="0" applyAlignment="0" applyProtection="0"/>
    <xf numFmtId="0" fontId="46" fillId="15" borderId="147" applyNumberFormat="0" applyAlignment="0" applyProtection="0"/>
    <xf numFmtId="0" fontId="42" fillId="0" borderId="170">
      <alignment horizontal="left" vertical="center"/>
    </xf>
    <xf numFmtId="0" fontId="93" fillId="0" borderId="187" applyNumberFormat="0" applyFill="0" applyAlignment="0" applyProtection="0"/>
    <xf numFmtId="0" fontId="82" fillId="12" borderId="176" applyNumberFormat="0" applyAlignment="0" applyProtection="0"/>
    <xf numFmtId="0" fontId="69" fillId="27" borderId="178" applyNumberFormat="0" applyAlignment="0" applyProtection="0"/>
    <xf numFmtId="0" fontId="90" fillId="27" borderId="156" applyNumberFormat="0" applyAlignment="0" applyProtection="0"/>
    <xf numFmtId="0" fontId="42" fillId="0" borderId="128">
      <alignment horizontal="left" vertical="center"/>
    </xf>
    <xf numFmtId="10" fontId="21" fillId="4" borderId="171" applyNumberFormat="0" applyBorder="0" applyAlignment="0" applyProtection="0"/>
    <xf numFmtId="0" fontId="75" fillId="12" borderId="138" applyNumberFormat="0" applyAlignment="0" applyProtection="0"/>
    <xf numFmtId="10" fontId="21" fillId="4" borderId="181" applyNumberFormat="0" applyBorder="0" applyAlignment="0" applyProtection="0"/>
    <xf numFmtId="0" fontId="83" fillId="27" borderId="167" applyNumberFormat="0" applyAlignment="0" applyProtection="0"/>
    <xf numFmtId="0" fontId="90" fillId="27" borderId="165" applyNumberFormat="0" applyAlignment="0" applyProtection="0"/>
    <xf numFmtId="0" fontId="12" fillId="10" borderId="148" applyNumberFormat="0" applyFont="0" applyAlignment="0" applyProtection="0"/>
    <xf numFmtId="0" fontId="83" fillId="27" borderId="158" applyNumberFormat="0" applyAlignment="0" applyProtection="0"/>
    <xf numFmtId="0" fontId="77" fillId="0" borderId="150" applyNumberFormat="0" applyFill="0" applyAlignment="0" applyProtection="0"/>
    <xf numFmtId="0" fontId="59" fillId="0" borderId="142" applyNumberFormat="0" applyFill="0" applyAlignment="0" applyProtection="0"/>
    <xf numFmtId="0" fontId="83" fillId="27" borderId="167" applyNumberFormat="0" applyAlignment="0" applyProtection="0"/>
    <xf numFmtId="0" fontId="93" fillId="0" borderId="159" applyNumberFormat="0" applyFill="0" applyAlignment="0" applyProtection="0"/>
    <xf numFmtId="0" fontId="42" fillId="0" borderId="170">
      <alignment horizontal="left" vertical="center"/>
    </xf>
    <xf numFmtId="0" fontId="83" fillId="27" borderId="167" applyNumberFormat="0" applyAlignment="0" applyProtection="0"/>
    <xf numFmtId="0" fontId="42" fillId="0" borderId="170">
      <alignment horizontal="left" vertical="center"/>
    </xf>
    <xf numFmtId="0" fontId="82" fillId="12" borderId="147" applyNumberFormat="0" applyAlignment="0" applyProtection="0"/>
    <xf numFmtId="0" fontId="46" fillId="15" borderId="147" applyNumberFormat="0" applyAlignment="0" applyProtection="0"/>
    <xf numFmtId="0" fontId="93" fillId="0" borderId="179" applyNumberFormat="0" applyFill="0" applyAlignment="0" applyProtection="0"/>
    <xf numFmtId="0" fontId="83" fillId="27" borderId="140" applyNumberFormat="0" applyAlignment="0" applyProtection="0"/>
    <xf numFmtId="0" fontId="83" fillId="27" borderId="178" applyNumberFormat="0" applyAlignment="0" applyProtection="0"/>
    <xf numFmtId="0" fontId="93" fillId="0" borderId="179" applyNumberFormat="0" applyFill="0" applyAlignment="0" applyProtection="0"/>
    <xf numFmtId="0" fontId="46" fillId="15" borderId="184" applyNumberFormat="0" applyAlignment="0" applyProtection="0"/>
    <xf numFmtId="0" fontId="42" fillId="0" borderId="170">
      <alignment horizontal="left" vertical="center"/>
    </xf>
    <xf numFmtId="0" fontId="93" fillId="0" borderId="150" applyNumberFormat="0" applyFill="0" applyAlignment="0" applyProtection="0"/>
    <xf numFmtId="10" fontId="21" fillId="4" borderId="152" applyNumberFormat="0" applyBorder="0" applyAlignment="0" applyProtection="0"/>
    <xf numFmtId="0" fontId="46" fillId="15" borderId="184" applyNumberFormat="0" applyAlignment="0" applyProtection="0"/>
    <xf numFmtId="0" fontId="46" fillId="15" borderId="156" applyNumberFormat="0" applyAlignment="0" applyProtection="0"/>
    <xf numFmtId="0" fontId="93" fillId="0" borderId="187" applyNumberFormat="0" applyFill="0" applyAlignment="0" applyProtection="0"/>
    <xf numFmtId="0" fontId="55" fillId="28" borderId="178" applyNumberFormat="0" applyAlignment="0" applyProtection="0"/>
    <xf numFmtId="0" fontId="16" fillId="10" borderId="157" applyNumberFormat="0" applyFont="0" applyAlignment="0" applyProtection="0"/>
    <xf numFmtId="10" fontId="21" fillId="4" borderId="154" applyNumberFormat="0" applyBorder="0" applyAlignment="0" applyProtection="0"/>
    <xf numFmtId="9" fontId="11" fillId="0" borderId="0" applyFont="0" applyFill="0" applyBorder="0" applyAlignment="0" applyProtection="0"/>
    <xf numFmtId="0" fontId="82" fillId="12" borderId="184" applyNumberFormat="0" applyAlignment="0" applyProtection="0"/>
    <xf numFmtId="0" fontId="83" fillId="27" borderId="158" applyNumberFormat="0" applyAlignment="0" applyProtection="0"/>
    <xf numFmtId="0" fontId="42" fillId="0" borderId="170">
      <alignment horizontal="left" vertical="center"/>
    </xf>
    <xf numFmtId="0" fontId="11" fillId="0" borderId="0">
      <protection locked="0"/>
    </xf>
    <xf numFmtId="10" fontId="21" fillId="4" borderId="181" applyNumberFormat="0" applyBorder="0" applyAlignment="0" applyProtection="0"/>
    <xf numFmtId="0" fontId="69" fillId="27" borderId="186" applyNumberFormat="0" applyAlignment="0" applyProtection="0"/>
    <xf numFmtId="0" fontId="42" fillId="0" borderId="170">
      <alignment horizontal="left" vertical="center"/>
    </xf>
    <xf numFmtId="0" fontId="93" fillId="0" borderId="150" applyNumberFormat="0" applyFill="0" applyAlignment="0" applyProtection="0"/>
    <xf numFmtId="0" fontId="82" fillId="12" borderId="138" applyNumberFormat="0" applyAlignment="0" applyProtection="0"/>
    <xf numFmtId="0" fontId="42" fillId="0" borderId="144">
      <alignment horizontal="left" vertical="center"/>
    </xf>
    <xf numFmtId="0" fontId="83" fillId="27" borderId="149" applyNumberFormat="0" applyAlignment="0" applyProtection="0"/>
    <xf numFmtId="0" fontId="82" fillId="12" borderId="130" applyNumberFormat="0" applyAlignment="0" applyProtection="0"/>
    <xf numFmtId="0" fontId="82" fillId="12" borderId="165" applyNumberFormat="0" applyAlignment="0" applyProtection="0"/>
    <xf numFmtId="0" fontId="90" fillId="27" borderId="184" applyNumberFormat="0" applyAlignment="0" applyProtection="0"/>
    <xf numFmtId="0" fontId="82" fillId="12" borderId="130" applyNumberFormat="0" applyAlignment="0" applyProtection="0"/>
    <xf numFmtId="0" fontId="90" fillId="27" borderId="130" applyNumberFormat="0" applyAlignment="0" applyProtection="0"/>
    <xf numFmtId="0" fontId="82" fillId="12" borderId="184" applyNumberFormat="0" applyAlignment="0" applyProtection="0"/>
    <xf numFmtId="0" fontId="42" fillId="0" borderId="153">
      <alignment horizontal="left" vertical="center"/>
    </xf>
    <xf numFmtId="0" fontId="93" fillId="0" borderId="133" applyNumberFormat="0" applyFill="0" applyAlignment="0" applyProtection="0"/>
    <xf numFmtId="0" fontId="42" fillId="0" borderId="144">
      <alignment horizontal="left" vertical="center"/>
    </xf>
    <xf numFmtId="0" fontId="75" fillId="12" borderId="147" applyNumberFormat="0" applyAlignment="0" applyProtection="0"/>
    <xf numFmtId="0" fontId="83" fillId="27" borderId="140" applyNumberFormat="0" applyAlignment="0" applyProtection="0"/>
    <xf numFmtId="0" fontId="90" fillId="27" borderId="184" applyNumberFormat="0" applyAlignment="0" applyProtection="0"/>
    <xf numFmtId="0" fontId="93" fillId="0" borderId="187" applyNumberFormat="0" applyFill="0" applyAlignment="0" applyProtection="0"/>
    <xf numFmtId="0" fontId="75" fillId="12" borderId="147" applyNumberFormat="0" applyAlignment="0" applyProtection="0"/>
    <xf numFmtId="0" fontId="55" fillId="28" borderId="140" applyNumberFormat="0" applyAlignment="0" applyProtection="0"/>
    <xf numFmtId="0" fontId="82" fillId="12" borderId="147" applyNumberFormat="0" applyAlignment="0" applyProtection="0"/>
    <xf numFmtId="10" fontId="21" fillId="4" borderId="85" applyNumberFormat="0" applyBorder="0" applyAlignment="0" applyProtection="0"/>
    <xf numFmtId="0" fontId="93" fillId="0" borderId="159" applyNumberFormat="0" applyFill="0" applyAlignment="0" applyProtection="0"/>
    <xf numFmtId="0" fontId="93" fillId="0" borderId="179" applyNumberFormat="0" applyFill="0" applyAlignment="0" applyProtection="0"/>
    <xf numFmtId="0" fontId="83" fillId="27" borderId="186" applyNumberFormat="0" applyAlignment="0" applyProtection="0"/>
    <xf numFmtId="0" fontId="90" fillId="27" borderId="147" applyNumberFormat="0" applyAlignment="0" applyProtection="0"/>
    <xf numFmtId="0" fontId="42" fillId="0" borderId="170">
      <alignment horizontal="left" vertical="center"/>
    </xf>
    <xf numFmtId="0" fontId="42" fillId="0" borderId="173">
      <alignment horizontal="left" vertical="center"/>
    </xf>
    <xf numFmtId="0" fontId="82" fillId="12" borderId="184" applyNumberFormat="0" applyAlignment="0" applyProtection="0"/>
    <xf numFmtId="0" fontId="77" fillId="0" borderId="159" applyNumberFormat="0" applyFill="0" applyAlignment="0" applyProtection="0"/>
    <xf numFmtId="0" fontId="35" fillId="28" borderId="147" applyNumberFormat="0" applyAlignment="0" applyProtection="0"/>
    <xf numFmtId="0" fontId="16" fillId="10" borderId="166" applyNumberFormat="0" applyFont="0" applyAlignment="0" applyProtection="0"/>
    <xf numFmtId="0" fontId="42" fillId="0" borderId="146">
      <alignment horizontal="left" vertical="center"/>
    </xf>
    <xf numFmtId="0" fontId="93" fillId="0" borderId="187" applyNumberFormat="0" applyFill="0" applyAlignment="0" applyProtection="0"/>
    <xf numFmtId="0" fontId="83" fillId="27" borderId="178" applyNumberFormat="0" applyAlignment="0" applyProtection="0"/>
    <xf numFmtId="9" fontId="11" fillId="0" borderId="0" applyFont="0" applyFill="0" applyBorder="0" applyAlignment="0" applyProtection="0"/>
    <xf numFmtId="0" fontId="70" fillId="27" borderId="165" applyNumberFormat="0" applyAlignment="0" applyProtection="0"/>
    <xf numFmtId="0" fontId="42" fillId="0" borderId="162">
      <alignment horizontal="left" vertical="center"/>
    </xf>
    <xf numFmtId="0" fontId="90" fillId="27" borderId="138" applyNumberFormat="0" applyAlignment="0" applyProtection="0"/>
    <xf numFmtId="0" fontId="35" fillId="28" borderId="165" applyNumberFormat="0" applyAlignment="0" applyProtection="0"/>
    <xf numFmtId="0" fontId="90" fillId="27" borderId="138" applyNumberFormat="0" applyAlignment="0" applyProtection="0"/>
    <xf numFmtId="0" fontId="42" fillId="0" borderId="153">
      <alignment horizontal="left" vertical="center"/>
    </xf>
    <xf numFmtId="0" fontId="42" fillId="0" borderId="146">
      <alignment horizontal="left" vertical="center"/>
    </xf>
    <xf numFmtId="0" fontId="42" fillId="0" borderId="146">
      <alignment horizontal="left" vertical="center"/>
    </xf>
    <xf numFmtId="0" fontId="90" fillId="27" borderId="138" applyNumberFormat="0" applyAlignment="0" applyProtection="0"/>
    <xf numFmtId="0" fontId="83" fillId="27" borderId="149" applyNumberFormat="0" applyAlignment="0" applyProtection="0"/>
    <xf numFmtId="0" fontId="82" fillId="12" borderId="156" applyNumberFormat="0" applyAlignment="0" applyProtection="0"/>
    <xf numFmtId="0" fontId="82" fillId="12" borderId="184" applyNumberFormat="0" applyAlignment="0" applyProtection="0"/>
    <xf numFmtId="0" fontId="77" fillId="0" borderId="179" applyNumberFormat="0" applyFill="0" applyAlignment="0" applyProtection="0"/>
    <xf numFmtId="0" fontId="75" fillId="12" borderId="165" applyNumberFormat="0" applyAlignment="0" applyProtection="0"/>
    <xf numFmtId="0" fontId="42" fillId="0" borderId="146">
      <alignment horizontal="left" vertical="center"/>
    </xf>
    <xf numFmtId="0" fontId="42" fillId="0" borderId="146">
      <alignment horizontal="left" vertical="center"/>
    </xf>
    <xf numFmtId="10" fontId="21" fillId="4" borderId="152" applyNumberFormat="0" applyBorder="0" applyAlignment="0" applyProtection="0"/>
    <xf numFmtId="0" fontId="59" fillId="0" borderId="142" applyNumberFormat="0" applyFill="0" applyAlignment="0" applyProtection="0"/>
    <xf numFmtId="0" fontId="35" fillId="28" borderId="176" applyNumberFormat="0" applyAlignment="0" applyProtection="0"/>
    <xf numFmtId="10" fontId="21" fillId="4" borderId="152" applyNumberFormat="0" applyBorder="0" applyAlignment="0" applyProtection="0"/>
    <xf numFmtId="0" fontId="55" fillId="28" borderId="158" applyNumberFormat="0" applyAlignment="0" applyProtection="0"/>
    <xf numFmtId="0" fontId="35" fillId="28" borderId="147" applyNumberFormat="0" applyAlignment="0" applyProtection="0"/>
    <xf numFmtId="0" fontId="16" fillId="10" borderId="157" applyNumberFormat="0" applyFont="0" applyAlignment="0" applyProtection="0"/>
    <xf numFmtId="0" fontId="77" fillId="0" borderId="159" applyNumberFormat="0" applyFill="0" applyAlignment="0" applyProtection="0"/>
    <xf numFmtId="0" fontId="42" fillId="0" borderId="136">
      <alignment horizontal="left" vertical="center"/>
    </xf>
    <xf numFmtId="0" fontId="42" fillId="0" borderId="146">
      <alignment horizontal="left" vertical="center"/>
    </xf>
    <xf numFmtId="0" fontId="82" fillId="12" borderId="165" applyNumberFormat="0" applyAlignment="0" applyProtection="0"/>
    <xf numFmtId="0" fontId="42" fillId="0" borderId="170">
      <alignment horizontal="left" vertical="center"/>
    </xf>
    <xf numFmtId="0" fontId="83" fillId="27" borderId="140" applyNumberFormat="0" applyAlignment="0" applyProtection="0"/>
    <xf numFmtId="0" fontId="42" fillId="0" borderId="146">
      <alignment horizontal="left" vertical="center"/>
    </xf>
    <xf numFmtId="0" fontId="42" fillId="0" borderId="164">
      <alignment horizontal="left" vertical="center"/>
    </xf>
    <xf numFmtId="0" fontId="42" fillId="0" borderId="164">
      <alignment horizontal="left" vertical="center"/>
    </xf>
    <xf numFmtId="0" fontId="83" fillId="27" borderId="149" applyNumberFormat="0" applyAlignment="0" applyProtection="0"/>
    <xf numFmtId="0" fontId="77" fillId="0" borderId="168" applyNumberFormat="0" applyFill="0" applyAlignment="0" applyProtection="0"/>
    <xf numFmtId="0" fontId="83" fillId="27" borderId="158" applyNumberFormat="0" applyAlignment="0" applyProtection="0"/>
    <xf numFmtId="0" fontId="69" fillId="27" borderId="149" applyNumberFormat="0" applyAlignment="0" applyProtection="0"/>
    <xf numFmtId="0" fontId="12" fillId="10" borderId="139" applyNumberFormat="0" applyFont="0" applyAlignment="0" applyProtection="0"/>
    <xf numFmtId="0" fontId="82" fillId="12" borderId="184" applyNumberFormat="0" applyAlignment="0" applyProtection="0"/>
    <xf numFmtId="0" fontId="83" fillId="27" borderId="140" applyNumberFormat="0" applyAlignment="0" applyProtection="0"/>
    <xf numFmtId="0" fontId="69" fillId="27" borderId="140" applyNumberFormat="0" applyAlignment="0" applyProtection="0"/>
    <xf numFmtId="0" fontId="93" fillId="0" borderId="141" applyNumberFormat="0" applyFill="0" applyAlignment="0" applyProtection="0"/>
    <xf numFmtId="0" fontId="16" fillId="10" borderId="139" applyNumberFormat="0" applyFont="0" applyAlignment="0" applyProtection="0"/>
    <xf numFmtId="0" fontId="90" fillId="27" borderId="138" applyNumberFormat="0" applyAlignment="0" applyProtection="0"/>
    <xf numFmtId="0" fontId="42" fillId="0" borderId="128">
      <alignment horizontal="left" vertical="center"/>
    </xf>
    <xf numFmtId="10" fontId="21" fillId="4" borderId="172" applyNumberFormat="0" applyBorder="0" applyAlignment="0" applyProtection="0"/>
    <xf numFmtId="0" fontId="42" fillId="0" borderId="146">
      <alignment horizontal="left" vertical="center"/>
    </xf>
    <xf numFmtId="0" fontId="46" fillId="15" borderId="138" applyNumberFormat="0" applyAlignment="0" applyProtection="0"/>
    <xf numFmtId="0" fontId="42" fillId="0" borderId="128">
      <alignment horizontal="left" vertical="center"/>
    </xf>
    <xf numFmtId="0" fontId="42" fillId="0" borderId="146">
      <alignment horizontal="left" vertical="center"/>
    </xf>
    <xf numFmtId="0" fontId="69" fillId="27" borderId="186" applyNumberFormat="0" applyAlignment="0" applyProtection="0"/>
    <xf numFmtId="0" fontId="82" fillId="12" borderId="176" applyNumberFormat="0" applyAlignment="0" applyProtection="0"/>
    <xf numFmtId="0" fontId="93" fillId="0" borderId="187" applyNumberFormat="0" applyFill="0" applyAlignment="0" applyProtection="0"/>
    <xf numFmtId="0" fontId="75" fillId="12" borderId="184" applyNumberFormat="0" applyAlignment="0" applyProtection="0"/>
    <xf numFmtId="0" fontId="55" fillId="28" borderId="186" applyNumberFormat="0" applyAlignment="0" applyProtection="0"/>
    <xf numFmtId="0" fontId="42" fillId="0" borderId="162">
      <alignment horizontal="left" vertical="center"/>
    </xf>
    <xf numFmtId="0" fontId="70" fillId="27" borderId="165" applyNumberFormat="0" applyAlignment="0" applyProtection="0"/>
    <xf numFmtId="0" fontId="83" fillId="27" borderId="149" applyNumberFormat="0" applyAlignment="0" applyProtection="0"/>
    <xf numFmtId="0" fontId="42" fillId="0" borderId="128">
      <alignment horizontal="left" vertical="center"/>
    </xf>
    <xf numFmtId="10" fontId="21" fillId="4" borderId="171" applyNumberFormat="0" applyBorder="0" applyAlignment="0" applyProtection="0"/>
    <xf numFmtId="0" fontId="16" fillId="10" borderId="185" applyNumberFormat="0" applyFont="0" applyAlignment="0" applyProtection="0"/>
    <xf numFmtId="0" fontId="82" fillId="12" borderId="138" applyNumberFormat="0" applyAlignment="0" applyProtection="0"/>
    <xf numFmtId="0" fontId="42" fillId="0" borderId="128">
      <alignment horizontal="left" vertical="center"/>
    </xf>
    <xf numFmtId="10" fontId="21" fillId="4" borderId="115" applyNumberFormat="0" applyBorder="0" applyAlignment="0" applyProtection="0"/>
    <xf numFmtId="10" fontId="21" fillId="4" borderId="115" applyNumberFormat="0" applyBorder="0" applyAlignment="0" applyProtection="0"/>
    <xf numFmtId="9" fontId="11" fillId="0" borderId="0" applyFont="0" applyFill="0" applyBorder="0" applyAlignment="0" applyProtection="0"/>
    <xf numFmtId="0" fontId="42" fillId="0" borderId="153">
      <alignment horizontal="left" vertical="center"/>
    </xf>
    <xf numFmtId="0" fontId="16" fillId="10" borderId="139" applyNumberFormat="0" applyFont="0" applyAlignment="0" applyProtection="0"/>
    <xf numFmtId="0" fontId="46" fillId="15" borderId="176" applyNumberFormat="0" applyAlignment="0" applyProtection="0"/>
    <xf numFmtId="0" fontId="42" fillId="0" borderId="182">
      <alignment horizontal="left" vertical="center"/>
    </xf>
    <xf numFmtId="10" fontId="21" fillId="4" borderId="152" applyNumberFormat="0" applyBorder="0" applyAlignment="0" applyProtection="0"/>
    <xf numFmtId="0" fontId="59" fillId="0" borderId="142" applyNumberFormat="0" applyFill="0" applyAlignment="0" applyProtection="0"/>
    <xf numFmtId="0" fontId="90" fillId="27" borderId="156" applyNumberFormat="0" applyAlignment="0" applyProtection="0"/>
    <xf numFmtId="0" fontId="16" fillId="10" borderId="185" applyNumberFormat="0" applyFont="0" applyAlignment="0" applyProtection="0"/>
    <xf numFmtId="0" fontId="90" fillId="27" borderId="147" applyNumberFormat="0" applyAlignment="0" applyProtection="0"/>
    <xf numFmtId="0" fontId="82" fillId="12" borderId="156" applyNumberFormat="0" applyAlignment="0" applyProtection="0"/>
    <xf numFmtId="0" fontId="42" fillId="0" borderId="128">
      <alignment horizontal="left" vertical="center"/>
    </xf>
    <xf numFmtId="0" fontId="46" fillId="15" borderId="165" applyNumberFormat="0" applyAlignment="0" applyProtection="0"/>
    <xf numFmtId="0" fontId="55" fillId="28" borderId="178" applyNumberFormat="0" applyAlignment="0" applyProtection="0"/>
    <xf numFmtId="0" fontId="42" fillId="0" borderId="173">
      <alignment horizontal="left" vertical="center"/>
    </xf>
    <xf numFmtId="0" fontId="42" fillId="0" borderId="136">
      <alignment horizontal="left" vertical="center"/>
    </xf>
    <xf numFmtId="10" fontId="21" fillId="4" borderId="129" applyNumberFormat="0" applyBorder="0" applyAlignment="0" applyProtection="0"/>
    <xf numFmtId="0" fontId="42" fillId="0" borderId="173">
      <alignment horizontal="left" vertical="center"/>
    </xf>
    <xf numFmtId="0" fontId="16" fillId="10" borderId="148" applyNumberFormat="0" applyFont="0" applyAlignment="0" applyProtection="0"/>
    <xf numFmtId="0" fontId="70" fillId="27" borderId="147" applyNumberFormat="0" applyAlignment="0" applyProtection="0"/>
    <xf numFmtId="0" fontId="70" fillId="27" borderId="176" applyNumberFormat="0" applyAlignment="0" applyProtection="0"/>
    <xf numFmtId="0" fontId="59" fillId="0" borderId="169" applyNumberFormat="0" applyFill="0" applyAlignment="0" applyProtection="0"/>
    <xf numFmtId="0" fontId="83" fillId="27" borderId="149" applyNumberFormat="0" applyAlignment="0" applyProtection="0"/>
    <xf numFmtId="0" fontId="69" fillId="27" borderId="149" applyNumberFormat="0" applyAlignment="0" applyProtection="0"/>
    <xf numFmtId="0" fontId="42" fillId="0" borderId="146">
      <alignment horizontal="left" vertical="center"/>
    </xf>
    <xf numFmtId="0" fontId="16" fillId="10" borderId="166" applyNumberFormat="0" applyFont="0" applyAlignment="0" applyProtection="0"/>
    <xf numFmtId="0" fontId="59" fillId="0" borderId="188" applyNumberFormat="0" applyFill="0" applyAlignment="0" applyProtection="0"/>
    <xf numFmtId="10" fontId="21" fillId="4" borderId="145" applyNumberFormat="0" applyBorder="0" applyAlignment="0" applyProtection="0"/>
    <xf numFmtId="0" fontId="42" fillId="0" borderId="173">
      <alignment horizontal="left" vertical="center"/>
    </xf>
    <xf numFmtId="0" fontId="16" fillId="10" borderId="148" applyNumberFormat="0" applyFont="0" applyAlignment="0" applyProtection="0"/>
    <xf numFmtId="10" fontId="21" fillId="4" borderId="172" applyNumberFormat="0" applyBorder="0" applyAlignment="0" applyProtection="0"/>
    <xf numFmtId="0" fontId="93" fillId="0" borderId="168" applyNumberFormat="0" applyFill="0" applyAlignment="0" applyProtection="0"/>
    <xf numFmtId="10" fontId="21" fillId="4" borderId="145" applyNumberFormat="0" applyBorder="0" applyAlignment="0" applyProtection="0"/>
    <xf numFmtId="0" fontId="90" fillId="27" borderId="165" applyNumberFormat="0" applyAlignment="0" applyProtection="0"/>
    <xf numFmtId="0" fontId="93" fillId="0" borderId="133" applyNumberFormat="0" applyFill="0" applyAlignment="0" applyProtection="0"/>
    <xf numFmtId="0" fontId="42" fillId="0" borderId="146">
      <alignment horizontal="left" vertical="center"/>
    </xf>
    <xf numFmtId="0" fontId="70" fillId="27" borderId="176" applyNumberFormat="0" applyAlignment="0" applyProtection="0"/>
    <xf numFmtId="0" fontId="77" fillId="0" borderId="179" applyNumberFormat="0" applyFill="0" applyAlignment="0" applyProtection="0"/>
    <xf numFmtId="0" fontId="82" fillId="12" borderId="176" applyNumberFormat="0" applyAlignment="0" applyProtection="0"/>
    <xf numFmtId="0" fontId="82" fillId="12" borderId="130" applyNumberFormat="0" applyAlignment="0" applyProtection="0"/>
    <xf numFmtId="0" fontId="90" fillId="27" borderId="130" applyNumberFormat="0" applyAlignment="0" applyProtection="0"/>
    <xf numFmtId="0" fontId="35" fillId="28" borderId="130" applyNumberFormat="0" applyAlignment="0" applyProtection="0"/>
    <xf numFmtId="0" fontId="12" fillId="10" borderId="157" applyNumberFormat="0" applyFont="0" applyAlignment="0" applyProtection="0"/>
    <xf numFmtId="0" fontId="46" fillId="15" borderId="176" applyNumberFormat="0" applyAlignment="0" applyProtection="0"/>
    <xf numFmtId="0" fontId="42" fillId="0" borderId="175">
      <alignment horizontal="left" vertical="center"/>
    </xf>
    <xf numFmtId="0" fontId="12" fillId="10" borderId="157" applyNumberFormat="0" applyFont="0" applyAlignment="0" applyProtection="0"/>
    <xf numFmtId="10" fontId="21" fillId="4" borderId="129" applyNumberFormat="0" applyBorder="0" applyAlignment="0" applyProtection="0"/>
    <xf numFmtId="0" fontId="70" fillId="27" borderId="147" applyNumberFormat="0" applyAlignment="0" applyProtection="0"/>
    <xf numFmtId="0" fontId="83" fillId="27" borderId="132" applyNumberFormat="0" applyAlignment="0" applyProtection="0"/>
    <xf numFmtId="0" fontId="55" fillId="28" borderId="132" applyNumberFormat="0" applyAlignment="0" applyProtection="0"/>
    <xf numFmtId="0" fontId="93" fillId="0" borderId="179" applyNumberFormat="0" applyFill="0" applyAlignment="0" applyProtection="0"/>
    <xf numFmtId="0" fontId="16" fillId="10" borderId="148" applyNumberFormat="0" applyFont="0" applyAlignment="0" applyProtection="0"/>
    <xf numFmtId="0" fontId="42" fillId="0" borderId="144">
      <alignment horizontal="left" vertical="center"/>
    </xf>
    <xf numFmtId="0" fontId="46" fillId="15" borderId="130" applyNumberFormat="0" applyAlignment="0" applyProtection="0"/>
    <xf numFmtId="0" fontId="16" fillId="10" borderId="166" applyNumberFormat="0" applyFont="0" applyAlignment="0" applyProtection="0"/>
    <xf numFmtId="0" fontId="12" fillId="10" borderId="131" applyNumberFormat="0" applyFont="0" applyAlignment="0" applyProtection="0"/>
    <xf numFmtId="0" fontId="83" fillId="27" borderId="132" applyNumberFormat="0" applyAlignment="0" applyProtection="0"/>
    <xf numFmtId="0" fontId="42" fillId="0" borderId="120">
      <alignment horizontal="left" vertical="center"/>
    </xf>
    <xf numFmtId="0" fontId="16" fillId="10" borderId="131" applyNumberFormat="0" applyFont="0" applyAlignment="0" applyProtection="0"/>
    <xf numFmtId="0" fontId="46" fillId="15" borderId="130" applyNumberFormat="0" applyAlignment="0" applyProtection="0"/>
    <xf numFmtId="0" fontId="75" fillId="12" borderId="147" applyNumberFormat="0" applyAlignment="0" applyProtection="0"/>
    <xf numFmtId="0" fontId="75" fillId="12" borderId="184" applyNumberFormat="0" applyAlignment="0" applyProtection="0"/>
    <xf numFmtId="0" fontId="69" fillId="27" borderId="140" applyNumberFormat="0" applyAlignment="0" applyProtection="0"/>
    <xf numFmtId="0" fontId="16" fillId="10" borderId="131" applyNumberFormat="0" applyFont="0" applyAlignment="0" applyProtection="0"/>
    <xf numFmtId="0" fontId="12" fillId="10" borderId="131" applyNumberFormat="0" applyFont="0" applyAlignment="0" applyProtection="0"/>
    <xf numFmtId="0" fontId="90" fillId="27" borderId="184" applyNumberFormat="0" applyAlignment="0" applyProtection="0"/>
    <xf numFmtId="0" fontId="90" fillId="27" borderId="176" applyNumberFormat="0" applyAlignment="0" applyProtection="0"/>
    <xf numFmtId="0" fontId="69" fillId="27" borderId="132" applyNumberFormat="0" applyAlignment="0" applyProtection="0"/>
    <xf numFmtId="0" fontId="42" fillId="0" borderId="118">
      <alignment horizontal="left" vertical="center"/>
    </xf>
    <xf numFmtId="0" fontId="42" fillId="0" borderId="144">
      <alignment horizontal="left" vertical="center"/>
    </xf>
    <xf numFmtId="0" fontId="55" fillId="28" borderId="167" applyNumberFormat="0" applyAlignment="0" applyProtection="0"/>
    <xf numFmtId="0" fontId="93" fillId="0" borderId="141" applyNumberFormat="0" applyFill="0" applyAlignment="0" applyProtection="0"/>
    <xf numFmtId="0" fontId="16" fillId="10" borderId="139" applyNumberFormat="0" applyFont="0" applyAlignment="0" applyProtection="0"/>
    <xf numFmtId="0" fontId="82" fillId="12" borderId="184" applyNumberFormat="0" applyAlignment="0" applyProtection="0"/>
    <xf numFmtId="0" fontId="16" fillId="10" borderId="177" applyNumberFormat="0" applyFont="0" applyAlignment="0" applyProtection="0"/>
    <xf numFmtId="0" fontId="83" fillId="27" borderId="149" applyNumberFormat="0" applyAlignment="0" applyProtection="0"/>
    <xf numFmtId="0" fontId="35" fillId="28" borderId="184" applyNumberFormat="0" applyAlignment="0" applyProtection="0"/>
    <xf numFmtId="0" fontId="93" fillId="0" borderId="141" applyNumberFormat="0" applyFill="0" applyAlignment="0" applyProtection="0"/>
    <xf numFmtId="0" fontId="16" fillId="10" borderId="166" applyNumberFormat="0" applyFont="0" applyAlignment="0" applyProtection="0"/>
    <xf numFmtId="0" fontId="90" fillId="27" borderId="176" applyNumberFormat="0" applyAlignment="0" applyProtection="0"/>
    <xf numFmtId="0" fontId="90" fillId="27" borderId="184" applyNumberFormat="0" applyAlignment="0" applyProtection="0"/>
    <xf numFmtId="0" fontId="82" fillId="12" borderId="165" applyNumberFormat="0" applyAlignment="0" applyProtection="0"/>
    <xf numFmtId="0" fontId="55" fillId="28" borderId="140" applyNumberFormat="0" applyAlignment="0" applyProtection="0"/>
    <xf numFmtId="0" fontId="83" fillId="27" borderId="140" applyNumberFormat="0" applyAlignment="0" applyProtection="0"/>
    <xf numFmtId="10" fontId="21" fillId="4" borderId="129" applyNumberFormat="0" applyBorder="0" applyAlignment="0" applyProtection="0"/>
    <xf numFmtId="0" fontId="93" fillId="0" borderId="150" applyNumberFormat="0" applyFill="0" applyAlignment="0" applyProtection="0"/>
    <xf numFmtId="0" fontId="42" fillId="0" borderId="146">
      <alignment horizontal="left" vertical="center"/>
    </xf>
    <xf numFmtId="0" fontId="83" fillId="27" borderId="167" applyNumberFormat="0" applyAlignment="0" applyProtection="0"/>
    <xf numFmtId="0" fontId="35" fillId="28" borderId="176" applyNumberFormat="0" applyAlignment="0" applyProtection="0"/>
    <xf numFmtId="0" fontId="83" fillId="27" borderId="158" applyNumberFormat="0" applyAlignment="0" applyProtection="0"/>
    <xf numFmtId="0" fontId="59" fillId="0" borderId="169" applyNumberFormat="0" applyFill="0" applyAlignment="0" applyProtection="0"/>
    <xf numFmtId="0" fontId="42" fillId="0" borderId="144">
      <alignment horizontal="left" vertical="center"/>
    </xf>
    <xf numFmtId="0" fontId="42" fillId="0" borderId="162">
      <alignment horizontal="left" vertical="center"/>
    </xf>
    <xf numFmtId="0" fontId="93" fillId="0" borderId="187" applyNumberFormat="0" applyFill="0" applyAlignment="0" applyProtection="0"/>
    <xf numFmtId="0" fontId="75" fillId="12" borderId="138" applyNumberFormat="0" applyAlignment="0" applyProtection="0"/>
    <xf numFmtId="0" fontId="55" fillId="28" borderId="149" applyNumberFormat="0" applyAlignment="0" applyProtection="0"/>
    <xf numFmtId="0" fontId="16" fillId="10" borderId="177" applyNumberFormat="0" applyFont="0" applyAlignment="0" applyProtection="0"/>
    <xf numFmtId="0" fontId="16" fillId="10" borderId="148" applyNumberFormat="0" applyFont="0" applyAlignment="0" applyProtection="0"/>
    <xf numFmtId="0" fontId="42" fillId="0" borderId="162">
      <alignment horizontal="left" vertical="center"/>
    </xf>
    <xf numFmtId="0" fontId="42" fillId="0" borderId="120">
      <alignment horizontal="left" vertical="center"/>
    </xf>
    <xf numFmtId="0" fontId="42" fillId="0" borderId="128">
      <alignment horizontal="left" vertical="center"/>
    </xf>
    <xf numFmtId="10" fontId="21" fillId="4" borderId="129" applyNumberFormat="0" applyBorder="0" applyAlignment="0" applyProtection="0"/>
    <xf numFmtId="10" fontId="21" fillId="4" borderId="129" applyNumberFormat="0" applyBorder="0" applyAlignment="0" applyProtection="0"/>
    <xf numFmtId="0" fontId="83" fillId="27" borderId="149" applyNumberFormat="0" applyAlignment="0" applyProtection="0"/>
    <xf numFmtId="0" fontId="75" fillId="12" borderId="130" applyNumberFormat="0" applyAlignment="0" applyProtection="0"/>
    <xf numFmtId="0" fontId="75" fillId="12" borderId="130" applyNumberForma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42" fillId="0" borderId="118">
      <alignment horizontal="left" vertical="center"/>
    </xf>
    <xf numFmtId="0" fontId="82" fillId="12" borderId="130" applyNumberFormat="0" applyAlignment="0" applyProtection="0"/>
    <xf numFmtId="0" fontId="82" fillId="12" borderId="176" applyNumberFormat="0" applyAlignment="0" applyProtection="0"/>
    <xf numFmtId="0" fontId="55" fillId="28" borderId="178" applyNumberFormat="0" applyAlignment="0" applyProtection="0"/>
    <xf numFmtId="0" fontId="90" fillId="27" borderId="165" applyNumberFormat="0" applyAlignment="0" applyProtection="0"/>
    <xf numFmtId="10" fontId="21" fillId="4" borderId="172" applyNumberFormat="0" applyBorder="0" applyAlignment="0" applyProtection="0"/>
    <xf numFmtId="0" fontId="82" fillId="12" borderId="165" applyNumberFormat="0" applyAlignment="0" applyProtection="0"/>
    <xf numFmtId="0" fontId="83" fillId="27" borderId="178" applyNumberFormat="0" applyAlignment="0" applyProtection="0"/>
    <xf numFmtId="0" fontId="35" fillId="28" borderId="138" applyNumberFormat="0" applyAlignment="0" applyProtection="0"/>
    <xf numFmtId="0" fontId="75" fillId="12" borderId="184" applyNumberFormat="0" applyAlignment="0" applyProtection="0"/>
    <xf numFmtId="0" fontId="83" fillId="27" borderId="149" applyNumberFormat="0" applyAlignment="0" applyProtection="0"/>
    <xf numFmtId="0" fontId="77" fillId="0" borderId="168" applyNumberFormat="0" applyFill="0" applyAlignment="0" applyProtection="0"/>
    <xf numFmtId="0" fontId="59" fillId="0" borderId="188" applyNumberFormat="0" applyFill="0" applyAlignment="0" applyProtection="0"/>
    <xf numFmtId="0" fontId="42" fillId="0" borderId="128">
      <alignment horizontal="left" vertical="center"/>
    </xf>
    <xf numFmtId="0" fontId="83" fillId="27" borderId="186" applyNumberFormat="0" applyAlignment="0" applyProtection="0"/>
    <xf numFmtId="0" fontId="35" fillId="28" borderId="156" applyNumberFormat="0" applyAlignment="0" applyProtection="0"/>
    <xf numFmtId="0" fontId="11" fillId="0" borderId="0">
      <protection locked="0"/>
    </xf>
    <xf numFmtId="0" fontId="75" fillId="12" borderId="165" applyNumberFormat="0" applyAlignment="0" applyProtection="0"/>
    <xf numFmtId="0" fontId="42" fillId="0" borderId="155">
      <alignment horizontal="left" vertical="center"/>
    </xf>
    <xf numFmtId="0" fontId="75" fillId="12" borderId="165" applyNumberFormat="0" applyAlignment="0" applyProtection="0"/>
    <xf numFmtId="0" fontId="83" fillId="27" borderId="178" applyNumberFormat="0" applyAlignment="0" applyProtection="0"/>
    <xf numFmtId="0" fontId="83" fillId="27" borderId="167" applyNumberFormat="0" applyAlignment="0" applyProtection="0"/>
    <xf numFmtId="0" fontId="90" fillId="27" borderId="130" applyNumberFormat="0" applyAlignment="0" applyProtection="0"/>
    <xf numFmtId="0" fontId="46" fillId="15" borderId="147" applyNumberFormat="0" applyAlignment="0" applyProtection="0"/>
    <xf numFmtId="0" fontId="46" fillId="15" borderId="138" applyNumberFormat="0" applyAlignment="0" applyProtection="0"/>
    <xf numFmtId="0" fontId="16" fillId="10" borderId="177" applyNumberFormat="0" applyFont="0" applyAlignment="0" applyProtection="0"/>
    <xf numFmtId="0" fontId="12" fillId="10" borderId="131" applyNumberFormat="0" applyFont="0" applyAlignment="0" applyProtection="0"/>
    <xf numFmtId="0" fontId="77" fillId="0" borderId="168" applyNumberFormat="0" applyFill="0" applyAlignment="0" applyProtection="0"/>
    <xf numFmtId="0" fontId="46" fillId="15" borderId="184" applyNumberFormat="0" applyAlignment="0" applyProtection="0"/>
    <xf numFmtId="0" fontId="83" fillId="27" borderId="140" applyNumberFormat="0" applyAlignment="0" applyProtection="0"/>
    <xf numFmtId="0" fontId="90" fillId="27" borderId="156" applyNumberFormat="0" applyAlignment="0" applyProtection="0"/>
    <xf numFmtId="0" fontId="42" fillId="0" borderId="120">
      <alignment horizontal="left" vertical="center"/>
    </xf>
    <xf numFmtId="0" fontId="90" fillId="27" borderId="156" applyNumberFormat="0" applyAlignment="0" applyProtection="0"/>
    <xf numFmtId="0" fontId="42" fillId="0" borderId="173">
      <alignment horizontal="left" vertical="center"/>
    </xf>
    <xf numFmtId="0" fontId="42" fillId="0" borderId="170">
      <alignment horizontal="left" vertical="center"/>
    </xf>
    <xf numFmtId="0" fontId="16" fillId="10" borderId="131" applyNumberFormat="0" applyFont="0" applyAlignment="0" applyProtection="0"/>
    <xf numFmtId="0" fontId="90" fillId="27" borderId="156" applyNumberFormat="0" applyAlignment="0" applyProtection="0"/>
    <xf numFmtId="0" fontId="82" fillId="12" borderId="184" applyNumberFormat="0" applyAlignment="0" applyProtection="0"/>
    <xf numFmtId="0" fontId="77" fillId="0" borderId="150" applyNumberFormat="0" applyFill="0" applyAlignment="0" applyProtection="0"/>
    <xf numFmtId="0" fontId="90" fillId="27" borderId="184" applyNumberFormat="0" applyAlignment="0" applyProtection="0"/>
    <xf numFmtId="0" fontId="42" fillId="0" borderId="170">
      <alignment horizontal="left" vertical="center"/>
    </xf>
    <xf numFmtId="0" fontId="59" fillId="0" borderId="160" applyNumberFormat="0" applyFill="0" applyAlignment="0" applyProtection="0"/>
    <xf numFmtId="0" fontId="16" fillId="10" borderId="131" applyNumberFormat="0" applyFont="0" applyAlignment="0" applyProtection="0"/>
    <xf numFmtId="0" fontId="59" fillId="0" borderId="134" applyNumberFormat="0" applyFill="0" applyAlignment="0" applyProtection="0"/>
    <xf numFmtId="0" fontId="42" fillId="0" borderId="146">
      <alignment horizontal="left" vertical="center"/>
    </xf>
    <xf numFmtId="0" fontId="83" fillId="27" borderId="178" applyNumberFormat="0" applyAlignment="0" applyProtection="0"/>
    <xf numFmtId="0" fontId="83" fillId="27" borderId="167" applyNumberFormat="0" applyAlignment="0" applyProtection="0"/>
    <xf numFmtId="0" fontId="42" fillId="0" borderId="128">
      <alignment horizontal="left" vertical="center"/>
    </xf>
    <xf numFmtId="0" fontId="93" fillId="0" borderId="187" applyNumberFormat="0" applyFill="0" applyAlignment="0" applyProtection="0"/>
    <xf numFmtId="0" fontId="42" fillId="0" borderId="170">
      <alignment horizontal="left" vertical="center"/>
    </xf>
    <xf numFmtId="0" fontId="82" fillId="12" borderId="156" applyNumberFormat="0" applyAlignment="0" applyProtection="0"/>
    <xf numFmtId="0" fontId="77" fillId="0" borderId="133" applyNumberFormat="0" applyFill="0" applyAlignment="0" applyProtection="0"/>
    <xf numFmtId="0" fontId="12" fillId="10" borderId="131" applyNumberFormat="0" applyFont="0" applyAlignment="0" applyProtection="0"/>
    <xf numFmtId="0" fontId="83" fillId="27" borderId="132" applyNumberFormat="0" applyAlignment="0" applyProtection="0"/>
    <xf numFmtId="0" fontId="42" fillId="0" borderId="120">
      <alignment horizontal="left" vertical="center"/>
    </xf>
    <xf numFmtId="0" fontId="59" fillId="0" borderId="134" applyNumberFormat="0" applyFill="0" applyAlignment="0" applyProtection="0"/>
    <xf numFmtId="0" fontId="82" fillId="12" borderId="138" applyNumberFormat="0" applyAlignment="0" applyProtection="0"/>
    <xf numFmtId="0" fontId="93" fillId="0" borderId="141" applyNumberFormat="0" applyFill="0" applyAlignment="0" applyProtection="0"/>
    <xf numFmtId="0" fontId="90" fillId="27" borderId="130" applyNumberFormat="0" applyAlignment="0" applyProtection="0"/>
    <xf numFmtId="0" fontId="82" fillId="12" borderId="130" applyNumberFormat="0" applyAlignment="0" applyProtection="0"/>
    <xf numFmtId="0" fontId="90" fillId="27" borderId="147" applyNumberFormat="0" applyAlignment="0" applyProtection="0"/>
    <xf numFmtId="0" fontId="42" fillId="0" borderId="118">
      <alignment horizontal="left" vertical="center"/>
    </xf>
    <xf numFmtId="0" fontId="75" fillId="12" borderId="130" applyNumberFormat="0" applyAlignment="0" applyProtection="0"/>
    <xf numFmtId="10" fontId="21" fillId="4" borderId="119" applyNumberFormat="0" applyBorder="0" applyAlignment="0" applyProtection="0"/>
    <xf numFmtId="0" fontId="70" fillId="27" borderId="147" applyNumberFormat="0" applyAlignment="0" applyProtection="0"/>
    <xf numFmtId="0" fontId="42" fillId="0" borderId="146">
      <alignment horizontal="left" vertical="center"/>
    </xf>
    <xf numFmtId="0" fontId="83" fillId="27" borderId="158" applyNumberFormat="0" applyAlignment="0" applyProtection="0"/>
    <xf numFmtId="0" fontId="42" fillId="0" borderId="84">
      <alignment horizontal="left" vertical="center"/>
    </xf>
    <xf numFmtId="0" fontId="83" fillId="27" borderId="167" applyNumberFormat="0" applyAlignment="0" applyProtection="0"/>
    <xf numFmtId="0" fontId="42" fillId="0" borderId="170">
      <alignment horizontal="left" vertical="center"/>
    </xf>
    <xf numFmtId="0" fontId="83" fillId="27" borderId="140" applyNumberFormat="0" applyAlignment="0" applyProtection="0"/>
    <xf numFmtId="0" fontId="35" fillId="28" borderId="138" applyNumberFormat="0" applyAlignment="0" applyProtection="0"/>
    <xf numFmtId="0" fontId="93" fillId="0" borderId="159" applyNumberFormat="0" applyFill="0" applyAlignment="0" applyProtection="0"/>
    <xf numFmtId="0" fontId="70" fillId="27" borderId="156" applyNumberFormat="0" applyAlignment="0" applyProtection="0"/>
    <xf numFmtId="0" fontId="42" fillId="0" borderId="170">
      <alignment horizontal="left" vertical="center"/>
    </xf>
    <xf numFmtId="0" fontId="59" fillId="0" borderId="169" applyNumberFormat="0" applyFill="0" applyAlignment="0" applyProtection="0"/>
    <xf numFmtId="0" fontId="82" fillId="12" borderId="138" applyNumberFormat="0" applyAlignment="0" applyProtection="0"/>
    <xf numFmtId="0" fontId="70" fillId="27" borderId="138" applyNumberFormat="0" applyAlignment="0" applyProtection="0"/>
    <xf numFmtId="0" fontId="16" fillId="10" borderId="157" applyNumberFormat="0" applyFont="0" applyAlignment="0" applyProtection="0"/>
    <xf numFmtId="0" fontId="16" fillId="10" borderId="139" applyNumberFormat="0" applyFont="0" applyAlignment="0" applyProtection="0"/>
    <xf numFmtId="0" fontId="70" fillId="27" borderId="176" applyNumberFormat="0" applyAlignment="0" applyProtection="0"/>
    <xf numFmtId="0" fontId="42" fillId="0" borderId="175">
      <alignment horizontal="left" vertical="center"/>
    </xf>
    <xf numFmtId="0" fontId="90" fillId="27" borderId="138" applyNumberFormat="0" applyAlignment="0" applyProtection="0"/>
    <xf numFmtId="0" fontId="35" fillId="28" borderId="138" applyNumberFormat="0" applyAlignment="0" applyProtection="0"/>
    <xf numFmtId="0" fontId="82" fillId="12" borderId="147" applyNumberFormat="0" applyAlignment="0" applyProtection="0"/>
    <xf numFmtId="0" fontId="75" fillId="12" borderId="176" applyNumberFormat="0" applyAlignment="0" applyProtection="0"/>
    <xf numFmtId="0" fontId="90" fillId="27" borderId="138" applyNumberFormat="0" applyAlignment="0" applyProtection="0"/>
    <xf numFmtId="0" fontId="82" fillId="12" borderId="138" applyNumberFormat="0" applyAlignment="0" applyProtection="0"/>
    <xf numFmtId="0" fontId="35" fillId="28" borderId="138" applyNumberFormat="0" applyAlignment="0" applyProtection="0"/>
    <xf numFmtId="0" fontId="42" fillId="0" borderId="170">
      <alignment horizontal="left" vertical="center"/>
    </xf>
    <xf numFmtId="0" fontId="90" fillId="27" borderId="165" applyNumberFormat="0" applyAlignment="0" applyProtection="0"/>
    <xf numFmtId="0" fontId="12" fillId="10" borderId="139" applyNumberFormat="0" applyFont="0" applyAlignment="0" applyProtection="0"/>
    <xf numFmtId="0" fontId="46" fillId="15" borderId="147" applyNumberFormat="0" applyAlignment="0" applyProtection="0"/>
    <xf numFmtId="0" fontId="42" fillId="0" borderId="170">
      <alignment horizontal="left" vertical="center"/>
    </xf>
    <xf numFmtId="0" fontId="46" fillId="15" borderId="156" applyNumberFormat="0" applyAlignment="0" applyProtection="0"/>
    <xf numFmtId="0" fontId="69" fillId="27" borderId="167" applyNumberFormat="0" applyAlignment="0" applyProtection="0"/>
    <xf numFmtId="0" fontId="42" fillId="0" borderId="146">
      <alignment horizontal="left" vertical="center"/>
    </xf>
    <xf numFmtId="0" fontId="14" fillId="0" borderId="126" applyNumberFormat="0" applyFill="0" applyBorder="0" applyAlignment="0">
      <protection locked="0"/>
    </xf>
    <xf numFmtId="0" fontId="55" fillId="28" borderId="149" applyNumberFormat="0" applyAlignment="0" applyProtection="0"/>
    <xf numFmtId="0" fontId="12" fillId="10" borderId="177" applyNumberFormat="0" applyFont="0" applyAlignment="0" applyProtection="0"/>
    <xf numFmtId="0" fontId="42" fillId="0" borderId="170">
      <alignment horizontal="left" vertical="center"/>
    </xf>
    <xf numFmtId="0" fontId="93" fillId="0" borderId="168" applyNumberFormat="0" applyFill="0" applyAlignment="0" applyProtection="0"/>
    <xf numFmtId="0" fontId="42" fillId="0" borderId="170">
      <alignment horizontal="left" vertical="center"/>
    </xf>
    <xf numFmtId="0" fontId="42" fillId="0" borderId="170">
      <alignment horizontal="left" vertical="center"/>
    </xf>
    <xf numFmtId="0" fontId="83" fillId="27" borderId="140" applyNumberFormat="0" applyAlignment="0" applyProtection="0"/>
    <xf numFmtId="0" fontId="77" fillId="0" borderId="150" applyNumberFormat="0" applyFill="0" applyAlignment="0" applyProtection="0"/>
    <xf numFmtId="0" fontId="83" fillId="27" borderId="186" applyNumberFormat="0" applyAlignment="0" applyProtection="0"/>
    <xf numFmtId="0" fontId="77" fillId="0" borderId="187" applyNumberFormat="0" applyFill="0" applyAlignment="0" applyProtection="0"/>
    <xf numFmtId="0" fontId="77" fillId="0" borderId="141" applyNumberFormat="0" applyFill="0" applyAlignment="0" applyProtection="0"/>
    <xf numFmtId="0" fontId="11" fillId="0" borderId="0">
      <protection locked="0"/>
    </xf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12" fillId="10" borderId="177" applyNumberFormat="0" applyFont="0" applyAlignment="0" applyProtection="0"/>
    <xf numFmtId="0" fontId="12" fillId="10" borderId="157" applyNumberFormat="0" applyFont="0" applyAlignment="0" applyProtection="0"/>
    <xf numFmtId="0" fontId="83" fillId="27" borderId="186" applyNumberFormat="0" applyAlignment="0" applyProtection="0"/>
    <xf numFmtId="0" fontId="42" fillId="0" borderId="120">
      <alignment horizontal="left" vertical="center"/>
    </xf>
    <xf numFmtId="0" fontId="42" fillId="0" borderId="146">
      <alignment horizontal="left" vertical="center"/>
    </xf>
    <xf numFmtId="0" fontId="42" fillId="0" borderId="128">
      <alignment horizontal="left" vertical="center"/>
    </xf>
    <xf numFmtId="0" fontId="42" fillId="0" borderId="146">
      <alignment horizontal="left" vertical="center"/>
    </xf>
    <xf numFmtId="0" fontId="42" fillId="0" borderId="164">
      <alignment horizontal="left" vertical="center"/>
    </xf>
    <xf numFmtId="0" fontId="82" fillId="12" borderId="156" applyNumberFormat="0" applyAlignment="0" applyProtection="0"/>
    <xf numFmtId="0" fontId="90" fillId="27" borderId="156" applyNumberFormat="0" applyAlignment="0" applyProtection="0"/>
    <xf numFmtId="0" fontId="42" fillId="0" borderId="128">
      <alignment horizontal="left" vertical="center"/>
    </xf>
    <xf numFmtId="0" fontId="83" fillId="27" borderId="149" applyNumberFormat="0" applyAlignment="0" applyProtection="0"/>
    <xf numFmtId="0" fontId="83" fillId="27" borderId="132" applyNumberFormat="0" applyAlignment="0" applyProtection="0"/>
    <xf numFmtId="0" fontId="42" fillId="0" borderId="120">
      <alignment horizontal="left" vertical="center"/>
    </xf>
    <xf numFmtId="0" fontId="77" fillId="0" borderId="133" applyNumberFormat="0" applyFill="0" applyAlignment="0" applyProtection="0"/>
    <xf numFmtId="0" fontId="16" fillId="10" borderId="131" applyNumberFormat="0" applyFont="0" applyAlignment="0" applyProtection="0"/>
    <xf numFmtId="0" fontId="75" fillId="12" borderId="130" applyNumberFormat="0" applyAlignment="0" applyProtection="0"/>
    <xf numFmtId="0" fontId="16" fillId="10" borderId="131" applyNumberFormat="0" applyFont="0" applyAlignment="0" applyProtection="0"/>
    <xf numFmtId="0" fontId="90" fillId="27" borderId="130" applyNumberFormat="0" applyAlignment="0" applyProtection="0"/>
    <xf numFmtId="0" fontId="83" fillId="27" borderId="132" applyNumberFormat="0" applyAlignment="0" applyProtection="0"/>
    <xf numFmtId="0" fontId="42" fillId="0" borderId="146">
      <alignment horizontal="left" vertical="center"/>
    </xf>
    <xf numFmtId="0" fontId="55" fillId="28" borderId="140" applyNumberFormat="0" applyAlignment="0" applyProtection="0"/>
    <xf numFmtId="0" fontId="77" fillId="0" borderId="159" applyNumberFormat="0" applyFill="0" applyAlignment="0" applyProtection="0"/>
    <xf numFmtId="0" fontId="90" fillId="27" borderId="138" applyNumberFormat="0" applyAlignment="0" applyProtection="0"/>
    <xf numFmtId="0" fontId="55" fillId="28" borderId="167" applyNumberFormat="0" applyAlignment="0" applyProtection="0"/>
    <xf numFmtId="0" fontId="82" fillId="12" borderId="176" applyNumberFormat="0" applyAlignment="0" applyProtection="0"/>
    <xf numFmtId="0" fontId="42" fillId="0" borderId="170">
      <alignment horizontal="left" vertical="center"/>
    </xf>
    <xf numFmtId="10" fontId="21" fillId="4" borderId="171" applyNumberFormat="0" applyBorder="0" applyAlignment="0" applyProtection="0"/>
    <xf numFmtId="0" fontId="16" fillId="10" borderId="166" applyNumberFormat="0" applyFont="0" applyAlignment="0" applyProtection="0"/>
    <xf numFmtId="0" fontId="42" fillId="0" borderId="144">
      <alignment horizontal="left" vertical="center"/>
    </xf>
    <xf numFmtId="0" fontId="42" fillId="0" borderId="170">
      <alignment horizontal="left" vertical="center"/>
    </xf>
    <xf numFmtId="0" fontId="42" fillId="0" borderId="128">
      <alignment horizontal="left" vertical="center"/>
    </xf>
    <xf numFmtId="0" fontId="93" fillId="0" borderId="168" applyNumberFormat="0" applyFill="0" applyAlignment="0" applyProtection="0"/>
    <xf numFmtId="0" fontId="42" fillId="0" borderId="146">
      <alignment horizontal="left" vertical="center"/>
    </xf>
    <xf numFmtId="0" fontId="16" fillId="10" borderId="157" applyNumberFormat="0" applyFont="0" applyAlignment="0" applyProtection="0"/>
    <xf numFmtId="0" fontId="93" fillId="0" borderId="150" applyNumberFormat="0" applyFill="0" applyAlignment="0" applyProtection="0"/>
    <xf numFmtId="0" fontId="35" fillId="28" borderId="130" applyNumberFormat="0" applyAlignment="0" applyProtection="0"/>
    <xf numFmtId="0" fontId="42" fillId="0" borderId="153">
      <alignment horizontal="left" vertical="center"/>
    </xf>
    <xf numFmtId="10" fontId="21" fillId="4" borderId="171" applyNumberFormat="0" applyBorder="0" applyAlignment="0" applyProtection="0"/>
    <xf numFmtId="0" fontId="90" fillId="27" borderId="138" applyNumberFormat="0" applyAlignment="0" applyProtection="0"/>
    <xf numFmtId="0" fontId="59" fillId="0" borderId="142" applyNumberFormat="0" applyFill="0" applyAlignment="0" applyProtection="0"/>
    <xf numFmtId="0" fontId="77" fillId="0" borderId="187" applyNumberFormat="0" applyFill="0" applyAlignment="0" applyProtection="0"/>
    <xf numFmtId="0" fontId="46" fillId="15" borderId="130" applyNumberFormat="0" applyAlignment="0" applyProtection="0"/>
    <xf numFmtId="0" fontId="42" fillId="0" borderId="146">
      <alignment horizontal="left" vertical="center"/>
    </xf>
    <xf numFmtId="0" fontId="12" fillId="10" borderId="131" applyNumberFormat="0" applyFont="0" applyAlignment="0" applyProtection="0"/>
    <xf numFmtId="0" fontId="35" fillId="28" borderId="147" applyNumberFormat="0" applyAlignment="0" applyProtection="0"/>
    <xf numFmtId="0" fontId="83" fillId="27" borderId="167" applyNumberFormat="0" applyAlignment="0" applyProtection="0"/>
    <xf numFmtId="0" fontId="70" fillId="27" borderId="156" applyNumberFormat="0" applyAlignment="0" applyProtection="0"/>
    <xf numFmtId="0" fontId="42" fillId="0" borderId="146">
      <alignment horizontal="left" vertical="center"/>
    </xf>
    <xf numFmtId="0" fontId="83" fillId="27" borderId="140" applyNumberFormat="0" applyAlignment="0" applyProtection="0"/>
    <xf numFmtId="0" fontId="16" fillId="10" borderId="185" applyNumberFormat="0" applyFont="0" applyAlignment="0" applyProtection="0"/>
    <xf numFmtId="0" fontId="90" fillId="27" borderId="138" applyNumberFormat="0" applyAlignment="0" applyProtection="0"/>
    <xf numFmtId="0" fontId="90" fillId="27" borderId="147" applyNumberFormat="0" applyAlignment="0" applyProtection="0"/>
    <xf numFmtId="0" fontId="83" fillId="27" borderId="167" applyNumberFormat="0" applyAlignment="0" applyProtection="0"/>
    <xf numFmtId="0" fontId="42" fillId="0" borderId="128">
      <alignment horizontal="left" vertical="center"/>
    </xf>
    <xf numFmtId="0" fontId="69" fillId="27" borderId="158" applyNumberFormat="0" applyAlignment="0" applyProtection="0"/>
    <xf numFmtId="0" fontId="75" fillId="12" borderId="176" applyNumberFormat="0" applyAlignment="0" applyProtection="0"/>
    <xf numFmtId="0" fontId="42" fillId="0" borderId="128">
      <alignment horizontal="left" vertical="center"/>
    </xf>
    <xf numFmtId="0" fontId="93" fillId="0" borderId="141" applyNumberFormat="0" applyFill="0" applyAlignment="0" applyProtection="0"/>
    <xf numFmtId="10" fontId="21" fillId="4" borderId="135" applyNumberFormat="0" applyBorder="0" applyAlignment="0" applyProtection="0"/>
    <xf numFmtId="0" fontId="42" fillId="0" borderId="120">
      <alignment horizontal="left" vertical="center"/>
    </xf>
    <xf numFmtId="0" fontId="82" fillId="12" borderId="176" applyNumberFormat="0" applyAlignment="0" applyProtection="0"/>
    <xf numFmtId="0" fontId="42" fillId="0" borderId="128">
      <alignment horizontal="left" vertical="center"/>
    </xf>
    <xf numFmtId="0" fontId="46" fillId="15" borderId="130" applyNumberFormat="0" applyAlignment="0" applyProtection="0"/>
    <xf numFmtId="0" fontId="93" fillId="0" borderId="133" applyNumberFormat="0" applyFill="0" applyAlignment="0" applyProtection="0"/>
    <xf numFmtId="0" fontId="55" fillId="28" borderId="132" applyNumberFormat="0" applyAlignment="0" applyProtection="0"/>
    <xf numFmtId="0" fontId="83" fillId="27" borderId="132" applyNumberFormat="0" applyAlignment="0" applyProtection="0"/>
    <xf numFmtId="0" fontId="35" fillId="28" borderId="147" applyNumberFormat="0" applyAlignment="0" applyProtection="0"/>
    <xf numFmtId="0" fontId="46" fillId="15" borderId="184" applyNumberFormat="0" applyAlignment="0" applyProtection="0"/>
    <xf numFmtId="0" fontId="93" fillId="0" borderId="133" applyNumberFormat="0" applyFill="0" applyAlignment="0" applyProtection="0"/>
    <xf numFmtId="0" fontId="59" fillId="0" borderId="134" applyNumberFormat="0" applyFill="0" applyAlignment="0" applyProtection="0"/>
    <xf numFmtId="0" fontId="69" fillId="27" borderId="178" applyNumberFormat="0" applyAlignment="0" applyProtection="0"/>
    <xf numFmtId="0" fontId="93" fillId="0" borderId="187" applyNumberFormat="0" applyFill="0" applyAlignment="0" applyProtection="0"/>
    <xf numFmtId="0" fontId="90" fillId="27" borderId="130" applyNumberFormat="0" applyAlignment="0" applyProtection="0"/>
    <xf numFmtId="0" fontId="83" fillId="27" borderId="167" applyNumberFormat="0" applyAlignment="0" applyProtection="0"/>
    <xf numFmtId="0" fontId="93" fillId="0" borderId="141" applyNumberFormat="0" applyFill="0" applyAlignment="0" applyProtection="0"/>
    <xf numFmtId="10" fontId="21" fillId="4" borderId="85" applyNumberFormat="0" applyBorder="0" applyAlignment="0" applyProtection="0"/>
    <xf numFmtId="0" fontId="46" fillId="15" borderId="156" applyNumberFormat="0" applyAlignment="0" applyProtection="0"/>
    <xf numFmtId="0" fontId="42" fillId="0" borderId="170">
      <alignment horizontal="left" vertical="center"/>
    </xf>
    <xf numFmtId="0" fontId="42" fillId="0" borderId="170">
      <alignment horizontal="left" vertical="center"/>
    </xf>
    <xf numFmtId="0" fontId="90" fillId="27" borderId="121" applyNumberFormat="0" applyAlignment="0" applyProtection="0"/>
    <xf numFmtId="0" fontId="82" fillId="12" borderId="138" applyNumberFormat="0" applyAlignment="0" applyProtection="0"/>
    <xf numFmtId="0" fontId="42" fillId="0" borderId="146">
      <alignment horizontal="left" vertical="center"/>
    </xf>
    <xf numFmtId="0" fontId="90" fillId="27" borderId="156" applyNumberFormat="0" applyAlignment="0" applyProtection="0"/>
    <xf numFmtId="0" fontId="93" fillId="0" borderId="133" applyNumberFormat="0" applyFill="0" applyAlignment="0" applyProtection="0"/>
    <xf numFmtId="0" fontId="69" fillId="27" borderId="158" applyNumberFormat="0" applyAlignment="0" applyProtection="0"/>
    <xf numFmtId="0" fontId="42" fillId="0" borderId="153">
      <alignment horizontal="left" vertical="center"/>
    </xf>
    <xf numFmtId="0" fontId="93" fillId="0" borderId="159" applyNumberFormat="0" applyFill="0" applyAlignment="0" applyProtection="0"/>
    <xf numFmtId="0" fontId="42" fillId="0" borderId="146">
      <alignment horizontal="left" vertical="center"/>
    </xf>
    <xf numFmtId="0" fontId="12" fillId="10" borderId="148" applyNumberFormat="0" applyFont="0" applyAlignment="0" applyProtection="0"/>
    <xf numFmtId="0" fontId="55" fillId="28" borderId="149" applyNumberFormat="0" applyAlignment="0" applyProtection="0"/>
    <xf numFmtId="0" fontId="16" fillId="10" borderId="131" applyNumberFormat="0" applyFont="0" applyAlignment="0" applyProtection="0"/>
    <xf numFmtId="0" fontId="12" fillId="10" borderId="166" applyNumberFormat="0" applyFont="0" applyAlignment="0" applyProtection="0"/>
    <xf numFmtId="0" fontId="46" fillId="15" borderId="176" applyNumberFormat="0" applyAlignment="0" applyProtection="0"/>
    <xf numFmtId="0" fontId="35" fillId="28" borderId="121" applyNumberFormat="0" applyAlignment="0" applyProtection="0"/>
    <xf numFmtId="0" fontId="59" fillId="0" borderId="134" applyNumberFormat="0" applyFill="0" applyAlignment="0" applyProtection="0"/>
    <xf numFmtId="0" fontId="82" fillId="12" borderId="130" applyNumberFormat="0" applyAlignment="0" applyProtection="0"/>
    <xf numFmtId="0" fontId="75" fillId="12" borderId="130" applyNumberFormat="0" applyAlignment="0" applyProtection="0"/>
    <xf numFmtId="0" fontId="82" fillId="12" borderId="130" applyNumberFormat="0" applyAlignment="0" applyProtection="0"/>
    <xf numFmtId="0" fontId="16" fillId="10" borderId="131" applyNumberFormat="0" applyFont="0" applyAlignment="0" applyProtection="0"/>
    <xf numFmtId="0" fontId="69" fillId="27" borderId="132" applyNumberFormat="0" applyAlignment="0" applyProtection="0"/>
    <xf numFmtId="0" fontId="16" fillId="10" borderId="177" applyNumberFormat="0" applyFont="0" applyAlignment="0" applyProtection="0"/>
    <xf numFmtId="0" fontId="69" fillId="27" borderId="140" applyNumberFormat="0" applyAlignment="0" applyProtection="0"/>
    <xf numFmtId="0" fontId="82" fillId="12" borderId="138" applyNumberFormat="0" applyAlignment="0" applyProtection="0"/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42" fillId="0" borderId="118">
      <alignment horizontal="left" vertical="center"/>
    </xf>
    <xf numFmtId="0" fontId="82" fillId="12" borderId="184" applyNumberFormat="0" applyAlignment="0" applyProtection="0"/>
    <xf numFmtId="0" fontId="93" fillId="0" borderId="187" applyNumberFormat="0" applyFill="0" applyAlignment="0" applyProtection="0"/>
    <xf numFmtId="0" fontId="46" fillId="15" borderId="147" applyNumberFormat="0" applyAlignment="0" applyProtection="0"/>
    <xf numFmtId="0" fontId="59" fillId="0" borderId="151" applyNumberFormat="0" applyFill="0" applyAlignment="0" applyProtection="0"/>
    <xf numFmtId="0" fontId="42" fillId="0" borderId="136">
      <alignment horizontal="left" vertical="center"/>
    </xf>
    <xf numFmtId="0" fontId="93" fillId="0" borderId="150" applyNumberFormat="0" applyFill="0" applyAlignment="0" applyProtection="0"/>
    <xf numFmtId="0" fontId="83" fillId="27" borderId="140" applyNumberFormat="0" applyAlignment="0" applyProtection="0"/>
    <xf numFmtId="0" fontId="42" fillId="0" borderId="136">
      <alignment horizontal="left" vertical="center"/>
    </xf>
    <xf numFmtId="0" fontId="16" fillId="10" borderId="148" applyNumberFormat="0" applyFont="0" applyAlignment="0" applyProtection="0"/>
    <xf numFmtId="0" fontId="75" fillId="12" borderId="176" applyNumberFormat="0" applyAlignment="0" applyProtection="0"/>
    <xf numFmtId="0" fontId="75" fillId="12" borderId="138" applyNumberFormat="0" applyAlignment="0" applyProtection="0"/>
    <xf numFmtId="0" fontId="82" fillId="12" borderId="147" applyNumberFormat="0" applyAlignment="0" applyProtection="0"/>
    <xf numFmtId="0" fontId="83" fillId="27" borderId="149" applyNumberFormat="0" applyAlignment="0" applyProtection="0"/>
    <xf numFmtId="10" fontId="21" fillId="4" borderId="137" applyNumberFormat="0" applyBorder="0" applyAlignment="0" applyProtection="0"/>
    <xf numFmtId="0" fontId="82" fillId="12" borderId="138" applyNumberFormat="0" applyAlignment="0" applyProtection="0"/>
    <xf numFmtId="0" fontId="42" fillId="0" borderId="182">
      <alignment horizontal="left" vertical="center"/>
    </xf>
    <xf numFmtId="0" fontId="75" fillId="12" borderId="184" applyNumberFormat="0" applyAlignment="0" applyProtection="0"/>
    <xf numFmtId="0" fontId="42" fillId="0" borderId="146">
      <alignment horizontal="left" vertical="center"/>
    </xf>
    <xf numFmtId="0" fontId="83" fillId="27" borderId="178" applyNumberFormat="0" applyAlignment="0" applyProtection="0"/>
    <xf numFmtId="0" fontId="42" fillId="0" borderId="136">
      <alignment horizontal="left" vertical="center"/>
    </xf>
    <xf numFmtId="0" fontId="12" fillId="10" borderId="139" applyNumberFormat="0" applyFont="0" applyAlignment="0" applyProtection="0"/>
    <xf numFmtId="0" fontId="90" fillId="27" borderId="147" applyNumberFormat="0" applyAlignment="0" applyProtection="0"/>
    <xf numFmtId="0" fontId="83" fillId="27" borderId="178" applyNumberFormat="0" applyAlignment="0" applyProtection="0"/>
    <xf numFmtId="0" fontId="16" fillId="10" borderId="185" applyNumberFormat="0" applyFont="0" applyAlignment="0" applyProtection="0"/>
    <xf numFmtId="0" fontId="99" fillId="0" borderId="126" applyNumberFormat="0" applyFill="0" applyAlignment="0">
      <protection locked="0"/>
    </xf>
    <xf numFmtId="0" fontId="93" fillId="0" borderId="168" applyNumberFormat="0" applyFill="0" applyAlignment="0" applyProtection="0"/>
    <xf numFmtId="0" fontId="83" fillId="27" borderId="186" applyNumberFormat="0" applyAlignment="0" applyProtection="0"/>
    <xf numFmtId="0" fontId="83" fillId="27" borderId="158" applyNumberFormat="0" applyAlignment="0" applyProtection="0"/>
    <xf numFmtId="0" fontId="59" fillId="0" borderId="151" applyNumberFormat="0" applyFill="0" applyAlignment="0" applyProtection="0"/>
    <xf numFmtId="0" fontId="93" fillId="0" borderId="150" applyNumberFormat="0" applyFill="0" applyAlignment="0" applyProtection="0"/>
    <xf numFmtId="0" fontId="83" fillId="27" borderId="149" applyNumberFormat="0" applyAlignment="0" applyProtection="0"/>
    <xf numFmtId="0" fontId="46" fillId="15" borderId="184" applyNumberFormat="0" applyAlignment="0" applyProtection="0"/>
    <xf numFmtId="0" fontId="70" fillId="27" borderId="138" applyNumberFormat="0" applyAlignment="0" applyProtection="0"/>
    <xf numFmtId="0" fontId="77" fillId="0" borderId="159" applyNumberFormat="0" applyFill="0" applyAlignment="0" applyProtection="0"/>
    <xf numFmtId="0" fontId="42" fillId="0" borderId="128">
      <alignment horizontal="left" vertical="center"/>
    </xf>
    <xf numFmtId="0" fontId="55" fillId="28" borderId="158" applyNumberFormat="0" applyAlignment="0" applyProtection="0"/>
    <xf numFmtId="0" fontId="42" fillId="0" borderId="117">
      <alignment horizontal="left" vertical="center"/>
    </xf>
    <xf numFmtId="0" fontId="42" fillId="0" borderId="117">
      <alignment horizontal="left" vertical="center"/>
    </xf>
    <xf numFmtId="10" fontId="21" fillId="4" borderId="116" applyNumberFormat="0" applyBorder="0" applyAlignment="0" applyProtection="0"/>
    <xf numFmtId="10" fontId="21" fillId="4" borderId="116" applyNumberFormat="0" applyBorder="0" applyAlignment="0" applyProtection="0"/>
    <xf numFmtId="0" fontId="46" fillId="15" borderId="121" applyNumberFormat="0" applyAlignment="0" applyProtection="0"/>
    <xf numFmtId="0" fontId="42" fillId="0" borderId="128">
      <alignment horizontal="left" vertical="center"/>
    </xf>
    <xf numFmtId="0" fontId="12" fillId="10" borderId="185" applyNumberFormat="0" applyFont="0" applyAlignment="0" applyProtection="0"/>
    <xf numFmtId="0" fontId="14" fillId="0" borderId="126" applyNumberFormat="0" applyFill="0" applyBorder="0" applyAlignment="0">
      <protection locked="0"/>
    </xf>
    <xf numFmtId="0" fontId="55" fillId="28" borderId="123" applyNumberFormat="0" applyAlignment="0" applyProtection="0"/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16" fillId="10" borderId="122" applyNumberFormat="0" applyFont="0" applyAlignment="0" applyProtection="0"/>
    <xf numFmtId="0" fontId="42" fillId="0" borderId="128">
      <alignment horizontal="left" vertical="center"/>
    </xf>
    <xf numFmtId="0" fontId="69" fillId="27" borderId="123" applyNumberFormat="0" applyAlignment="0" applyProtection="0"/>
    <xf numFmtId="0" fontId="70" fillId="27" borderId="121" applyNumberFormat="0" applyAlignment="0" applyProtection="0"/>
    <xf numFmtId="0" fontId="75" fillId="12" borderId="121" applyNumberFormat="0" applyAlignment="0" applyProtection="0"/>
    <xf numFmtId="0" fontId="77" fillId="0" borderId="124" applyNumberFormat="0" applyFill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83" fillId="27" borderId="123" applyNumberFormat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93" fillId="0" borderId="124" applyNumberFormat="0" applyFill="0" applyAlignment="0" applyProtection="0"/>
    <xf numFmtId="0" fontId="93" fillId="0" borderId="141" applyNumberFormat="0" applyFill="0" applyAlignment="0" applyProtection="0"/>
    <xf numFmtId="0" fontId="42" fillId="0" borderId="120">
      <alignment horizontal="left" vertical="center"/>
    </xf>
    <xf numFmtId="0" fontId="93" fillId="0" borderId="168" applyNumberFormat="0" applyFill="0" applyAlignment="0" applyProtection="0"/>
    <xf numFmtId="0" fontId="82" fillId="12" borderId="176" applyNumberFormat="0" applyAlignment="0" applyProtection="0"/>
    <xf numFmtId="0" fontId="42" fillId="0" borderId="170">
      <alignment horizontal="left" vertical="center"/>
    </xf>
    <xf numFmtId="0" fontId="46" fillId="15" borderId="156" applyNumberFormat="0" applyAlignment="0" applyProtection="0"/>
    <xf numFmtId="0" fontId="42" fillId="0" borderId="117">
      <alignment horizontal="left" vertical="center"/>
    </xf>
    <xf numFmtId="0" fontId="93" fillId="0" borderId="124" applyNumberFormat="0" applyFill="0" applyAlignment="0" applyProtection="0"/>
    <xf numFmtId="0" fontId="35" fillId="28" borderId="121" applyNumberFormat="0" applyAlignment="0" applyProtection="0"/>
    <xf numFmtId="0" fontId="42" fillId="0" borderId="117">
      <alignment horizontal="left" vertical="center"/>
    </xf>
    <xf numFmtId="0" fontId="83" fillId="27" borderId="123" applyNumberFormat="0" applyAlignment="0" applyProtection="0"/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55" fillId="28" borderId="123" applyNumberFormat="0" applyAlignment="0" applyProtection="0"/>
    <xf numFmtId="0" fontId="70" fillId="27" borderId="121" applyNumberFormat="0" applyAlignment="0" applyProtection="0"/>
    <xf numFmtId="0" fontId="77" fillId="0" borderId="124" applyNumberFormat="0" applyFill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35" fillId="28" borderId="121" applyNumberFormat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77" fillId="0" borderId="124" applyNumberFormat="0" applyFill="0" applyAlignment="0" applyProtection="0"/>
    <xf numFmtId="0" fontId="75" fillId="12" borderId="121" applyNumberFormat="0" applyAlignment="0" applyProtection="0"/>
    <xf numFmtId="0" fontId="70" fillId="27" borderId="121" applyNumberFormat="0" applyAlignment="0" applyProtection="0"/>
    <xf numFmtId="0" fontId="69" fillId="27" borderId="123" applyNumberFormat="0" applyAlignment="0" applyProtection="0"/>
    <xf numFmtId="0" fontId="93" fillId="0" borderId="124" applyNumberFormat="0" applyFill="0" applyAlignment="0" applyProtection="0"/>
    <xf numFmtId="0" fontId="83" fillId="27" borderId="123" applyNumberFormat="0" applyAlignment="0" applyProtection="0"/>
    <xf numFmtId="0" fontId="83" fillId="27" borderId="123" applyNumberFormat="0" applyAlignment="0" applyProtection="0"/>
    <xf numFmtId="0" fontId="16" fillId="10" borderId="122" applyNumberFormat="0" applyFon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12" fillId="10" borderId="122" applyNumberFormat="0" applyFont="0" applyAlignment="0" applyProtection="0"/>
    <xf numFmtId="0" fontId="42" fillId="0" borderId="117">
      <alignment horizontal="left" vertical="center"/>
    </xf>
    <xf numFmtId="0" fontId="82" fillId="12" borderId="121" applyNumberFormat="0" applyAlignment="0" applyProtection="0"/>
    <xf numFmtId="0" fontId="75" fillId="12" borderId="121" applyNumberFormat="0" applyAlignment="0" applyProtection="0"/>
    <xf numFmtId="0" fontId="69" fillId="27" borderId="123" applyNumberFormat="0" applyAlignment="0" applyProtection="0"/>
    <xf numFmtId="0" fontId="82" fillId="12" borderId="121" applyNumberFormat="0" applyAlignment="0" applyProtection="0"/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42" fillId="0" borderId="117">
      <alignment horizontal="left" vertical="center"/>
    </xf>
    <xf numFmtId="0" fontId="59" fillId="0" borderId="125" applyNumberFormat="0" applyFill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10" fontId="21" fillId="4" borderId="127" applyNumberFormat="0" applyBorder="0" applyAlignment="0" applyProtection="0"/>
    <xf numFmtId="0" fontId="75" fillId="12" borderId="156" applyNumberFormat="0" applyAlignment="0" applyProtection="0"/>
    <xf numFmtId="0" fontId="42" fillId="0" borderId="120">
      <alignment horizontal="left" vertical="center"/>
    </xf>
    <xf numFmtId="0" fontId="93" fillId="0" borderId="133" applyNumberFormat="0" applyFill="0" applyAlignment="0" applyProtection="0"/>
    <xf numFmtId="0" fontId="82" fillId="12" borderId="130" applyNumberFormat="0" applyAlignment="0" applyProtection="0"/>
    <xf numFmtId="0" fontId="69" fillId="27" borderId="132" applyNumberFormat="0" applyAlignment="0" applyProtection="0"/>
    <xf numFmtId="0" fontId="35" fillId="28" borderId="130" applyNumberFormat="0" applyAlignment="0" applyProtection="0"/>
    <xf numFmtId="0" fontId="12" fillId="10" borderId="131" applyNumberFormat="0" applyFont="0" applyAlignment="0" applyProtection="0"/>
    <xf numFmtId="0" fontId="42" fillId="0" borderId="170">
      <alignment horizontal="left" vertical="center"/>
    </xf>
    <xf numFmtId="0" fontId="42" fillId="0" borderId="153">
      <alignment horizontal="left" vertical="center"/>
    </xf>
    <xf numFmtId="0" fontId="42" fillId="0" borderId="146">
      <alignment horizontal="left" vertical="center"/>
    </xf>
    <xf numFmtId="0" fontId="35" fillId="28" borderId="156" applyNumberFormat="0" applyAlignment="0" applyProtection="0"/>
    <xf numFmtId="0" fontId="16" fillId="10" borderId="166" applyNumberFormat="0" applyFont="0" applyAlignment="0" applyProtection="0"/>
    <xf numFmtId="0" fontId="42" fillId="0" borderId="136">
      <alignment horizontal="left" vertical="center"/>
    </xf>
    <xf numFmtId="0" fontId="90" fillId="27" borderId="138" applyNumberFormat="0" applyAlignment="0" applyProtection="0"/>
    <xf numFmtId="0" fontId="42" fillId="0" borderId="153">
      <alignment horizontal="left" vertical="center"/>
    </xf>
    <xf numFmtId="0" fontId="42" fillId="0" borderId="128">
      <alignment horizontal="left" vertical="center"/>
    </xf>
    <xf numFmtId="0" fontId="16" fillId="10" borderId="122" applyNumberFormat="0" applyFont="0" applyAlignment="0" applyProtection="0"/>
    <xf numFmtId="0" fontId="35" fillId="28" borderId="121" applyNumberFormat="0" applyAlignment="0" applyProtection="0"/>
    <xf numFmtId="0" fontId="93" fillId="0" borderId="124" applyNumberFormat="0" applyFill="0" applyAlignment="0" applyProtection="0"/>
    <xf numFmtId="0" fontId="93" fillId="0" borderId="124" applyNumberFormat="0" applyFill="0" applyAlignment="0" applyProtection="0"/>
    <xf numFmtId="0" fontId="69" fillId="27" borderId="123" applyNumberFormat="0" applyAlignment="0" applyProtection="0"/>
    <xf numFmtId="0" fontId="46" fillId="15" borderId="121" applyNumberFormat="0" applyAlignment="0" applyProtection="0"/>
    <xf numFmtId="10" fontId="21" fillId="4" borderId="119" applyNumberFormat="0" applyBorder="0" applyAlignment="0" applyProtection="0"/>
    <xf numFmtId="0" fontId="59" fillId="0" borderId="125" applyNumberFormat="0" applyFill="0" applyAlignment="0" applyProtection="0"/>
    <xf numFmtId="0" fontId="93" fillId="0" borderId="124" applyNumberFormat="0" applyFill="0" applyAlignment="0" applyProtection="0"/>
    <xf numFmtId="0" fontId="16" fillId="10" borderId="122" applyNumberFormat="0" applyFont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93" fillId="0" borderId="124" applyNumberFormat="0" applyFill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90" fillId="27" borderId="121" applyNumberFormat="0" applyAlignment="0" applyProtection="0"/>
    <xf numFmtId="0" fontId="82" fillId="12" borderId="121" applyNumberFormat="0" applyAlignment="0" applyProtection="0"/>
    <xf numFmtId="0" fontId="42" fillId="0" borderId="118">
      <alignment horizontal="left" vertical="center"/>
    </xf>
    <xf numFmtId="0" fontId="83" fillId="27" borderId="123" applyNumberFormat="0" applyAlignment="0" applyProtection="0"/>
    <xf numFmtId="0" fontId="83" fillId="27" borderId="123" applyNumberForma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12" fillId="10" borderId="122" applyNumberFormat="0" applyFont="0" applyAlignment="0" applyProtection="0"/>
    <xf numFmtId="0" fontId="90" fillId="27" borderId="121" applyNumberFormat="0" applyAlignment="0" applyProtection="0"/>
    <xf numFmtId="0" fontId="75" fillId="12" borderId="121" applyNumberFormat="0" applyAlignment="0" applyProtection="0"/>
    <xf numFmtId="0" fontId="46" fillId="15" borderId="121" applyNumberFormat="0" applyAlignment="0" applyProtection="0"/>
    <xf numFmtId="0" fontId="82" fillId="12" borderId="121" applyNumberFormat="0" applyAlignment="0" applyProtection="0"/>
    <xf numFmtId="0" fontId="70" fillId="27" borderId="121" applyNumberFormat="0" applyAlignment="0" applyProtection="0"/>
    <xf numFmtId="0" fontId="93" fillId="0" borderId="124" applyNumberFormat="0" applyFill="0" applyAlignment="0" applyProtection="0"/>
    <xf numFmtId="0" fontId="82" fillId="12" borderId="121" applyNumberFormat="0" applyAlignment="0" applyProtection="0"/>
    <xf numFmtId="0" fontId="55" fillId="28" borderId="123" applyNumberFormat="0" applyAlignment="0" applyProtection="0"/>
    <xf numFmtId="0" fontId="77" fillId="0" borderId="124" applyNumberFormat="0" applyFill="0" applyAlignment="0" applyProtection="0"/>
    <xf numFmtId="0" fontId="83" fillId="27" borderId="123" applyNumberFormat="0" applyAlignment="0" applyProtection="0"/>
    <xf numFmtId="0" fontId="16" fillId="10" borderId="122" applyNumberFormat="0" applyFont="0" applyAlignment="0" applyProtection="0"/>
    <xf numFmtId="0" fontId="16" fillId="10" borderId="122" applyNumberFormat="0" applyFont="0" applyAlignment="0" applyProtection="0"/>
    <xf numFmtId="0" fontId="90" fillId="27" borderId="121" applyNumberFormat="0" applyAlignment="0" applyProtection="0"/>
    <xf numFmtId="0" fontId="42" fillId="0" borderId="118">
      <alignment horizontal="left" vertical="center"/>
    </xf>
    <xf numFmtId="0" fontId="59" fillId="0" borderId="125" applyNumberFormat="0" applyFill="0" applyAlignment="0" applyProtection="0"/>
    <xf numFmtId="0" fontId="35" fillId="28" borderId="121" applyNumberFormat="0" applyAlignment="0" applyProtection="0"/>
    <xf numFmtId="0" fontId="42" fillId="0" borderId="118">
      <alignment horizontal="left" vertical="center"/>
    </xf>
    <xf numFmtId="0" fontId="59" fillId="0" borderId="125" applyNumberFormat="0" applyFill="0" applyAlignment="0" applyProtection="0"/>
    <xf numFmtId="0" fontId="83" fillId="27" borderId="123" applyNumberForma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42" fillId="0" borderId="118">
      <alignment horizontal="left" vertical="center"/>
    </xf>
    <xf numFmtId="0" fontId="42" fillId="0" borderId="146">
      <alignment horizontal="left" vertical="center"/>
    </xf>
    <xf numFmtId="0" fontId="82" fillId="12" borderId="121" applyNumberFormat="0" applyAlignment="0" applyProtection="0"/>
    <xf numFmtId="0" fontId="93" fillId="0" borderId="124" applyNumberFormat="0" applyFill="0" applyAlignment="0" applyProtection="0"/>
    <xf numFmtId="0" fontId="59" fillId="0" borderId="125" applyNumberFormat="0" applyFill="0" applyAlignment="0" applyProtection="0"/>
    <xf numFmtId="0" fontId="42" fillId="0" borderId="128">
      <alignment horizontal="left" vertical="center"/>
    </xf>
    <xf numFmtId="0" fontId="16" fillId="10" borderId="122" applyNumberFormat="0" applyFont="0" applyAlignment="0" applyProtection="0"/>
    <xf numFmtId="0" fontId="42" fillId="0" borderId="118">
      <alignment horizontal="left" vertical="center"/>
    </xf>
    <xf numFmtId="10" fontId="21" fillId="4" borderId="116" applyNumberFormat="0" applyBorder="0" applyAlignment="0" applyProtection="0"/>
    <xf numFmtId="0" fontId="90" fillId="27" borderId="165" applyNumberFormat="0" applyAlignment="0" applyProtection="0"/>
    <xf numFmtId="0" fontId="90" fillId="27" borderId="121" applyNumberFormat="0" applyAlignment="0" applyProtection="0"/>
    <xf numFmtId="0" fontId="83" fillId="27" borderId="123" applyNumberFormat="0" applyAlignment="0" applyProtection="0"/>
    <xf numFmtId="0" fontId="83" fillId="27" borderId="123" applyNumberFormat="0" applyAlignment="0" applyProtection="0"/>
    <xf numFmtId="0" fontId="77" fillId="0" borderId="124" applyNumberFormat="0" applyFill="0" applyAlignment="0" applyProtection="0"/>
    <xf numFmtId="0" fontId="77" fillId="0" borderId="124" applyNumberFormat="0" applyFill="0" applyAlignment="0" applyProtection="0"/>
    <xf numFmtId="10" fontId="21" fillId="4" borderId="119" applyNumberFormat="0" applyBorder="0" applyAlignment="0" applyProtection="0"/>
    <xf numFmtId="0" fontId="75" fillId="12" borderId="121" applyNumberFormat="0" applyAlignment="0" applyProtection="0"/>
    <xf numFmtId="0" fontId="69" fillId="27" borderId="123" applyNumberFormat="0" applyAlignment="0" applyProtection="0"/>
    <xf numFmtId="0" fontId="90" fillId="27" borderId="121" applyNumberFormat="0" applyAlignment="0" applyProtection="0"/>
    <xf numFmtId="0" fontId="55" fillId="28" borderId="123" applyNumberFormat="0" applyAlignment="0" applyProtection="0"/>
    <xf numFmtId="0" fontId="35" fillId="28" borderId="121" applyNumberFormat="0" applyAlignment="0" applyProtection="0"/>
    <xf numFmtId="0" fontId="82" fillId="12" borderId="121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83" fillId="27" borderId="123" applyNumberFormat="0" applyAlignment="0" applyProtection="0"/>
    <xf numFmtId="0" fontId="46" fillId="15" borderId="121" applyNumberFormat="0" applyAlignment="0" applyProtection="0"/>
    <xf numFmtId="0" fontId="35" fillId="28" borderId="121" applyNumberFormat="0" applyAlignment="0" applyProtection="0"/>
    <xf numFmtId="0" fontId="16" fillId="10" borderId="122" applyNumberFormat="0" applyFont="0" applyAlignment="0" applyProtection="0"/>
    <xf numFmtId="0" fontId="46" fillId="15" borderId="121" applyNumberFormat="0" applyAlignment="0" applyProtection="0"/>
    <xf numFmtId="0" fontId="90" fillId="27" borderId="147" applyNumberFormat="0" applyAlignment="0" applyProtection="0"/>
    <xf numFmtId="0" fontId="83" fillId="27" borderId="123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93" fillId="0" borderId="124" applyNumberFormat="0" applyFill="0" applyAlignment="0" applyProtection="0"/>
    <xf numFmtId="0" fontId="83" fillId="27" borderId="123" applyNumberFormat="0" applyAlignment="0" applyProtection="0"/>
    <xf numFmtId="0" fontId="75" fillId="12" borderId="121" applyNumberFormat="0" applyAlignment="0" applyProtection="0"/>
    <xf numFmtId="0" fontId="83" fillId="27" borderId="123" applyNumberFormat="0" applyAlignment="0" applyProtection="0"/>
    <xf numFmtId="0" fontId="16" fillId="10" borderId="122" applyNumberFormat="0" applyFont="0" applyAlignment="0" applyProtection="0"/>
    <xf numFmtId="0" fontId="12" fillId="10" borderId="122" applyNumberFormat="0" applyFont="0" applyAlignment="0" applyProtection="0"/>
    <xf numFmtId="0" fontId="69" fillId="27" borderId="178" applyNumberFormat="0" applyAlignment="0" applyProtection="0"/>
    <xf numFmtId="0" fontId="42" fillId="0" borderId="118">
      <alignment horizontal="left" vertical="center"/>
    </xf>
    <xf numFmtId="0" fontId="75" fillId="12" borderId="121" applyNumberFormat="0" applyAlignment="0" applyProtection="0"/>
    <xf numFmtId="0" fontId="75" fillId="12" borderId="121" applyNumberFormat="0" applyAlignment="0" applyProtection="0"/>
    <xf numFmtId="0" fontId="42" fillId="0" borderId="118">
      <alignment horizontal="left" vertical="center"/>
    </xf>
    <xf numFmtId="0" fontId="77" fillId="0" borderId="124" applyNumberFormat="0" applyFill="0" applyAlignment="0" applyProtection="0"/>
    <xf numFmtId="0" fontId="90" fillId="27" borderId="121" applyNumberFormat="0" applyAlignment="0" applyProtection="0"/>
    <xf numFmtId="10" fontId="21" fillId="4" borderId="116" applyNumberFormat="0" applyBorder="0" applyAlignment="0" applyProtection="0"/>
    <xf numFmtId="0" fontId="90" fillId="27" borderId="121" applyNumberFormat="0" applyAlignment="0" applyProtection="0"/>
    <xf numFmtId="0" fontId="82" fillId="12" borderId="121" applyNumberFormat="0" applyAlignment="0" applyProtection="0"/>
    <xf numFmtId="0" fontId="12" fillId="10" borderId="122" applyNumberFormat="0" applyFont="0" applyAlignment="0" applyProtection="0"/>
    <xf numFmtId="0" fontId="69" fillId="27" borderId="132" applyNumberFormat="0" applyAlignment="0" applyProtection="0"/>
    <xf numFmtId="10" fontId="21" fillId="4" borderId="152" applyNumberFormat="0" applyBorder="0" applyAlignment="0" applyProtection="0"/>
    <xf numFmtId="0" fontId="46" fillId="15" borderId="165" applyNumberFormat="0" applyAlignment="0" applyProtection="0"/>
    <xf numFmtId="0" fontId="42" fillId="0" borderId="128">
      <alignment horizontal="left" vertical="center"/>
    </xf>
    <xf numFmtId="0" fontId="90" fillId="27" borderId="184" applyNumberFormat="0" applyAlignment="0" applyProtection="0"/>
    <xf numFmtId="0" fontId="82" fillId="12" borderId="130" applyNumberFormat="0" applyAlignment="0" applyProtection="0"/>
    <xf numFmtId="0" fontId="42" fillId="0" borderId="146">
      <alignment horizontal="left" vertical="center"/>
    </xf>
    <xf numFmtId="0" fontId="16" fillId="10" borderId="131" applyNumberFormat="0" applyFont="0" applyAlignment="0" applyProtection="0"/>
    <xf numFmtId="0" fontId="90" fillId="27" borderId="147" applyNumberFormat="0" applyAlignment="0" applyProtection="0"/>
    <xf numFmtId="0" fontId="42" fillId="0" borderId="175">
      <alignment horizontal="left" vertical="center"/>
    </xf>
    <xf numFmtId="0" fontId="42" fillId="0" borderId="170">
      <alignment horizontal="left" vertical="center"/>
    </xf>
    <xf numFmtId="0" fontId="82" fillId="12" borderId="156" applyNumberFormat="0" applyAlignment="0" applyProtection="0"/>
    <xf numFmtId="0" fontId="90" fillId="27" borderId="121" applyNumberFormat="0" applyAlignment="0" applyProtection="0"/>
    <xf numFmtId="0" fontId="83" fillId="27" borderId="132" applyNumberFormat="0" applyAlignment="0" applyProtection="0"/>
    <xf numFmtId="10" fontId="21" fillId="4" borderId="152" applyNumberFormat="0" applyBorder="0" applyAlignment="0" applyProtection="0"/>
    <xf numFmtId="0" fontId="46" fillId="15" borderId="138" applyNumberFormat="0" applyAlignment="0" applyProtection="0"/>
    <xf numFmtId="10" fontId="21" fillId="4" borderId="171" applyNumberFormat="0" applyBorder="0" applyAlignment="0" applyProtection="0"/>
    <xf numFmtId="0" fontId="46" fillId="15" borderId="165" applyNumberFormat="0" applyAlignment="0" applyProtection="0"/>
    <xf numFmtId="10" fontId="21" fillId="4" borderId="135" applyNumberFormat="0" applyBorder="0" applyAlignment="0" applyProtection="0"/>
    <xf numFmtId="0" fontId="42" fillId="0" borderId="128">
      <alignment horizontal="left" vertical="center"/>
    </xf>
    <xf numFmtId="0" fontId="83" fillId="27" borderId="132" applyNumberFormat="0" applyAlignment="0" applyProtection="0"/>
    <xf numFmtId="0" fontId="16" fillId="10" borderId="131" applyNumberFormat="0" applyFont="0" applyAlignment="0" applyProtection="0"/>
    <xf numFmtId="0" fontId="83" fillId="27" borderId="132" applyNumberFormat="0" applyAlignment="0" applyProtection="0"/>
    <xf numFmtId="0" fontId="90" fillId="27" borderId="130" applyNumberFormat="0" applyAlignment="0" applyProtection="0"/>
    <xf numFmtId="0" fontId="59" fillId="0" borderId="151" applyNumberFormat="0" applyFill="0" applyAlignment="0" applyProtection="0"/>
    <xf numFmtId="10" fontId="21" fillId="4" borderId="127" applyNumberFormat="0" applyBorder="0" applyAlignment="0" applyProtection="0"/>
    <xf numFmtId="0" fontId="75" fillId="12" borderId="138" applyNumberFormat="0" applyAlignment="0" applyProtection="0"/>
    <xf numFmtId="0" fontId="93" fillId="0" borderId="133" applyNumberFormat="0" applyFill="0" applyAlignment="0" applyProtection="0"/>
    <xf numFmtId="0" fontId="42" fillId="0" borderId="118">
      <alignment horizontal="left" vertical="center"/>
    </xf>
    <xf numFmtId="0" fontId="42" fillId="0" borderId="136">
      <alignment horizontal="left" vertical="center"/>
    </xf>
    <xf numFmtId="0" fontId="70" fillId="27" borderId="130" applyNumberFormat="0" applyAlignment="0" applyProtection="0"/>
    <xf numFmtId="10" fontId="21" fillId="4" borderId="119" applyNumberFormat="0" applyBorder="0" applyAlignment="0" applyProtection="0"/>
    <xf numFmtId="0" fontId="93" fillId="0" borderId="179" applyNumberFormat="0" applyFill="0" applyAlignment="0" applyProtection="0"/>
    <xf numFmtId="0" fontId="93" fillId="0" borderId="179" applyNumberFormat="0" applyFill="0" applyAlignment="0" applyProtection="0"/>
    <xf numFmtId="0" fontId="46" fillId="15" borderId="138" applyNumberFormat="0" applyAlignment="0" applyProtection="0"/>
    <xf numFmtId="0" fontId="70" fillId="27" borderId="165" applyNumberFormat="0" applyAlignment="0" applyProtection="0"/>
    <xf numFmtId="0" fontId="82" fillId="12" borderId="147" applyNumberFormat="0" applyAlignment="0" applyProtection="0"/>
    <xf numFmtId="0" fontId="93" fillId="0" borderId="141" applyNumberFormat="0" applyFill="0" applyAlignment="0" applyProtection="0"/>
    <xf numFmtId="0" fontId="93" fillId="0" borderId="168" applyNumberFormat="0" applyFill="0" applyAlignment="0" applyProtection="0"/>
    <xf numFmtId="0" fontId="42" fillId="0" borderId="136">
      <alignment horizontal="left" vertical="center"/>
    </xf>
    <xf numFmtId="0" fontId="59" fillId="0" borderId="180" applyNumberFormat="0" applyFill="0" applyAlignment="0" applyProtection="0"/>
    <xf numFmtId="0" fontId="42" fillId="0" borderId="136">
      <alignment horizontal="left" vertical="center"/>
    </xf>
    <xf numFmtId="0" fontId="55" fillId="28" borderId="149" applyNumberFormat="0" applyAlignment="0" applyProtection="0"/>
    <xf numFmtId="0" fontId="16" fillId="10" borderId="177" applyNumberFormat="0" applyFont="0" applyAlignment="0" applyProtection="0"/>
    <xf numFmtId="0" fontId="77" fillId="0" borderId="179" applyNumberFormat="0" applyFill="0" applyAlignment="0" applyProtection="0"/>
    <xf numFmtId="0" fontId="55" fillId="28" borderId="178" applyNumberFormat="0" applyAlignment="0" applyProtection="0"/>
    <xf numFmtId="0" fontId="75" fillId="12" borderId="138" applyNumberFormat="0" applyAlignment="0" applyProtection="0"/>
    <xf numFmtId="0" fontId="46" fillId="15" borderId="176" applyNumberFormat="0" applyAlignment="0" applyProtection="0"/>
    <xf numFmtId="0" fontId="35" fillId="28" borderId="176" applyNumberFormat="0" applyAlignment="0" applyProtection="0"/>
    <xf numFmtId="0" fontId="77" fillId="0" borderId="179" applyNumberFormat="0" applyFill="0" applyAlignment="0" applyProtection="0"/>
    <xf numFmtId="0" fontId="83" fillId="27" borderId="178" applyNumberFormat="0" applyAlignment="0" applyProtection="0"/>
    <xf numFmtId="0" fontId="90" fillId="27" borderId="147" applyNumberFormat="0" applyAlignment="0" applyProtection="0"/>
    <xf numFmtId="10" fontId="21" fillId="4" borderId="163" applyNumberFormat="0" applyBorder="0" applyAlignment="0" applyProtection="0"/>
    <xf numFmtId="0" fontId="42" fillId="0" borderId="170">
      <alignment horizontal="left" vertical="center"/>
    </xf>
    <xf numFmtId="0" fontId="93" fillId="0" borderId="141" applyNumberFormat="0" applyFill="0" applyAlignment="0" applyProtection="0"/>
    <xf numFmtId="0" fontId="42" fillId="0" borderId="146">
      <alignment horizontal="left" vertical="center"/>
    </xf>
    <xf numFmtId="0" fontId="16" fillId="10" borderId="157" applyNumberFormat="0" applyFont="0" applyAlignment="0" applyProtection="0"/>
    <xf numFmtId="0" fontId="42" fillId="0" borderId="117">
      <alignment horizontal="left" vertical="center"/>
    </xf>
    <xf numFmtId="0" fontId="42" fillId="0" borderId="117">
      <alignment horizontal="left" vertical="center"/>
    </xf>
    <xf numFmtId="10" fontId="21" fillId="4" borderId="135" applyNumberFormat="0" applyBorder="0" applyAlignment="0" applyProtection="0"/>
    <xf numFmtId="0" fontId="90" fillId="27" borderId="147" applyNumberFormat="0" applyAlignment="0" applyProtection="0"/>
    <xf numFmtId="0" fontId="16" fillId="10" borderId="148" applyNumberFormat="0" applyFont="0" applyAlignment="0" applyProtection="0"/>
    <xf numFmtId="0" fontId="59" fillId="0" borderId="169" applyNumberFormat="0" applyFill="0" applyAlignment="0" applyProtection="0"/>
    <xf numFmtId="10" fontId="21" fillId="4" borderId="129" applyNumberFormat="0" applyBorder="0" applyAlignment="0" applyProtection="0"/>
    <xf numFmtId="0" fontId="42" fillId="0" borderId="170">
      <alignment horizontal="left" vertical="center"/>
    </xf>
    <xf numFmtId="0" fontId="42" fillId="0" borderId="120">
      <alignment horizontal="left" vertical="center"/>
    </xf>
    <xf numFmtId="0" fontId="35" fillId="28" borderId="130" applyNumberFormat="0" applyAlignment="0" applyProtection="0"/>
    <xf numFmtId="0" fontId="42" fillId="0" borderId="128">
      <alignment horizontal="left" vertical="center"/>
    </xf>
    <xf numFmtId="10" fontId="21" fillId="4" borderId="129" applyNumberFormat="0" applyBorder="0" applyAlignment="0" applyProtection="0"/>
    <xf numFmtId="0" fontId="16" fillId="10" borderId="177" applyNumberFormat="0" applyFont="0" applyAlignment="0" applyProtection="0"/>
    <xf numFmtId="0" fontId="16" fillId="10" borderId="148" applyNumberFormat="0" applyFont="0" applyAlignment="0" applyProtection="0"/>
    <xf numFmtId="0" fontId="82" fillId="12" borderId="165" applyNumberFormat="0" applyAlignment="0" applyProtection="0"/>
    <xf numFmtId="0" fontId="59" fillId="0" borderId="160" applyNumberFormat="0" applyFill="0" applyAlignment="0" applyProtection="0"/>
    <xf numFmtId="0" fontId="82" fillId="12" borderId="147" applyNumberFormat="0" applyAlignment="0" applyProtection="0"/>
    <xf numFmtId="0" fontId="42" fillId="0" borderId="128">
      <alignment horizontal="left" vertical="center"/>
    </xf>
    <xf numFmtId="0" fontId="93" fillId="0" borderId="124" applyNumberFormat="0" applyFill="0" applyAlignment="0" applyProtection="0"/>
    <xf numFmtId="0" fontId="35" fillId="28" borderId="121" applyNumberFormat="0" applyAlignment="0" applyProtection="0"/>
    <xf numFmtId="0" fontId="83" fillId="27" borderId="123" applyNumberForma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77" fillId="0" borderId="124" applyNumberFormat="0" applyFill="0" applyAlignment="0" applyProtection="0"/>
    <xf numFmtId="0" fontId="75" fillId="12" borderId="121" applyNumberFormat="0" applyAlignment="0" applyProtection="0"/>
    <xf numFmtId="0" fontId="70" fillId="27" borderId="121" applyNumberFormat="0" applyAlignment="0" applyProtection="0"/>
    <xf numFmtId="0" fontId="69" fillId="27" borderId="123" applyNumberFormat="0" applyAlignment="0" applyProtection="0"/>
    <xf numFmtId="0" fontId="16" fillId="10" borderId="122" applyNumberFormat="0" applyFont="0" applyAlignment="0" applyProtection="0"/>
    <xf numFmtId="0" fontId="82" fillId="12" borderId="121" applyNumberFormat="0" applyAlignment="0" applyProtection="0"/>
    <xf numFmtId="0" fontId="42" fillId="0" borderId="117">
      <alignment horizontal="left" vertical="center"/>
    </xf>
    <xf numFmtId="0" fontId="42" fillId="0" borderId="118">
      <alignment horizontal="left" vertical="center"/>
    </xf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42" fillId="0" borderId="117">
      <alignment horizontal="left" vertical="center"/>
    </xf>
    <xf numFmtId="0" fontId="83" fillId="27" borderId="123" applyNumberFormat="0" applyAlignment="0" applyProtection="0"/>
    <xf numFmtId="10" fontId="21" fillId="4" borderId="161" applyNumberFormat="0" applyBorder="0" applyAlignment="0" applyProtection="0"/>
    <xf numFmtId="0" fontId="42" fillId="0" borderId="120">
      <alignment horizontal="left" vertical="center"/>
    </xf>
    <xf numFmtId="0" fontId="75" fillId="12" borderId="130" applyNumberFormat="0" applyAlignment="0" applyProtection="0"/>
    <xf numFmtId="0" fontId="55" fillId="28" borderId="132" applyNumberFormat="0" applyAlignment="0" applyProtection="0"/>
    <xf numFmtId="0" fontId="77" fillId="0" borderId="133" applyNumberFormat="0" applyFill="0" applyAlignment="0" applyProtection="0"/>
    <xf numFmtId="0" fontId="59" fillId="0" borderId="134" applyNumberFormat="0" applyFill="0" applyAlignment="0" applyProtection="0"/>
    <xf numFmtId="0" fontId="83" fillId="27" borderId="132" applyNumberFormat="0" applyAlignment="0" applyProtection="0"/>
    <xf numFmtId="0" fontId="82" fillId="12" borderId="130" applyNumberFormat="0" applyAlignment="0" applyProtection="0"/>
    <xf numFmtId="0" fontId="35" fillId="28" borderId="165" applyNumberFormat="0" applyAlignment="0" applyProtection="0"/>
    <xf numFmtId="0" fontId="55" fillId="28" borderId="186" applyNumberFormat="0" applyAlignment="0" applyProtection="0"/>
    <xf numFmtId="10" fontId="21" fillId="4" borderId="137" applyNumberFormat="0" applyBorder="0" applyAlignment="0" applyProtection="0"/>
    <xf numFmtId="0" fontId="69" fillId="27" borderId="186" applyNumberFormat="0" applyAlignment="0" applyProtection="0"/>
    <xf numFmtId="0" fontId="42" fillId="0" borderId="128">
      <alignment horizontal="left" vertical="center"/>
    </xf>
    <xf numFmtId="0" fontId="83" fillId="27" borderId="178" applyNumberFormat="0" applyAlignment="0" applyProtection="0"/>
    <xf numFmtId="0" fontId="90" fillId="27" borderId="121" applyNumberFormat="0" applyAlignment="0" applyProtection="0"/>
    <xf numFmtId="0" fontId="42" fillId="0" borderId="118">
      <alignment horizontal="left" vertical="center"/>
    </xf>
    <xf numFmtId="0" fontId="55" fillId="28" borderId="123" applyNumberFormat="0" applyAlignment="0" applyProtection="0"/>
    <xf numFmtId="0" fontId="16" fillId="10" borderId="122" applyNumberFormat="0" applyFont="0" applyAlignment="0" applyProtection="0"/>
    <xf numFmtId="0" fontId="77" fillId="0" borderId="124" applyNumberFormat="0" applyFill="0" applyAlignment="0" applyProtection="0"/>
    <xf numFmtId="0" fontId="59" fillId="0" borderId="125" applyNumberFormat="0" applyFill="0" applyAlignment="0" applyProtection="0"/>
    <xf numFmtId="0" fontId="55" fillId="28" borderId="123" applyNumberFormat="0" applyAlignment="0" applyProtection="0"/>
    <xf numFmtId="0" fontId="69" fillId="27" borderId="123" applyNumberFormat="0" applyAlignment="0" applyProtection="0"/>
    <xf numFmtId="0" fontId="70" fillId="27" borderId="121" applyNumberFormat="0" applyAlignment="0" applyProtection="0"/>
    <xf numFmtId="0" fontId="70" fillId="27" borderId="121" applyNumberFormat="0" applyAlignment="0" applyProtection="0"/>
    <xf numFmtId="0" fontId="82" fillId="12" borderId="121" applyNumberFormat="0" applyAlignment="0" applyProtection="0"/>
    <xf numFmtId="0" fontId="55" fillId="28" borderId="123" applyNumberFormat="0" applyAlignment="0" applyProtection="0"/>
    <xf numFmtId="10" fontId="21" fillId="4" borderId="119" applyNumberFormat="0" applyBorder="0" applyAlignment="0" applyProtection="0"/>
    <xf numFmtId="0" fontId="12" fillId="10" borderId="122" applyNumberFormat="0" applyFont="0" applyAlignment="0" applyProtection="0"/>
    <xf numFmtId="0" fontId="42" fillId="0" borderId="118">
      <alignment horizontal="left" vertical="center"/>
    </xf>
    <xf numFmtId="0" fontId="35" fillId="28" borderId="121" applyNumberFormat="0" applyAlignment="0" applyProtection="0"/>
    <xf numFmtId="0" fontId="46" fillId="15" borderId="121" applyNumberFormat="0" applyAlignment="0" applyProtection="0"/>
    <xf numFmtId="10" fontId="21" fillId="4" borderId="119" applyNumberFormat="0" applyBorder="0" applyAlignment="0" applyProtection="0"/>
    <xf numFmtId="0" fontId="93" fillId="0" borderId="124" applyNumberFormat="0" applyFill="0" applyAlignment="0" applyProtection="0"/>
    <xf numFmtId="0" fontId="35" fillId="28" borderId="121" applyNumberFormat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55" fillId="28" borderId="123" applyNumberFormat="0" applyAlignment="0" applyProtection="0"/>
    <xf numFmtId="0" fontId="70" fillId="27" borderId="121" applyNumberFormat="0" applyAlignment="0" applyProtection="0"/>
    <xf numFmtId="0" fontId="77" fillId="0" borderId="124" applyNumberFormat="0" applyFill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35" fillId="28" borderId="121" applyNumberFormat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77" fillId="0" borderId="124" applyNumberFormat="0" applyFill="0" applyAlignment="0" applyProtection="0"/>
    <xf numFmtId="0" fontId="75" fillId="12" borderId="121" applyNumberFormat="0" applyAlignment="0" applyProtection="0"/>
    <xf numFmtId="0" fontId="70" fillId="27" borderId="121" applyNumberFormat="0" applyAlignment="0" applyProtection="0"/>
    <xf numFmtId="0" fontId="69" fillId="27" borderId="123" applyNumberFormat="0" applyAlignment="0" applyProtection="0"/>
    <xf numFmtId="0" fontId="93" fillId="0" borderId="124" applyNumberFormat="0" applyFill="0" applyAlignment="0" applyProtection="0"/>
    <xf numFmtId="0" fontId="83" fillId="27" borderId="123" applyNumberFormat="0" applyAlignment="0" applyProtection="0"/>
    <xf numFmtId="0" fontId="83" fillId="27" borderId="123" applyNumberFormat="0" applyAlignment="0" applyProtection="0"/>
    <xf numFmtId="0" fontId="16" fillId="10" borderId="122" applyNumberFormat="0" applyFon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75" fillId="12" borderId="121" applyNumberFormat="0" applyAlignment="0" applyProtection="0"/>
    <xf numFmtId="0" fontId="69" fillId="27" borderId="123" applyNumberFormat="0" applyAlignment="0" applyProtection="0"/>
    <xf numFmtId="0" fontId="82" fillId="12" borderId="121" applyNumberFormat="0" applyAlignment="0" applyProtection="0"/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42" fillId="0" borderId="118">
      <alignment horizontal="left" vertical="center"/>
    </xf>
    <xf numFmtId="0" fontId="59" fillId="0" borderId="125" applyNumberFormat="0" applyFill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0" fontId="69" fillId="27" borderId="123" applyNumberFormat="0" applyAlignment="0" applyProtection="0"/>
    <xf numFmtId="0" fontId="16" fillId="10" borderId="122" applyNumberFormat="0" applyFont="0" applyAlignment="0" applyProtection="0"/>
    <xf numFmtId="0" fontId="82" fillId="12" borderId="121" applyNumberFormat="0" applyAlignment="0" applyProtection="0"/>
    <xf numFmtId="0" fontId="69" fillId="27" borderId="123" applyNumberFormat="0" applyAlignment="0" applyProtection="0"/>
    <xf numFmtId="0" fontId="82" fillId="12" borderId="121" applyNumberFormat="0" applyAlignment="0" applyProtection="0"/>
    <xf numFmtId="0" fontId="69" fillId="27" borderId="123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10" fontId="21" fillId="4" borderId="119" applyNumberFormat="0" applyBorder="0" applyAlignment="0" applyProtection="0"/>
    <xf numFmtId="0" fontId="93" fillId="0" borderId="124" applyNumberFormat="0" applyFill="0" applyAlignment="0" applyProtection="0"/>
    <xf numFmtId="0" fontId="70" fillId="27" borderId="121" applyNumberFormat="0" applyAlignment="0" applyProtection="0"/>
    <xf numFmtId="0" fontId="42" fillId="0" borderId="118">
      <alignment horizontal="left" vertical="center"/>
    </xf>
    <xf numFmtId="0" fontId="16" fillId="10" borderId="122" applyNumberFormat="0" applyFont="0" applyAlignment="0" applyProtection="0"/>
    <xf numFmtId="0" fontId="83" fillId="27" borderId="123" applyNumberFormat="0" applyAlignment="0" applyProtection="0"/>
    <xf numFmtId="0" fontId="70" fillId="27" borderId="121" applyNumberFormat="0" applyAlignment="0" applyProtection="0"/>
    <xf numFmtId="0" fontId="16" fillId="10" borderId="122" applyNumberFormat="0" applyFont="0" applyAlignment="0" applyProtection="0"/>
    <xf numFmtId="0" fontId="35" fillId="28" borderId="121" applyNumberFormat="0" applyAlignment="0" applyProtection="0"/>
    <xf numFmtId="0" fontId="16" fillId="10" borderId="122" applyNumberFormat="0" applyFont="0" applyAlignment="0" applyProtection="0"/>
    <xf numFmtId="0" fontId="93" fillId="0" borderId="124" applyNumberFormat="0" applyFill="0" applyAlignment="0" applyProtection="0"/>
    <xf numFmtId="0" fontId="42" fillId="0" borderId="118">
      <alignment horizontal="left" vertical="center"/>
    </xf>
    <xf numFmtId="0" fontId="90" fillId="27" borderId="121" applyNumberFormat="0" applyAlignment="0" applyProtection="0"/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42" fillId="0" borderId="144">
      <alignment horizontal="left" vertical="center"/>
    </xf>
    <xf numFmtId="10" fontId="21" fillId="4" borderId="119" applyNumberFormat="0" applyBorder="0" applyAlignment="0" applyProtection="0"/>
    <xf numFmtId="0" fontId="42" fillId="0" borderId="118">
      <alignment horizontal="left" vertical="center"/>
    </xf>
    <xf numFmtId="0" fontId="12" fillId="10" borderId="122" applyNumberFormat="0" applyFont="0" applyAlignment="0" applyProtection="0"/>
    <xf numFmtId="0" fontId="42" fillId="0" borderId="118">
      <alignment horizontal="left" vertical="center"/>
    </xf>
    <xf numFmtId="10" fontId="21" fillId="4" borderId="119" applyNumberFormat="0" applyBorder="0" applyAlignment="0" applyProtection="0"/>
    <xf numFmtId="10" fontId="21" fillId="4" borderId="119" applyNumberFormat="0" applyBorder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10" fontId="21" fillId="4" borderId="119" applyNumberFormat="0" applyBorder="0" applyAlignment="0" applyProtection="0"/>
    <xf numFmtId="0" fontId="55" fillId="28" borderId="132" applyNumberFormat="0" applyAlignment="0" applyProtection="0"/>
    <xf numFmtId="0" fontId="90" fillId="27" borderId="184" applyNumberFormat="0" applyAlignment="0" applyProtection="0"/>
    <xf numFmtId="0" fontId="16" fillId="10" borderId="139" applyNumberFormat="0" applyFont="0" applyAlignment="0" applyProtection="0"/>
    <xf numFmtId="0" fontId="75" fillId="12" borderId="130" applyNumberFormat="0" applyAlignment="0" applyProtection="0"/>
    <xf numFmtId="10" fontId="21" fillId="4" borderId="119" applyNumberFormat="0" applyBorder="0" applyAlignment="0" applyProtection="0"/>
    <xf numFmtId="0" fontId="42" fillId="0" borderId="128">
      <alignment horizontal="left" vertical="center"/>
    </xf>
    <xf numFmtId="0" fontId="93" fillId="0" borderId="124" applyNumberFormat="0" applyFill="0" applyAlignment="0" applyProtection="0"/>
    <xf numFmtId="0" fontId="90" fillId="27" borderId="130" applyNumberFormat="0" applyAlignment="0" applyProtection="0"/>
    <xf numFmtId="0" fontId="82" fillId="12" borderId="176" applyNumberFormat="0" applyAlignment="0" applyProtection="0"/>
    <xf numFmtId="0" fontId="90" fillId="27" borderId="121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93" fillId="0" borderId="124" applyNumberFormat="0" applyFill="0" applyAlignment="0" applyProtection="0"/>
    <xf numFmtId="0" fontId="35" fillId="28" borderId="121" applyNumberFormat="0" applyAlignment="0" applyProtection="0"/>
    <xf numFmtId="0" fontId="83" fillId="27" borderId="123" applyNumberForma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77" fillId="0" borderId="124" applyNumberFormat="0" applyFill="0" applyAlignment="0" applyProtection="0"/>
    <xf numFmtId="0" fontId="75" fillId="12" borderId="121" applyNumberFormat="0" applyAlignment="0" applyProtection="0"/>
    <xf numFmtId="0" fontId="70" fillId="27" borderId="121" applyNumberFormat="0" applyAlignment="0" applyProtection="0"/>
    <xf numFmtId="0" fontId="69" fillId="27" borderId="123" applyNumberFormat="0" applyAlignment="0" applyProtection="0"/>
    <xf numFmtId="0" fontId="16" fillId="10" borderId="122" applyNumberFormat="0" applyFont="0" applyAlignment="0" applyProtection="0"/>
    <xf numFmtId="0" fontId="42" fillId="0" borderId="118">
      <alignment horizontal="left" vertical="center"/>
    </xf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42" fillId="0" borderId="118">
      <alignment horizontal="left" vertical="center"/>
    </xf>
    <xf numFmtId="0" fontId="83" fillId="27" borderId="123" applyNumberFormat="0" applyAlignment="0" applyProtection="0"/>
    <xf numFmtId="0" fontId="75" fillId="12" borderId="121" applyNumberFormat="0" applyAlignment="0" applyProtection="0"/>
    <xf numFmtId="0" fontId="59" fillId="0" borderId="125" applyNumberFormat="0" applyFill="0" applyAlignment="0" applyProtection="0"/>
    <xf numFmtId="0" fontId="70" fillId="27" borderId="121" applyNumberFormat="0" applyAlignment="0" applyProtection="0"/>
    <xf numFmtId="0" fontId="90" fillId="27" borderId="121" applyNumberFormat="0" applyAlignment="0" applyProtection="0"/>
    <xf numFmtId="0" fontId="83" fillId="27" borderId="123" applyNumberFormat="0" applyAlignment="0" applyProtection="0"/>
    <xf numFmtId="0" fontId="42" fillId="0" borderId="118">
      <alignment horizontal="left" vertical="center"/>
    </xf>
    <xf numFmtId="0" fontId="77" fillId="0" borderId="124" applyNumberFormat="0" applyFill="0" applyAlignment="0" applyProtection="0"/>
    <xf numFmtId="10" fontId="21" fillId="4" borderId="119" applyNumberFormat="0" applyBorder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35" fillId="28" borderId="121" applyNumberFormat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0" fontId="93" fillId="0" borderId="124" applyNumberFormat="0" applyFill="0" applyAlignment="0" applyProtection="0"/>
    <xf numFmtId="0" fontId="55" fillId="28" borderId="123" applyNumberFormat="0" applyAlignment="0" applyProtection="0"/>
    <xf numFmtId="0" fontId="70" fillId="27" borderId="121" applyNumberFormat="0" applyAlignment="0" applyProtection="0"/>
    <xf numFmtId="0" fontId="77" fillId="0" borderId="124" applyNumberFormat="0" applyFill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35" fillId="28" borderId="121" applyNumberFormat="0" applyAlignment="0" applyProtection="0"/>
    <xf numFmtId="0" fontId="93" fillId="0" borderId="124" applyNumberFormat="0" applyFill="0" applyAlignment="0" applyProtection="0"/>
    <xf numFmtId="0" fontId="90" fillId="27" borderId="121" applyNumberForma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82" fillId="12" borderId="121" applyNumberFormat="0" applyAlignment="0" applyProtection="0"/>
    <xf numFmtId="0" fontId="77" fillId="0" borderId="124" applyNumberFormat="0" applyFill="0" applyAlignment="0" applyProtection="0"/>
    <xf numFmtId="0" fontId="75" fillId="12" borderId="121" applyNumberFormat="0" applyAlignment="0" applyProtection="0"/>
    <xf numFmtId="0" fontId="70" fillId="27" borderId="121" applyNumberFormat="0" applyAlignment="0" applyProtection="0"/>
    <xf numFmtId="0" fontId="69" fillId="27" borderId="123" applyNumberFormat="0" applyAlignment="0" applyProtection="0"/>
    <xf numFmtId="0" fontId="93" fillId="0" borderId="124" applyNumberFormat="0" applyFill="0" applyAlignment="0" applyProtection="0"/>
    <xf numFmtId="0" fontId="83" fillId="27" borderId="123" applyNumberFormat="0" applyAlignment="0" applyProtection="0"/>
    <xf numFmtId="0" fontId="83" fillId="27" borderId="123" applyNumberFormat="0" applyAlignment="0" applyProtection="0"/>
    <xf numFmtId="0" fontId="16" fillId="10" borderId="122" applyNumberFormat="0" applyFont="0" applyAlignment="0" applyProtection="0"/>
    <xf numFmtId="0" fontId="55" fillId="28" borderId="123" applyNumberFormat="0" applyAlignment="0" applyProtection="0"/>
    <xf numFmtId="0" fontId="46" fillId="15" borderId="121" applyNumberFormat="0" applyAlignment="0" applyProtection="0"/>
    <xf numFmtId="0" fontId="16" fillId="10" borderId="122" applyNumberFormat="0" applyFont="0" applyAlignment="0" applyProtection="0"/>
    <xf numFmtId="0" fontId="12" fillId="10" borderId="122" applyNumberFormat="0" applyFont="0" applyAlignment="0" applyProtection="0"/>
    <xf numFmtId="0" fontId="82" fillId="12" borderId="121" applyNumberFormat="0" applyAlignment="0" applyProtection="0"/>
    <xf numFmtId="0" fontId="75" fillId="12" borderId="121" applyNumberFormat="0" applyAlignment="0" applyProtection="0"/>
    <xf numFmtId="0" fontId="69" fillId="27" borderId="123" applyNumberFormat="0" applyAlignment="0" applyProtection="0"/>
    <xf numFmtId="0" fontId="82" fillId="12" borderId="121" applyNumberFormat="0" applyAlignment="0" applyProtection="0"/>
    <xf numFmtId="0" fontId="59" fillId="0" borderId="125" applyNumberFormat="0" applyFill="0" applyAlignment="0" applyProtection="0"/>
    <xf numFmtId="0" fontId="16" fillId="10" borderId="122" applyNumberFormat="0" applyFont="0" applyAlignment="0" applyProtection="0"/>
    <xf numFmtId="0" fontId="59" fillId="0" borderId="125" applyNumberFormat="0" applyFill="0" applyAlignment="0" applyProtection="0"/>
    <xf numFmtId="0" fontId="83" fillId="27" borderId="123" applyNumberFormat="0" applyAlignment="0" applyProtection="0"/>
    <xf numFmtId="0" fontId="90" fillId="27" borderId="121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46">
      <alignment horizontal="left" vertical="center"/>
    </xf>
    <xf numFmtId="0" fontId="42" fillId="0" borderId="146">
      <alignment horizontal="left" vertical="center"/>
    </xf>
    <xf numFmtId="0" fontId="93" fillId="0" borderId="150" applyNumberFormat="0" applyFill="0" applyAlignment="0" applyProtection="0"/>
    <xf numFmtId="0" fontId="55" fillId="28" borderId="167" applyNumberFormat="0" applyAlignment="0" applyProtection="0"/>
    <xf numFmtId="0" fontId="77" fillId="0" borderId="159" applyNumberFormat="0" applyFill="0" applyAlignment="0" applyProtection="0"/>
    <xf numFmtId="0" fontId="93" fillId="0" borderId="133" applyNumberFormat="0" applyFill="0" applyAlignment="0" applyProtection="0"/>
    <xf numFmtId="186" fontId="16" fillId="0" borderId="0"/>
    <xf numFmtId="186" fontId="10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159" applyNumberFormat="0" applyFill="0" applyAlignment="0" applyProtection="0"/>
    <xf numFmtId="0" fontId="83" fillId="27" borderId="186" applyNumberFormat="0" applyAlignment="0" applyProtection="0"/>
    <xf numFmtId="0" fontId="90" fillId="27" borderId="165" applyNumberFormat="0" applyAlignment="0" applyProtection="0"/>
    <xf numFmtId="0" fontId="83" fillId="27" borderId="158" applyNumberFormat="0" applyAlignment="0" applyProtection="0"/>
    <xf numFmtId="10" fontId="21" fillId="4" borderId="129" applyNumberFormat="0" applyBorder="0" applyAlignment="0" applyProtection="0"/>
    <xf numFmtId="0" fontId="35" fillId="28" borderId="184" applyNumberFormat="0" applyAlignment="0" applyProtection="0"/>
    <xf numFmtId="0" fontId="77" fillId="0" borderId="187" applyNumberFormat="0" applyFill="0" applyAlignment="0" applyProtection="0"/>
    <xf numFmtId="0" fontId="82" fillId="12" borderId="156" applyNumberFormat="0" applyAlignment="0" applyProtection="0"/>
    <xf numFmtId="0" fontId="42" fillId="0" borderId="128">
      <alignment horizontal="left" vertical="center"/>
    </xf>
    <xf numFmtId="0" fontId="70" fillId="27" borderId="165" applyNumberFormat="0" applyAlignment="0" applyProtection="0"/>
    <xf numFmtId="0" fontId="42" fillId="0" borderId="128">
      <alignment horizontal="left" vertical="center"/>
    </xf>
    <xf numFmtId="0" fontId="46" fillId="15" borderId="176" applyNumberFormat="0" applyAlignment="0" applyProtection="0"/>
    <xf numFmtId="0" fontId="42" fillId="0" borderId="128">
      <alignment horizontal="left" vertical="center"/>
    </xf>
    <xf numFmtId="0" fontId="42" fillId="0" borderId="170">
      <alignment horizontal="left" vertical="center"/>
    </xf>
    <xf numFmtId="0" fontId="42" fillId="0" borderId="128">
      <alignment horizontal="left" vertical="center"/>
    </xf>
    <xf numFmtId="0" fontId="75" fillId="12" borderId="184" applyNumberFormat="0" applyAlignment="0" applyProtection="0"/>
    <xf numFmtId="0" fontId="42" fillId="0" borderId="118">
      <alignment horizontal="left" vertical="center"/>
    </xf>
    <xf numFmtId="0" fontId="42" fillId="0" borderId="118">
      <alignment horizontal="left" vertical="center"/>
    </xf>
    <xf numFmtId="0" fontId="42" fillId="0" borderId="128">
      <alignment horizontal="left" vertical="center"/>
    </xf>
    <xf numFmtId="0" fontId="77" fillId="0" borderId="179" applyNumberFormat="0" applyFill="0" applyAlignment="0" applyProtection="0"/>
    <xf numFmtId="0" fontId="75" fillId="12" borderId="147" applyNumberFormat="0" applyAlignment="0" applyProtection="0"/>
    <xf numFmtId="0" fontId="82" fillId="12" borderId="147" applyNumberFormat="0" applyAlignment="0" applyProtection="0"/>
    <xf numFmtId="0" fontId="42" fillId="0" borderId="173">
      <alignment horizontal="left" vertical="center"/>
    </xf>
    <xf numFmtId="0" fontId="93" fillId="0" borderId="179" applyNumberFormat="0" applyFill="0" applyAlignment="0" applyProtection="0"/>
    <xf numFmtId="0" fontId="42" fillId="0" borderId="136">
      <alignment horizontal="left" vertical="center"/>
    </xf>
    <xf numFmtId="0" fontId="42" fillId="0" borderId="155">
      <alignment horizontal="left" vertical="center"/>
    </xf>
    <xf numFmtId="0" fontId="42" fillId="0" borderId="182">
      <alignment horizontal="left" vertical="center"/>
    </xf>
    <xf numFmtId="0" fontId="42" fillId="0" borderId="128">
      <alignment horizontal="left" vertical="center"/>
    </xf>
    <xf numFmtId="0" fontId="11" fillId="0" borderId="0">
      <protection locked="0"/>
    </xf>
    <xf numFmtId="0" fontId="59" fillId="0" borderId="169" applyNumberFormat="0" applyFill="0" applyAlignment="0" applyProtection="0"/>
    <xf numFmtId="0" fontId="93" fillId="0" borderId="133" applyNumberFormat="0" applyFill="0" applyAlignment="0" applyProtection="0"/>
    <xf numFmtId="0" fontId="35" fillId="28" borderId="130" applyNumberFormat="0" applyAlignment="0" applyProtection="0"/>
    <xf numFmtId="0" fontId="83" fillId="27" borderId="132" applyNumberFormat="0" applyAlignment="0" applyProtection="0"/>
    <xf numFmtId="0" fontId="55" fillId="28" borderId="132" applyNumberFormat="0" applyAlignment="0" applyProtection="0"/>
    <xf numFmtId="0" fontId="46" fillId="15" borderId="130" applyNumberFormat="0" applyAlignment="0" applyProtection="0"/>
    <xf numFmtId="0" fontId="93" fillId="0" borderId="133" applyNumberFormat="0" applyFill="0" applyAlignment="0" applyProtection="0"/>
    <xf numFmtId="0" fontId="90" fillId="27" borderId="130" applyNumberForma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77" fillId="0" borderId="133" applyNumberFormat="0" applyFill="0" applyAlignment="0" applyProtection="0"/>
    <xf numFmtId="0" fontId="75" fillId="12" borderId="130" applyNumberFormat="0" applyAlignment="0" applyProtection="0"/>
    <xf numFmtId="0" fontId="70" fillId="27" borderId="130" applyNumberFormat="0" applyAlignment="0" applyProtection="0"/>
    <xf numFmtId="0" fontId="69" fillId="27" borderId="132" applyNumberFormat="0" applyAlignment="0" applyProtection="0"/>
    <xf numFmtId="0" fontId="16" fillId="10" borderId="131" applyNumberFormat="0" applyFont="0" applyAlignment="0" applyProtection="0"/>
    <xf numFmtId="0" fontId="82" fillId="12" borderId="130" applyNumberFormat="0" applyAlignment="0" applyProtection="0"/>
    <xf numFmtId="0" fontId="42" fillId="0" borderId="118">
      <alignment horizontal="left" vertical="center"/>
    </xf>
    <xf numFmtId="0" fontId="42" fillId="0" borderId="120">
      <alignment horizontal="left" vertical="center"/>
    </xf>
    <xf numFmtId="0" fontId="59" fillId="0" borderId="134" applyNumberFormat="0" applyFill="0" applyAlignment="0" applyProtection="0"/>
    <xf numFmtId="0" fontId="16" fillId="10" borderId="131" applyNumberFormat="0" applyFont="0" applyAlignment="0" applyProtection="0"/>
    <xf numFmtId="0" fontId="42" fillId="0" borderId="118">
      <alignment horizontal="left" vertical="center"/>
    </xf>
    <xf numFmtId="0" fontId="83" fillId="27" borderId="132" applyNumberFormat="0" applyAlignment="0" applyProtection="0"/>
    <xf numFmtId="0" fontId="82" fillId="12" borderId="156" applyNumberFormat="0" applyAlignment="0" applyProtection="0"/>
    <xf numFmtId="0" fontId="46" fillId="15" borderId="138" applyNumberFormat="0" applyAlignment="0" applyProtection="0"/>
    <xf numFmtId="0" fontId="77" fillId="0" borderId="141" applyNumberFormat="0" applyFill="0" applyAlignment="0" applyProtection="0"/>
    <xf numFmtId="0" fontId="77" fillId="0" borderId="141" applyNumberFormat="0" applyFill="0" applyAlignment="0" applyProtection="0"/>
    <xf numFmtId="0" fontId="16" fillId="10" borderId="139" applyNumberFormat="0" applyFont="0" applyAlignment="0" applyProtection="0"/>
    <xf numFmtId="0" fontId="77" fillId="0" borderId="141" applyNumberFormat="0" applyFill="0" applyAlignment="0" applyProtection="0"/>
    <xf numFmtId="0" fontId="59" fillId="0" borderId="142" applyNumberFormat="0" applyFill="0" applyAlignment="0" applyProtection="0"/>
    <xf numFmtId="0" fontId="42" fillId="0" borderId="128">
      <alignment horizontal="left" vertical="center"/>
    </xf>
    <xf numFmtId="0" fontId="82" fillId="12" borderId="138" applyNumberFormat="0" applyAlignment="0" applyProtection="0"/>
    <xf numFmtId="0" fontId="90" fillId="27" borderId="176" applyNumberFormat="0" applyAlignment="0" applyProtection="0"/>
    <xf numFmtId="0" fontId="93" fillId="0" borderId="179" applyNumberFormat="0" applyFill="0" applyAlignment="0" applyProtection="0"/>
    <xf numFmtId="0" fontId="12" fillId="10" borderId="148" applyNumberFormat="0" applyFont="0" applyAlignment="0" applyProtection="0"/>
    <xf numFmtId="0" fontId="46" fillId="15" borderId="147" applyNumberFormat="0" applyAlignment="0" applyProtection="0"/>
    <xf numFmtId="0" fontId="11" fillId="0" borderId="0">
      <protection locked="0"/>
    </xf>
    <xf numFmtId="0" fontId="42" fillId="0" borderId="146">
      <alignment horizontal="left" vertical="center"/>
    </xf>
    <xf numFmtId="10" fontId="21" fillId="4" borderId="129" applyNumberFormat="0" applyBorder="0" applyAlignment="0" applyProtection="0"/>
    <xf numFmtId="0" fontId="90" fillId="27" borderId="130" applyNumberFormat="0" applyAlignment="0" applyProtection="0"/>
    <xf numFmtId="0" fontId="42" fillId="0" borderId="120">
      <alignment horizontal="left" vertical="center"/>
    </xf>
    <xf numFmtId="0" fontId="55" fillId="28" borderId="132" applyNumberFormat="0" applyAlignment="0" applyProtection="0"/>
    <xf numFmtId="0" fontId="16" fillId="10" borderId="131" applyNumberFormat="0" applyFont="0" applyAlignment="0" applyProtection="0"/>
    <xf numFmtId="0" fontId="77" fillId="0" borderId="133" applyNumberFormat="0" applyFill="0" applyAlignment="0" applyProtection="0"/>
    <xf numFmtId="0" fontId="59" fillId="0" borderId="134" applyNumberFormat="0" applyFill="0" applyAlignment="0" applyProtection="0"/>
    <xf numFmtId="0" fontId="55" fillId="28" borderId="132" applyNumberFormat="0" applyAlignment="0" applyProtection="0"/>
    <xf numFmtId="0" fontId="69" fillId="27" borderId="132" applyNumberFormat="0" applyAlignment="0" applyProtection="0"/>
    <xf numFmtId="0" fontId="70" fillId="27" borderId="130" applyNumberFormat="0" applyAlignment="0" applyProtection="0"/>
    <xf numFmtId="0" fontId="70" fillId="27" borderId="130" applyNumberFormat="0" applyAlignment="0" applyProtection="0"/>
    <xf numFmtId="0" fontId="82" fillId="12" borderId="130" applyNumberFormat="0" applyAlignment="0" applyProtection="0"/>
    <xf numFmtId="0" fontId="55" fillId="28" borderId="132" applyNumberFormat="0" applyAlignment="0" applyProtection="0"/>
    <xf numFmtId="10" fontId="21" fillId="4" borderId="127" applyNumberFormat="0" applyBorder="0" applyAlignment="0" applyProtection="0"/>
    <xf numFmtId="0" fontId="12" fillId="10" borderId="131" applyNumberFormat="0" applyFont="0" applyAlignment="0" applyProtection="0"/>
    <xf numFmtId="0" fontId="42" fillId="0" borderId="120">
      <alignment horizontal="left" vertical="center"/>
    </xf>
    <xf numFmtId="0" fontId="35" fillId="28" borderId="130" applyNumberFormat="0" applyAlignment="0" applyProtection="0"/>
    <xf numFmtId="0" fontId="46" fillId="15" borderId="130" applyNumberFormat="0" applyAlignment="0" applyProtection="0"/>
    <xf numFmtId="10" fontId="21" fillId="4" borderId="127" applyNumberFormat="0" applyBorder="0" applyAlignment="0" applyProtection="0"/>
    <xf numFmtId="0" fontId="93" fillId="0" borderId="133" applyNumberFormat="0" applyFill="0" applyAlignment="0" applyProtection="0"/>
    <xf numFmtId="0" fontId="35" fillId="28" borderId="130" applyNumberFormat="0" applyAlignment="0" applyProtection="0"/>
    <xf numFmtId="0" fontId="83" fillId="27" borderId="132" applyNumberFormat="0" applyAlignment="0" applyProtection="0"/>
    <xf numFmtId="0" fontId="90" fillId="27" borderId="130" applyNumberFormat="0" applyAlignment="0" applyProtection="0"/>
    <xf numFmtId="0" fontId="93" fillId="0" borderId="133" applyNumberFormat="0" applyFill="0" applyAlignment="0" applyProtection="0"/>
    <xf numFmtId="0" fontId="55" fillId="28" borderId="132" applyNumberFormat="0" applyAlignment="0" applyProtection="0"/>
    <xf numFmtId="0" fontId="70" fillId="27" borderId="130" applyNumberFormat="0" applyAlignment="0" applyProtection="0"/>
    <xf numFmtId="0" fontId="77" fillId="0" borderId="133" applyNumberFormat="0" applyFill="0" applyAlignment="0" applyProtection="0"/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35" fillId="28" borderId="130" applyNumberFormat="0" applyAlignment="0" applyProtection="0"/>
    <xf numFmtId="0" fontId="93" fillId="0" borderId="133" applyNumberFormat="0" applyFill="0" applyAlignment="0" applyProtection="0"/>
    <xf numFmtId="0" fontId="90" fillId="27" borderId="130" applyNumberForma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77" fillId="0" borderId="133" applyNumberFormat="0" applyFill="0" applyAlignment="0" applyProtection="0"/>
    <xf numFmtId="0" fontId="75" fillId="12" borderId="130" applyNumberFormat="0" applyAlignment="0" applyProtection="0"/>
    <xf numFmtId="0" fontId="70" fillId="27" borderId="130" applyNumberFormat="0" applyAlignment="0" applyProtection="0"/>
    <xf numFmtId="0" fontId="69" fillId="27" borderId="132" applyNumberFormat="0" applyAlignment="0" applyProtection="0"/>
    <xf numFmtId="0" fontId="93" fillId="0" borderId="133" applyNumberFormat="0" applyFill="0" applyAlignment="0" applyProtection="0"/>
    <xf numFmtId="0" fontId="83" fillId="27" borderId="132" applyNumberFormat="0" applyAlignment="0" applyProtection="0"/>
    <xf numFmtId="0" fontId="83" fillId="27" borderId="132" applyNumberFormat="0" applyAlignment="0" applyProtection="0"/>
    <xf numFmtId="0" fontId="16" fillId="10" borderId="131" applyNumberFormat="0" applyFont="0" applyAlignment="0" applyProtection="0"/>
    <xf numFmtId="0" fontId="55" fillId="28" borderId="132" applyNumberFormat="0" applyAlignment="0" applyProtection="0"/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55" fillId="28" borderId="186" applyNumberForma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75" fillId="12" borderId="130" applyNumberFormat="0" applyAlignment="0" applyProtection="0"/>
    <xf numFmtId="0" fontId="69" fillId="27" borderId="132" applyNumberFormat="0" applyAlignment="0" applyProtection="0"/>
    <xf numFmtId="0" fontId="82" fillId="12" borderId="130" applyNumberFormat="0" applyAlignment="0" applyProtection="0"/>
    <xf numFmtId="0" fontId="59" fillId="0" borderId="134" applyNumberFormat="0" applyFill="0" applyAlignment="0" applyProtection="0"/>
    <xf numFmtId="0" fontId="16" fillId="10" borderId="131" applyNumberFormat="0" applyFont="0" applyAlignment="0" applyProtection="0"/>
    <xf numFmtId="0" fontId="42" fillId="0" borderId="120">
      <alignment horizontal="left" vertical="center"/>
    </xf>
    <xf numFmtId="0" fontId="59" fillId="0" borderId="134" applyNumberFormat="0" applyFill="0" applyAlignment="0" applyProtection="0"/>
    <xf numFmtId="0" fontId="83" fillId="27" borderId="132" applyNumberFormat="0" applyAlignment="0" applyProtection="0"/>
    <xf numFmtId="0" fontId="90" fillId="27" borderId="130" applyNumberFormat="0" applyAlignment="0" applyProtection="0"/>
    <xf numFmtId="0" fontId="69" fillId="27" borderId="132" applyNumberFormat="0" applyAlignment="0" applyProtection="0"/>
    <xf numFmtId="0" fontId="16" fillId="10" borderId="131" applyNumberFormat="0" applyFont="0" applyAlignment="0" applyProtection="0"/>
    <xf numFmtId="0" fontId="82" fillId="12" borderId="130" applyNumberFormat="0" applyAlignment="0" applyProtection="0"/>
    <xf numFmtId="0" fontId="69" fillId="27" borderId="132" applyNumberFormat="0" applyAlignment="0" applyProtection="0"/>
    <xf numFmtId="0" fontId="82" fillId="12" borderId="130" applyNumberFormat="0" applyAlignment="0" applyProtection="0"/>
    <xf numFmtId="0" fontId="69" fillId="27" borderId="132" applyNumberFormat="0" applyAlignment="0" applyProtection="0"/>
    <xf numFmtId="0" fontId="42" fillId="0" borderId="120">
      <alignment horizontal="left" vertical="center"/>
    </xf>
    <xf numFmtId="0" fontId="42" fillId="0" borderId="120">
      <alignment horizontal="left" vertical="center"/>
    </xf>
    <xf numFmtId="10" fontId="21" fillId="4" borderId="127" applyNumberFormat="0" applyBorder="0" applyAlignment="0" applyProtection="0"/>
    <xf numFmtId="0" fontId="93" fillId="0" borderId="133" applyNumberFormat="0" applyFill="0" applyAlignment="0" applyProtection="0"/>
    <xf numFmtId="0" fontId="70" fillId="27" borderId="130" applyNumberFormat="0" applyAlignment="0" applyProtection="0"/>
    <xf numFmtId="0" fontId="42" fillId="0" borderId="120">
      <alignment horizontal="left" vertical="center"/>
    </xf>
    <xf numFmtId="0" fontId="16" fillId="10" borderId="131" applyNumberFormat="0" applyFont="0" applyAlignment="0" applyProtection="0"/>
    <xf numFmtId="0" fontId="83" fillId="27" borderId="132" applyNumberFormat="0" applyAlignment="0" applyProtection="0"/>
    <xf numFmtId="0" fontId="70" fillId="27" borderId="130" applyNumberFormat="0" applyAlignment="0" applyProtection="0"/>
    <xf numFmtId="0" fontId="16" fillId="10" borderId="131" applyNumberFormat="0" applyFont="0" applyAlignment="0" applyProtection="0"/>
    <xf numFmtId="0" fontId="35" fillId="28" borderId="130" applyNumberFormat="0" applyAlignment="0" applyProtection="0"/>
    <xf numFmtId="0" fontId="16" fillId="10" borderId="131" applyNumberFormat="0" applyFont="0" applyAlignment="0" applyProtection="0"/>
    <xf numFmtId="0" fontId="93" fillId="0" borderId="133" applyNumberFormat="0" applyFill="0" applyAlignment="0" applyProtection="0"/>
    <xf numFmtId="0" fontId="42" fillId="0" borderId="120">
      <alignment horizontal="left" vertical="center"/>
    </xf>
    <xf numFmtId="0" fontId="90" fillId="27" borderId="130" applyNumberFormat="0" applyAlignment="0" applyProtection="0"/>
    <xf numFmtId="0" fontId="90" fillId="27" borderId="130" applyNumberFormat="0" applyAlignment="0" applyProtection="0"/>
    <xf numFmtId="0" fontId="93" fillId="0" borderId="133" applyNumberFormat="0" applyFill="0" applyAlignment="0" applyProtection="0"/>
    <xf numFmtId="0" fontId="12" fillId="10" borderId="166" applyNumberFormat="0" applyFont="0" applyAlignment="0" applyProtection="0"/>
    <xf numFmtId="10" fontId="21" fillId="4" borderId="127" applyNumberFormat="0" applyBorder="0" applyAlignment="0" applyProtection="0"/>
    <xf numFmtId="0" fontId="42" fillId="0" borderId="120">
      <alignment horizontal="left" vertical="center"/>
    </xf>
    <xf numFmtId="0" fontId="12" fillId="10" borderId="131" applyNumberFormat="0" applyFont="0" applyAlignment="0" applyProtection="0"/>
    <xf numFmtId="0" fontId="42" fillId="0" borderId="120">
      <alignment horizontal="left" vertical="center"/>
    </xf>
    <xf numFmtId="10" fontId="21" fillId="4" borderId="127" applyNumberFormat="0" applyBorder="0" applyAlignment="0" applyProtection="0"/>
    <xf numFmtId="10" fontId="21" fillId="4" borderId="127" applyNumberFormat="0" applyBorder="0" applyAlignment="0" applyProtection="0"/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10" fontId="21" fillId="4" borderId="127" applyNumberFormat="0" applyBorder="0" applyAlignment="0" applyProtection="0"/>
    <xf numFmtId="0" fontId="82" fillId="12" borderId="138" applyNumberFormat="0" applyAlignment="0" applyProtection="0"/>
    <xf numFmtId="0" fontId="42" fillId="0" borderId="84">
      <alignment horizontal="left" vertical="center"/>
    </xf>
    <xf numFmtId="0" fontId="55" fillId="28" borderId="178" applyNumberFormat="0" applyAlignment="0" applyProtection="0"/>
    <xf numFmtId="0" fontId="46" fillId="15" borderId="138" applyNumberFormat="0" applyAlignment="0" applyProtection="0"/>
    <xf numFmtId="0" fontId="42" fillId="0" borderId="170">
      <alignment horizontal="left" vertical="center"/>
    </xf>
    <xf numFmtId="0" fontId="90" fillId="27" borderId="138" applyNumberFormat="0" applyAlignment="0" applyProtection="0"/>
    <xf numFmtId="0" fontId="75" fillId="12" borderId="176" applyNumberFormat="0" applyAlignment="0" applyProtection="0"/>
    <xf numFmtId="0" fontId="93" fillId="0" borderId="133" applyNumberFormat="0" applyFill="0" applyAlignment="0" applyProtection="0"/>
    <xf numFmtId="0" fontId="12" fillId="10" borderId="139" applyNumberFormat="0" applyFont="0" applyAlignment="0" applyProtection="0"/>
    <xf numFmtId="0" fontId="42" fillId="0" borderId="153">
      <alignment horizontal="left" vertical="center"/>
    </xf>
    <xf numFmtId="0" fontId="90" fillId="27" borderId="130" applyNumberFormat="0" applyAlignment="0" applyProtection="0"/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93" fillId="0" borderId="133" applyNumberFormat="0" applyFill="0" applyAlignment="0" applyProtection="0"/>
    <xf numFmtId="0" fontId="35" fillId="28" borderId="130" applyNumberFormat="0" applyAlignment="0" applyProtection="0"/>
    <xf numFmtId="0" fontId="83" fillId="27" borderId="132" applyNumberFormat="0" applyAlignment="0" applyProtection="0"/>
    <xf numFmtId="0" fontId="55" fillId="28" borderId="132" applyNumberFormat="0" applyAlignment="0" applyProtection="0"/>
    <xf numFmtId="0" fontId="46" fillId="15" borderId="130" applyNumberFormat="0" applyAlignment="0" applyProtection="0"/>
    <xf numFmtId="0" fontId="93" fillId="0" borderId="133" applyNumberFormat="0" applyFill="0" applyAlignment="0" applyProtection="0"/>
    <xf numFmtId="0" fontId="90" fillId="27" borderId="130" applyNumberForma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77" fillId="0" borderId="133" applyNumberFormat="0" applyFill="0" applyAlignment="0" applyProtection="0"/>
    <xf numFmtId="0" fontId="75" fillId="12" borderId="130" applyNumberFormat="0" applyAlignment="0" applyProtection="0"/>
    <xf numFmtId="0" fontId="70" fillId="27" borderId="130" applyNumberFormat="0" applyAlignment="0" applyProtection="0"/>
    <xf numFmtId="0" fontId="69" fillId="27" borderId="132" applyNumberFormat="0" applyAlignment="0" applyProtection="0"/>
    <xf numFmtId="0" fontId="16" fillId="10" borderId="131" applyNumberFormat="0" applyFont="0" applyAlignment="0" applyProtection="0"/>
    <xf numFmtId="0" fontId="42" fillId="0" borderId="120">
      <alignment horizontal="left" vertical="center"/>
    </xf>
    <xf numFmtId="0" fontId="59" fillId="0" borderId="134" applyNumberFormat="0" applyFill="0" applyAlignment="0" applyProtection="0"/>
    <xf numFmtId="0" fontId="16" fillId="10" borderId="131" applyNumberFormat="0" applyFont="0" applyAlignment="0" applyProtection="0"/>
    <xf numFmtId="0" fontId="42" fillId="0" borderId="120">
      <alignment horizontal="left" vertical="center"/>
    </xf>
    <xf numFmtId="0" fontId="83" fillId="27" borderId="132" applyNumberFormat="0" applyAlignment="0" applyProtection="0"/>
    <xf numFmtId="0" fontId="75" fillId="12" borderId="130" applyNumberFormat="0" applyAlignment="0" applyProtection="0"/>
    <xf numFmtId="0" fontId="59" fillId="0" borderId="134" applyNumberFormat="0" applyFill="0" applyAlignment="0" applyProtection="0"/>
    <xf numFmtId="0" fontId="70" fillId="27" borderId="130" applyNumberFormat="0" applyAlignment="0" applyProtection="0"/>
    <xf numFmtId="0" fontId="90" fillId="27" borderId="130" applyNumberFormat="0" applyAlignment="0" applyProtection="0"/>
    <xf numFmtId="0" fontId="83" fillId="27" borderId="132" applyNumberFormat="0" applyAlignment="0" applyProtection="0"/>
    <xf numFmtId="0" fontId="42" fillId="0" borderId="120">
      <alignment horizontal="left" vertical="center"/>
    </xf>
    <xf numFmtId="0" fontId="77" fillId="0" borderId="133" applyNumberFormat="0" applyFill="0" applyAlignment="0" applyProtection="0"/>
    <xf numFmtId="10" fontId="21" fillId="4" borderId="127" applyNumberFormat="0" applyBorder="0" applyAlignment="0" applyProtection="0"/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90" fillId="27" borderId="130" applyNumberFormat="0" applyAlignment="0" applyProtection="0"/>
    <xf numFmtId="0" fontId="93" fillId="0" borderId="133" applyNumberFormat="0" applyFill="0" applyAlignment="0" applyProtection="0"/>
    <xf numFmtId="0" fontId="35" fillId="28" borderId="130" applyNumberFormat="0" applyAlignment="0" applyProtection="0"/>
    <xf numFmtId="0" fontId="83" fillId="27" borderId="132" applyNumberFormat="0" applyAlignment="0" applyProtection="0"/>
    <xf numFmtId="0" fontId="90" fillId="27" borderId="130" applyNumberFormat="0" applyAlignment="0" applyProtection="0"/>
    <xf numFmtId="0" fontId="93" fillId="0" borderId="133" applyNumberFormat="0" applyFill="0" applyAlignment="0" applyProtection="0"/>
    <xf numFmtId="0" fontId="55" fillId="28" borderId="132" applyNumberFormat="0" applyAlignment="0" applyProtection="0"/>
    <xf numFmtId="0" fontId="70" fillId="27" borderId="130" applyNumberFormat="0" applyAlignment="0" applyProtection="0"/>
    <xf numFmtId="0" fontId="77" fillId="0" borderId="133" applyNumberFormat="0" applyFill="0" applyAlignment="0" applyProtection="0"/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35" fillId="28" borderId="130" applyNumberFormat="0" applyAlignment="0" applyProtection="0"/>
    <xf numFmtId="0" fontId="93" fillId="0" borderId="133" applyNumberFormat="0" applyFill="0" applyAlignment="0" applyProtection="0"/>
    <xf numFmtId="0" fontId="90" fillId="27" borderId="130" applyNumberForma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82" fillId="12" borderId="130" applyNumberFormat="0" applyAlignment="0" applyProtection="0"/>
    <xf numFmtId="0" fontId="77" fillId="0" borderId="133" applyNumberFormat="0" applyFill="0" applyAlignment="0" applyProtection="0"/>
    <xf numFmtId="0" fontId="75" fillId="12" borderId="130" applyNumberFormat="0" applyAlignment="0" applyProtection="0"/>
    <xf numFmtId="0" fontId="70" fillId="27" borderId="130" applyNumberFormat="0" applyAlignment="0" applyProtection="0"/>
    <xf numFmtId="0" fontId="69" fillId="27" borderId="132" applyNumberFormat="0" applyAlignment="0" applyProtection="0"/>
    <xf numFmtId="0" fontId="93" fillId="0" borderId="133" applyNumberFormat="0" applyFill="0" applyAlignment="0" applyProtection="0"/>
    <xf numFmtId="0" fontId="83" fillId="27" borderId="132" applyNumberFormat="0" applyAlignment="0" applyProtection="0"/>
    <xf numFmtId="0" fontId="83" fillId="27" borderId="132" applyNumberFormat="0" applyAlignment="0" applyProtection="0"/>
    <xf numFmtId="0" fontId="16" fillId="10" borderId="131" applyNumberFormat="0" applyFont="0" applyAlignment="0" applyProtection="0"/>
    <xf numFmtId="0" fontId="55" fillId="28" borderId="132" applyNumberFormat="0" applyAlignment="0" applyProtection="0"/>
    <xf numFmtId="0" fontId="46" fillId="15" borderId="130" applyNumberFormat="0" applyAlignment="0" applyProtection="0"/>
    <xf numFmtId="0" fontId="16" fillId="10" borderId="131" applyNumberFormat="0" applyFont="0" applyAlignment="0" applyProtection="0"/>
    <xf numFmtId="0" fontId="12" fillId="10" borderId="131" applyNumberFormat="0" applyFont="0" applyAlignment="0" applyProtection="0"/>
    <xf numFmtId="0" fontId="82" fillId="12" borderId="130" applyNumberFormat="0" applyAlignment="0" applyProtection="0"/>
    <xf numFmtId="0" fontId="75" fillId="12" borderId="130" applyNumberFormat="0" applyAlignment="0" applyProtection="0"/>
    <xf numFmtId="0" fontId="69" fillId="27" borderId="132" applyNumberFormat="0" applyAlignment="0" applyProtection="0"/>
    <xf numFmtId="0" fontId="82" fillId="12" borderId="130" applyNumberFormat="0" applyAlignment="0" applyProtection="0"/>
    <xf numFmtId="0" fontId="59" fillId="0" borderId="134" applyNumberFormat="0" applyFill="0" applyAlignment="0" applyProtection="0"/>
    <xf numFmtId="0" fontId="16" fillId="10" borderId="131" applyNumberFormat="0" applyFont="0" applyAlignment="0" applyProtection="0"/>
    <xf numFmtId="0" fontId="59" fillId="0" borderId="134" applyNumberFormat="0" applyFill="0" applyAlignment="0" applyProtection="0"/>
    <xf numFmtId="0" fontId="83" fillId="27" borderId="132" applyNumberFormat="0" applyAlignment="0" applyProtection="0"/>
    <xf numFmtId="0" fontId="90" fillId="27" borderId="130" applyNumberFormat="0" applyAlignment="0" applyProtection="0"/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42" fillId="0" borderId="120">
      <alignment horizontal="left" vertical="center"/>
    </xf>
    <xf numFmtId="0" fontId="55" fillId="28" borderId="186" applyNumberFormat="0" applyAlignment="0" applyProtection="0"/>
    <xf numFmtId="0" fontId="69" fillId="27" borderId="186" applyNumberFormat="0" applyAlignment="0" applyProtection="0"/>
    <xf numFmtId="0" fontId="77" fillId="0" borderId="150" applyNumberFormat="0" applyFill="0" applyAlignment="0" applyProtection="0"/>
    <xf numFmtId="0" fontId="77" fillId="0" borderId="168" applyNumberFormat="0" applyFill="0" applyAlignment="0" applyProtection="0"/>
    <xf numFmtId="0" fontId="55" fillId="28" borderId="167" applyNumberFormat="0" applyAlignment="0" applyProtection="0"/>
    <xf numFmtId="0" fontId="69" fillId="27" borderId="140" applyNumberFormat="0" applyAlignment="0" applyProtection="0"/>
    <xf numFmtId="0" fontId="75" fillId="12" borderId="176" applyNumberFormat="0" applyAlignment="0" applyProtection="0"/>
    <xf numFmtId="0" fontId="77" fillId="0" borderId="141" applyNumberFormat="0" applyFill="0" applyAlignment="0" applyProtection="0"/>
    <xf numFmtId="0" fontId="42" fillId="0" borderId="173">
      <alignment horizontal="left" vertical="center"/>
    </xf>
    <xf numFmtId="0" fontId="83" fillId="27" borderId="140" applyNumberFormat="0" applyAlignment="0" applyProtection="0"/>
    <xf numFmtId="10" fontId="21" fillId="4" borderId="181" applyNumberFormat="0" applyBorder="0" applyAlignment="0" applyProtection="0"/>
    <xf numFmtId="0" fontId="16" fillId="10" borderId="157" applyNumberFormat="0" applyFont="0" applyAlignment="0" applyProtection="0"/>
    <xf numFmtId="0" fontId="42" fillId="0" borderId="146">
      <alignment horizontal="left" vertical="center"/>
    </xf>
    <xf numFmtId="0" fontId="35" fillId="28" borderId="176" applyNumberFormat="0" applyAlignment="0" applyProtection="0"/>
    <xf numFmtId="0" fontId="42" fillId="0" borderId="173">
      <alignment horizontal="left" vertical="center"/>
    </xf>
    <xf numFmtId="0" fontId="82" fillId="12" borderId="165" applyNumberFormat="0" applyAlignment="0" applyProtection="0"/>
    <xf numFmtId="0" fontId="42" fillId="0" borderId="153">
      <alignment horizontal="left" vertical="center"/>
    </xf>
    <xf numFmtId="0" fontId="90" fillId="27" borderId="176" applyNumberFormat="0" applyAlignment="0" applyProtection="0"/>
    <xf numFmtId="0" fontId="82" fillId="12" borderId="165" applyNumberFormat="0" applyAlignment="0" applyProtection="0"/>
    <xf numFmtId="0" fontId="35" fillId="28" borderId="176" applyNumberFormat="0" applyAlignment="0" applyProtection="0"/>
    <xf numFmtId="0" fontId="42" fillId="0" borderId="128">
      <alignment horizontal="left" vertical="center"/>
    </xf>
    <xf numFmtId="0" fontId="42" fillId="0" borderId="128">
      <alignment horizontal="left" vertical="center"/>
    </xf>
    <xf numFmtId="0" fontId="42" fillId="0" borderId="170">
      <alignment horizontal="left" vertical="center"/>
    </xf>
    <xf numFmtId="0" fontId="75" fillId="12" borderId="156" applyNumberFormat="0" applyAlignment="0" applyProtection="0"/>
    <xf numFmtId="0" fontId="90" fillId="27" borderId="165" applyNumberFormat="0" applyAlignment="0" applyProtection="0"/>
    <xf numFmtId="0" fontId="82" fillId="12" borderId="147" applyNumberFormat="0" applyAlignment="0" applyProtection="0"/>
    <xf numFmtId="0" fontId="93" fillId="0" borderId="179" applyNumberFormat="0" applyFill="0" applyAlignment="0" applyProtection="0"/>
    <xf numFmtId="0" fontId="82" fillId="12" borderId="176" applyNumberFormat="0" applyAlignment="0" applyProtection="0"/>
    <xf numFmtId="0" fontId="83" fillId="27" borderId="167" applyNumberFormat="0" applyAlignment="0" applyProtection="0"/>
    <xf numFmtId="0" fontId="42" fillId="0" borderId="162">
      <alignment horizontal="left" vertical="center"/>
    </xf>
    <xf numFmtId="0" fontId="82" fillId="12" borderId="184" applyNumberFormat="0" applyAlignment="0" applyProtection="0"/>
    <xf numFmtId="10" fontId="21" fillId="4" borderId="171" applyNumberFormat="0" applyBorder="0" applyAlignment="0" applyProtection="0"/>
    <xf numFmtId="0" fontId="93" fillId="0" borderId="141" applyNumberFormat="0" applyFill="0" applyAlignment="0" applyProtection="0"/>
    <xf numFmtId="0" fontId="35" fillId="28" borderId="138" applyNumberFormat="0" applyAlignment="0" applyProtection="0"/>
    <xf numFmtId="0" fontId="83" fillId="27" borderId="140" applyNumberFormat="0" applyAlignment="0" applyProtection="0"/>
    <xf numFmtId="0" fontId="55" fillId="28" borderId="140" applyNumberFormat="0" applyAlignment="0" applyProtection="0"/>
    <xf numFmtId="0" fontId="46" fillId="15" borderId="138" applyNumberFormat="0" applyAlignment="0" applyProtection="0"/>
    <xf numFmtId="0" fontId="93" fillId="0" borderId="141" applyNumberFormat="0" applyFill="0" applyAlignment="0" applyProtection="0"/>
    <xf numFmtId="0" fontId="90" fillId="27" borderId="138" applyNumberForma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82" fillId="12" borderId="138" applyNumberFormat="0" applyAlignment="0" applyProtection="0"/>
    <xf numFmtId="0" fontId="77" fillId="0" borderId="141" applyNumberFormat="0" applyFill="0" applyAlignment="0" applyProtection="0"/>
    <xf numFmtId="0" fontId="75" fillId="12" borderId="138" applyNumberFormat="0" applyAlignment="0" applyProtection="0"/>
    <xf numFmtId="0" fontId="70" fillId="27" borderId="138" applyNumberFormat="0" applyAlignment="0" applyProtection="0"/>
    <xf numFmtId="0" fontId="69" fillId="27" borderId="140" applyNumberFormat="0" applyAlignment="0" applyProtection="0"/>
    <xf numFmtId="0" fontId="16" fillId="10" borderId="139" applyNumberFormat="0" applyFont="0" applyAlignment="0" applyProtection="0"/>
    <xf numFmtId="0" fontId="82" fillId="12" borderId="138" applyNumberFormat="0" applyAlignment="0" applyProtection="0"/>
    <xf numFmtId="0" fontId="42" fillId="0" borderId="128">
      <alignment horizontal="left" vertical="center"/>
    </xf>
    <xf numFmtId="0" fontId="42" fillId="0" borderId="136">
      <alignment horizontal="left" vertical="center"/>
    </xf>
    <xf numFmtId="0" fontId="59" fillId="0" borderId="142" applyNumberFormat="0" applyFill="0" applyAlignment="0" applyProtection="0"/>
    <xf numFmtId="0" fontId="16" fillId="10" borderId="139" applyNumberFormat="0" applyFont="0" applyAlignment="0" applyProtection="0"/>
    <xf numFmtId="0" fontId="42" fillId="0" borderId="128">
      <alignment horizontal="left" vertical="center"/>
    </xf>
    <xf numFmtId="0" fontId="83" fillId="27" borderId="140" applyNumberFormat="0" applyAlignment="0" applyProtection="0"/>
    <xf numFmtId="0" fontId="82" fillId="12" borderId="165" applyNumberFormat="0" applyAlignment="0" applyProtection="0"/>
    <xf numFmtId="0" fontId="90" fillId="27" borderId="147" applyNumberFormat="0" applyAlignment="0" applyProtection="0"/>
    <xf numFmtId="0" fontId="83" fillId="27" borderId="149" applyNumberFormat="0" applyAlignment="0" applyProtection="0"/>
    <xf numFmtId="0" fontId="59" fillId="0" borderId="160" applyNumberFormat="0" applyFill="0" applyAlignment="0" applyProtection="0"/>
    <xf numFmtId="0" fontId="75" fillId="12" borderId="147" applyNumberFormat="0" applyAlignment="0" applyProtection="0"/>
    <xf numFmtId="0" fontId="77" fillId="0" borderId="179" applyNumberFormat="0" applyFill="0" applyAlignment="0" applyProtection="0"/>
    <xf numFmtId="0" fontId="82" fillId="12" borderId="147" applyNumberFormat="0" applyAlignment="0" applyProtection="0"/>
    <xf numFmtId="10" fontId="21" fillId="4" borderId="171" applyNumberFormat="0" applyBorder="0" applyAlignment="0" applyProtection="0"/>
    <xf numFmtId="10" fontId="21" fillId="4" borderId="171" applyNumberFormat="0" applyBorder="0" applyAlignment="0" applyProtection="0"/>
    <xf numFmtId="0" fontId="42" fillId="0" borderId="170">
      <alignment horizontal="left" vertical="center"/>
    </xf>
    <xf numFmtId="0" fontId="59" fillId="0" borderId="180" applyNumberFormat="0" applyFill="0" applyAlignment="0" applyProtection="0"/>
    <xf numFmtId="0" fontId="42" fillId="0" borderId="153">
      <alignment horizontal="left" vertical="center"/>
    </xf>
    <xf numFmtId="0" fontId="90" fillId="27" borderId="184" applyNumberFormat="0" applyAlignment="0" applyProtection="0"/>
    <xf numFmtId="0" fontId="46" fillId="15" borderId="184" applyNumberFormat="0" applyAlignment="0" applyProtection="0"/>
    <xf numFmtId="0" fontId="42" fillId="0" borderId="162">
      <alignment horizontal="left" vertical="center"/>
    </xf>
    <xf numFmtId="0" fontId="59" fillId="0" borderId="188" applyNumberFormat="0" applyFill="0" applyAlignment="0" applyProtection="0"/>
    <xf numFmtId="0" fontId="83" fillId="27" borderId="178" applyNumberFormat="0" applyAlignment="0" applyProtection="0"/>
    <xf numFmtId="0" fontId="42" fillId="0" borderId="155">
      <alignment horizontal="left" vertical="center"/>
    </xf>
    <xf numFmtId="0" fontId="90" fillId="27" borderId="138" applyNumberFormat="0" applyAlignment="0" applyProtection="0"/>
    <xf numFmtId="0" fontId="42" fillId="0" borderId="136">
      <alignment horizontal="left" vertical="center"/>
    </xf>
    <xf numFmtId="0" fontId="55" fillId="28" borderId="140" applyNumberFormat="0" applyAlignment="0" applyProtection="0"/>
    <xf numFmtId="0" fontId="16" fillId="10" borderId="139" applyNumberFormat="0" applyFont="0" applyAlignment="0" applyProtection="0"/>
    <xf numFmtId="0" fontId="77" fillId="0" borderId="141" applyNumberFormat="0" applyFill="0" applyAlignment="0" applyProtection="0"/>
    <xf numFmtId="0" fontId="59" fillId="0" borderId="142" applyNumberFormat="0" applyFill="0" applyAlignment="0" applyProtection="0"/>
    <xf numFmtId="0" fontId="55" fillId="28" borderId="140" applyNumberFormat="0" applyAlignment="0" applyProtection="0"/>
    <xf numFmtId="0" fontId="69" fillId="27" borderId="140" applyNumberFormat="0" applyAlignment="0" applyProtection="0"/>
    <xf numFmtId="0" fontId="70" fillId="27" borderId="138" applyNumberFormat="0" applyAlignment="0" applyProtection="0"/>
    <xf numFmtId="0" fontId="35" fillId="28" borderId="176" applyNumberFormat="0" applyAlignment="0" applyProtection="0"/>
    <xf numFmtId="0" fontId="70" fillId="27" borderId="138" applyNumberFormat="0" applyAlignment="0" applyProtection="0"/>
    <xf numFmtId="0" fontId="82" fillId="12" borderId="138" applyNumberFormat="0" applyAlignment="0" applyProtection="0"/>
    <xf numFmtId="0" fontId="55" fillId="28" borderId="140" applyNumberFormat="0" applyAlignment="0" applyProtection="0"/>
    <xf numFmtId="10" fontId="21" fillId="4" borderId="137" applyNumberFormat="0" applyBorder="0" applyAlignment="0" applyProtection="0"/>
    <xf numFmtId="0" fontId="12" fillId="10" borderId="139" applyNumberFormat="0" applyFont="0" applyAlignment="0" applyProtection="0"/>
    <xf numFmtId="0" fontId="42" fillId="0" borderId="136">
      <alignment horizontal="left" vertical="center"/>
    </xf>
    <xf numFmtId="0" fontId="35" fillId="28" borderId="138" applyNumberFormat="0" applyAlignment="0" applyProtection="0"/>
    <xf numFmtId="0" fontId="46" fillId="15" borderId="138" applyNumberFormat="0" applyAlignment="0" applyProtection="0"/>
    <xf numFmtId="0" fontId="70" fillId="27" borderId="156" applyNumberFormat="0" applyAlignment="0" applyProtection="0"/>
    <xf numFmtId="10" fontId="21" fillId="4" borderId="137" applyNumberFormat="0" applyBorder="0" applyAlignment="0" applyProtection="0"/>
    <xf numFmtId="0" fontId="93" fillId="0" borderId="141" applyNumberFormat="0" applyFill="0" applyAlignment="0" applyProtection="0"/>
    <xf numFmtId="0" fontId="35" fillId="28" borderId="138" applyNumberFormat="0" applyAlignment="0" applyProtection="0"/>
    <xf numFmtId="0" fontId="83" fillId="27" borderId="140" applyNumberFormat="0" applyAlignment="0" applyProtection="0"/>
    <xf numFmtId="0" fontId="90" fillId="27" borderId="138" applyNumberFormat="0" applyAlignment="0" applyProtection="0"/>
    <xf numFmtId="0" fontId="93" fillId="0" borderId="141" applyNumberFormat="0" applyFill="0" applyAlignment="0" applyProtection="0"/>
    <xf numFmtId="0" fontId="55" fillId="28" borderId="140" applyNumberFormat="0" applyAlignment="0" applyProtection="0"/>
    <xf numFmtId="0" fontId="70" fillId="27" borderId="138" applyNumberFormat="0" applyAlignment="0" applyProtection="0"/>
    <xf numFmtId="0" fontId="77" fillId="0" borderId="141" applyNumberFormat="0" applyFill="0" applyAlignment="0" applyProtection="0"/>
    <xf numFmtId="0" fontId="46" fillId="15" borderId="138" applyNumberFormat="0" applyAlignment="0" applyProtection="0"/>
    <xf numFmtId="0" fontId="16" fillId="10" borderId="139" applyNumberFormat="0" applyFont="0" applyAlignment="0" applyProtection="0"/>
    <xf numFmtId="0" fontId="35" fillId="28" borderId="138" applyNumberFormat="0" applyAlignment="0" applyProtection="0"/>
    <xf numFmtId="0" fontId="93" fillId="0" borderId="141" applyNumberFormat="0" applyFill="0" applyAlignment="0" applyProtection="0"/>
    <xf numFmtId="0" fontId="90" fillId="27" borderId="138" applyNumberForma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82" fillId="12" borderId="138" applyNumberFormat="0" applyAlignment="0" applyProtection="0"/>
    <xf numFmtId="0" fontId="77" fillId="0" borderId="141" applyNumberFormat="0" applyFill="0" applyAlignment="0" applyProtection="0"/>
    <xf numFmtId="0" fontId="75" fillId="12" borderId="138" applyNumberFormat="0" applyAlignment="0" applyProtection="0"/>
    <xf numFmtId="0" fontId="70" fillId="27" borderId="138" applyNumberFormat="0" applyAlignment="0" applyProtection="0"/>
    <xf numFmtId="0" fontId="69" fillId="27" borderId="140" applyNumberFormat="0" applyAlignment="0" applyProtection="0"/>
    <xf numFmtId="0" fontId="93" fillId="0" borderId="141" applyNumberFormat="0" applyFill="0" applyAlignment="0" applyProtection="0"/>
    <xf numFmtId="0" fontId="83" fillId="27" borderId="140" applyNumberFormat="0" applyAlignment="0" applyProtection="0"/>
    <xf numFmtId="0" fontId="83" fillId="27" borderId="140" applyNumberFormat="0" applyAlignment="0" applyProtection="0"/>
    <xf numFmtId="0" fontId="16" fillId="10" borderId="139" applyNumberFormat="0" applyFont="0" applyAlignment="0" applyProtection="0"/>
    <xf numFmtId="0" fontId="55" fillId="28" borderId="140" applyNumberFormat="0" applyAlignment="0" applyProtection="0"/>
    <xf numFmtId="0" fontId="46" fillId="15" borderId="138" applyNumberFormat="0" applyAlignment="0" applyProtection="0"/>
    <xf numFmtId="0" fontId="16" fillId="10" borderId="139" applyNumberFormat="0" applyFon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75" fillId="12" borderId="138" applyNumberFormat="0" applyAlignment="0" applyProtection="0"/>
    <xf numFmtId="0" fontId="69" fillId="27" borderId="140" applyNumberFormat="0" applyAlignment="0" applyProtection="0"/>
    <xf numFmtId="0" fontId="82" fillId="12" borderId="138" applyNumberFormat="0" applyAlignment="0" applyProtection="0"/>
    <xf numFmtId="0" fontId="59" fillId="0" borderId="142" applyNumberFormat="0" applyFill="0" applyAlignment="0" applyProtection="0"/>
    <xf numFmtId="0" fontId="16" fillId="10" borderId="139" applyNumberFormat="0" applyFont="0" applyAlignment="0" applyProtection="0"/>
    <xf numFmtId="0" fontId="42" fillId="0" borderId="136">
      <alignment horizontal="left" vertical="center"/>
    </xf>
    <xf numFmtId="0" fontId="59" fillId="0" borderId="142" applyNumberFormat="0" applyFill="0" applyAlignment="0" applyProtection="0"/>
    <xf numFmtId="0" fontId="83" fillId="27" borderId="140" applyNumberFormat="0" applyAlignment="0" applyProtection="0"/>
    <xf numFmtId="0" fontId="90" fillId="27" borderId="138" applyNumberFormat="0" applyAlignment="0" applyProtection="0"/>
    <xf numFmtId="0" fontId="69" fillId="27" borderId="140" applyNumberFormat="0" applyAlignment="0" applyProtection="0"/>
    <xf numFmtId="0" fontId="16" fillId="10" borderId="139" applyNumberFormat="0" applyFont="0" applyAlignment="0" applyProtection="0"/>
    <xf numFmtId="0" fontId="42" fillId="0" borderId="146">
      <alignment horizontal="left" vertical="center"/>
    </xf>
    <xf numFmtId="0" fontId="82" fillId="12" borderId="138" applyNumberFormat="0" applyAlignment="0" applyProtection="0"/>
    <xf numFmtId="0" fontId="69" fillId="27" borderId="140" applyNumberFormat="0" applyAlignment="0" applyProtection="0"/>
    <xf numFmtId="0" fontId="82" fillId="12" borderId="138" applyNumberFormat="0" applyAlignment="0" applyProtection="0"/>
    <xf numFmtId="0" fontId="69" fillId="27" borderId="140" applyNumberFormat="0" applyAlignment="0" applyProtection="0"/>
    <xf numFmtId="0" fontId="42" fillId="0" borderId="136">
      <alignment horizontal="left" vertical="center"/>
    </xf>
    <xf numFmtId="0" fontId="42" fillId="0" borderId="136">
      <alignment horizontal="left" vertical="center"/>
    </xf>
    <xf numFmtId="10" fontId="21" fillId="4" borderId="137" applyNumberFormat="0" applyBorder="0" applyAlignment="0" applyProtection="0"/>
    <xf numFmtId="0" fontId="93" fillId="0" borderId="141" applyNumberFormat="0" applyFill="0" applyAlignment="0" applyProtection="0"/>
    <xf numFmtId="0" fontId="70" fillId="27" borderId="138" applyNumberFormat="0" applyAlignment="0" applyProtection="0"/>
    <xf numFmtId="0" fontId="42" fillId="0" borderId="136">
      <alignment horizontal="left" vertical="center"/>
    </xf>
    <xf numFmtId="0" fontId="16" fillId="10" borderId="139" applyNumberFormat="0" applyFont="0" applyAlignment="0" applyProtection="0"/>
    <xf numFmtId="0" fontId="83" fillId="27" borderId="140" applyNumberFormat="0" applyAlignment="0" applyProtection="0"/>
    <xf numFmtId="0" fontId="70" fillId="27" borderId="138" applyNumberFormat="0" applyAlignment="0" applyProtection="0"/>
    <xf numFmtId="0" fontId="16" fillId="10" borderId="139" applyNumberFormat="0" applyFont="0" applyAlignment="0" applyProtection="0"/>
    <xf numFmtId="0" fontId="35" fillId="28" borderId="138" applyNumberFormat="0" applyAlignment="0" applyProtection="0"/>
    <xf numFmtId="0" fontId="16" fillId="10" borderId="139" applyNumberFormat="0" applyFont="0" applyAlignment="0" applyProtection="0"/>
    <xf numFmtId="0" fontId="93" fillId="0" borderId="141" applyNumberFormat="0" applyFill="0" applyAlignment="0" applyProtection="0"/>
    <xf numFmtId="0" fontId="42" fillId="0" borderId="136">
      <alignment horizontal="left" vertical="center"/>
    </xf>
    <xf numFmtId="0" fontId="90" fillId="27" borderId="138" applyNumberFormat="0" applyAlignment="0" applyProtection="0"/>
    <xf numFmtId="0" fontId="90" fillId="27" borderId="138" applyNumberFormat="0" applyAlignment="0" applyProtection="0"/>
    <xf numFmtId="0" fontId="93" fillId="0" borderId="141" applyNumberFormat="0" applyFill="0" applyAlignment="0" applyProtection="0"/>
    <xf numFmtId="0" fontId="46" fillId="15" borderId="176" applyNumberFormat="0" applyAlignment="0" applyProtection="0"/>
    <xf numFmtId="10" fontId="21" fillId="4" borderId="137" applyNumberFormat="0" applyBorder="0" applyAlignment="0" applyProtection="0"/>
    <xf numFmtId="0" fontId="42" fillId="0" borderId="136">
      <alignment horizontal="left" vertical="center"/>
    </xf>
    <xf numFmtId="0" fontId="12" fillId="10" borderId="139" applyNumberFormat="0" applyFont="0" applyAlignment="0" applyProtection="0"/>
    <xf numFmtId="0" fontId="42" fillId="0" borderId="136">
      <alignment horizontal="left" vertical="center"/>
    </xf>
    <xf numFmtId="10" fontId="21" fillId="4" borderId="137" applyNumberFormat="0" applyBorder="0" applyAlignment="0" applyProtection="0"/>
    <xf numFmtId="10" fontId="21" fillId="4" borderId="137" applyNumberFormat="0" applyBorder="0" applyAlignment="0" applyProtection="0"/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10" fontId="21" fillId="4" borderId="137" applyNumberFormat="0" applyBorder="0" applyAlignment="0" applyProtection="0"/>
    <xf numFmtId="0" fontId="59" fillId="0" borderId="151" applyNumberFormat="0" applyFill="0" applyAlignment="0" applyProtection="0"/>
    <xf numFmtId="0" fontId="59" fillId="0" borderId="188" applyNumberFormat="0" applyFill="0" applyAlignment="0" applyProtection="0"/>
    <xf numFmtId="0" fontId="42" fillId="0" borderId="162">
      <alignment horizontal="left" vertical="center"/>
    </xf>
    <xf numFmtId="0" fontId="90" fillId="27" borderId="176" applyNumberFormat="0" applyAlignment="0" applyProtection="0"/>
    <xf numFmtId="0" fontId="83" fillId="27" borderId="158" applyNumberFormat="0" applyAlignment="0" applyProtection="0"/>
    <xf numFmtId="0" fontId="46" fillId="15" borderId="156" applyNumberFormat="0" applyAlignment="0" applyProtection="0"/>
    <xf numFmtId="0" fontId="82" fillId="12" borderId="165" applyNumberFormat="0" applyAlignment="0" applyProtection="0"/>
    <xf numFmtId="0" fontId="90" fillId="27" borderId="176" applyNumberFormat="0" applyAlignment="0" applyProtection="0"/>
    <xf numFmtId="0" fontId="93" fillId="0" borderId="141" applyNumberFormat="0" applyFill="0" applyAlignment="0" applyProtection="0"/>
    <xf numFmtId="0" fontId="82" fillId="12" borderId="147" applyNumberFormat="0" applyAlignment="0" applyProtection="0"/>
    <xf numFmtId="0" fontId="42" fillId="0" borderId="170">
      <alignment horizontal="left" vertical="center"/>
    </xf>
    <xf numFmtId="0" fontId="90" fillId="27" borderId="138" applyNumberFormat="0" applyAlignment="0" applyProtection="0"/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93" fillId="0" borderId="141" applyNumberFormat="0" applyFill="0" applyAlignment="0" applyProtection="0"/>
    <xf numFmtId="0" fontId="35" fillId="28" borderId="138" applyNumberFormat="0" applyAlignment="0" applyProtection="0"/>
    <xf numFmtId="0" fontId="83" fillId="27" borderId="140" applyNumberFormat="0" applyAlignment="0" applyProtection="0"/>
    <xf numFmtId="0" fontId="55" fillId="28" borderId="140" applyNumberFormat="0" applyAlignment="0" applyProtection="0"/>
    <xf numFmtId="0" fontId="46" fillId="15" borderId="138" applyNumberFormat="0" applyAlignment="0" applyProtection="0"/>
    <xf numFmtId="0" fontId="93" fillId="0" borderId="141" applyNumberFormat="0" applyFill="0" applyAlignment="0" applyProtection="0"/>
    <xf numFmtId="0" fontId="90" fillId="27" borderId="138" applyNumberForma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82" fillId="12" borderId="138" applyNumberFormat="0" applyAlignment="0" applyProtection="0"/>
    <xf numFmtId="0" fontId="77" fillId="0" borderId="141" applyNumberFormat="0" applyFill="0" applyAlignment="0" applyProtection="0"/>
    <xf numFmtId="0" fontId="75" fillId="12" borderId="138" applyNumberFormat="0" applyAlignment="0" applyProtection="0"/>
    <xf numFmtId="0" fontId="70" fillId="27" borderId="138" applyNumberFormat="0" applyAlignment="0" applyProtection="0"/>
    <xf numFmtId="0" fontId="69" fillId="27" borderId="140" applyNumberFormat="0" applyAlignment="0" applyProtection="0"/>
    <xf numFmtId="0" fontId="16" fillId="10" borderId="139" applyNumberFormat="0" applyFont="0" applyAlignment="0" applyProtection="0"/>
    <xf numFmtId="0" fontId="42" fillId="0" borderId="136">
      <alignment horizontal="left" vertical="center"/>
    </xf>
    <xf numFmtId="0" fontId="59" fillId="0" borderId="142" applyNumberFormat="0" applyFill="0" applyAlignment="0" applyProtection="0"/>
    <xf numFmtId="0" fontId="16" fillId="10" borderId="139" applyNumberFormat="0" applyFont="0" applyAlignment="0" applyProtection="0"/>
    <xf numFmtId="0" fontId="42" fillId="0" borderId="136">
      <alignment horizontal="left" vertical="center"/>
    </xf>
    <xf numFmtId="0" fontId="83" fillId="27" borderId="140" applyNumberFormat="0" applyAlignment="0" applyProtection="0"/>
    <xf numFmtId="0" fontId="75" fillId="12" borderId="138" applyNumberFormat="0" applyAlignment="0" applyProtection="0"/>
    <xf numFmtId="0" fontId="59" fillId="0" borderId="142" applyNumberFormat="0" applyFill="0" applyAlignment="0" applyProtection="0"/>
    <xf numFmtId="0" fontId="70" fillId="27" borderId="138" applyNumberFormat="0" applyAlignment="0" applyProtection="0"/>
    <xf numFmtId="0" fontId="90" fillId="27" borderId="138" applyNumberFormat="0" applyAlignment="0" applyProtection="0"/>
    <xf numFmtId="0" fontId="83" fillId="27" borderId="140" applyNumberFormat="0" applyAlignment="0" applyProtection="0"/>
    <xf numFmtId="0" fontId="42" fillId="0" borderId="136">
      <alignment horizontal="left" vertical="center"/>
    </xf>
    <xf numFmtId="0" fontId="77" fillId="0" borderId="141" applyNumberFormat="0" applyFill="0" applyAlignment="0" applyProtection="0"/>
    <xf numFmtId="10" fontId="21" fillId="4" borderId="137" applyNumberFormat="0" applyBorder="0" applyAlignment="0" applyProtection="0"/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90" fillId="27" borderId="138" applyNumberFormat="0" applyAlignment="0" applyProtection="0"/>
    <xf numFmtId="0" fontId="93" fillId="0" borderId="141" applyNumberFormat="0" applyFill="0" applyAlignment="0" applyProtection="0"/>
    <xf numFmtId="0" fontId="35" fillId="28" borderId="138" applyNumberFormat="0" applyAlignment="0" applyProtection="0"/>
    <xf numFmtId="0" fontId="83" fillId="27" borderId="140" applyNumberFormat="0" applyAlignment="0" applyProtection="0"/>
    <xf numFmtId="0" fontId="90" fillId="27" borderId="138" applyNumberFormat="0" applyAlignment="0" applyProtection="0"/>
    <xf numFmtId="0" fontId="93" fillId="0" borderId="141" applyNumberFormat="0" applyFill="0" applyAlignment="0" applyProtection="0"/>
    <xf numFmtId="0" fontId="55" fillId="28" borderId="140" applyNumberFormat="0" applyAlignment="0" applyProtection="0"/>
    <xf numFmtId="0" fontId="70" fillId="27" borderId="138" applyNumberFormat="0" applyAlignment="0" applyProtection="0"/>
    <xf numFmtId="0" fontId="77" fillId="0" borderId="141" applyNumberFormat="0" applyFill="0" applyAlignment="0" applyProtection="0"/>
    <xf numFmtId="0" fontId="46" fillId="15" borderId="138" applyNumberFormat="0" applyAlignment="0" applyProtection="0"/>
    <xf numFmtId="0" fontId="16" fillId="10" borderId="139" applyNumberFormat="0" applyFont="0" applyAlignment="0" applyProtection="0"/>
    <xf numFmtId="0" fontId="35" fillId="28" borderId="138" applyNumberFormat="0" applyAlignment="0" applyProtection="0"/>
    <xf numFmtId="0" fontId="93" fillId="0" borderId="141" applyNumberFormat="0" applyFill="0" applyAlignment="0" applyProtection="0"/>
    <xf numFmtId="0" fontId="90" fillId="27" borderId="138" applyNumberForma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82" fillId="12" borderId="138" applyNumberFormat="0" applyAlignment="0" applyProtection="0"/>
    <xf numFmtId="0" fontId="77" fillId="0" borderId="141" applyNumberFormat="0" applyFill="0" applyAlignment="0" applyProtection="0"/>
    <xf numFmtId="0" fontId="75" fillId="12" borderId="138" applyNumberFormat="0" applyAlignment="0" applyProtection="0"/>
    <xf numFmtId="0" fontId="70" fillId="27" borderId="138" applyNumberFormat="0" applyAlignment="0" applyProtection="0"/>
    <xf numFmtId="0" fontId="69" fillId="27" borderId="140" applyNumberFormat="0" applyAlignment="0" applyProtection="0"/>
    <xf numFmtId="0" fontId="93" fillId="0" borderId="141" applyNumberFormat="0" applyFill="0" applyAlignment="0" applyProtection="0"/>
    <xf numFmtId="0" fontId="83" fillId="27" borderId="140" applyNumberFormat="0" applyAlignment="0" applyProtection="0"/>
    <xf numFmtId="0" fontId="83" fillId="27" borderId="140" applyNumberFormat="0" applyAlignment="0" applyProtection="0"/>
    <xf numFmtId="0" fontId="16" fillId="10" borderId="139" applyNumberFormat="0" applyFont="0" applyAlignment="0" applyProtection="0"/>
    <xf numFmtId="0" fontId="55" fillId="28" borderId="140" applyNumberFormat="0" applyAlignment="0" applyProtection="0"/>
    <xf numFmtId="0" fontId="46" fillId="15" borderId="138" applyNumberFormat="0" applyAlignment="0" applyProtection="0"/>
    <xf numFmtId="0" fontId="16" fillId="10" borderId="139" applyNumberFormat="0" applyFont="0" applyAlignment="0" applyProtection="0"/>
    <xf numFmtId="0" fontId="12" fillId="10" borderId="139" applyNumberFormat="0" applyFont="0" applyAlignment="0" applyProtection="0"/>
    <xf numFmtId="0" fontId="82" fillId="12" borderId="138" applyNumberFormat="0" applyAlignment="0" applyProtection="0"/>
    <xf numFmtId="0" fontId="75" fillId="12" borderId="138" applyNumberFormat="0" applyAlignment="0" applyProtection="0"/>
    <xf numFmtId="0" fontId="69" fillId="27" borderId="140" applyNumberFormat="0" applyAlignment="0" applyProtection="0"/>
    <xf numFmtId="0" fontId="82" fillId="12" borderId="138" applyNumberFormat="0" applyAlignment="0" applyProtection="0"/>
    <xf numFmtId="0" fontId="59" fillId="0" borderId="142" applyNumberFormat="0" applyFill="0" applyAlignment="0" applyProtection="0"/>
    <xf numFmtId="0" fontId="16" fillId="10" borderId="139" applyNumberFormat="0" applyFont="0" applyAlignment="0" applyProtection="0"/>
    <xf numFmtId="0" fontId="59" fillId="0" borderId="142" applyNumberFormat="0" applyFill="0" applyAlignment="0" applyProtection="0"/>
    <xf numFmtId="0" fontId="83" fillId="27" borderId="140" applyNumberFormat="0" applyAlignment="0" applyProtection="0"/>
    <xf numFmtId="0" fontId="90" fillId="27" borderId="138" applyNumberFormat="0" applyAlignment="0" applyProtection="0"/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42" fillId="0" borderId="136">
      <alignment horizontal="left" vertical="center"/>
    </xf>
    <xf numFmtId="0" fontId="83" fillId="27" borderId="149" applyNumberForma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93" fillId="0" borderId="159" applyNumberFormat="0" applyFill="0" applyAlignment="0" applyProtection="0"/>
    <xf numFmtId="0" fontId="82" fillId="12" borderId="156" applyNumberFormat="0" applyAlignment="0" applyProtection="0"/>
    <xf numFmtId="0" fontId="83" fillId="27" borderId="158" applyNumberFormat="0" applyAlignment="0" applyProtection="0"/>
    <xf numFmtId="0" fontId="90" fillId="27" borderId="156" applyNumberFormat="0" applyAlignment="0" applyProtection="0"/>
    <xf numFmtId="0" fontId="70" fillId="27" borderId="156" applyNumberFormat="0" applyAlignment="0" applyProtection="0"/>
    <xf numFmtId="0" fontId="90" fillId="27" borderId="156" applyNumberFormat="0" applyAlignment="0" applyProtection="0"/>
    <xf numFmtId="0" fontId="90" fillId="27" borderId="176" applyNumberFormat="0" applyAlignment="0" applyProtection="0"/>
    <xf numFmtId="0" fontId="42" fillId="0" borderId="146">
      <alignment horizontal="left" vertical="center"/>
    </xf>
    <xf numFmtId="0" fontId="42" fillId="0" borderId="182">
      <alignment horizontal="left" vertical="center"/>
    </xf>
    <xf numFmtId="0" fontId="42" fillId="0" borderId="170">
      <alignment horizontal="left" vertical="center"/>
    </xf>
    <xf numFmtId="0" fontId="42" fillId="0" borderId="182">
      <alignment horizontal="left" vertical="center"/>
    </xf>
    <xf numFmtId="0" fontId="83" fillId="27" borderId="186" applyNumberFormat="0" applyAlignment="0" applyProtection="0"/>
    <xf numFmtId="0" fontId="12" fillId="10" borderId="166" applyNumberFormat="0" applyFont="0" applyAlignment="0" applyProtection="0"/>
    <xf numFmtId="10" fontId="21" fillId="4" borderId="171" applyNumberFormat="0" applyBorder="0" applyAlignment="0" applyProtection="0"/>
    <xf numFmtId="0" fontId="46" fillId="15" borderId="165" applyNumberFormat="0" applyAlignment="0" applyProtection="0"/>
    <xf numFmtId="0" fontId="83" fillId="27" borderId="178" applyNumberFormat="0" applyAlignment="0" applyProtection="0"/>
    <xf numFmtId="0" fontId="90" fillId="27" borderId="176" applyNumberFormat="0" applyAlignment="0" applyProtection="0"/>
    <xf numFmtId="0" fontId="42" fillId="0" borderId="155">
      <alignment horizontal="left" vertical="center"/>
    </xf>
    <xf numFmtId="0" fontId="93" fillId="0" borderId="168" applyNumberFormat="0" applyFill="0" applyAlignment="0" applyProtection="0"/>
    <xf numFmtId="0" fontId="93" fillId="0" borderId="168" applyNumberFormat="0" applyFill="0" applyAlignment="0" applyProtection="0"/>
    <xf numFmtId="0" fontId="42" fillId="0" borderId="162">
      <alignment horizontal="left" vertical="center"/>
    </xf>
    <xf numFmtId="0" fontId="35" fillId="28" borderId="165" applyNumberFormat="0" applyAlignment="0" applyProtection="0"/>
    <xf numFmtId="0" fontId="42" fillId="0" borderId="173">
      <alignment horizontal="left" vertical="center"/>
    </xf>
    <xf numFmtId="0" fontId="69" fillId="27" borderId="178" applyNumberFormat="0" applyAlignment="0" applyProtection="0"/>
    <xf numFmtId="0" fontId="69" fillId="27" borderId="167" applyNumberFormat="0" applyAlignment="0" applyProtection="0"/>
    <xf numFmtId="9" fontId="11" fillId="0" borderId="0" applyFont="0" applyFill="0" applyBorder="0" applyAlignment="0" applyProtection="0"/>
    <xf numFmtId="0" fontId="35" fillId="28" borderId="184" applyNumberFormat="0" applyAlignment="0" applyProtection="0"/>
    <xf numFmtId="0" fontId="83" fillId="27" borderId="186" applyNumberFormat="0" applyAlignment="0" applyProtection="0"/>
    <xf numFmtId="0" fontId="83" fillId="27" borderId="178" applyNumberFormat="0" applyAlignment="0" applyProtection="0"/>
    <xf numFmtId="0" fontId="82" fillId="12" borderId="184" applyNumberFormat="0" applyAlignment="0" applyProtection="0"/>
    <xf numFmtId="0" fontId="42" fillId="0" borderId="170">
      <alignment horizontal="left" vertical="center"/>
    </xf>
    <xf numFmtId="10" fontId="21" fillId="4" borderId="183" applyNumberFormat="0" applyBorder="0" applyAlignment="0" applyProtection="0"/>
    <xf numFmtId="10" fontId="21" fillId="4" borderId="183" applyNumberFormat="0" applyBorder="0" applyAlignment="0" applyProtection="0"/>
    <xf numFmtId="0" fontId="42" fillId="0" borderId="182">
      <alignment horizontal="left" vertical="center"/>
    </xf>
    <xf numFmtId="0" fontId="16" fillId="10" borderId="177" applyNumberFormat="0" applyFont="0" applyAlignment="0" applyProtection="0"/>
    <xf numFmtId="0" fontId="42" fillId="0" borderId="84">
      <alignment horizontal="left" vertical="center"/>
    </xf>
    <xf numFmtId="0" fontId="42" fillId="0" borderId="84">
      <alignment horizontal="left" vertical="center"/>
    </xf>
    <xf numFmtId="10" fontId="21" fillId="4" borderId="174" applyNumberFormat="0" applyBorder="0" applyAlignment="0" applyProtection="0"/>
    <xf numFmtId="0" fontId="75" fillId="12" borderId="165" applyNumberFormat="0" applyAlignment="0" applyProtection="0"/>
    <xf numFmtId="0" fontId="42" fillId="0" borderId="173">
      <alignment horizontal="left" vertical="center"/>
    </xf>
    <xf numFmtId="0" fontId="42" fillId="0" borderId="175">
      <alignment horizontal="left" vertical="center"/>
    </xf>
    <xf numFmtId="0" fontId="82" fillId="12" borderId="184" applyNumberFormat="0" applyAlignment="0" applyProtection="0"/>
    <xf numFmtId="0" fontId="75" fillId="12" borderId="156" applyNumberFormat="0" applyAlignment="0" applyProtection="0"/>
    <xf numFmtId="0" fontId="75" fillId="12" borderId="176" applyNumberFormat="0" applyAlignment="0" applyProtection="0"/>
    <xf numFmtId="0" fontId="70" fillId="27" borderId="176" applyNumberFormat="0" applyAlignment="0" applyProtection="0"/>
    <xf numFmtId="0" fontId="93" fillId="0" borderId="150" applyNumberFormat="0" applyFill="0" applyAlignment="0" applyProtection="0"/>
    <xf numFmtId="0" fontId="35" fillId="28" borderId="147" applyNumberFormat="0" applyAlignment="0" applyProtection="0"/>
    <xf numFmtId="0" fontId="83" fillId="27" borderId="149" applyNumberFormat="0" applyAlignment="0" applyProtection="0"/>
    <xf numFmtId="0" fontId="55" fillId="28" borderId="149" applyNumberFormat="0" applyAlignment="0" applyProtection="0"/>
    <xf numFmtId="0" fontId="46" fillId="15" borderId="147" applyNumberFormat="0" applyAlignment="0" applyProtection="0"/>
    <xf numFmtId="0" fontId="93" fillId="0" borderId="150" applyNumberFormat="0" applyFill="0" applyAlignment="0" applyProtection="0"/>
    <xf numFmtId="0" fontId="90" fillId="27" borderId="147" applyNumberForma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82" fillId="12" borderId="147" applyNumberFormat="0" applyAlignment="0" applyProtection="0"/>
    <xf numFmtId="0" fontId="77" fillId="0" borderId="150" applyNumberFormat="0" applyFill="0" applyAlignment="0" applyProtection="0"/>
    <xf numFmtId="0" fontId="75" fillId="12" borderId="147" applyNumberFormat="0" applyAlignment="0" applyProtection="0"/>
    <xf numFmtId="0" fontId="70" fillId="27" borderId="147" applyNumberFormat="0" applyAlignment="0" applyProtection="0"/>
    <xf numFmtId="0" fontId="69" fillId="27" borderId="149" applyNumberFormat="0" applyAlignment="0" applyProtection="0"/>
    <xf numFmtId="0" fontId="16" fillId="10" borderId="148" applyNumberFormat="0" applyFont="0" applyAlignment="0" applyProtection="0"/>
    <xf numFmtId="0" fontId="82" fillId="12" borderId="147" applyNumberFormat="0" applyAlignment="0" applyProtection="0"/>
    <xf numFmtId="0" fontId="42" fillId="0" borderId="84">
      <alignment horizontal="left" vertical="center"/>
    </xf>
    <xf numFmtId="0" fontId="42" fillId="0" borderId="144">
      <alignment horizontal="left" vertical="center"/>
    </xf>
    <xf numFmtId="0" fontId="59" fillId="0" borderId="151" applyNumberFormat="0" applyFill="0" applyAlignment="0" applyProtection="0"/>
    <xf numFmtId="0" fontId="16" fillId="10" borderId="148" applyNumberFormat="0" applyFont="0" applyAlignment="0" applyProtection="0"/>
    <xf numFmtId="0" fontId="42" fillId="0" borderId="84">
      <alignment horizontal="left" vertical="center"/>
    </xf>
    <xf numFmtId="0" fontId="83" fillId="27" borderId="149" applyNumberFormat="0" applyAlignment="0" applyProtection="0"/>
    <xf numFmtId="0" fontId="42" fillId="0" borderId="153">
      <alignment horizontal="left" vertical="center"/>
    </xf>
    <xf numFmtId="0" fontId="59" fillId="0" borderId="160" applyNumberFormat="0" applyFill="0" applyAlignment="0" applyProtection="0"/>
    <xf numFmtId="0" fontId="16" fillId="10" borderId="157" applyNumberFormat="0" applyFont="0" applyAlignment="0" applyProtection="0"/>
    <xf numFmtId="0" fontId="16" fillId="10" borderId="157" applyNumberFormat="0" applyFont="0" applyAlignment="0" applyProtection="0"/>
    <xf numFmtId="0" fontId="46" fillId="15" borderId="165" applyNumberFormat="0" applyAlignment="0" applyProtection="0"/>
    <xf numFmtId="0" fontId="93" fillId="0" borderId="159" applyNumberFormat="0" applyFill="0" applyAlignment="0" applyProtection="0"/>
    <xf numFmtId="0" fontId="42" fillId="0" borderId="162">
      <alignment horizontal="left" vertical="center"/>
    </xf>
    <xf numFmtId="0" fontId="16" fillId="10" borderId="157" applyNumberFormat="0" applyFont="0" applyAlignment="0" applyProtection="0"/>
    <xf numFmtId="0" fontId="46" fillId="15" borderId="156" applyNumberFormat="0" applyAlignment="0" applyProtection="0"/>
    <xf numFmtId="0" fontId="12" fillId="10" borderId="166" applyNumberFormat="0" applyFont="0" applyAlignment="0" applyProtection="0"/>
    <xf numFmtId="0" fontId="59" fillId="0" borderId="180" applyNumberFormat="0" applyFill="0" applyAlignment="0" applyProtection="0"/>
    <xf numFmtId="0" fontId="93" fillId="0" borderId="179" applyNumberFormat="0" applyFill="0" applyAlignment="0" applyProtection="0"/>
    <xf numFmtId="0" fontId="42" fillId="0" borderId="170">
      <alignment horizontal="left" vertical="center"/>
    </xf>
    <xf numFmtId="0" fontId="69" fillId="27" borderId="167" applyNumberFormat="0" applyAlignment="0" applyProtection="0"/>
    <xf numFmtId="0" fontId="83" fillId="27" borderId="186" applyNumberFormat="0" applyAlignment="0" applyProtection="0"/>
    <xf numFmtId="0" fontId="77" fillId="0" borderId="187" applyNumberFormat="0" applyFill="0" applyAlignment="0" applyProtection="0"/>
    <xf numFmtId="0" fontId="93" fillId="0" borderId="179" applyNumberFormat="0" applyFill="0" applyAlignment="0" applyProtection="0"/>
    <xf numFmtId="0" fontId="35" fillId="28" borderId="184" applyNumberFormat="0" applyAlignment="0" applyProtection="0"/>
    <xf numFmtId="0" fontId="90" fillId="27" borderId="147" applyNumberFormat="0" applyAlignment="0" applyProtection="0"/>
    <xf numFmtId="0" fontId="42" fillId="0" borderId="144">
      <alignment horizontal="left" vertical="center"/>
    </xf>
    <xf numFmtId="0" fontId="55" fillId="28" borderId="149" applyNumberFormat="0" applyAlignment="0" applyProtection="0"/>
    <xf numFmtId="0" fontId="16" fillId="10" borderId="148" applyNumberFormat="0" applyFont="0" applyAlignment="0" applyProtection="0"/>
    <xf numFmtId="0" fontId="77" fillId="0" borderId="150" applyNumberFormat="0" applyFill="0" applyAlignment="0" applyProtection="0"/>
    <xf numFmtId="0" fontId="59" fillId="0" borderId="151" applyNumberFormat="0" applyFill="0" applyAlignment="0" applyProtection="0"/>
    <xf numFmtId="0" fontId="55" fillId="28" borderId="149" applyNumberFormat="0" applyAlignment="0" applyProtection="0"/>
    <xf numFmtId="0" fontId="69" fillId="27" borderId="149" applyNumberFormat="0" applyAlignment="0" applyProtection="0"/>
    <xf numFmtId="0" fontId="70" fillId="27" borderId="147" applyNumberFormat="0" applyAlignment="0" applyProtection="0"/>
    <xf numFmtId="0" fontId="70" fillId="27" borderId="147" applyNumberFormat="0" applyAlignment="0" applyProtection="0"/>
    <xf numFmtId="0" fontId="82" fillId="12" borderId="147" applyNumberFormat="0" applyAlignment="0" applyProtection="0"/>
    <xf numFmtId="0" fontId="55" fillId="28" borderId="149" applyNumberFormat="0" applyAlignment="0" applyProtection="0"/>
    <xf numFmtId="10" fontId="21" fillId="4" borderId="145" applyNumberFormat="0" applyBorder="0" applyAlignment="0" applyProtection="0"/>
    <xf numFmtId="0" fontId="12" fillId="10" borderId="148" applyNumberFormat="0" applyFont="0" applyAlignment="0" applyProtection="0"/>
    <xf numFmtId="0" fontId="42" fillId="0" borderId="144">
      <alignment horizontal="left" vertical="center"/>
    </xf>
    <xf numFmtId="0" fontId="35" fillId="28" borderId="147" applyNumberFormat="0" applyAlignment="0" applyProtection="0"/>
    <xf numFmtId="0" fontId="46" fillId="15" borderId="147" applyNumberFormat="0" applyAlignment="0" applyProtection="0"/>
    <xf numFmtId="10" fontId="21" fillId="4" borderId="145" applyNumberFormat="0" applyBorder="0" applyAlignment="0" applyProtection="0"/>
    <xf numFmtId="0" fontId="93" fillId="0" borderId="150" applyNumberFormat="0" applyFill="0" applyAlignment="0" applyProtection="0"/>
    <xf numFmtId="0" fontId="35" fillId="28" borderId="147" applyNumberFormat="0" applyAlignment="0" applyProtection="0"/>
    <xf numFmtId="0" fontId="83" fillId="27" borderId="149" applyNumberFormat="0" applyAlignment="0" applyProtection="0"/>
    <xf numFmtId="0" fontId="90" fillId="27" borderId="147" applyNumberFormat="0" applyAlignment="0" applyProtection="0"/>
    <xf numFmtId="0" fontId="93" fillId="0" borderId="150" applyNumberFormat="0" applyFill="0" applyAlignment="0" applyProtection="0"/>
    <xf numFmtId="0" fontId="55" fillId="28" borderId="149" applyNumberFormat="0" applyAlignment="0" applyProtection="0"/>
    <xf numFmtId="0" fontId="70" fillId="27" borderId="147" applyNumberFormat="0" applyAlignment="0" applyProtection="0"/>
    <xf numFmtId="0" fontId="77" fillId="0" borderId="150" applyNumberFormat="0" applyFill="0" applyAlignment="0" applyProtection="0"/>
    <xf numFmtId="0" fontId="46" fillId="15" borderId="147" applyNumberFormat="0" applyAlignment="0" applyProtection="0"/>
    <xf numFmtId="0" fontId="16" fillId="10" borderId="148" applyNumberFormat="0" applyFont="0" applyAlignment="0" applyProtection="0"/>
    <xf numFmtId="0" fontId="35" fillId="28" borderId="147" applyNumberFormat="0" applyAlignment="0" applyProtection="0"/>
    <xf numFmtId="0" fontId="93" fillId="0" borderId="150" applyNumberFormat="0" applyFill="0" applyAlignment="0" applyProtection="0"/>
    <xf numFmtId="0" fontId="90" fillId="27" borderId="147" applyNumberForma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82" fillId="12" borderId="147" applyNumberFormat="0" applyAlignment="0" applyProtection="0"/>
    <xf numFmtId="0" fontId="77" fillId="0" borderId="150" applyNumberFormat="0" applyFill="0" applyAlignment="0" applyProtection="0"/>
    <xf numFmtId="0" fontId="75" fillId="12" borderId="147" applyNumberFormat="0" applyAlignment="0" applyProtection="0"/>
    <xf numFmtId="0" fontId="70" fillId="27" borderId="147" applyNumberFormat="0" applyAlignment="0" applyProtection="0"/>
    <xf numFmtId="0" fontId="69" fillId="27" borderId="149" applyNumberFormat="0" applyAlignment="0" applyProtection="0"/>
    <xf numFmtId="0" fontId="93" fillId="0" borderId="150" applyNumberFormat="0" applyFill="0" applyAlignment="0" applyProtection="0"/>
    <xf numFmtId="0" fontId="83" fillId="27" borderId="149" applyNumberFormat="0" applyAlignment="0" applyProtection="0"/>
    <xf numFmtId="0" fontId="83" fillId="27" borderId="149" applyNumberFormat="0" applyAlignment="0" applyProtection="0"/>
    <xf numFmtId="0" fontId="16" fillId="10" borderId="148" applyNumberFormat="0" applyFont="0" applyAlignment="0" applyProtection="0"/>
    <xf numFmtId="0" fontId="55" fillId="28" borderId="149" applyNumberFormat="0" applyAlignment="0" applyProtection="0"/>
    <xf numFmtId="0" fontId="46" fillId="15" borderId="147" applyNumberFormat="0" applyAlignment="0" applyProtection="0"/>
    <xf numFmtId="0" fontId="16" fillId="10" borderId="148" applyNumberFormat="0" applyFon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75" fillId="12" borderId="147" applyNumberFormat="0" applyAlignment="0" applyProtection="0"/>
    <xf numFmtId="0" fontId="69" fillId="27" borderId="149" applyNumberFormat="0" applyAlignment="0" applyProtection="0"/>
    <xf numFmtId="0" fontId="82" fillId="12" borderId="147" applyNumberFormat="0" applyAlignment="0" applyProtection="0"/>
    <xf numFmtId="0" fontId="59" fillId="0" borderId="151" applyNumberFormat="0" applyFill="0" applyAlignment="0" applyProtection="0"/>
    <xf numFmtId="0" fontId="16" fillId="10" borderId="148" applyNumberFormat="0" applyFont="0" applyAlignment="0" applyProtection="0"/>
    <xf numFmtId="0" fontId="42" fillId="0" borderId="144">
      <alignment horizontal="left" vertical="center"/>
    </xf>
    <xf numFmtId="0" fontId="59" fillId="0" borderId="151" applyNumberFormat="0" applyFill="0" applyAlignment="0" applyProtection="0"/>
    <xf numFmtId="0" fontId="83" fillId="27" borderId="149" applyNumberFormat="0" applyAlignment="0" applyProtection="0"/>
    <xf numFmtId="0" fontId="90" fillId="27" borderId="147" applyNumberFormat="0" applyAlignment="0" applyProtection="0"/>
    <xf numFmtId="0" fontId="69" fillId="27" borderId="149" applyNumberFormat="0" applyAlignment="0" applyProtection="0"/>
    <xf numFmtId="0" fontId="16" fillId="10" borderId="148" applyNumberFormat="0" applyFont="0" applyAlignment="0" applyProtection="0"/>
    <xf numFmtId="0" fontId="82" fillId="12" borderId="147" applyNumberFormat="0" applyAlignment="0" applyProtection="0"/>
    <xf numFmtId="0" fontId="69" fillId="27" borderId="149" applyNumberFormat="0" applyAlignment="0" applyProtection="0"/>
    <xf numFmtId="0" fontId="82" fillId="12" borderId="147" applyNumberFormat="0" applyAlignment="0" applyProtection="0"/>
    <xf numFmtId="0" fontId="69" fillId="27" borderId="149" applyNumberFormat="0" applyAlignment="0" applyProtection="0"/>
    <xf numFmtId="0" fontId="42" fillId="0" borderId="144">
      <alignment horizontal="left" vertical="center"/>
    </xf>
    <xf numFmtId="0" fontId="42" fillId="0" borderId="144">
      <alignment horizontal="left" vertical="center"/>
    </xf>
    <xf numFmtId="10" fontId="21" fillId="4" borderId="145" applyNumberFormat="0" applyBorder="0" applyAlignment="0" applyProtection="0"/>
    <xf numFmtId="0" fontId="93" fillId="0" borderId="150" applyNumberFormat="0" applyFill="0" applyAlignment="0" applyProtection="0"/>
    <xf numFmtId="0" fontId="70" fillId="27" borderId="147" applyNumberFormat="0" applyAlignment="0" applyProtection="0"/>
    <xf numFmtId="0" fontId="42" fillId="0" borderId="144">
      <alignment horizontal="left" vertical="center"/>
    </xf>
    <xf numFmtId="0" fontId="16" fillId="10" borderId="148" applyNumberFormat="0" applyFont="0" applyAlignment="0" applyProtection="0"/>
    <xf numFmtId="0" fontId="83" fillId="27" borderId="149" applyNumberFormat="0" applyAlignment="0" applyProtection="0"/>
    <xf numFmtId="0" fontId="70" fillId="27" borderId="147" applyNumberFormat="0" applyAlignment="0" applyProtection="0"/>
    <xf numFmtId="0" fontId="16" fillId="10" borderId="148" applyNumberFormat="0" applyFont="0" applyAlignment="0" applyProtection="0"/>
    <xf numFmtId="0" fontId="35" fillId="28" borderId="147" applyNumberFormat="0" applyAlignment="0" applyProtection="0"/>
    <xf numFmtId="0" fontId="16" fillId="10" borderId="148" applyNumberFormat="0" applyFont="0" applyAlignment="0" applyProtection="0"/>
    <xf numFmtId="0" fontId="93" fillId="0" borderId="150" applyNumberFormat="0" applyFill="0" applyAlignment="0" applyProtection="0"/>
    <xf numFmtId="0" fontId="42" fillId="0" borderId="144">
      <alignment horizontal="left" vertical="center"/>
    </xf>
    <xf numFmtId="0" fontId="90" fillId="27" borderId="147" applyNumberFormat="0" applyAlignment="0" applyProtection="0"/>
    <xf numFmtId="0" fontId="90" fillId="27" borderId="147" applyNumberFormat="0" applyAlignment="0" applyProtection="0"/>
    <xf numFmtId="0" fontId="93" fillId="0" borderId="150" applyNumberFormat="0" applyFill="0" applyAlignment="0" applyProtection="0"/>
    <xf numFmtId="0" fontId="70" fillId="27" borderId="184" applyNumberFormat="0" applyAlignment="0" applyProtection="0"/>
    <xf numFmtId="0" fontId="82" fillId="12" borderId="176" applyNumberFormat="0" applyAlignment="0" applyProtection="0"/>
    <xf numFmtId="10" fontId="21" fillId="4" borderId="145" applyNumberFormat="0" applyBorder="0" applyAlignment="0" applyProtection="0"/>
    <xf numFmtId="0" fontId="42" fillId="0" borderId="144">
      <alignment horizontal="left" vertical="center"/>
    </xf>
    <xf numFmtId="0" fontId="12" fillId="10" borderId="148" applyNumberFormat="0" applyFont="0" applyAlignment="0" applyProtection="0"/>
    <xf numFmtId="0" fontId="42" fillId="0" borderId="144">
      <alignment horizontal="left" vertical="center"/>
    </xf>
    <xf numFmtId="10" fontId="21" fillId="4" borderId="145" applyNumberFormat="0" applyBorder="0" applyAlignment="0" applyProtection="0"/>
    <xf numFmtId="10" fontId="21" fillId="4" borderId="145" applyNumberFormat="0" applyBorder="0" applyAlignment="0" applyProtection="0"/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10" fontId="21" fillId="4" borderId="145" applyNumberFormat="0" applyBorder="0" applyAlignment="0" applyProtection="0"/>
    <xf numFmtId="0" fontId="83" fillId="27" borderId="158" applyNumberFormat="0" applyAlignment="0" applyProtection="0"/>
    <xf numFmtId="0" fontId="16" fillId="10" borderId="157" applyNumberFormat="0" applyFont="0" applyAlignment="0" applyProtection="0"/>
    <xf numFmtId="0" fontId="35" fillId="28" borderId="156" applyNumberFormat="0" applyAlignment="0" applyProtection="0"/>
    <xf numFmtId="0" fontId="93" fillId="0" borderId="187" applyNumberFormat="0" applyFill="0" applyAlignment="0" applyProtection="0"/>
    <xf numFmtId="0" fontId="93" fillId="0" borderId="150" applyNumberFormat="0" applyFill="0" applyAlignment="0" applyProtection="0"/>
    <xf numFmtId="0" fontId="82" fillId="12" borderId="156" applyNumberFormat="0" applyAlignment="0" applyProtection="0"/>
    <xf numFmtId="0" fontId="75" fillId="12" borderId="176" applyNumberFormat="0" applyAlignment="0" applyProtection="0"/>
    <xf numFmtId="0" fontId="90" fillId="27" borderId="147" applyNumberFormat="0" applyAlignment="0" applyProtection="0"/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93" fillId="0" borderId="150" applyNumberFormat="0" applyFill="0" applyAlignment="0" applyProtection="0"/>
    <xf numFmtId="0" fontId="35" fillId="28" borderId="147" applyNumberFormat="0" applyAlignment="0" applyProtection="0"/>
    <xf numFmtId="0" fontId="83" fillId="27" borderId="149" applyNumberFormat="0" applyAlignment="0" applyProtection="0"/>
    <xf numFmtId="0" fontId="55" fillId="28" borderId="149" applyNumberFormat="0" applyAlignment="0" applyProtection="0"/>
    <xf numFmtId="0" fontId="46" fillId="15" borderId="147" applyNumberFormat="0" applyAlignment="0" applyProtection="0"/>
    <xf numFmtId="0" fontId="93" fillId="0" borderId="150" applyNumberFormat="0" applyFill="0" applyAlignment="0" applyProtection="0"/>
    <xf numFmtId="0" fontId="90" fillId="27" borderId="147" applyNumberForma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82" fillId="12" borderId="147" applyNumberFormat="0" applyAlignment="0" applyProtection="0"/>
    <xf numFmtId="0" fontId="77" fillId="0" borderId="150" applyNumberFormat="0" applyFill="0" applyAlignment="0" applyProtection="0"/>
    <xf numFmtId="0" fontId="75" fillId="12" borderId="147" applyNumberFormat="0" applyAlignment="0" applyProtection="0"/>
    <xf numFmtId="0" fontId="70" fillId="27" borderId="147" applyNumberFormat="0" applyAlignment="0" applyProtection="0"/>
    <xf numFmtId="0" fontId="69" fillId="27" borderId="149" applyNumberFormat="0" applyAlignment="0" applyProtection="0"/>
    <xf numFmtId="0" fontId="16" fillId="10" borderId="148" applyNumberFormat="0" applyFont="0" applyAlignment="0" applyProtection="0"/>
    <xf numFmtId="0" fontId="42" fillId="0" borderId="144">
      <alignment horizontal="left" vertical="center"/>
    </xf>
    <xf numFmtId="0" fontId="59" fillId="0" borderId="151" applyNumberFormat="0" applyFill="0" applyAlignment="0" applyProtection="0"/>
    <xf numFmtId="0" fontId="16" fillId="10" borderId="148" applyNumberFormat="0" applyFont="0" applyAlignment="0" applyProtection="0"/>
    <xf numFmtId="0" fontId="42" fillId="0" borderId="144">
      <alignment horizontal="left" vertical="center"/>
    </xf>
    <xf numFmtId="0" fontId="83" fillId="27" borderId="149" applyNumberFormat="0" applyAlignment="0" applyProtection="0"/>
    <xf numFmtId="0" fontId="75" fillId="12" borderId="147" applyNumberFormat="0" applyAlignment="0" applyProtection="0"/>
    <xf numFmtId="0" fontId="59" fillId="0" borderId="151" applyNumberFormat="0" applyFill="0" applyAlignment="0" applyProtection="0"/>
    <xf numFmtId="0" fontId="70" fillId="27" borderId="147" applyNumberFormat="0" applyAlignment="0" applyProtection="0"/>
    <xf numFmtId="0" fontId="90" fillId="27" borderId="147" applyNumberFormat="0" applyAlignment="0" applyProtection="0"/>
    <xf numFmtId="0" fontId="83" fillId="27" borderId="149" applyNumberFormat="0" applyAlignment="0" applyProtection="0"/>
    <xf numFmtId="0" fontId="42" fillId="0" borderId="144">
      <alignment horizontal="left" vertical="center"/>
    </xf>
    <xf numFmtId="0" fontId="77" fillId="0" borderId="150" applyNumberFormat="0" applyFill="0" applyAlignment="0" applyProtection="0"/>
    <xf numFmtId="10" fontId="21" fillId="4" borderId="145" applyNumberFormat="0" applyBorder="0" applyAlignment="0" applyProtection="0"/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90" fillId="27" borderId="147" applyNumberFormat="0" applyAlignment="0" applyProtection="0"/>
    <xf numFmtId="0" fontId="93" fillId="0" borderId="150" applyNumberFormat="0" applyFill="0" applyAlignment="0" applyProtection="0"/>
    <xf numFmtId="0" fontId="35" fillId="28" borderId="147" applyNumberFormat="0" applyAlignment="0" applyProtection="0"/>
    <xf numFmtId="0" fontId="83" fillId="27" borderId="149" applyNumberFormat="0" applyAlignment="0" applyProtection="0"/>
    <xf numFmtId="0" fontId="90" fillId="27" borderId="147" applyNumberFormat="0" applyAlignment="0" applyProtection="0"/>
    <xf numFmtId="0" fontId="93" fillId="0" borderId="150" applyNumberFormat="0" applyFill="0" applyAlignment="0" applyProtection="0"/>
    <xf numFmtId="0" fontId="55" fillId="28" borderId="149" applyNumberFormat="0" applyAlignment="0" applyProtection="0"/>
    <xf numFmtId="0" fontId="70" fillId="27" borderId="147" applyNumberFormat="0" applyAlignment="0" applyProtection="0"/>
    <xf numFmtId="0" fontId="77" fillId="0" borderId="150" applyNumberFormat="0" applyFill="0" applyAlignment="0" applyProtection="0"/>
    <xf numFmtId="0" fontId="46" fillId="15" borderId="147" applyNumberFormat="0" applyAlignment="0" applyProtection="0"/>
    <xf numFmtId="0" fontId="16" fillId="10" borderId="148" applyNumberFormat="0" applyFont="0" applyAlignment="0" applyProtection="0"/>
    <xf numFmtId="0" fontId="35" fillId="28" borderId="147" applyNumberFormat="0" applyAlignment="0" applyProtection="0"/>
    <xf numFmtId="0" fontId="93" fillId="0" borderId="150" applyNumberFormat="0" applyFill="0" applyAlignment="0" applyProtection="0"/>
    <xf numFmtId="0" fontId="90" fillId="27" borderId="147" applyNumberForma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82" fillId="12" borderId="147" applyNumberFormat="0" applyAlignment="0" applyProtection="0"/>
    <xf numFmtId="0" fontId="77" fillId="0" borderId="150" applyNumberFormat="0" applyFill="0" applyAlignment="0" applyProtection="0"/>
    <xf numFmtId="0" fontId="75" fillId="12" borderId="147" applyNumberFormat="0" applyAlignment="0" applyProtection="0"/>
    <xf numFmtId="0" fontId="70" fillId="27" borderId="147" applyNumberFormat="0" applyAlignment="0" applyProtection="0"/>
    <xf numFmtId="0" fontId="69" fillId="27" borderId="149" applyNumberFormat="0" applyAlignment="0" applyProtection="0"/>
    <xf numFmtId="0" fontId="93" fillId="0" borderId="150" applyNumberFormat="0" applyFill="0" applyAlignment="0" applyProtection="0"/>
    <xf numFmtId="0" fontId="83" fillId="27" borderId="149" applyNumberFormat="0" applyAlignment="0" applyProtection="0"/>
    <xf numFmtId="0" fontId="83" fillId="27" borderId="149" applyNumberFormat="0" applyAlignment="0" applyProtection="0"/>
    <xf numFmtId="0" fontId="16" fillId="10" borderId="148" applyNumberFormat="0" applyFont="0" applyAlignment="0" applyProtection="0"/>
    <xf numFmtId="0" fontId="55" fillId="28" borderId="149" applyNumberFormat="0" applyAlignment="0" applyProtection="0"/>
    <xf numFmtId="0" fontId="46" fillId="15" borderId="147" applyNumberFormat="0" applyAlignment="0" applyProtection="0"/>
    <xf numFmtId="0" fontId="16" fillId="10" borderId="148" applyNumberFormat="0" applyFont="0" applyAlignment="0" applyProtection="0"/>
    <xf numFmtId="0" fontId="12" fillId="10" borderId="148" applyNumberFormat="0" applyFont="0" applyAlignment="0" applyProtection="0"/>
    <xf numFmtId="0" fontId="82" fillId="12" borderId="147" applyNumberFormat="0" applyAlignment="0" applyProtection="0"/>
    <xf numFmtId="0" fontId="75" fillId="12" borderId="147" applyNumberFormat="0" applyAlignment="0" applyProtection="0"/>
    <xf numFmtId="0" fontId="69" fillId="27" borderId="149" applyNumberFormat="0" applyAlignment="0" applyProtection="0"/>
    <xf numFmtId="0" fontId="82" fillId="12" borderId="147" applyNumberFormat="0" applyAlignment="0" applyProtection="0"/>
    <xf numFmtId="0" fontId="59" fillId="0" borderId="151" applyNumberFormat="0" applyFill="0" applyAlignment="0" applyProtection="0"/>
    <xf numFmtId="0" fontId="16" fillId="10" borderId="148" applyNumberFormat="0" applyFont="0" applyAlignment="0" applyProtection="0"/>
    <xf numFmtId="0" fontId="59" fillId="0" borderId="151" applyNumberFormat="0" applyFill="0" applyAlignment="0" applyProtection="0"/>
    <xf numFmtId="0" fontId="83" fillId="27" borderId="149" applyNumberFormat="0" applyAlignment="0" applyProtection="0"/>
    <xf numFmtId="0" fontId="90" fillId="27" borderId="147" applyNumberFormat="0" applyAlignment="0" applyProtection="0"/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42" fillId="0" borderId="144">
      <alignment horizontal="left" vertical="center"/>
    </xf>
    <xf numFmtId="0" fontId="77" fillId="0" borderId="168" applyNumberFormat="0" applyFill="0" applyAlignment="0" applyProtection="0"/>
    <xf numFmtId="0" fontId="90" fillId="27" borderId="156" applyNumberFormat="0" applyAlignment="0" applyProtection="0"/>
    <xf numFmtId="0" fontId="93" fillId="0" borderId="159" applyNumberFormat="0" applyFill="0" applyAlignment="0" applyProtection="0"/>
    <xf numFmtId="0" fontId="75" fillId="12" borderId="156" applyNumberFormat="0" applyAlignment="0" applyProtection="0"/>
    <xf numFmtId="0" fontId="59" fillId="0" borderId="180" applyNumberFormat="0" applyFill="0" applyAlignment="0" applyProtection="0"/>
    <xf numFmtId="0" fontId="42" fillId="0" borderId="153">
      <alignment horizontal="left" vertical="center"/>
    </xf>
    <xf numFmtId="0" fontId="12" fillId="10" borderId="185" applyNumberFormat="0" applyFont="0" applyAlignment="0" applyProtection="0"/>
    <xf numFmtId="0" fontId="55" fillId="28" borderId="186" applyNumberFormat="0" applyAlignment="0" applyProtection="0"/>
    <xf numFmtId="0" fontId="42" fillId="0" borderId="146">
      <alignment horizontal="left" vertical="center"/>
    </xf>
    <xf numFmtId="0" fontId="16" fillId="10" borderId="185" applyNumberFormat="0" applyFont="0" applyAlignment="0" applyProtection="0"/>
    <xf numFmtId="0" fontId="42" fillId="0" borderId="146">
      <alignment horizontal="left" vertical="center"/>
    </xf>
    <xf numFmtId="0" fontId="16" fillId="10" borderId="185" applyNumberFormat="0" applyFont="0" applyAlignment="0" applyProtection="0"/>
    <xf numFmtId="10" fontId="21" fillId="4" borderId="152" applyNumberFormat="0" applyBorder="0" applyAlignment="0" applyProtection="0"/>
    <xf numFmtId="10" fontId="21" fillId="4" borderId="152" applyNumberFormat="0" applyBorder="0" applyAlignment="0" applyProtection="0"/>
    <xf numFmtId="0" fontId="42" fillId="0" borderId="146">
      <alignment horizontal="left" vertical="center"/>
    </xf>
    <xf numFmtId="0" fontId="42" fillId="0" borderId="146">
      <alignment horizontal="left" vertical="center"/>
    </xf>
    <xf numFmtId="0" fontId="42" fillId="0" borderId="146">
      <alignment horizontal="left" vertical="center"/>
    </xf>
    <xf numFmtId="0" fontId="75" fillId="12" borderId="165" applyNumberFormat="0" applyAlignment="0" applyProtection="0"/>
    <xf numFmtId="0" fontId="93" fillId="0" borderId="179" applyNumberFormat="0" applyFill="0" applyAlignment="0" applyProtection="0"/>
    <xf numFmtId="10" fontId="21" fillId="4" borderId="171" applyNumberFormat="0" applyBorder="0" applyAlignment="0" applyProtection="0"/>
    <xf numFmtId="0" fontId="42" fillId="0" borderId="146">
      <alignment horizontal="left" vertical="center"/>
    </xf>
    <xf numFmtId="10" fontId="21" fillId="4" borderId="171" applyNumberFormat="0" applyBorder="0" applyAlignment="0" applyProtection="0"/>
    <xf numFmtId="0" fontId="12" fillId="10" borderId="185" applyNumberFormat="0" applyFont="0" applyAlignment="0" applyProtection="0"/>
    <xf numFmtId="0" fontId="93" fillId="0" borderId="159" applyNumberFormat="0" applyFill="0" applyAlignment="0" applyProtection="0"/>
    <xf numFmtId="0" fontId="35" fillId="28" borderId="156" applyNumberFormat="0" applyAlignment="0" applyProtection="0"/>
    <xf numFmtId="0" fontId="83" fillId="27" borderId="158" applyNumberFormat="0" applyAlignment="0" applyProtection="0"/>
    <xf numFmtId="0" fontId="55" fillId="28" borderId="158" applyNumberFormat="0" applyAlignment="0" applyProtection="0"/>
    <xf numFmtId="0" fontId="46" fillId="15" borderId="156" applyNumberFormat="0" applyAlignment="0" applyProtection="0"/>
    <xf numFmtId="0" fontId="93" fillId="0" borderId="159" applyNumberFormat="0" applyFill="0" applyAlignment="0" applyProtection="0"/>
    <xf numFmtId="0" fontId="90" fillId="27" borderId="156" applyNumberForma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82" fillId="12" borderId="156" applyNumberFormat="0" applyAlignment="0" applyProtection="0"/>
    <xf numFmtId="0" fontId="77" fillId="0" borderId="159" applyNumberFormat="0" applyFill="0" applyAlignment="0" applyProtection="0"/>
    <xf numFmtId="0" fontId="75" fillId="12" borderId="156" applyNumberFormat="0" applyAlignment="0" applyProtection="0"/>
    <xf numFmtId="0" fontId="70" fillId="27" borderId="156" applyNumberFormat="0" applyAlignment="0" applyProtection="0"/>
    <xf numFmtId="0" fontId="69" fillId="27" borderId="158" applyNumberFormat="0" applyAlignment="0" applyProtection="0"/>
    <xf numFmtId="0" fontId="16" fillId="10" borderId="157" applyNumberFormat="0" applyFont="0" applyAlignment="0" applyProtection="0"/>
    <xf numFmtId="0" fontId="82" fillId="12" borderId="156" applyNumberFormat="0" applyAlignment="0" applyProtection="0"/>
    <xf numFmtId="0" fontId="42" fillId="0" borderId="146">
      <alignment horizontal="left" vertical="center"/>
    </xf>
    <xf numFmtId="0" fontId="42" fillId="0" borderId="153">
      <alignment horizontal="left" vertical="center"/>
    </xf>
    <xf numFmtId="0" fontId="59" fillId="0" borderId="160" applyNumberFormat="0" applyFill="0" applyAlignment="0" applyProtection="0"/>
    <xf numFmtId="0" fontId="16" fillId="10" borderId="157" applyNumberFormat="0" applyFont="0" applyAlignment="0" applyProtection="0"/>
    <xf numFmtId="0" fontId="42" fillId="0" borderId="146">
      <alignment horizontal="left" vertical="center"/>
    </xf>
    <xf numFmtId="0" fontId="83" fillId="27" borderId="158" applyNumberFormat="0" applyAlignment="0" applyProtection="0"/>
    <xf numFmtId="0" fontId="42" fillId="0" borderId="162">
      <alignment horizontal="left" vertical="center"/>
    </xf>
    <xf numFmtId="0" fontId="59" fillId="0" borderId="169" applyNumberFormat="0" applyFill="0" applyAlignment="0" applyProtection="0"/>
    <xf numFmtId="0" fontId="16" fillId="10" borderId="166" applyNumberFormat="0" applyFont="0" applyAlignment="0" applyProtection="0"/>
    <xf numFmtId="0" fontId="16" fillId="10" borderId="166" applyNumberFormat="0" applyFont="0" applyAlignment="0" applyProtection="0"/>
    <xf numFmtId="0" fontId="42" fillId="0" borderId="164">
      <alignment horizontal="left" vertical="center"/>
    </xf>
    <xf numFmtId="0" fontId="93" fillId="0" borderId="168" applyNumberFormat="0" applyFill="0" applyAlignment="0" applyProtection="0"/>
    <xf numFmtId="0" fontId="16" fillId="10" borderId="177" applyNumberFormat="0" applyFont="0" applyAlignment="0" applyProtection="0"/>
    <xf numFmtId="0" fontId="16" fillId="10" borderId="166" applyNumberFormat="0" applyFont="0" applyAlignment="0" applyProtection="0"/>
    <xf numFmtId="0" fontId="46" fillId="15" borderId="165" applyNumberFormat="0" applyAlignment="0" applyProtection="0"/>
    <xf numFmtId="0" fontId="42" fillId="0" borderId="182">
      <alignment horizontal="left" vertical="center"/>
    </xf>
    <xf numFmtId="0" fontId="42" fillId="0" borderId="146">
      <alignment horizontal="left" vertical="center"/>
    </xf>
    <xf numFmtId="0" fontId="42" fillId="0" borderId="170">
      <alignment horizontal="left" vertical="center"/>
    </xf>
    <xf numFmtId="0" fontId="90" fillId="27" borderId="156" applyNumberFormat="0" applyAlignment="0" applyProtection="0"/>
    <xf numFmtId="0" fontId="42" fillId="0" borderId="153">
      <alignment horizontal="left" vertical="center"/>
    </xf>
    <xf numFmtId="0" fontId="55" fillId="28" borderId="158" applyNumberFormat="0" applyAlignment="0" applyProtection="0"/>
    <xf numFmtId="0" fontId="16" fillId="10" borderId="157" applyNumberFormat="0" applyFont="0" applyAlignment="0" applyProtection="0"/>
    <xf numFmtId="0" fontId="77" fillId="0" borderId="159" applyNumberFormat="0" applyFill="0" applyAlignment="0" applyProtection="0"/>
    <xf numFmtId="0" fontId="59" fillId="0" borderId="160" applyNumberFormat="0" applyFill="0" applyAlignment="0" applyProtection="0"/>
    <xf numFmtId="0" fontId="55" fillId="28" borderId="158" applyNumberFormat="0" applyAlignment="0" applyProtection="0"/>
    <xf numFmtId="0" fontId="69" fillId="27" borderId="158" applyNumberFormat="0" applyAlignment="0" applyProtection="0"/>
    <xf numFmtId="0" fontId="70" fillId="27" borderId="156" applyNumberFormat="0" applyAlignment="0" applyProtection="0"/>
    <xf numFmtId="0" fontId="70" fillId="27" borderId="156" applyNumberFormat="0" applyAlignment="0" applyProtection="0"/>
    <xf numFmtId="0" fontId="82" fillId="12" borderId="156" applyNumberFormat="0" applyAlignment="0" applyProtection="0"/>
    <xf numFmtId="0" fontId="55" fillId="28" borderId="158" applyNumberFormat="0" applyAlignment="0" applyProtection="0"/>
    <xf numFmtId="10" fontId="21" fillId="4" borderId="154" applyNumberFormat="0" applyBorder="0" applyAlignment="0" applyProtection="0"/>
    <xf numFmtId="0" fontId="12" fillId="10" borderId="157" applyNumberFormat="0" applyFont="0" applyAlignment="0" applyProtection="0"/>
    <xf numFmtId="0" fontId="42" fillId="0" borderId="153">
      <alignment horizontal="left" vertical="center"/>
    </xf>
    <xf numFmtId="0" fontId="35" fillId="28" borderId="156" applyNumberFormat="0" applyAlignment="0" applyProtection="0"/>
    <xf numFmtId="0" fontId="46" fillId="15" borderId="156" applyNumberFormat="0" applyAlignment="0" applyProtection="0"/>
    <xf numFmtId="10" fontId="21" fillId="4" borderId="154" applyNumberFormat="0" applyBorder="0" applyAlignment="0" applyProtection="0"/>
    <xf numFmtId="0" fontId="93" fillId="0" borderId="159" applyNumberFormat="0" applyFill="0" applyAlignment="0" applyProtection="0"/>
    <xf numFmtId="0" fontId="35" fillId="28" borderId="156" applyNumberFormat="0" applyAlignment="0" applyProtection="0"/>
    <xf numFmtId="0" fontId="83" fillId="27" borderId="158" applyNumberFormat="0" applyAlignment="0" applyProtection="0"/>
    <xf numFmtId="0" fontId="90" fillId="27" borderId="156" applyNumberFormat="0" applyAlignment="0" applyProtection="0"/>
    <xf numFmtId="0" fontId="93" fillId="0" borderId="159" applyNumberFormat="0" applyFill="0" applyAlignment="0" applyProtection="0"/>
    <xf numFmtId="0" fontId="55" fillId="28" borderId="158" applyNumberFormat="0" applyAlignment="0" applyProtection="0"/>
    <xf numFmtId="0" fontId="70" fillId="27" borderId="156" applyNumberFormat="0" applyAlignment="0" applyProtection="0"/>
    <xf numFmtId="0" fontId="77" fillId="0" borderId="159" applyNumberFormat="0" applyFill="0" applyAlignment="0" applyProtection="0"/>
    <xf numFmtId="0" fontId="46" fillId="15" borderId="156" applyNumberFormat="0" applyAlignment="0" applyProtection="0"/>
    <xf numFmtId="0" fontId="16" fillId="10" borderId="157" applyNumberFormat="0" applyFont="0" applyAlignment="0" applyProtection="0"/>
    <xf numFmtId="0" fontId="35" fillId="28" borderId="156" applyNumberFormat="0" applyAlignment="0" applyProtection="0"/>
    <xf numFmtId="0" fontId="93" fillId="0" borderId="159" applyNumberFormat="0" applyFill="0" applyAlignment="0" applyProtection="0"/>
    <xf numFmtId="0" fontId="90" fillId="27" borderId="156" applyNumberForma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82" fillId="12" borderId="156" applyNumberFormat="0" applyAlignment="0" applyProtection="0"/>
    <xf numFmtId="0" fontId="77" fillId="0" borderId="159" applyNumberFormat="0" applyFill="0" applyAlignment="0" applyProtection="0"/>
    <xf numFmtId="0" fontId="75" fillId="12" borderId="156" applyNumberFormat="0" applyAlignment="0" applyProtection="0"/>
    <xf numFmtId="0" fontId="70" fillId="27" borderId="156" applyNumberFormat="0" applyAlignment="0" applyProtection="0"/>
    <xf numFmtId="0" fontId="69" fillId="27" borderId="158" applyNumberFormat="0" applyAlignment="0" applyProtection="0"/>
    <xf numFmtId="0" fontId="93" fillId="0" borderId="159" applyNumberFormat="0" applyFill="0" applyAlignment="0" applyProtection="0"/>
    <xf numFmtId="0" fontId="83" fillId="27" borderId="158" applyNumberFormat="0" applyAlignment="0" applyProtection="0"/>
    <xf numFmtId="0" fontId="83" fillId="27" borderId="158" applyNumberFormat="0" applyAlignment="0" applyProtection="0"/>
    <xf numFmtId="0" fontId="16" fillId="10" borderId="157" applyNumberFormat="0" applyFont="0" applyAlignment="0" applyProtection="0"/>
    <xf numFmtId="0" fontId="55" fillId="28" borderId="158" applyNumberFormat="0" applyAlignment="0" applyProtection="0"/>
    <xf numFmtId="0" fontId="46" fillId="15" borderId="156" applyNumberFormat="0" applyAlignment="0" applyProtection="0"/>
    <xf numFmtId="0" fontId="16" fillId="10" borderId="157" applyNumberFormat="0" applyFon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75" fillId="12" borderId="156" applyNumberFormat="0" applyAlignment="0" applyProtection="0"/>
    <xf numFmtId="0" fontId="69" fillId="27" borderId="158" applyNumberFormat="0" applyAlignment="0" applyProtection="0"/>
    <xf numFmtId="0" fontId="82" fillId="12" borderId="156" applyNumberFormat="0" applyAlignment="0" applyProtection="0"/>
    <xf numFmtId="0" fontId="59" fillId="0" borderId="160" applyNumberFormat="0" applyFill="0" applyAlignment="0" applyProtection="0"/>
    <xf numFmtId="0" fontId="16" fillId="10" borderId="157" applyNumberFormat="0" applyFont="0" applyAlignment="0" applyProtection="0"/>
    <xf numFmtId="0" fontId="42" fillId="0" borderId="153">
      <alignment horizontal="left" vertical="center"/>
    </xf>
    <xf numFmtId="0" fontId="59" fillId="0" borderId="160" applyNumberFormat="0" applyFill="0" applyAlignment="0" applyProtection="0"/>
    <xf numFmtId="0" fontId="83" fillId="27" borderId="158" applyNumberFormat="0" applyAlignment="0" applyProtection="0"/>
    <xf numFmtId="0" fontId="90" fillId="27" borderId="156" applyNumberFormat="0" applyAlignment="0" applyProtection="0"/>
    <xf numFmtId="0" fontId="69" fillId="27" borderId="158" applyNumberFormat="0" applyAlignment="0" applyProtection="0"/>
    <xf numFmtId="0" fontId="16" fillId="10" borderId="157" applyNumberFormat="0" applyFont="0" applyAlignment="0" applyProtection="0"/>
    <xf numFmtId="0" fontId="82" fillId="12" borderId="156" applyNumberFormat="0" applyAlignment="0" applyProtection="0"/>
    <xf numFmtId="0" fontId="69" fillId="27" borderId="158" applyNumberFormat="0" applyAlignment="0" applyProtection="0"/>
    <xf numFmtId="0" fontId="82" fillId="12" borderId="156" applyNumberFormat="0" applyAlignment="0" applyProtection="0"/>
    <xf numFmtId="0" fontId="69" fillId="27" borderId="158" applyNumberFormat="0" applyAlignment="0" applyProtection="0"/>
    <xf numFmtId="0" fontId="42" fillId="0" borderId="153">
      <alignment horizontal="left" vertical="center"/>
    </xf>
    <xf numFmtId="0" fontId="42" fillId="0" borderId="153">
      <alignment horizontal="left" vertical="center"/>
    </xf>
    <xf numFmtId="10" fontId="21" fillId="4" borderId="154" applyNumberFormat="0" applyBorder="0" applyAlignment="0" applyProtection="0"/>
    <xf numFmtId="0" fontId="93" fillId="0" borderId="159" applyNumberFormat="0" applyFill="0" applyAlignment="0" applyProtection="0"/>
    <xf numFmtId="0" fontId="70" fillId="27" borderId="156" applyNumberFormat="0" applyAlignment="0" applyProtection="0"/>
    <xf numFmtId="0" fontId="42" fillId="0" borderId="153">
      <alignment horizontal="left" vertical="center"/>
    </xf>
    <xf numFmtId="0" fontId="16" fillId="10" borderId="157" applyNumberFormat="0" applyFont="0" applyAlignment="0" applyProtection="0"/>
    <xf numFmtId="0" fontId="83" fillId="27" borderId="158" applyNumberFormat="0" applyAlignment="0" applyProtection="0"/>
    <xf numFmtId="0" fontId="42" fillId="0" borderId="170">
      <alignment horizontal="left" vertical="center"/>
    </xf>
    <xf numFmtId="0" fontId="70" fillId="27" borderId="156" applyNumberFormat="0" applyAlignment="0" applyProtection="0"/>
    <xf numFmtId="0" fontId="16" fillId="10" borderId="157" applyNumberFormat="0" applyFont="0" applyAlignment="0" applyProtection="0"/>
    <xf numFmtId="0" fontId="35" fillId="28" borderId="156" applyNumberFormat="0" applyAlignment="0" applyProtection="0"/>
    <xf numFmtId="0" fontId="16" fillId="10" borderId="157" applyNumberFormat="0" applyFont="0" applyAlignment="0" applyProtection="0"/>
    <xf numFmtId="0" fontId="93" fillId="0" borderId="159" applyNumberFormat="0" applyFill="0" applyAlignment="0" applyProtection="0"/>
    <xf numFmtId="0" fontId="42" fillId="0" borderId="153">
      <alignment horizontal="left" vertical="center"/>
    </xf>
    <xf numFmtId="0" fontId="90" fillId="27" borderId="156" applyNumberFormat="0" applyAlignment="0" applyProtection="0"/>
    <xf numFmtId="0" fontId="90" fillId="27" borderId="156" applyNumberFormat="0" applyAlignment="0" applyProtection="0"/>
    <xf numFmtId="0" fontId="93" fillId="0" borderId="159" applyNumberFormat="0" applyFill="0" applyAlignment="0" applyProtection="0"/>
    <xf numFmtId="0" fontId="93" fillId="0" borderId="187" applyNumberFormat="0" applyFill="0" applyAlignment="0" applyProtection="0"/>
    <xf numFmtId="10" fontId="21" fillId="4" borderId="154" applyNumberFormat="0" applyBorder="0" applyAlignment="0" applyProtection="0"/>
    <xf numFmtId="0" fontId="42" fillId="0" borderId="153">
      <alignment horizontal="left" vertical="center"/>
    </xf>
    <xf numFmtId="0" fontId="12" fillId="10" borderId="157" applyNumberFormat="0" applyFont="0" applyAlignment="0" applyProtection="0"/>
    <xf numFmtId="0" fontId="42" fillId="0" borderId="153">
      <alignment horizontal="left" vertical="center"/>
    </xf>
    <xf numFmtId="10" fontId="21" fillId="4" borderId="154" applyNumberFormat="0" applyBorder="0" applyAlignment="0" applyProtection="0"/>
    <xf numFmtId="10" fontId="21" fillId="4" borderId="154" applyNumberFormat="0" applyBorder="0" applyAlignment="0" applyProtection="0"/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10" fontId="21" fillId="4" borderId="154" applyNumberFormat="0" applyBorder="0" applyAlignment="0" applyProtection="0"/>
    <xf numFmtId="0" fontId="83" fillId="27" borderId="167" applyNumberFormat="0" applyAlignment="0" applyProtection="0"/>
    <xf numFmtId="0" fontId="46" fillId="15" borderId="184" applyNumberFormat="0" applyAlignment="0" applyProtection="0"/>
    <xf numFmtId="0" fontId="46" fillId="15" borderId="176" applyNumberFormat="0" applyAlignment="0" applyProtection="0"/>
    <xf numFmtId="0" fontId="16" fillId="10" borderId="166" applyNumberFormat="0" applyFont="0" applyAlignment="0" applyProtection="0"/>
    <xf numFmtId="0" fontId="35" fillId="28" borderId="165" applyNumberFormat="0" applyAlignment="0" applyProtection="0"/>
    <xf numFmtId="0" fontId="93" fillId="0" borderId="159" applyNumberFormat="0" applyFill="0" applyAlignment="0" applyProtection="0"/>
    <xf numFmtId="0" fontId="82" fillId="12" borderId="165" applyNumberFormat="0" applyAlignment="0" applyProtection="0"/>
    <xf numFmtId="0" fontId="90" fillId="27" borderId="156" applyNumberFormat="0" applyAlignment="0" applyProtection="0"/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93" fillId="0" borderId="159" applyNumberFormat="0" applyFill="0" applyAlignment="0" applyProtection="0"/>
    <xf numFmtId="0" fontId="35" fillId="28" borderId="156" applyNumberFormat="0" applyAlignment="0" applyProtection="0"/>
    <xf numFmtId="0" fontId="83" fillId="27" borderId="158" applyNumberFormat="0" applyAlignment="0" applyProtection="0"/>
    <xf numFmtId="0" fontId="55" fillId="28" borderId="158" applyNumberFormat="0" applyAlignment="0" applyProtection="0"/>
    <xf numFmtId="0" fontId="46" fillId="15" borderId="156" applyNumberFormat="0" applyAlignment="0" applyProtection="0"/>
    <xf numFmtId="0" fontId="93" fillId="0" borderId="159" applyNumberFormat="0" applyFill="0" applyAlignment="0" applyProtection="0"/>
    <xf numFmtId="0" fontId="90" fillId="27" borderId="156" applyNumberForma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82" fillId="12" borderId="156" applyNumberFormat="0" applyAlignment="0" applyProtection="0"/>
    <xf numFmtId="0" fontId="77" fillId="0" borderId="159" applyNumberFormat="0" applyFill="0" applyAlignment="0" applyProtection="0"/>
    <xf numFmtId="0" fontId="75" fillId="12" borderId="156" applyNumberFormat="0" applyAlignment="0" applyProtection="0"/>
    <xf numFmtId="0" fontId="70" fillId="27" borderId="156" applyNumberFormat="0" applyAlignment="0" applyProtection="0"/>
    <xf numFmtId="0" fontId="69" fillId="27" borderId="158" applyNumberFormat="0" applyAlignment="0" applyProtection="0"/>
    <xf numFmtId="0" fontId="16" fillId="10" borderId="157" applyNumberFormat="0" applyFont="0" applyAlignment="0" applyProtection="0"/>
    <xf numFmtId="0" fontId="42" fillId="0" borderId="153">
      <alignment horizontal="left" vertical="center"/>
    </xf>
    <xf numFmtId="0" fontId="59" fillId="0" borderId="160" applyNumberFormat="0" applyFill="0" applyAlignment="0" applyProtection="0"/>
    <xf numFmtId="0" fontId="16" fillId="10" borderId="157" applyNumberFormat="0" applyFont="0" applyAlignment="0" applyProtection="0"/>
    <xf numFmtId="0" fontId="42" fillId="0" borderId="153">
      <alignment horizontal="left" vertical="center"/>
    </xf>
    <xf numFmtId="0" fontId="83" fillId="27" borderId="158" applyNumberFormat="0" applyAlignment="0" applyProtection="0"/>
    <xf numFmtId="0" fontId="75" fillId="12" borderId="156" applyNumberFormat="0" applyAlignment="0" applyProtection="0"/>
    <xf numFmtId="0" fontId="59" fillId="0" borderId="160" applyNumberFormat="0" applyFill="0" applyAlignment="0" applyProtection="0"/>
    <xf numFmtId="0" fontId="70" fillId="27" borderId="156" applyNumberFormat="0" applyAlignment="0" applyProtection="0"/>
    <xf numFmtId="0" fontId="90" fillId="27" borderId="156" applyNumberFormat="0" applyAlignment="0" applyProtection="0"/>
    <xf numFmtId="0" fontId="83" fillId="27" borderId="158" applyNumberFormat="0" applyAlignment="0" applyProtection="0"/>
    <xf numFmtId="0" fontId="42" fillId="0" borderId="153">
      <alignment horizontal="left" vertical="center"/>
    </xf>
    <xf numFmtId="0" fontId="77" fillId="0" borderId="159" applyNumberFormat="0" applyFill="0" applyAlignment="0" applyProtection="0"/>
    <xf numFmtId="10" fontId="21" fillId="4" borderId="154" applyNumberFormat="0" applyBorder="0" applyAlignment="0" applyProtection="0"/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90" fillId="27" borderId="156" applyNumberFormat="0" applyAlignment="0" applyProtection="0"/>
    <xf numFmtId="0" fontId="93" fillId="0" borderId="159" applyNumberFormat="0" applyFill="0" applyAlignment="0" applyProtection="0"/>
    <xf numFmtId="0" fontId="35" fillId="28" borderId="156" applyNumberFormat="0" applyAlignment="0" applyProtection="0"/>
    <xf numFmtId="0" fontId="83" fillId="27" borderId="158" applyNumberFormat="0" applyAlignment="0" applyProtection="0"/>
    <xf numFmtId="0" fontId="90" fillId="27" borderId="156" applyNumberFormat="0" applyAlignment="0" applyProtection="0"/>
    <xf numFmtId="0" fontId="93" fillId="0" borderId="159" applyNumberFormat="0" applyFill="0" applyAlignment="0" applyProtection="0"/>
    <xf numFmtId="0" fontId="55" fillId="28" borderId="158" applyNumberFormat="0" applyAlignment="0" applyProtection="0"/>
    <xf numFmtId="0" fontId="70" fillId="27" borderId="156" applyNumberFormat="0" applyAlignment="0" applyProtection="0"/>
    <xf numFmtId="0" fontId="77" fillId="0" borderId="159" applyNumberFormat="0" applyFill="0" applyAlignment="0" applyProtection="0"/>
    <xf numFmtId="0" fontId="46" fillId="15" borderId="156" applyNumberFormat="0" applyAlignment="0" applyProtection="0"/>
    <xf numFmtId="0" fontId="16" fillId="10" borderId="157" applyNumberFormat="0" applyFont="0" applyAlignment="0" applyProtection="0"/>
    <xf numFmtId="0" fontId="35" fillId="28" borderId="156" applyNumberFormat="0" applyAlignment="0" applyProtection="0"/>
    <xf numFmtId="0" fontId="93" fillId="0" borderId="159" applyNumberFormat="0" applyFill="0" applyAlignment="0" applyProtection="0"/>
    <xf numFmtId="0" fontId="90" fillId="27" borderId="156" applyNumberForma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82" fillId="12" borderId="156" applyNumberFormat="0" applyAlignment="0" applyProtection="0"/>
    <xf numFmtId="0" fontId="77" fillId="0" borderId="159" applyNumberFormat="0" applyFill="0" applyAlignment="0" applyProtection="0"/>
    <xf numFmtId="0" fontId="75" fillId="12" borderId="156" applyNumberFormat="0" applyAlignment="0" applyProtection="0"/>
    <xf numFmtId="0" fontId="70" fillId="27" borderId="156" applyNumberFormat="0" applyAlignment="0" applyProtection="0"/>
    <xf numFmtId="0" fontId="69" fillId="27" borderId="158" applyNumberFormat="0" applyAlignment="0" applyProtection="0"/>
    <xf numFmtId="0" fontId="93" fillId="0" borderId="159" applyNumberFormat="0" applyFill="0" applyAlignment="0" applyProtection="0"/>
    <xf numFmtId="0" fontId="83" fillId="27" borderId="158" applyNumberFormat="0" applyAlignment="0" applyProtection="0"/>
    <xf numFmtId="0" fontId="83" fillId="27" borderId="158" applyNumberFormat="0" applyAlignment="0" applyProtection="0"/>
    <xf numFmtId="0" fontId="16" fillId="10" borderId="157" applyNumberFormat="0" applyFont="0" applyAlignment="0" applyProtection="0"/>
    <xf numFmtId="0" fontId="55" fillId="28" borderId="158" applyNumberFormat="0" applyAlignment="0" applyProtection="0"/>
    <xf numFmtId="0" fontId="46" fillId="15" borderId="156" applyNumberFormat="0" applyAlignment="0" applyProtection="0"/>
    <xf numFmtId="0" fontId="16" fillId="10" borderId="157" applyNumberFormat="0" applyFont="0" applyAlignment="0" applyProtection="0"/>
    <xf numFmtId="0" fontId="12" fillId="10" borderId="157" applyNumberFormat="0" applyFont="0" applyAlignment="0" applyProtection="0"/>
    <xf numFmtId="0" fontId="82" fillId="12" borderId="156" applyNumberFormat="0" applyAlignment="0" applyProtection="0"/>
    <xf numFmtId="0" fontId="75" fillId="12" borderId="156" applyNumberFormat="0" applyAlignment="0" applyProtection="0"/>
    <xf numFmtId="0" fontId="69" fillId="27" borderId="158" applyNumberFormat="0" applyAlignment="0" applyProtection="0"/>
    <xf numFmtId="0" fontId="82" fillId="12" borderId="156" applyNumberFormat="0" applyAlignment="0" applyProtection="0"/>
    <xf numFmtId="0" fontId="59" fillId="0" borderId="160" applyNumberFormat="0" applyFill="0" applyAlignment="0" applyProtection="0"/>
    <xf numFmtId="0" fontId="16" fillId="10" borderId="157" applyNumberFormat="0" applyFont="0" applyAlignment="0" applyProtection="0"/>
    <xf numFmtId="0" fontId="59" fillId="0" borderId="160" applyNumberFormat="0" applyFill="0" applyAlignment="0" applyProtection="0"/>
    <xf numFmtId="0" fontId="83" fillId="27" borderId="158" applyNumberFormat="0" applyAlignment="0" applyProtection="0"/>
    <xf numFmtId="0" fontId="90" fillId="27" borderId="156" applyNumberFormat="0" applyAlignment="0" applyProtection="0"/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0" fontId="42" fillId="0" borderId="153">
      <alignment horizontal="left" vertical="center"/>
    </xf>
    <xf numFmtId="10" fontId="21" fillId="4" borderId="174" applyNumberFormat="0" applyBorder="0" applyAlignment="0" applyProtection="0"/>
    <xf numFmtId="0" fontId="90" fillId="27" borderId="176" applyNumberFormat="0" applyAlignment="0" applyProtection="0"/>
    <xf numFmtId="0" fontId="42" fillId="0" borderId="170">
      <alignment horizontal="left" vertical="center"/>
    </xf>
    <xf numFmtId="0" fontId="59" fillId="0" borderId="188" applyNumberFormat="0" applyFill="0" applyAlignment="0" applyProtection="0"/>
    <xf numFmtId="0" fontId="90" fillId="27" borderId="165" applyNumberFormat="0" applyAlignment="0" applyProtection="0"/>
    <xf numFmtId="0" fontId="93" fillId="0" borderId="168" applyNumberFormat="0" applyFill="0" applyAlignment="0" applyProtection="0"/>
    <xf numFmtId="0" fontId="75" fillId="12" borderId="165" applyNumberFormat="0" applyAlignment="0" applyProtection="0"/>
    <xf numFmtId="0" fontId="42" fillId="0" borderId="162">
      <alignment horizontal="left" vertical="center"/>
    </xf>
    <xf numFmtId="0" fontId="42" fillId="0" borderId="170">
      <alignment horizontal="left" vertical="center"/>
    </xf>
    <xf numFmtId="0" fontId="42" fillId="0" borderId="170">
      <alignment horizontal="left" vertical="center"/>
    </xf>
    <xf numFmtId="0" fontId="35" fillId="28" borderId="184" applyNumberFormat="0" applyAlignment="0" applyProtection="0"/>
    <xf numFmtId="0" fontId="42" fillId="0" borderId="170">
      <alignment horizontal="left" vertical="center"/>
    </xf>
    <xf numFmtId="0" fontId="16" fillId="10" borderId="185" applyNumberFormat="0" applyFont="0" applyAlignment="0" applyProtection="0"/>
    <xf numFmtId="10" fontId="21" fillId="4" borderId="171" applyNumberFormat="0" applyBorder="0" applyAlignment="0" applyProtection="0"/>
    <xf numFmtId="0" fontId="42" fillId="0" borderId="170">
      <alignment horizontal="left" vertical="center"/>
    </xf>
    <xf numFmtId="10" fontId="21" fillId="4" borderId="171" applyNumberFormat="0" applyBorder="0" applyAlignment="0" applyProtection="0"/>
    <xf numFmtId="0" fontId="42" fillId="0" borderId="155">
      <alignment horizontal="left" vertical="center"/>
    </xf>
    <xf numFmtId="0" fontId="42" fillId="0" borderId="155">
      <alignment horizontal="left" vertical="center"/>
    </xf>
    <xf numFmtId="0" fontId="42" fillId="0" borderId="170">
      <alignment horizontal="left" vertical="center"/>
    </xf>
    <xf numFmtId="0" fontId="77" fillId="0" borderId="187" applyNumberFormat="0" applyFill="0" applyAlignment="0" applyProtection="0"/>
    <xf numFmtId="0" fontId="59" fillId="0" borderId="188" applyNumberFormat="0" applyFill="0" applyAlignment="0" applyProtection="0"/>
    <xf numFmtId="0" fontId="42" fillId="0" borderId="173">
      <alignment horizontal="left" vertical="center"/>
    </xf>
    <xf numFmtId="0" fontId="42" fillId="0" borderId="170">
      <alignment horizontal="left" vertical="center"/>
    </xf>
    <xf numFmtId="0" fontId="93" fillId="0" borderId="168" applyNumberFormat="0" applyFill="0" applyAlignment="0" applyProtection="0"/>
    <xf numFmtId="0" fontId="35" fillId="28" borderId="165" applyNumberFormat="0" applyAlignment="0" applyProtection="0"/>
    <xf numFmtId="0" fontId="83" fillId="27" borderId="167" applyNumberFormat="0" applyAlignment="0" applyProtection="0"/>
    <xf numFmtId="0" fontId="55" fillId="28" borderId="167" applyNumberFormat="0" applyAlignment="0" applyProtection="0"/>
    <xf numFmtId="0" fontId="46" fillId="15" borderId="165" applyNumberFormat="0" applyAlignment="0" applyProtection="0"/>
    <xf numFmtId="0" fontId="93" fillId="0" borderId="168" applyNumberFormat="0" applyFill="0" applyAlignment="0" applyProtection="0"/>
    <xf numFmtId="0" fontId="90" fillId="27" borderId="165" applyNumberForma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82" fillId="12" borderId="165" applyNumberFormat="0" applyAlignment="0" applyProtection="0"/>
    <xf numFmtId="0" fontId="77" fillId="0" borderId="168" applyNumberFormat="0" applyFill="0" applyAlignment="0" applyProtection="0"/>
    <xf numFmtId="0" fontId="75" fillId="12" borderId="165" applyNumberFormat="0" applyAlignment="0" applyProtection="0"/>
    <xf numFmtId="0" fontId="70" fillId="27" borderId="165" applyNumberFormat="0" applyAlignment="0" applyProtection="0"/>
    <xf numFmtId="0" fontId="69" fillId="27" borderId="167" applyNumberFormat="0" applyAlignment="0" applyProtection="0"/>
    <xf numFmtId="0" fontId="16" fillId="10" borderId="166" applyNumberFormat="0" applyFont="0" applyAlignment="0" applyProtection="0"/>
    <xf numFmtId="0" fontId="82" fillId="12" borderId="165" applyNumberFormat="0" applyAlignment="0" applyProtection="0"/>
    <xf numFmtId="0" fontId="42" fillId="0" borderId="155">
      <alignment horizontal="left" vertical="center"/>
    </xf>
    <xf numFmtId="0" fontId="42" fillId="0" borderId="162">
      <alignment horizontal="left" vertical="center"/>
    </xf>
    <xf numFmtId="0" fontId="59" fillId="0" borderId="169" applyNumberFormat="0" applyFill="0" applyAlignment="0" applyProtection="0"/>
    <xf numFmtId="0" fontId="16" fillId="10" borderId="166" applyNumberFormat="0" applyFont="0" applyAlignment="0" applyProtection="0"/>
    <xf numFmtId="0" fontId="42" fillId="0" borderId="155">
      <alignment horizontal="left" vertical="center"/>
    </xf>
    <xf numFmtId="0" fontId="83" fillId="27" borderId="167" applyNumberFormat="0" applyAlignment="0" applyProtection="0"/>
    <xf numFmtId="0" fontId="82" fillId="12" borderId="176" applyNumberFormat="0" applyAlignment="0" applyProtection="0"/>
    <xf numFmtId="0" fontId="69" fillId="27" borderId="178" applyNumberFormat="0" applyAlignment="0" applyProtection="0"/>
    <xf numFmtId="0" fontId="59" fillId="0" borderId="180" applyNumberFormat="0" applyFill="0" applyAlignment="0" applyProtection="0"/>
    <xf numFmtId="0" fontId="59" fillId="0" borderId="180" applyNumberFormat="0" applyFill="0" applyAlignment="0" applyProtection="0"/>
    <xf numFmtId="0" fontId="12" fillId="10" borderId="177" applyNumberFormat="0" applyFont="0" applyAlignment="0" applyProtection="0"/>
    <xf numFmtId="0" fontId="90" fillId="27" borderId="184" applyNumberFormat="0" applyAlignment="0" applyProtection="0"/>
    <xf numFmtId="0" fontId="69" fillId="27" borderId="186" applyNumberFormat="0" applyAlignment="0" applyProtection="0"/>
    <xf numFmtId="10" fontId="21" fillId="4" borderId="171" applyNumberFormat="0" applyBorder="0" applyAlignment="0" applyProtection="0"/>
    <xf numFmtId="0" fontId="90" fillId="27" borderId="165" applyNumberFormat="0" applyAlignment="0" applyProtection="0"/>
    <xf numFmtId="0" fontId="42" fillId="0" borderId="162">
      <alignment horizontal="left" vertical="center"/>
    </xf>
    <xf numFmtId="0" fontId="55" fillId="28" borderId="167" applyNumberFormat="0" applyAlignment="0" applyProtection="0"/>
    <xf numFmtId="0" fontId="16" fillId="10" borderId="166" applyNumberFormat="0" applyFont="0" applyAlignment="0" applyProtection="0"/>
    <xf numFmtId="0" fontId="77" fillId="0" borderId="168" applyNumberFormat="0" applyFill="0" applyAlignment="0" applyProtection="0"/>
    <xf numFmtId="0" fontId="59" fillId="0" borderId="169" applyNumberFormat="0" applyFill="0" applyAlignment="0" applyProtection="0"/>
    <xf numFmtId="0" fontId="55" fillId="28" borderId="167" applyNumberFormat="0" applyAlignment="0" applyProtection="0"/>
    <xf numFmtId="0" fontId="69" fillId="27" borderId="167" applyNumberFormat="0" applyAlignment="0" applyProtection="0"/>
    <xf numFmtId="0" fontId="70" fillId="27" borderId="165" applyNumberFormat="0" applyAlignment="0" applyProtection="0"/>
    <xf numFmtId="0" fontId="70" fillId="27" borderId="165" applyNumberFormat="0" applyAlignment="0" applyProtection="0"/>
    <xf numFmtId="0" fontId="82" fillId="12" borderId="165" applyNumberFormat="0" applyAlignment="0" applyProtection="0"/>
    <xf numFmtId="0" fontId="55" fillId="28" borderId="167" applyNumberFormat="0" applyAlignment="0" applyProtection="0"/>
    <xf numFmtId="10" fontId="21" fillId="4" borderId="163" applyNumberFormat="0" applyBorder="0" applyAlignment="0" applyProtection="0"/>
    <xf numFmtId="0" fontId="12" fillId="10" borderId="166" applyNumberFormat="0" applyFont="0" applyAlignment="0" applyProtection="0"/>
    <xf numFmtId="0" fontId="42" fillId="0" borderId="162">
      <alignment horizontal="left" vertical="center"/>
    </xf>
    <xf numFmtId="0" fontId="35" fillId="28" borderId="165" applyNumberFormat="0" applyAlignment="0" applyProtection="0"/>
    <xf numFmtId="0" fontId="46" fillId="15" borderId="165" applyNumberFormat="0" applyAlignment="0" applyProtection="0"/>
    <xf numFmtId="0" fontId="16" fillId="10" borderId="185" applyNumberFormat="0" applyFont="0" applyAlignment="0" applyProtection="0"/>
    <xf numFmtId="10" fontId="21" fillId="4" borderId="163" applyNumberFormat="0" applyBorder="0" applyAlignment="0" applyProtection="0"/>
    <xf numFmtId="0" fontId="93" fillId="0" borderId="168" applyNumberFormat="0" applyFill="0" applyAlignment="0" applyProtection="0"/>
    <xf numFmtId="0" fontId="35" fillId="28" borderId="165" applyNumberFormat="0" applyAlignment="0" applyProtection="0"/>
    <xf numFmtId="0" fontId="83" fillId="27" borderId="167" applyNumberFormat="0" applyAlignment="0" applyProtection="0"/>
    <xf numFmtId="0" fontId="90" fillId="27" borderId="165" applyNumberFormat="0" applyAlignment="0" applyProtection="0"/>
    <xf numFmtId="0" fontId="93" fillId="0" borderId="168" applyNumberFormat="0" applyFill="0" applyAlignment="0" applyProtection="0"/>
    <xf numFmtId="0" fontId="55" fillId="28" borderId="167" applyNumberFormat="0" applyAlignment="0" applyProtection="0"/>
    <xf numFmtId="0" fontId="70" fillId="27" borderId="165" applyNumberFormat="0" applyAlignment="0" applyProtection="0"/>
    <xf numFmtId="0" fontId="77" fillId="0" borderId="168" applyNumberFormat="0" applyFill="0" applyAlignment="0" applyProtection="0"/>
    <xf numFmtId="0" fontId="46" fillId="15" borderId="165" applyNumberFormat="0" applyAlignment="0" applyProtection="0"/>
    <xf numFmtId="0" fontId="16" fillId="10" borderId="166" applyNumberFormat="0" applyFont="0" applyAlignment="0" applyProtection="0"/>
    <xf numFmtId="0" fontId="35" fillId="28" borderId="165" applyNumberFormat="0" applyAlignment="0" applyProtection="0"/>
    <xf numFmtId="0" fontId="93" fillId="0" borderId="168" applyNumberFormat="0" applyFill="0" applyAlignment="0" applyProtection="0"/>
    <xf numFmtId="0" fontId="90" fillId="27" borderId="165" applyNumberForma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82" fillId="12" borderId="165" applyNumberFormat="0" applyAlignment="0" applyProtection="0"/>
    <xf numFmtId="0" fontId="77" fillId="0" borderId="168" applyNumberFormat="0" applyFill="0" applyAlignment="0" applyProtection="0"/>
    <xf numFmtId="0" fontId="75" fillId="12" borderId="165" applyNumberFormat="0" applyAlignment="0" applyProtection="0"/>
    <xf numFmtId="0" fontId="70" fillId="27" borderId="165" applyNumberFormat="0" applyAlignment="0" applyProtection="0"/>
    <xf numFmtId="0" fontId="69" fillId="27" borderId="167" applyNumberFormat="0" applyAlignment="0" applyProtection="0"/>
    <xf numFmtId="0" fontId="93" fillId="0" borderId="168" applyNumberFormat="0" applyFill="0" applyAlignment="0" applyProtection="0"/>
    <xf numFmtId="0" fontId="83" fillId="27" borderId="167" applyNumberFormat="0" applyAlignment="0" applyProtection="0"/>
    <xf numFmtId="0" fontId="83" fillId="27" borderId="167" applyNumberFormat="0" applyAlignment="0" applyProtection="0"/>
    <xf numFmtId="0" fontId="16" fillId="10" borderId="166" applyNumberFormat="0" applyFont="0" applyAlignment="0" applyProtection="0"/>
    <xf numFmtId="0" fontId="55" fillId="28" borderId="167" applyNumberFormat="0" applyAlignment="0" applyProtection="0"/>
    <xf numFmtId="0" fontId="46" fillId="15" borderId="165" applyNumberFormat="0" applyAlignment="0" applyProtection="0"/>
    <xf numFmtId="0" fontId="16" fillId="10" borderId="166" applyNumberFormat="0" applyFon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75" fillId="12" borderId="165" applyNumberFormat="0" applyAlignment="0" applyProtection="0"/>
    <xf numFmtId="0" fontId="69" fillId="27" borderId="167" applyNumberFormat="0" applyAlignment="0" applyProtection="0"/>
    <xf numFmtId="0" fontId="82" fillId="12" borderId="165" applyNumberFormat="0" applyAlignment="0" applyProtection="0"/>
    <xf numFmtId="0" fontId="59" fillId="0" borderId="169" applyNumberFormat="0" applyFill="0" applyAlignment="0" applyProtection="0"/>
    <xf numFmtId="0" fontId="16" fillId="10" borderId="166" applyNumberFormat="0" applyFont="0" applyAlignment="0" applyProtection="0"/>
    <xf numFmtId="0" fontId="42" fillId="0" borderId="162">
      <alignment horizontal="left" vertical="center"/>
    </xf>
    <xf numFmtId="0" fontId="59" fillId="0" borderId="169" applyNumberFormat="0" applyFill="0" applyAlignment="0" applyProtection="0"/>
    <xf numFmtId="0" fontId="83" fillId="27" borderId="167" applyNumberFormat="0" applyAlignment="0" applyProtection="0"/>
    <xf numFmtId="0" fontId="90" fillId="27" borderId="165" applyNumberFormat="0" applyAlignment="0" applyProtection="0"/>
    <xf numFmtId="0" fontId="69" fillId="27" borderId="167" applyNumberFormat="0" applyAlignment="0" applyProtection="0"/>
    <xf numFmtId="0" fontId="16" fillId="10" borderId="166" applyNumberFormat="0" applyFont="0" applyAlignment="0" applyProtection="0"/>
    <xf numFmtId="0" fontId="82" fillId="12" borderId="165" applyNumberFormat="0" applyAlignment="0" applyProtection="0"/>
    <xf numFmtId="0" fontId="69" fillId="27" borderId="167" applyNumberFormat="0" applyAlignment="0" applyProtection="0"/>
    <xf numFmtId="0" fontId="82" fillId="12" borderId="165" applyNumberFormat="0" applyAlignment="0" applyProtection="0"/>
    <xf numFmtId="0" fontId="69" fillId="27" borderId="167" applyNumberFormat="0" applyAlignment="0" applyProtection="0"/>
    <xf numFmtId="0" fontId="42" fillId="0" borderId="162">
      <alignment horizontal="left" vertical="center"/>
    </xf>
    <xf numFmtId="0" fontId="42" fillId="0" borderId="162">
      <alignment horizontal="left" vertical="center"/>
    </xf>
    <xf numFmtId="10" fontId="21" fillId="4" borderId="163" applyNumberFormat="0" applyBorder="0" applyAlignment="0" applyProtection="0"/>
    <xf numFmtId="0" fontId="93" fillId="0" borderId="168" applyNumberFormat="0" applyFill="0" applyAlignment="0" applyProtection="0"/>
    <xf numFmtId="0" fontId="70" fillId="27" borderId="165" applyNumberFormat="0" applyAlignment="0" applyProtection="0"/>
    <xf numFmtId="0" fontId="42" fillId="0" borderId="162">
      <alignment horizontal="left" vertical="center"/>
    </xf>
    <xf numFmtId="0" fontId="16" fillId="10" borderId="166" applyNumberFormat="0" applyFont="0" applyAlignment="0" applyProtection="0"/>
    <xf numFmtId="0" fontId="83" fillId="27" borderId="167" applyNumberFormat="0" applyAlignment="0" applyProtection="0"/>
    <xf numFmtId="0" fontId="70" fillId="27" borderId="165" applyNumberFormat="0" applyAlignment="0" applyProtection="0"/>
    <xf numFmtId="0" fontId="16" fillId="10" borderId="166" applyNumberFormat="0" applyFont="0" applyAlignment="0" applyProtection="0"/>
    <xf numFmtId="0" fontId="35" fillId="28" borderId="165" applyNumberFormat="0" applyAlignment="0" applyProtection="0"/>
    <xf numFmtId="0" fontId="16" fillId="10" borderId="166" applyNumberFormat="0" applyFont="0" applyAlignment="0" applyProtection="0"/>
    <xf numFmtId="0" fontId="93" fillId="0" borderId="168" applyNumberFormat="0" applyFill="0" applyAlignment="0" applyProtection="0"/>
    <xf numFmtId="0" fontId="42" fillId="0" borderId="162">
      <alignment horizontal="left" vertical="center"/>
    </xf>
    <xf numFmtId="0" fontId="90" fillId="27" borderId="165" applyNumberFormat="0" applyAlignment="0" applyProtection="0"/>
    <xf numFmtId="0" fontId="90" fillId="27" borderId="165" applyNumberFormat="0" applyAlignment="0" applyProtection="0"/>
    <xf numFmtId="0" fontId="93" fillId="0" borderId="168" applyNumberFormat="0" applyFill="0" applyAlignment="0" applyProtection="0"/>
    <xf numFmtId="10" fontId="21" fillId="4" borderId="163" applyNumberFormat="0" applyBorder="0" applyAlignment="0" applyProtection="0"/>
    <xf numFmtId="0" fontId="42" fillId="0" borderId="162">
      <alignment horizontal="left" vertical="center"/>
    </xf>
    <xf numFmtId="0" fontId="12" fillId="10" borderId="166" applyNumberFormat="0" applyFont="0" applyAlignment="0" applyProtection="0"/>
    <xf numFmtId="0" fontId="42" fillId="0" borderId="162">
      <alignment horizontal="left" vertical="center"/>
    </xf>
    <xf numFmtId="10" fontId="21" fillId="4" borderId="163" applyNumberFormat="0" applyBorder="0" applyAlignment="0" applyProtection="0"/>
    <xf numFmtId="10" fontId="21" fillId="4" borderId="163" applyNumberFormat="0" applyBorder="0" applyAlignment="0" applyProtection="0"/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10" fontId="21" fillId="4" borderId="163" applyNumberFormat="0" applyBorder="0" applyAlignment="0" applyProtection="0"/>
    <xf numFmtId="0" fontId="12" fillId="10" borderId="177" applyNumberFormat="0" applyFont="0" applyAlignment="0" applyProtection="0"/>
    <xf numFmtId="0" fontId="12" fillId="10" borderId="177" applyNumberFormat="0" applyFont="0" applyAlignment="0" applyProtection="0"/>
    <xf numFmtId="0" fontId="93" fillId="0" borderId="168" applyNumberFormat="0" applyFill="0" applyAlignment="0" applyProtection="0"/>
    <xf numFmtId="0" fontId="12" fillId="10" borderId="185" applyNumberFormat="0" applyFont="0" applyAlignment="0" applyProtection="0"/>
    <xf numFmtId="0" fontId="90" fillId="27" borderId="165" applyNumberFormat="0" applyAlignment="0" applyProtection="0"/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93" fillId="0" borderId="168" applyNumberFormat="0" applyFill="0" applyAlignment="0" applyProtection="0"/>
    <xf numFmtId="0" fontId="35" fillId="28" borderId="165" applyNumberFormat="0" applyAlignment="0" applyProtection="0"/>
    <xf numFmtId="0" fontId="83" fillId="27" borderId="167" applyNumberFormat="0" applyAlignment="0" applyProtection="0"/>
    <xf numFmtId="0" fontId="55" fillId="28" borderId="167" applyNumberFormat="0" applyAlignment="0" applyProtection="0"/>
    <xf numFmtId="0" fontId="46" fillId="15" borderId="165" applyNumberFormat="0" applyAlignment="0" applyProtection="0"/>
    <xf numFmtId="0" fontId="93" fillId="0" borderId="168" applyNumberFormat="0" applyFill="0" applyAlignment="0" applyProtection="0"/>
    <xf numFmtId="0" fontId="90" fillId="27" borderId="165" applyNumberForma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82" fillId="12" borderId="165" applyNumberFormat="0" applyAlignment="0" applyProtection="0"/>
    <xf numFmtId="0" fontId="77" fillId="0" borderId="168" applyNumberFormat="0" applyFill="0" applyAlignment="0" applyProtection="0"/>
    <xf numFmtId="0" fontId="75" fillId="12" borderId="165" applyNumberFormat="0" applyAlignment="0" applyProtection="0"/>
    <xf numFmtId="0" fontId="70" fillId="27" borderId="165" applyNumberFormat="0" applyAlignment="0" applyProtection="0"/>
    <xf numFmtId="0" fontId="69" fillId="27" borderId="167" applyNumberFormat="0" applyAlignment="0" applyProtection="0"/>
    <xf numFmtId="0" fontId="16" fillId="10" borderId="166" applyNumberFormat="0" applyFont="0" applyAlignment="0" applyProtection="0"/>
    <xf numFmtId="0" fontId="42" fillId="0" borderId="162">
      <alignment horizontal="left" vertical="center"/>
    </xf>
    <xf numFmtId="0" fontId="59" fillId="0" borderId="169" applyNumberFormat="0" applyFill="0" applyAlignment="0" applyProtection="0"/>
    <xf numFmtId="0" fontId="16" fillId="10" borderId="166" applyNumberFormat="0" applyFont="0" applyAlignment="0" applyProtection="0"/>
    <xf numFmtId="0" fontId="42" fillId="0" borderId="162">
      <alignment horizontal="left" vertical="center"/>
    </xf>
    <xf numFmtId="0" fontId="83" fillId="27" borderId="167" applyNumberFormat="0" applyAlignment="0" applyProtection="0"/>
    <xf numFmtId="0" fontId="75" fillId="12" borderId="165" applyNumberFormat="0" applyAlignment="0" applyProtection="0"/>
    <xf numFmtId="0" fontId="59" fillId="0" borderId="169" applyNumberFormat="0" applyFill="0" applyAlignment="0" applyProtection="0"/>
    <xf numFmtId="0" fontId="70" fillId="27" borderId="165" applyNumberFormat="0" applyAlignment="0" applyProtection="0"/>
    <xf numFmtId="0" fontId="90" fillId="27" borderId="165" applyNumberFormat="0" applyAlignment="0" applyProtection="0"/>
    <xf numFmtId="0" fontId="83" fillId="27" borderId="167" applyNumberFormat="0" applyAlignment="0" applyProtection="0"/>
    <xf numFmtId="0" fontId="42" fillId="0" borderId="162">
      <alignment horizontal="left" vertical="center"/>
    </xf>
    <xf numFmtId="0" fontId="77" fillId="0" borderId="168" applyNumberFormat="0" applyFill="0" applyAlignment="0" applyProtection="0"/>
    <xf numFmtId="10" fontId="21" fillId="4" borderId="163" applyNumberFormat="0" applyBorder="0" applyAlignment="0" applyProtection="0"/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90" fillId="27" borderId="165" applyNumberFormat="0" applyAlignment="0" applyProtection="0"/>
    <xf numFmtId="0" fontId="93" fillId="0" borderId="168" applyNumberFormat="0" applyFill="0" applyAlignment="0" applyProtection="0"/>
    <xf numFmtId="0" fontId="35" fillId="28" borderId="165" applyNumberFormat="0" applyAlignment="0" applyProtection="0"/>
    <xf numFmtId="0" fontId="83" fillId="27" borderId="167" applyNumberFormat="0" applyAlignment="0" applyProtection="0"/>
    <xf numFmtId="0" fontId="90" fillId="27" borderId="165" applyNumberFormat="0" applyAlignment="0" applyProtection="0"/>
    <xf numFmtId="0" fontId="93" fillId="0" borderId="168" applyNumberFormat="0" applyFill="0" applyAlignment="0" applyProtection="0"/>
    <xf numFmtId="0" fontId="55" fillId="28" borderId="167" applyNumberFormat="0" applyAlignment="0" applyProtection="0"/>
    <xf numFmtId="0" fontId="70" fillId="27" borderId="165" applyNumberFormat="0" applyAlignment="0" applyProtection="0"/>
    <xf numFmtId="0" fontId="77" fillId="0" borderId="168" applyNumberFormat="0" applyFill="0" applyAlignment="0" applyProtection="0"/>
    <xf numFmtId="0" fontId="46" fillId="15" borderId="165" applyNumberFormat="0" applyAlignment="0" applyProtection="0"/>
    <xf numFmtId="0" fontId="16" fillId="10" borderId="166" applyNumberFormat="0" applyFont="0" applyAlignment="0" applyProtection="0"/>
    <xf numFmtId="0" fontId="35" fillId="28" borderId="165" applyNumberFormat="0" applyAlignment="0" applyProtection="0"/>
    <xf numFmtId="0" fontId="93" fillId="0" borderId="168" applyNumberFormat="0" applyFill="0" applyAlignment="0" applyProtection="0"/>
    <xf numFmtId="0" fontId="90" fillId="27" borderId="165" applyNumberForma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82" fillId="12" borderId="165" applyNumberFormat="0" applyAlignment="0" applyProtection="0"/>
    <xf numFmtId="0" fontId="77" fillId="0" borderId="168" applyNumberFormat="0" applyFill="0" applyAlignment="0" applyProtection="0"/>
    <xf numFmtId="0" fontId="75" fillId="12" borderId="165" applyNumberFormat="0" applyAlignment="0" applyProtection="0"/>
    <xf numFmtId="0" fontId="70" fillId="27" borderId="165" applyNumberFormat="0" applyAlignment="0" applyProtection="0"/>
    <xf numFmtId="0" fontId="69" fillId="27" borderId="167" applyNumberFormat="0" applyAlignment="0" applyProtection="0"/>
    <xf numFmtId="0" fontId="93" fillId="0" borderId="168" applyNumberFormat="0" applyFill="0" applyAlignment="0" applyProtection="0"/>
    <xf numFmtId="0" fontId="83" fillId="27" borderId="167" applyNumberFormat="0" applyAlignment="0" applyProtection="0"/>
    <xf numFmtId="0" fontId="83" fillId="27" borderId="167" applyNumberFormat="0" applyAlignment="0" applyProtection="0"/>
    <xf numFmtId="0" fontId="16" fillId="10" borderId="166" applyNumberFormat="0" applyFont="0" applyAlignment="0" applyProtection="0"/>
    <xf numFmtId="0" fontId="55" fillId="28" borderId="167" applyNumberFormat="0" applyAlignment="0" applyProtection="0"/>
    <xf numFmtId="0" fontId="46" fillId="15" borderId="165" applyNumberFormat="0" applyAlignment="0" applyProtection="0"/>
    <xf numFmtId="0" fontId="16" fillId="10" borderId="166" applyNumberFormat="0" applyFont="0" applyAlignment="0" applyProtection="0"/>
    <xf numFmtId="0" fontId="12" fillId="10" borderId="166" applyNumberFormat="0" applyFont="0" applyAlignment="0" applyProtection="0"/>
    <xf numFmtId="0" fontId="82" fillId="12" borderId="165" applyNumberFormat="0" applyAlignment="0" applyProtection="0"/>
    <xf numFmtId="0" fontId="75" fillId="12" borderId="165" applyNumberFormat="0" applyAlignment="0" applyProtection="0"/>
    <xf numFmtId="0" fontId="69" fillId="27" borderId="167" applyNumberFormat="0" applyAlignment="0" applyProtection="0"/>
    <xf numFmtId="0" fontId="82" fillId="12" borderId="165" applyNumberFormat="0" applyAlignment="0" applyProtection="0"/>
    <xf numFmtId="0" fontId="59" fillId="0" borderId="169" applyNumberFormat="0" applyFill="0" applyAlignment="0" applyProtection="0"/>
    <xf numFmtId="0" fontId="16" fillId="10" borderId="166" applyNumberFormat="0" applyFont="0" applyAlignment="0" applyProtection="0"/>
    <xf numFmtId="0" fontId="59" fillId="0" borderId="169" applyNumberFormat="0" applyFill="0" applyAlignment="0" applyProtection="0"/>
    <xf numFmtId="0" fontId="83" fillId="27" borderId="167" applyNumberFormat="0" applyAlignment="0" applyProtection="0"/>
    <xf numFmtId="0" fontId="90" fillId="27" borderId="165" applyNumberFormat="0" applyAlignment="0" applyProtection="0"/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2">
      <alignment horizontal="left" vertical="center"/>
    </xf>
    <xf numFmtId="0" fontId="42" fillId="0" borderId="164">
      <alignment horizontal="left" vertical="center"/>
    </xf>
    <xf numFmtId="0" fontId="83" fillId="27" borderId="178" applyNumberFormat="0" applyAlignment="0" applyProtection="0"/>
    <xf numFmtId="0" fontId="16" fillId="10" borderId="177" applyNumberFormat="0" applyFont="0" applyAlignment="0" applyProtection="0"/>
    <xf numFmtId="0" fontId="16" fillId="10" borderId="177" applyNumberFormat="0" applyFont="0" applyAlignment="0" applyProtection="0"/>
    <xf numFmtId="0" fontId="35" fillId="28" borderId="184" applyNumberFormat="0" applyAlignment="0" applyProtection="0"/>
    <xf numFmtId="0" fontId="42" fillId="0" borderId="164">
      <alignment horizontal="left" vertical="center"/>
    </xf>
    <xf numFmtId="0" fontId="42" fillId="0" borderId="164">
      <alignment horizontal="left" vertical="center"/>
    </xf>
    <xf numFmtId="0" fontId="12" fillId="10" borderId="185" applyNumberFormat="0" applyFont="0" applyAlignment="0" applyProtection="0"/>
    <xf numFmtId="0" fontId="93" fillId="0" borderId="179" applyNumberFormat="0" applyFill="0" applyAlignment="0" applyProtection="0"/>
    <xf numFmtId="0" fontId="35" fillId="28" borderId="176" applyNumberFormat="0" applyAlignment="0" applyProtection="0"/>
    <xf numFmtId="0" fontId="83" fillId="27" borderId="178" applyNumberFormat="0" applyAlignment="0" applyProtection="0"/>
    <xf numFmtId="0" fontId="55" fillId="28" borderId="178" applyNumberFormat="0" applyAlignment="0" applyProtection="0"/>
    <xf numFmtId="0" fontId="46" fillId="15" borderId="176" applyNumberFormat="0" applyAlignment="0" applyProtection="0"/>
    <xf numFmtId="0" fontId="93" fillId="0" borderId="179" applyNumberFormat="0" applyFill="0" applyAlignment="0" applyProtection="0"/>
    <xf numFmtId="0" fontId="90" fillId="27" borderId="176" applyNumberForma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82" fillId="12" borderId="176" applyNumberFormat="0" applyAlignment="0" applyProtection="0"/>
    <xf numFmtId="0" fontId="77" fillId="0" borderId="179" applyNumberFormat="0" applyFill="0" applyAlignment="0" applyProtection="0"/>
    <xf numFmtId="0" fontId="75" fillId="12" borderId="176" applyNumberFormat="0" applyAlignment="0" applyProtection="0"/>
    <xf numFmtId="0" fontId="70" fillId="27" borderId="176" applyNumberFormat="0" applyAlignment="0" applyProtection="0"/>
    <xf numFmtId="0" fontId="69" fillId="27" borderId="178" applyNumberFormat="0" applyAlignment="0" applyProtection="0"/>
    <xf numFmtId="0" fontId="16" fillId="10" borderId="177" applyNumberFormat="0" applyFont="0" applyAlignment="0" applyProtection="0"/>
    <xf numFmtId="0" fontId="82" fillId="12" borderId="176" applyNumberFormat="0" applyAlignment="0" applyProtection="0"/>
    <xf numFmtId="0" fontId="42" fillId="0" borderId="164">
      <alignment horizontal="left" vertical="center"/>
    </xf>
    <xf numFmtId="0" fontId="42" fillId="0" borderId="173">
      <alignment horizontal="left" vertical="center"/>
    </xf>
    <xf numFmtId="0" fontId="59" fillId="0" borderId="180" applyNumberFormat="0" applyFill="0" applyAlignment="0" applyProtection="0"/>
    <xf numFmtId="0" fontId="16" fillId="10" borderId="177" applyNumberFormat="0" applyFont="0" applyAlignment="0" applyProtection="0"/>
    <xf numFmtId="0" fontId="42" fillId="0" borderId="164">
      <alignment horizontal="left" vertical="center"/>
    </xf>
    <xf numFmtId="0" fontId="83" fillId="27" borderId="178" applyNumberForma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16" fillId="10" borderId="185" applyNumberFormat="0" applyFont="0" applyAlignment="0" applyProtection="0"/>
    <xf numFmtId="0" fontId="70" fillId="27" borderId="184" applyNumberFormat="0" applyAlignment="0" applyProtection="0"/>
    <xf numFmtId="0" fontId="82" fillId="12" borderId="184" applyNumberFormat="0" applyAlignment="0" applyProtection="0"/>
    <xf numFmtId="0" fontId="90" fillId="27" borderId="184" applyNumberFormat="0" applyAlignment="0" applyProtection="0"/>
    <xf numFmtId="0" fontId="90" fillId="27" borderId="176" applyNumberFormat="0" applyAlignment="0" applyProtection="0"/>
    <xf numFmtId="0" fontId="42" fillId="0" borderId="173">
      <alignment horizontal="left" vertical="center"/>
    </xf>
    <xf numFmtId="0" fontId="55" fillId="28" borderId="178" applyNumberFormat="0" applyAlignment="0" applyProtection="0"/>
    <xf numFmtId="0" fontId="16" fillId="10" borderId="177" applyNumberFormat="0" applyFont="0" applyAlignment="0" applyProtection="0"/>
    <xf numFmtId="0" fontId="77" fillId="0" borderId="179" applyNumberFormat="0" applyFill="0" applyAlignment="0" applyProtection="0"/>
    <xf numFmtId="0" fontId="59" fillId="0" borderId="180" applyNumberFormat="0" applyFill="0" applyAlignment="0" applyProtection="0"/>
    <xf numFmtId="0" fontId="55" fillId="28" borderId="178" applyNumberFormat="0" applyAlignment="0" applyProtection="0"/>
    <xf numFmtId="0" fontId="69" fillId="27" borderId="178" applyNumberFormat="0" applyAlignment="0" applyProtection="0"/>
    <xf numFmtId="0" fontId="70" fillId="27" borderId="176" applyNumberFormat="0" applyAlignment="0" applyProtection="0"/>
    <xf numFmtId="0" fontId="70" fillId="27" borderId="176" applyNumberFormat="0" applyAlignment="0" applyProtection="0"/>
    <xf numFmtId="0" fontId="82" fillId="12" borderId="176" applyNumberFormat="0" applyAlignment="0" applyProtection="0"/>
    <xf numFmtId="0" fontId="55" fillId="28" borderId="178" applyNumberFormat="0" applyAlignment="0" applyProtection="0"/>
    <xf numFmtId="10" fontId="21" fillId="4" borderId="174" applyNumberFormat="0" applyBorder="0" applyAlignment="0" applyProtection="0"/>
    <xf numFmtId="0" fontId="12" fillId="10" borderId="177" applyNumberFormat="0" applyFont="0" applyAlignment="0" applyProtection="0"/>
    <xf numFmtId="0" fontId="42" fillId="0" borderId="173">
      <alignment horizontal="left" vertical="center"/>
    </xf>
    <xf numFmtId="0" fontId="35" fillId="28" borderId="176" applyNumberFormat="0" applyAlignment="0" applyProtection="0"/>
    <xf numFmtId="0" fontId="46" fillId="15" borderId="176" applyNumberFormat="0" applyAlignment="0" applyProtection="0"/>
    <xf numFmtId="10" fontId="21" fillId="4" borderId="174" applyNumberFormat="0" applyBorder="0" applyAlignment="0" applyProtection="0"/>
    <xf numFmtId="0" fontId="93" fillId="0" borderId="179" applyNumberFormat="0" applyFill="0" applyAlignment="0" applyProtection="0"/>
    <xf numFmtId="0" fontId="35" fillId="28" borderId="176" applyNumberFormat="0" applyAlignment="0" applyProtection="0"/>
    <xf numFmtId="0" fontId="83" fillId="27" borderId="178" applyNumberFormat="0" applyAlignment="0" applyProtection="0"/>
    <xf numFmtId="0" fontId="90" fillId="27" borderId="176" applyNumberFormat="0" applyAlignment="0" applyProtection="0"/>
    <xf numFmtId="0" fontId="93" fillId="0" borderId="179" applyNumberFormat="0" applyFill="0" applyAlignment="0" applyProtection="0"/>
    <xf numFmtId="0" fontId="55" fillId="28" borderId="178" applyNumberFormat="0" applyAlignment="0" applyProtection="0"/>
    <xf numFmtId="0" fontId="70" fillId="27" borderId="176" applyNumberFormat="0" applyAlignment="0" applyProtection="0"/>
    <xf numFmtId="0" fontId="77" fillId="0" borderId="179" applyNumberFormat="0" applyFill="0" applyAlignment="0" applyProtection="0"/>
    <xf numFmtId="0" fontId="46" fillId="15" borderId="176" applyNumberFormat="0" applyAlignment="0" applyProtection="0"/>
    <xf numFmtId="0" fontId="16" fillId="10" borderId="177" applyNumberFormat="0" applyFont="0" applyAlignment="0" applyProtection="0"/>
    <xf numFmtId="0" fontId="35" fillId="28" borderId="176" applyNumberFormat="0" applyAlignment="0" applyProtection="0"/>
    <xf numFmtId="0" fontId="93" fillId="0" borderId="179" applyNumberFormat="0" applyFill="0" applyAlignment="0" applyProtection="0"/>
    <xf numFmtId="0" fontId="90" fillId="27" borderId="176" applyNumberForma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82" fillId="12" borderId="176" applyNumberFormat="0" applyAlignment="0" applyProtection="0"/>
    <xf numFmtId="0" fontId="77" fillId="0" borderId="179" applyNumberFormat="0" applyFill="0" applyAlignment="0" applyProtection="0"/>
    <xf numFmtId="0" fontId="75" fillId="12" borderId="176" applyNumberFormat="0" applyAlignment="0" applyProtection="0"/>
    <xf numFmtId="0" fontId="70" fillId="27" borderId="176" applyNumberFormat="0" applyAlignment="0" applyProtection="0"/>
    <xf numFmtId="0" fontId="69" fillId="27" borderId="178" applyNumberFormat="0" applyAlignment="0" applyProtection="0"/>
    <xf numFmtId="0" fontId="93" fillId="0" borderId="179" applyNumberFormat="0" applyFill="0" applyAlignment="0" applyProtection="0"/>
    <xf numFmtId="0" fontId="83" fillId="27" borderId="178" applyNumberFormat="0" applyAlignment="0" applyProtection="0"/>
    <xf numFmtId="0" fontId="83" fillId="27" borderId="178" applyNumberFormat="0" applyAlignment="0" applyProtection="0"/>
    <xf numFmtId="0" fontId="16" fillId="10" borderId="177" applyNumberFormat="0" applyFont="0" applyAlignment="0" applyProtection="0"/>
    <xf numFmtId="0" fontId="55" fillId="28" borderId="178" applyNumberFormat="0" applyAlignment="0" applyProtection="0"/>
    <xf numFmtId="0" fontId="46" fillId="15" borderId="176" applyNumberFormat="0" applyAlignment="0" applyProtection="0"/>
    <xf numFmtId="0" fontId="16" fillId="10" borderId="177" applyNumberFormat="0" applyFon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75" fillId="12" borderId="176" applyNumberFormat="0" applyAlignment="0" applyProtection="0"/>
    <xf numFmtId="0" fontId="69" fillId="27" borderId="178" applyNumberFormat="0" applyAlignment="0" applyProtection="0"/>
    <xf numFmtId="0" fontId="82" fillId="12" borderId="176" applyNumberFormat="0" applyAlignment="0" applyProtection="0"/>
    <xf numFmtId="0" fontId="59" fillId="0" borderId="180" applyNumberFormat="0" applyFill="0" applyAlignment="0" applyProtection="0"/>
    <xf numFmtId="0" fontId="16" fillId="10" borderId="177" applyNumberFormat="0" applyFont="0" applyAlignment="0" applyProtection="0"/>
    <xf numFmtId="0" fontId="42" fillId="0" borderId="173">
      <alignment horizontal="left" vertical="center"/>
    </xf>
    <xf numFmtId="0" fontId="59" fillId="0" borderId="180" applyNumberFormat="0" applyFill="0" applyAlignment="0" applyProtection="0"/>
    <xf numFmtId="0" fontId="83" fillId="27" borderId="178" applyNumberFormat="0" applyAlignment="0" applyProtection="0"/>
    <xf numFmtId="0" fontId="90" fillId="27" borderId="176" applyNumberFormat="0" applyAlignment="0" applyProtection="0"/>
    <xf numFmtId="0" fontId="69" fillId="27" borderId="178" applyNumberFormat="0" applyAlignment="0" applyProtection="0"/>
    <xf numFmtId="0" fontId="16" fillId="10" borderId="177" applyNumberFormat="0" applyFont="0" applyAlignment="0" applyProtection="0"/>
    <xf numFmtId="0" fontId="82" fillId="12" borderId="176" applyNumberFormat="0" applyAlignment="0" applyProtection="0"/>
    <xf numFmtId="0" fontId="69" fillId="27" borderId="178" applyNumberFormat="0" applyAlignment="0" applyProtection="0"/>
    <xf numFmtId="0" fontId="82" fillId="12" borderId="176" applyNumberFormat="0" applyAlignment="0" applyProtection="0"/>
    <xf numFmtId="0" fontId="69" fillId="27" borderId="178" applyNumberFormat="0" applyAlignment="0" applyProtection="0"/>
    <xf numFmtId="0" fontId="42" fillId="0" borderId="173">
      <alignment horizontal="left" vertical="center"/>
    </xf>
    <xf numFmtId="0" fontId="42" fillId="0" borderId="173">
      <alignment horizontal="left" vertical="center"/>
    </xf>
    <xf numFmtId="10" fontId="21" fillId="4" borderId="174" applyNumberFormat="0" applyBorder="0" applyAlignment="0" applyProtection="0"/>
    <xf numFmtId="0" fontId="93" fillId="0" borderId="179" applyNumberFormat="0" applyFill="0" applyAlignment="0" applyProtection="0"/>
    <xf numFmtId="0" fontId="70" fillId="27" borderId="176" applyNumberFormat="0" applyAlignment="0" applyProtection="0"/>
    <xf numFmtId="0" fontId="42" fillId="0" borderId="173">
      <alignment horizontal="left" vertical="center"/>
    </xf>
    <xf numFmtId="0" fontId="16" fillId="10" borderId="177" applyNumberFormat="0" applyFont="0" applyAlignment="0" applyProtection="0"/>
    <xf numFmtId="0" fontId="83" fillId="27" borderId="178" applyNumberFormat="0" applyAlignment="0" applyProtection="0"/>
    <xf numFmtId="0" fontId="70" fillId="27" borderId="176" applyNumberFormat="0" applyAlignment="0" applyProtection="0"/>
    <xf numFmtId="0" fontId="16" fillId="10" borderId="177" applyNumberFormat="0" applyFont="0" applyAlignment="0" applyProtection="0"/>
    <xf numFmtId="0" fontId="35" fillId="28" borderId="176" applyNumberFormat="0" applyAlignment="0" applyProtection="0"/>
    <xf numFmtId="0" fontId="16" fillId="10" borderId="177" applyNumberFormat="0" applyFont="0" applyAlignment="0" applyProtection="0"/>
    <xf numFmtId="0" fontId="93" fillId="0" borderId="179" applyNumberFormat="0" applyFill="0" applyAlignment="0" applyProtection="0"/>
    <xf numFmtId="0" fontId="42" fillId="0" borderId="173">
      <alignment horizontal="left" vertical="center"/>
    </xf>
    <xf numFmtId="0" fontId="90" fillId="27" borderId="176" applyNumberFormat="0" applyAlignment="0" applyProtection="0"/>
    <xf numFmtId="0" fontId="90" fillId="27" borderId="176" applyNumberFormat="0" applyAlignment="0" applyProtection="0"/>
    <xf numFmtId="0" fontId="93" fillId="0" borderId="179" applyNumberFormat="0" applyFill="0" applyAlignment="0" applyProtection="0"/>
    <xf numFmtId="10" fontId="21" fillId="4" borderId="174" applyNumberFormat="0" applyBorder="0" applyAlignment="0" applyProtection="0"/>
    <xf numFmtId="0" fontId="42" fillId="0" borderId="173">
      <alignment horizontal="left" vertical="center"/>
    </xf>
    <xf numFmtId="0" fontId="12" fillId="10" borderId="177" applyNumberFormat="0" applyFont="0" applyAlignment="0" applyProtection="0"/>
    <xf numFmtId="0" fontId="42" fillId="0" borderId="173">
      <alignment horizontal="left" vertical="center"/>
    </xf>
    <xf numFmtId="10" fontId="21" fillId="4" borderId="174" applyNumberFormat="0" applyBorder="0" applyAlignment="0" applyProtection="0"/>
    <xf numFmtId="10" fontId="21" fillId="4" borderId="174" applyNumberFormat="0" applyBorder="0" applyAlignment="0" applyProtection="0"/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10" fontId="21" fillId="4" borderId="174" applyNumberFormat="0" applyBorder="0" applyAlignment="0" applyProtection="0"/>
    <xf numFmtId="0" fontId="93" fillId="0" borderId="187" applyNumberFormat="0" applyFill="0" applyAlignment="0" applyProtection="0"/>
    <xf numFmtId="0" fontId="93" fillId="0" borderId="179" applyNumberFormat="0" applyFill="0" applyAlignment="0" applyProtection="0"/>
    <xf numFmtId="0" fontId="75" fillId="12" borderId="184" applyNumberFormat="0" applyAlignment="0" applyProtection="0"/>
    <xf numFmtId="0" fontId="90" fillId="27" borderId="176" applyNumberFormat="0" applyAlignment="0" applyProtection="0"/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93" fillId="0" borderId="179" applyNumberFormat="0" applyFill="0" applyAlignment="0" applyProtection="0"/>
    <xf numFmtId="0" fontId="35" fillId="28" borderId="176" applyNumberFormat="0" applyAlignment="0" applyProtection="0"/>
    <xf numFmtId="0" fontId="83" fillId="27" borderId="178" applyNumberFormat="0" applyAlignment="0" applyProtection="0"/>
    <xf numFmtId="0" fontId="55" fillId="28" borderId="178" applyNumberFormat="0" applyAlignment="0" applyProtection="0"/>
    <xf numFmtId="0" fontId="46" fillId="15" borderId="176" applyNumberFormat="0" applyAlignment="0" applyProtection="0"/>
    <xf numFmtId="0" fontId="93" fillId="0" borderId="179" applyNumberFormat="0" applyFill="0" applyAlignment="0" applyProtection="0"/>
    <xf numFmtId="0" fontId="90" fillId="27" borderId="176" applyNumberForma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82" fillId="12" borderId="176" applyNumberFormat="0" applyAlignment="0" applyProtection="0"/>
    <xf numFmtId="0" fontId="77" fillId="0" borderId="179" applyNumberFormat="0" applyFill="0" applyAlignment="0" applyProtection="0"/>
    <xf numFmtId="0" fontId="75" fillId="12" borderId="176" applyNumberFormat="0" applyAlignment="0" applyProtection="0"/>
    <xf numFmtId="0" fontId="70" fillId="27" borderId="176" applyNumberFormat="0" applyAlignment="0" applyProtection="0"/>
    <xf numFmtId="0" fontId="69" fillId="27" borderId="178" applyNumberFormat="0" applyAlignment="0" applyProtection="0"/>
    <xf numFmtId="0" fontId="16" fillId="10" borderId="177" applyNumberFormat="0" applyFont="0" applyAlignment="0" applyProtection="0"/>
    <xf numFmtId="0" fontId="42" fillId="0" borderId="173">
      <alignment horizontal="left" vertical="center"/>
    </xf>
    <xf numFmtId="0" fontId="59" fillId="0" borderId="180" applyNumberFormat="0" applyFill="0" applyAlignment="0" applyProtection="0"/>
    <xf numFmtId="0" fontId="16" fillId="10" borderId="177" applyNumberFormat="0" applyFont="0" applyAlignment="0" applyProtection="0"/>
    <xf numFmtId="0" fontId="42" fillId="0" borderId="173">
      <alignment horizontal="left" vertical="center"/>
    </xf>
    <xf numFmtId="0" fontId="83" fillId="27" borderId="178" applyNumberFormat="0" applyAlignment="0" applyProtection="0"/>
    <xf numFmtId="0" fontId="75" fillId="12" borderId="176" applyNumberFormat="0" applyAlignment="0" applyProtection="0"/>
    <xf numFmtId="0" fontId="59" fillId="0" borderId="180" applyNumberFormat="0" applyFill="0" applyAlignment="0" applyProtection="0"/>
    <xf numFmtId="0" fontId="70" fillId="27" borderId="176" applyNumberFormat="0" applyAlignment="0" applyProtection="0"/>
    <xf numFmtId="0" fontId="90" fillId="27" borderId="176" applyNumberFormat="0" applyAlignment="0" applyProtection="0"/>
    <xf numFmtId="0" fontId="83" fillId="27" borderId="178" applyNumberFormat="0" applyAlignment="0" applyProtection="0"/>
    <xf numFmtId="0" fontId="42" fillId="0" borderId="173">
      <alignment horizontal="left" vertical="center"/>
    </xf>
    <xf numFmtId="0" fontId="77" fillId="0" borderId="179" applyNumberFormat="0" applyFill="0" applyAlignment="0" applyProtection="0"/>
    <xf numFmtId="10" fontId="21" fillId="4" borderId="174" applyNumberFormat="0" applyBorder="0" applyAlignment="0" applyProtection="0"/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90" fillId="27" borderId="176" applyNumberFormat="0" applyAlignment="0" applyProtection="0"/>
    <xf numFmtId="0" fontId="93" fillId="0" borderId="179" applyNumberFormat="0" applyFill="0" applyAlignment="0" applyProtection="0"/>
    <xf numFmtId="0" fontId="35" fillId="28" borderId="176" applyNumberFormat="0" applyAlignment="0" applyProtection="0"/>
    <xf numFmtId="0" fontId="83" fillId="27" borderId="178" applyNumberFormat="0" applyAlignment="0" applyProtection="0"/>
    <xf numFmtId="0" fontId="90" fillId="27" borderId="176" applyNumberFormat="0" applyAlignment="0" applyProtection="0"/>
    <xf numFmtId="0" fontId="93" fillId="0" borderId="179" applyNumberFormat="0" applyFill="0" applyAlignment="0" applyProtection="0"/>
    <xf numFmtId="0" fontId="55" fillId="28" borderId="178" applyNumberFormat="0" applyAlignment="0" applyProtection="0"/>
    <xf numFmtId="0" fontId="70" fillId="27" borderId="176" applyNumberFormat="0" applyAlignment="0" applyProtection="0"/>
    <xf numFmtId="0" fontId="77" fillId="0" borderId="179" applyNumberFormat="0" applyFill="0" applyAlignment="0" applyProtection="0"/>
    <xf numFmtId="0" fontId="46" fillId="15" borderId="176" applyNumberFormat="0" applyAlignment="0" applyProtection="0"/>
    <xf numFmtId="0" fontId="16" fillId="10" borderId="177" applyNumberFormat="0" applyFont="0" applyAlignment="0" applyProtection="0"/>
    <xf numFmtId="0" fontId="35" fillId="28" borderId="176" applyNumberFormat="0" applyAlignment="0" applyProtection="0"/>
    <xf numFmtId="0" fontId="93" fillId="0" borderId="179" applyNumberFormat="0" applyFill="0" applyAlignment="0" applyProtection="0"/>
    <xf numFmtId="0" fontId="90" fillId="27" borderId="176" applyNumberForma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82" fillId="12" borderId="176" applyNumberFormat="0" applyAlignment="0" applyProtection="0"/>
    <xf numFmtId="0" fontId="77" fillId="0" borderId="179" applyNumberFormat="0" applyFill="0" applyAlignment="0" applyProtection="0"/>
    <xf numFmtId="0" fontId="75" fillId="12" borderId="176" applyNumberFormat="0" applyAlignment="0" applyProtection="0"/>
    <xf numFmtId="0" fontId="70" fillId="27" borderId="176" applyNumberFormat="0" applyAlignment="0" applyProtection="0"/>
    <xf numFmtId="0" fontId="69" fillId="27" borderId="178" applyNumberFormat="0" applyAlignment="0" applyProtection="0"/>
    <xf numFmtId="0" fontId="93" fillId="0" borderId="179" applyNumberFormat="0" applyFill="0" applyAlignment="0" applyProtection="0"/>
    <xf numFmtId="0" fontId="83" fillId="27" borderId="178" applyNumberFormat="0" applyAlignment="0" applyProtection="0"/>
    <xf numFmtId="0" fontId="83" fillId="27" borderId="178" applyNumberFormat="0" applyAlignment="0" applyProtection="0"/>
    <xf numFmtId="0" fontId="16" fillId="10" borderId="177" applyNumberFormat="0" applyFont="0" applyAlignment="0" applyProtection="0"/>
    <xf numFmtId="0" fontId="55" fillId="28" borderId="178" applyNumberFormat="0" applyAlignment="0" applyProtection="0"/>
    <xf numFmtId="0" fontId="46" fillId="15" borderId="176" applyNumberFormat="0" applyAlignment="0" applyProtection="0"/>
    <xf numFmtId="0" fontId="16" fillId="10" borderId="177" applyNumberFormat="0" applyFont="0" applyAlignment="0" applyProtection="0"/>
    <xf numFmtId="0" fontId="12" fillId="10" borderId="177" applyNumberFormat="0" applyFont="0" applyAlignment="0" applyProtection="0"/>
    <xf numFmtId="0" fontId="82" fillId="12" borderId="176" applyNumberFormat="0" applyAlignment="0" applyProtection="0"/>
    <xf numFmtId="0" fontId="75" fillId="12" borderId="176" applyNumberFormat="0" applyAlignment="0" applyProtection="0"/>
    <xf numFmtId="0" fontId="69" fillId="27" borderId="178" applyNumberFormat="0" applyAlignment="0" applyProtection="0"/>
    <xf numFmtId="0" fontId="82" fillId="12" borderId="176" applyNumberFormat="0" applyAlignment="0" applyProtection="0"/>
    <xf numFmtId="0" fontId="59" fillId="0" borderId="180" applyNumberFormat="0" applyFill="0" applyAlignment="0" applyProtection="0"/>
    <xf numFmtId="0" fontId="16" fillId="10" borderId="177" applyNumberFormat="0" applyFont="0" applyAlignment="0" applyProtection="0"/>
    <xf numFmtId="0" fontId="59" fillId="0" borderId="180" applyNumberFormat="0" applyFill="0" applyAlignment="0" applyProtection="0"/>
    <xf numFmtId="0" fontId="83" fillId="27" borderId="178" applyNumberFormat="0" applyAlignment="0" applyProtection="0"/>
    <xf numFmtId="0" fontId="90" fillId="27" borderId="176" applyNumberFormat="0" applyAlignment="0" applyProtection="0"/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42" fillId="0" borderId="173">
      <alignment horizontal="left" vertical="center"/>
    </xf>
    <xf numFmtId="0" fontId="83" fillId="27" borderId="186" applyNumberFormat="0" applyAlignment="0" applyProtection="0"/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42" fillId="0" borderId="175">
      <alignment horizontal="left" vertical="center"/>
    </xf>
    <xf numFmtId="0" fontId="93" fillId="0" borderId="187" applyNumberFormat="0" applyFill="0" applyAlignment="0" applyProtection="0"/>
    <xf numFmtId="0" fontId="35" fillId="28" borderId="184" applyNumberFormat="0" applyAlignment="0" applyProtection="0"/>
    <xf numFmtId="0" fontId="83" fillId="27" borderId="186" applyNumberFormat="0" applyAlignment="0" applyProtection="0"/>
    <xf numFmtId="0" fontId="55" fillId="28" borderId="186" applyNumberFormat="0" applyAlignment="0" applyProtection="0"/>
    <xf numFmtId="0" fontId="46" fillId="15" borderId="184" applyNumberFormat="0" applyAlignment="0" applyProtection="0"/>
    <xf numFmtId="0" fontId="93" fillId="0" borderId="187" applyNumberFormat="0" applyFill="0" applyAlignment="0" applyProtection="0"/>
    <xf numFmtId="0" fontId="90" fillId="27" borderId="184" applyNumberForma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82" fillId="12" borderId="184" applyNumberFormat="0" applyAlignment="0" applyProtection="0"/>
    <xf numFmtId="0" fontId="77" fillId="0" borderId="187" applyNumberFormat="0" applyFill="0" applyAlignment="0" applyProtection="0"/>
    <xf numFmtId="0" fontId="75" fillId="12" borderId="184" applyNumberFormat="0" applyAlignment="0" applyProtection="0"/>
    <xf numFmtId="0" fontId="70" fillId="27" borderId="184" applyNumberFormat="0" applyAlignment="0" applyProtection="0"/>
    <xf numFmtId="0" fontId="69" fillId="27" borderId="186" applyNumberFormat="0" applyAlignment="0" applyProtection="0"/>
    <xf numFmtId="0" fontId="16" fillId="10" borderId="185" applyNumberFormat="0" applyFont="0" applyAlignment="0" applyProtection="0"/>
    <xf numFmtId="0" fontId="82" fillId="12" borderId="184" applyNumberFormat="0" applyAlignment="0" applyProtection="0"/>
    <xf numFmtId="0" fontId="42" fillId="0" borderId="175">
      <alignment horizontal="left" vertical="center"/>
    </xf>
    <xf numFmtId="0" fontId="42" fillId="0" borderId="182">
      <alignment horizontal="left" vertical="center"/>
    </xf>
    <xf numFmtId="0" fontId="59" fillId="0" borderId="188" applyNumberFormat="0" applyFill="0" applyAlignment="0" applyProtection="0"/>
    <xf numFmtId="0" fontId="16" fillId="10" borderId="185" applyNumberFormat="0" applyFont="0" applyAlignment="0" applyProtection="0"/>
    <xf numFmtId="0" fontId="42" fillId="0" borderId="175">
      <alignment horizontal="left" vertical="center"/>
    </xf>
    <xf numFmtId="0" fontId="83" fillId="27" borderId="186" applyNumberFormat="0" applyAlignment="0" applyProtection="0"/>
    <xf numFmtId="0" fontId="90" fillId="27" borderId="184" applyNumberFormat="0" applyAlignment="0" applyProtection="0"/>
    <xf numFmtId="0" fontId="42" fillId="0" borderId="182">
      <alignment horizontal="left" vertical="center"/>
    </xf>
    <xf numFmtId="0" fontId="55" fillId="28" borderId="186" applyNumberFormat="0" applyAlignment="0" applyProtection="0"/>
    <xf numFmtId="0" fontId="16" fillId="10" borderId="185" applyNumberFormat="0" applyFont="0" applyAlignment="0" applyProtection="0"/>
    <xf numFmtId="0" fontId="77" fillId="0" borderId="187" applyNumberFormat="0" applyFill="0" applyAlignment="0" applyProtection="0"/>
    <xf numFmtId="0" fontId="59" fillId="0" borderId="188" applyNumberFormat="0" applyFill="0" applyAlignment="0" applyProtection="0"/>
    <xf numFmtId="0" fontId="55" fillId="28" borderId="186" applyNumberFormat="0" applyAlignment="0" applyProtection="0"/>
    <xf numFmtId="0" fontId="69" fillId="27" borderId="186" applyNumberFormat="0" applyAlignment="0" applyProtection="0"/>
    <xf numFmtId="0" fontId="70" fillId="27" borderId="184" applyNumberFormat="0" applyAlignment="0" applyProtection="0"/>
    <xf numFmtId="0" fontId="70" fillId="27" borderId="184" applyNumberFormat="0" applyAlignment="0" applyProtection="0"/>
    <xf numFmtId="0" fontId="82" fillId="12" borderId="184" applyNumberFormat="0" applyAlignment="0" applyProtection="0"/>
    <xf numFmtId="0" fontId="55" fillId="28" borderId="186" applyNumberFormat="0" applyAlignment="0" applyProtection="0"/>
    <xf numFmtId="10" fontId="21" fillId="4" borderId="183" applyNumberFormat="0" applyBorder="0" applyAlignment="0" applyProtection="0"/>
    <xf numFmtId="0" fontId="12" fillId="10" borderId="185" applyNumberFormat="0" applyFont="0" applyAlignment="0" applyProtection="0"/>
    <xf numFmtId="0" fontId="42" fillId="0" borderId="182">
      <alignment horizontal="left" vertical="center"/>
    </xf>
    <xf numFmtId="0" fontId="35" fillId="28" borderId="184" applyNumberFormat="0" applyAlignment="0" applyProtection="0"/>
    <xf numFmtId="0" fontId="46" fillId="15" borderId="184" applyNumberFormat="0" applyAlignment="0" applyProtection="0"/>
    <xf numFmtId="10" fontId="21" fillId="4" borderId="183" applyNumberFormat="0" applyBorder="0" applyAlignment="0" applyProtection="0"/>
    <xf numFmtId="0" fontId="93" fillId="0" borderId="187" applyNumberFormat="0" applyFill="0" applyAlignment="0" applyProtection="0"/>
    <xf numFmtId="0" fontId="35" fillId="28" borderId="184" applyNumberFormat="0" applyAlignment="0" applyProtection="0"/>
    <xf numFmtId="0" fontId="83" fillId="27" borderId="186" applyNumberFormat="0" applyAlignment="0" applyProtection="0"/>
    <xf numFmtId="0" fontId="90" fillId="27" borderId="184" applyNumberFormat="0" applyAlignment="0" applyProtection="0"/>
    <xf numFmtId="0" fontId="93" fillId="0" borderId="187" applyNumberFormat="0" applyFill="0" applyAlignment="0" applyProtection="0"/>
    <xf numFmtId="0" fontId="55" fillId="28" borderId="186" applyNumberFormat="0" applyAlignment="0" applyProtection="0"/>
    <xf numFmtId="0" fontId="70" fillId="27" borderId="184" applyNumberFormat="0" applyAlignment="0" applyProtection="0"/>
    <xf numFmtId="0" fontId="77" fillId="0" borderId="187" applyNumberFormat="0" applyFill="0" applyAlignment="0" applyProtection="0"/>
    <xf numFmtId="0" fontId="46" fillId="15" borderId="184" applyNumberFormat="0" applyAlignment="0" applyProtection="0"/>
    <xf numFmtId="0" fontId="16" fillId="10" borderId="185" applyNumberFormat="0" applyFont="0" applyAlignment="0" applyProtection="0"/>
    <xf numFmtId="0" fontId="35" fillId="28" borderId="184" applyNumberFormat="0" applyAlignment="0" applyProtection="0"/>
    <xf numFmtId="0" fontId="93" fillId="0" borderId="187" applyNumberFormat="0" applyFill="0" applyAlignment="0" applyProtection="0"/>
    <xf numFmtId="0" fontId="90" fillId="27" borderId="184" applyNumberForma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82" fillId="12" borderId="184" applyNumberFormat="0" applyAlignment="0" applyProtection="0"/>
    <xf numFmtId="0" fontId="77" fillId="0" borderId="187" applyNumberFormat="0" applyFill="0" applyAlignment="0" applyProtection="0"/>
    <xf numFmtId="0" fontId="75" fillId="12" borderId="184" applyNumberFormat="0" applyAlignment="0" applyProtection="0"/>
    <xf numFmtId="0" fontId="70" fillId="27" borderId="184" applyNumberFormat="0" applyAlignment="0" applyProtection="0"/>
    <xf numFmtId="0" fontId="69" fillId="27" borderId="186" applyNumberFormat="0" applyAlignment="0" applyProtection="0"/>
    <xf numFmtId="0" fontId="93" fillId="0" borderId="187" applyNumberFormat="0" applyFill="0" applyAlignment="0" applyProtection="0"/>
    <xf numFmtId="0" fontId="83" fillId="27" borderId="186" applyNumberFormat="0" applyAlignment="0" applyProtection="0"/>
    <xf numFmtId="0" fontId="83" fillId="27" borderId="186" applyNumberFormat="0" applyAlignment="0" applyProtection="0"/>
    <xf numFmtId="0" fontId="16" fillId="10" borderId="185" applyNumberFormat="0" applyFont="0" applyAlignment="0" applyProtection="0"/>
    <xf numFmtId="0" fontId="55" fillId="28" borderId="186" applyNumberFormat="0" applyAlignment="0" applyProtection="0"/>
    <xf numFmtId="0" fontId="46" fillId="15" borderId="184" applyNumberFormat="0" applyAlignment="0" applyProtection="0"/>
    <xf numFmtId="0" fontId="16" fillId="10" borderId="185" applyNumberFormat="0" applyFon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75" fillId="12" borderId="184" applyNumberFormat="0" applyAlignment="0" applyProtection="0"/>
    <xf numFmtId="0" fontId="69" fillId="27" borderId="186" applyNumberFormat="0" applyAlignment="0" applyProtection="0"/>
    <xf numFmtId="0" fontId="82" fillId="12" borderId="184" applyNumberFormat="0" applyAlignment="0" applyProtection="0"/>
    <xf numFmtId="0" fontId="59" fillId="0" borderId="188" applyNumberFormat="0" applyFill="0" applyAlignment="0" applyProtection="0"/>
    <xf numFmtId="0" fontId="16" fillId="10" borderId="185" applyNumberFormat="0" applyFont="0" applyAlignment="0" applyProtection="0"/>
    <xf numFmtId="0" fontId="42" fillId="0" borderId="182">
      <alignment horizontal="left" vertical="center"/>
    </xf>
    <xf numFmtId="0" fontId="59" fillId="0" borderId="188" applyNumberFormat="0" applyFill="0" applyAlignment="0" applyProtection="0"/>
    <xf numFmtId="0" fontId="83" fillId="27" borderId="186" applyNumberFormat="0" applyAlignment="0" applyProtection="0"/>
    <xf numFmtId="0" fontId="90" fillId="27" borderId="184" applyNumberFormat="0" applyAlignment="0" applyProtection="0"/>
    <xf numFmtId="0" fontId="69" fillId="27" borderId="186" applyNumberFormat="0" applyAlignment="0" applyProtection="0"/>
    <xf numFmtId="0" fontId="16" fillId="10" borderId="185" applyNumberFormat="0" applyFont="0" applyAlignment="0" applyProtection="0"/>
    <xf numFmtId="0" fontId="82" fillId="12" borderId="184" applyNumberFormat="0" applyAlignment="0" applyProtection="0"/>
    <xf numFmtId="0" fontId="69" fillId="27" borderId="186" applyNumberFormat="0" applyAlignment="0" applyProtection="0"/>
    <xf numFmtId="0" fontId="82" fillId="12" borderId="184" applyNumberFormat="0" applyAlignment="0" applyProtection="0"/>
    <xf numFmtId="0" fontId="69" fillId="27" borderId="186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10" fontId="21" fillId="4" borderId="183" applyNumberFormat="0" applyBorder="0" applyAlignment="0" applyProtection="0"/>
    <xf numFmtId="0" fontId="93" fillId="0" borderId="187" applyNumberFormat="0" applyFill="0" applyAlignment="0" applyProtection="0"/>
    <xf numFmtId="0" fontId="70" fillId="27" borderId="184" applyNumberFormat="0" applyAlignment="0" applyProtection="0"/>
    <xf numFmtId="0" fontId="42" fillId="0" borderId="182">
      <alignment horizontal="left" vertical="center"/>
    </xf>
    <xf numFmtId="0" fontId="16" fillId="10" borderId="185" applyNumberFormat="0" applyFont="0" applyAlignment="0" applyProtection="0"/>
    <xf numFmtId="0" fontId="83" fillId="27" borderId="186" applyNumberFormat="0" applyAlignment="0" applyProtection="0"/>
    <xf numFmtId="0" fontId="70" fillId="27" borderId="184" applyNumberFormat="0" applyAlignment="0" applyProtection="0"/>
    <xf numFmtId="0" fontId="16" fillId="10" borderId="185" applyNumberFormat="0" applyFont="0" applyAlignment="0" applyProtection="0"/>
    <xf numFmtId="0" fontId="35" fillId="28" borderId="184" applyNumberFormat="0" applyAlignment="0" applyProtection="0"/>
    <xf numFmtId="0" fontId="16" fillId="10" borderId="185" applyNumberFormat="0" applyFont="0" applyAlignment="0" applyProtection="0"/>
    <xf numFmtId="0" fontId="93" fillId="0" borderId="187" applyNumberFormat="0" applyFill="0" applyAlignment="0" applyProtection="0"/>
    <xf numFmtId="0" fontId="42" fillId="0" borderId="182">
      <alignment horizontal="left" vertical="center"/>
    </xf>
    <xf numFmtId="0" fontId="90" fillId="27" borderId="184" applyNumberFormat="0" applyAlignment="0" applyProtection="0"/>
    <xf numFmtId="0" fontId="90" fillId="27" borderId="184" applyNumberFormat="0" applyAlignment="0" applyProtection="0"/>
    <xf numFmtId="0" fontId="93" fillId="0" borderId="187" applyNumberFormat="0" applyFill="0" applyAlignment="0" applyProtection="0"/>
    <xf numFmtId="10" fontId="21" fillId="4" borderId="183" applyNumberFormat="0" applyBorder="0" applyAlignment="0" applyProtection="0"/>
    <xf numFmtId="0" fontId="42" fillId="0" borderId="182">
      <alignment horizontal="left" vertical="center"/>
    </xf>
    <xf numFmtId="0" fontId="12" fillId="10" borderId="185" applyNumberFormat="0" applyFont="0" applyAlignment="0" applyProtection="0"/>
    <xf numFmtId="0" fontId="42" fillId="0" borderId="182">
      <alignment horizontal="left" vertical="center"/>
    </xf>
    <xf numFmtId="10" fontId="21" fillId="4" borderId="183" applyNumberFormat="0" applyBorder="0" applyAlignment="0" applyProtection="0"/>
    <xf numFmtId="10" fontId="21" fillId="4" borderId="183" applyNumberFormat="0" applyBorder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10" fontId="21" fillId="4" borderId="183" applyNumberFormat="0" applyBorder="0" applyAlignment="0" applyProtection="0"/>
    <xf numFmtId="0" fontId="93" fillId="0" borderId="187" applyNumberFormat="0" applyFill="0" applyAlignment="0" applyProtection="0"/>
    <xf numFmtId="0" fontId="90" fillId="27" borderId="184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93" fillId="0" borderId="187" applyNumberFormat="0" applyFill="0" applyAlignment="0" applyProtection="0"/>
    <xf numFmtId="0" fontId="35" fillId="28" borderId="184" applyNumberFormat="0" applyAlignment="0" applyProtection="0"/>
    <xf numFmtId="0" fontId="83" fillId="27" borderId="186" applyNumberFormat="0" applyAlignment="0" applyProtection="0"/>
    <xf numFmtId="0" fontId="55" fillId="28" borderId="186" applyNumberFormat="0" applyAlignment="0" applyProtection="0"/>
    <xf numFmtId="0" fontId="46" fillId="15" borderId="184" applyNumberFormat="0" applyAlignment="0" applyProtection="0"/>
    <xf numFmtId="0" fontId="93" fillId="0" borderId="187" applyNumberFormat="0" applyFill="0" applyAlignment="0" applyProtection="0"/>
    <xf numFmtId="0" fontId="90" fillId="27" borderId="184" applyNumberForma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82" fillId="12" borderId="184" applyNumberFormat="0" applyAlignment="0" applyProtection="0"/>
    <xf numFmtId="0" fontId="77" fillId="0" borderId="187" applyNumberFormat="0" applyFill="0" applyAlignment="0" applyProtection="0"/>
    <xf numFmtId="0" fontId="75" fillId="12" borderId="184" applyNumberFormat="0" applyAlignment="0" applyProtection="0"/>
    <xf numFmtId="0" fontId="70" fillId="27" borderId="184" applyNumberFormat="0" applyAlignment="0" applyProtection="0"/>
    <xf numFmtId="0" fontId="69" fillId="27" borderId="186" applyNumberFormat="0" applyAlignment="0" applyProtection="0"/>
    <xf numFmtId="0" fontId="16" fillId="10" borderId="185" applyNumberFormat="0" applyFont="0" applyAlignment="0" applyProtection="0"/>
    <xf numFmtId="0" fontId="42" fillId="0" borderId="182">
      <alignment horizontal="left" vertical="center"/>
    </xf>
    <xf numFmtId="0" fontId="59" fillId="0" borderId="188" applyNumberFormat="0" applyFill="0" applyAlignment="0" applyProtection="0"/>
    <xf numFmtId="0" fontId="16" fillId="10" borderId="185" applyNumberFormat="0" applyFont="0" applyAlignment="0" applyProtection="0"/>
    <xf numFmtId="0" fontId="42" fillId="0" borderId="182">
      <alignment horizontal="left" vertical="center"/>
    </xf>
    <xf numFmtId="0" fontId="83" fillId="27" borderId="186" applyNumberFormat="0" applyAlignment="0" applyProtection="0"/>
    <xf numFmtId="0" fontId="75" fillId="12" borderId="184" applyNumberFormat="0" applyAlignment="0" applyProtection="0"/>
    <xf numFmtId="0" fontId="59" fillId="0" borderId="188" applyNumberFormat="0" applyFill="0" applyAlignment="0" applyProtection="0"/>
    <xf numFmtId="0" fontId="70" fillId="27" borderId="184" applyNumberFormat="0" applyAlignment="0" applyProtection="0"/>
    <xf numFmtId="0" fontId="90" fillId="27" borderId="184" applyNumberFormat="0" applyAlignment="0" applyProtection="0"/>
    <xf numFmtId="0" fontId="83" fillId="27" borderId="186" applyNumberFormat="0" applyAlignment="0" applyProtection="0"/>
    <xf numFmtId="0" fontId="42" fillId="0" borderId="182">
      <alignment horizontal="left" vertical="center"/>
    </xf>
    <xf numFmtId="0" fontId="77" fillId="0" borderId="187" applyNumberFormat="0" applyFill="0" applyAlignment="0" applyProtection="0"/>
    <xf numFmtId="10" fontId="21" fillId="4" borderId="183" applyNumberFormat="0" applyBorder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90" fillId="27" borderId="184" applyNumberFormat="0" applyAlignment="0" applyProtection="0"/>
    <xf numFmtId="0" fontId="93" fillId="0" borderId="187" applyNumberFormat="0" applyFill="0" applyAlignment="0" applyProtection="0"/>
    <xf numFmtId="0" fontId="35" fillId="28" borderId="184" applyNumberFormat="0" applyAlignment="0" applyProtection="0"/>
    <xf numFmtId="0" fontId="83" fillId="27" borderId="186" applyNumberFormat="0" applyAlignment="0" applyProtection="0"/>
    <xf numFmtId="0" fontId="90" fillId="27" borderId="184" applyNumberFormat="0" applyAlignment="0" applyProtection="0"/>
    <xf numFmtId="0" fontId="93" fillId="0" borderId="187" applyNumberFormat="0" applyFill="0" applyAlignment="0" applyProtection="0"/>
    <xf numFmtId="0" fontId="55" fillId="28" borderId="186" applyNumberFormat="0" applyAlignment="0" applyProtection="0"/>
    <xf numFmtId="0" fontId="70" fillId="27" borderId="184" applyNumberFormat="0" applyAlignment="0" applyProtection="0"/>
    <xf numFmtId="0" fontId="77" fillId="0" borderId="187" applyNumberFormat="0" applyFill="0" applyAlignment="0" applyProtection="0"/>
    <xf numFmtId="0" fontId="46" fillId="15" borderId="184" applyNumberFormat="0" applyAlignment="0" applyProtection="0"/>
    <xf numFmtId="0" fontId="16" fillId="10" borderId="185" applyNumberFormat="0" applyFont="0" applyAlignment="0" applyProtection="0"/>
    <xf numFmtId="0" fontId="35" fillId="28" borderId="184" applyNumberFormat="0" applyAlignment="0" applyProtection="0"/>
    <xf numFmtId="0" fontId="93" fillId="0" borderId="187" applyNumberFormat="0" applyFill="0" applyAlignment="0" applyProtection="0"/>
    <xf numFmtId="0" fontId="90" fillId="27" borderId="184" applyNumberForma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82" fillId="12" borderId="184" applyNumberFormat="0" applyAlignment="0" applyProtection="0"/>
    <xf numFmtId="0" fontId="77" fillId="0" borderId="187" applyNumberFormat="0" applyFill="0" applyAlignment="0" applyProtection="0"/>
    <xf numFmtId="0" fontId="75" fillId="12" borderId="184" applyNumberFormat="0" applyAlignment="0" applyProtection="0"/>
    <xf numFmtId="0" fontId="70" fillId="27" borderId="184" applyNumberFormat="0" applyAlignment="0" applyProtection="0"/>
    <xf numFmtId="0" fontId="69" fillId="27" borderId="186" applyNumberFormat="0" applyAlignment="0" applyProtection="0"/>
    <xf numFmtId="0" fontId="93" fillId="0" borderId="187" applyNumberFormat="0" applyFill="0" applyAlignment="0" applyProtection="0"/>
    <xf numFmtId="0" fontId="83" fillId="27" borderId="186" applyNumberFormat="0" applyAlignment="0" applyProtection="0"/>
    <xf numFmtId="0" fontId="83" fillId="27" borderId="186" applyNumberFormat="0" applyAlignment="0" applyProtection="0"/>
    <xf numFmtId="0" fontId="16" fillId="10" borderId="185" applyNumberFormat="0" applyFont="0" applyAlignment="0" applyProtection="0"/>
    <xf numFmtId="0" fontId="55" fillId="28" borderId="186" applyNumberFormat="0" applyAlignment="0" applyProtection="0"/>
    <xf numFmtId="0" fontId="46" fillId="15" borderId="184" applyNumberFormat="0" applyAlignment="0" applyProtection="0"/>
    <xf numFmtId="0" fontId="16" fillId="10" borderId="185" applyNumberFormat="0" applyFont="0" applyAlignment="0" applyProtection="0"/>
    <xf numFmtId="0" fontId="12" fillId="10" borderId="185" applyNumberFormat="0" applyFont="0" applyAlignment="0" applyProtection="0"/>
    <xf numFmtId="0" fontId="82" fillId="12" borderId="184" applyNumberFormat="0" applyAlignment="0" applyProtection="0"/>
    <xf numFmtId="0" fontId="75" fillId="12" borderId="184" applyNumberFormat="0" applyAlignment="0" applyProtection="0"/>
    <xf numFmtId="0" fontId="69" fillId="27" borderId="186" applyNumberFormat="0" applyAlignment="0" applyProtection="0"/>
    <xf numFmtId="0" fontId="82" fillId="12" borderId="184" applyNumberFormat="0" applyAlignment="0" applyProtection="0"/>
    <xf numFmtId="0" fontId="59" fillId="0" borderId="188" applyNumberFormat="0" applyFill="0" applyAlignment="0" applyProtection="0"/>
    <xf numFmtId="0" fontId="16" fillId="10" borderId="185" applyNumberFormat="0" applyFont="0" applyAlignment="0" applyProtection="0"/>
    <xf numFmtId="0" fontId="59" fillId="0" borderId="188" applyNumberFormat="0" applyFill="0" applyAlignment="0" applyProtection="0"/>
    <xf numFmtId="0" fontId="83" fillId="27" borderId="186" applyNumberFormat="0" applyAlignment="0" applyProtection="0"/>
    <xf numFmtId="0" fontId="90" fillId="27" borderId="184" applyNumberFormat="0" applyAlignment="0" applyProtection="0"/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  <xf numFmtId="0" fontId="42" fillId="0" borderId="182">
      <alignment horizontal="left" vertical="center"/>
    </xf>
  </cellStyleXfs>
  <cellXfs count="174">
    <xf numFmtId="0" fontId="0" fillId="0" borderId="0" xfId="0"/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>
      <alignment horizontal="right"/>
    </xf>
    <xf numFmtId="166" fontId="3" fillId="0" borderId="1" xfId="4" applyNumberFormat="1" applyFont="1" applyFill="1" applyBorder="1" applyAlignment="1">
      <alignment horizontal="right"/>
    </xf>
    <xf numFmtId="166" fontId="3" fillId="0" borderId="0" xfId="574" applyNumberFormat="1" applyFont="1" applyFill="1" applyBorder="1" applyAlignment="1">
      <alignment vertical="center"/>
    </xf>
    <xf numFmtId="41" fontId="3" fillId="0" borderId="0" xfId="574" applyNumberFormat="1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4" fontId="3" fillId="0" borderId="0" xfId="478" applyNumberFormat="1" applyFont="1" applyFill="1" applyBorder="1" applyAlignment="1">
      <alignment horizontal="right" vertical="center"/>
    </xf>
    <xf numFmtId="166" fontId="3" fillId="0" borderId="0" xfId="478" applyNumberFormat="1" applyFont="1" applyFill="1" applyBorder="1" applyAlignment="1">
      <alignment horizontal="right" vertical="center"/>
    </xf>
    <xf numFmtId="166" fontId="97" fillId="0" borderId="0" xfId="4" applyNumberFormat="1" applyFont="1" applyFill="1" applyBorder="1" applyAlignment="1">
      <alignment horizontal="right" vertical="center"/>
    </xf>
    <xf numFmtId="166" fontId="97" fillId="0" borderId="0" xfId="8" applyNumberFormat="1" applyFont="1" applyFill="1" applyBorder="1" applyAlignment="1">
      <alignment horizontal="right" vertical="center"/>
    </xf>
    <xf numFmtId="166" fontId="97" fillId="0" borderId="1" xfId="4" applyNumberFormat="1" applyFont="1" applyFill="1" applyBorder="1" applyAlignment="1">
      <alignment horizontal="right" vertical="center"/>
    </xf>
    <xf numFmtId="164" fontId="97" fillId="0" borderId="0" xfId="4" applyNumberFormat="1" applyFont="1" applyFill="1" applyBorder="1" applyAlignment="1">
      <alignment horizontal="right" vertical="center"/>
    </xf>
    <xf numFmtId="164" fontId="97" fillId="0" borderId="0" xfId="478" applyNumberFormat="1" applyFont="1" applyFill="1" applyBorder="1" applyAlignment="1">
      <alignment horizontal="right" vertical="center"/>
    </xf>
    <xf numFmtId="166" fontId="97" fillId="0" borderId="0" xfId="478" applyNumberFormat="1" applyFont="1" applyFill="1" applyBorder="1" applyAlignment="1">
      <alignment horizontal="right" vertical="center"/>
    </xf>
    <xf numFmtId="166" fontId="3" fillId="0" borderId="70" xfId="36" applyNumberFormat="1" applyFont="1" applyFill="1" applyBorder="1" applyAlignment="1">
      <alignment horizontal="right" vertical="center"/>
    </xf>
    <xf numFmtId="166" fontId="3" fillId="0" borderId="70" xfId="4" applyNumberFormat="1" applyFont="1" applyFill="1" applyBorder="1" applyAlignment="1">
      <alignment horizontal="right" vertical="center"/>
    </xf>
    <xf numFmtId="166" fontId="97" fillId="0" borderId="70" xfId="8" applyNumberFormat="1" applyFont="1" applyFill="1" applyBorder="1" applyAlignment="1">
      <alignment horizontal="right" vertical="center"/>
    </xf>
    <xf numFmtId="166" fontId="97" fillId="0" borderId="70" xfId="4" applyNumberFormat="1" applyFont="1" applyFill="1" applyBorder="1" applyAlignment="1">
      <alignment horizontal="right" vertical="center"/>
    </xf>
    <xf numFmtId="166" fontId="3" fillId="0" borderId="70" xfId="4" applyNumberFormat="1" applyFont="1" applyFill="1" applyBorder="1" applyAlignment="1">
      <alignment horizontal="center" vertical="center"/>
    </xf>
    <xf numFmtId="166" fontId="3" fillId="0" borderId="70" xfId="4" applyNumberFormat="1" applyFont="1" applyFill="1" applyBorder="1" applyAlignment="1">
      <alignment horizontal="right"/>
    </xf>
    <xf numFmtId="166" fontId="3" fillId="0" borderId="70" xfId="574" applyNumberFormat="1" applyFont="1" applyFill="1" applyBorder="1" applyAlignment="1">
      <alignment vertical="center"/>
    </xf>
    <xf numFmtId="166" fontId="97" fillId="0" borderId="0" xfId="892" applyNumberFormat="1" applyFont="1" applyFill="1" applyBorder="1" applyAlignment="1">
      <alignment horizontal="right" vertical="center"/>
    </xf>
    <xf numFmtId="166" fontId="97" fillId="0" borderId="143" xfId="474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0" fontId="2" fillId="0" borderId="70" xfId="1" applyFont="1" applyBorder="1" applyAlignment="1">
      <alignment horizontal="left" vertical="center"/>
    </xf>
    <xf numFmtId="0" fontId="2" fillId="0" borderId="70" xfId="1" applyFont="1" applyBorder="1" applyAlignment="1">
      <alignment horizontal="center" vertical="center"/>
    </xf>
    <xf numFmtId="166" fontId="2" fillId="0" borderId="70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6" fontId="2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0" fontId="100" fillId="0" borderId="0" xfId="2" applyFont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166" fontId="3" fillId="0" borderId="70" xfId="3" applyNumberFormat="1" applyFont="1" applyBorder="1" applyAlignment="1">
      <alignment horizontal="right" vertical="center"/>
    </xf>
    <xf numFmtId="166" fontId="3" fillId="0" borderId="70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6" fontId="3" fillId="0" borderId="0" xfId="295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3" fillId="0" borderId="70" xfId="1" applyFont="1" applyBorder="1" applyAlignment="1">
      <alignment vertical="center"/>
    </xf>
    <xf numFmtId="0" fontId="3" fillId="0" borderId="70" xfId="1" applyFont="1" applyBorder="1" applyAlignment="1">
      <alignment horizontal="center" vertical="center"/>
    </xf>
    <xf numFmtId="166" fontId="3" fillId="0" borderId="70" xfId="1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6" fontId="3" fillId="0" borderId="1" xfId="295" applyNumberFormat="1" applyFont="1" applyBorder="1" applyAlignment="1">
      <alignment horizontal="right" vertical="center"/>
    </xf>
    <xf numFmtId="166" fontId="3" fillId="0" borderId="143" xfId="295" applyNumberFormat="1" applyFont="1" applyBorder="1" applyAlignment="1">
      <alignment horizontal="right" vertical="center"/>
    </xf>
    <xf numFmtId="166" fontId="3" fillId="0" borderId="70" xfId="295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6" fontId="2" fillId="0" borderId="70" xfId="1" applyNumberFormat="1" applyFont="1" applyBorder="1" applyAlignment="1">
      <alignment horizontal="left" vertical="center"/>
    </xf>
    <xf numFmtId="166" fontId="3" fillId="0" borderId="0" xfId="1" applyNumberFormat="1" applyFont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0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/>
    <xf numFmtId="166" fontId="3" fillId="0" borderId="143" xfId="4" applyNumberFormat="1" applyFont="1" applyFill="1" applyBorder="1" applyAlignment="1">
      <alignment horizontal="right" vertical="center"/>
    </xf>
    <xf numFmtId="166" fontId="3" fillId="0" borderId="70" xfId="478" applyNumberFormat="1" applyFont="1" applyFill="1" applyBorder="1" applyAlignment="1">
      <alignment horizontal="right" vertical="center"/>
    </xf>
    <xf numFmtId="0" fontId="3" fillId="0" borderId="0" xfId="2" applyFont="1"/>
    <xf numFmtId="38" fontId="3" fillId="0" borderId="70" xfId="1" applyNumberFormat="1" applyFont="1" applyBorder="1" applyAlignment="1">
      <alignment vertical="center"/>
    </xf>
    <xf numFmtId="0" fontId="6" fillId="0" borderId="70" xfId="1" applyFont="1" applyBorder="1" applyAlignment="1">
      <alignment horizontal="center" vertical="center"/>
    </xf>
    <xf numFmtId="166" fontId="3" fillId="0" borderId="70" xfId="1" applyNumberFormat="1" applyFont="1" applyBorder="1" applyAlignment="1">
      <alignment vertical="center"/>
    </xf>
    <xf numFmtId="2" fontId="6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6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0" fontId="2" fillId="0" borderId="70" xfId="2" applyFont="1" applyBorder="1" applyAlignment="1">
      <alignment horizontal="left" vertical="center"/>
    </xf>
    <xf numFmtId="166" fontId="2" fillId="0" borderId="70" xfId="2" applyNumberFormat="1" applyFont="1" applyBorder="1" applyAlignment="1">
      <alignment horizontal="right" vertical="center"/>
    </xf>
    <xf numFmtId="0" fontId="97" fillId="0" borderId="0" xfId="2" applyFont="1" applyAlignment="1">
      <alignment horizontal="centerContinuous" vertical="center"/>
    </xf>
    <xf numFmtId="0" fontId="97" fillId="0" borderId="0" xfId="2" applyFont="1" applyAlignment="1">
      <alignment vertical="center"/>
    </xf>
    <xf numFmtId="166" fontId="98" fillId="0" borderId="0" xfId="2" applyNumberFormat="1" applyFont="1" applyAlignment="1">
      <alignment vertical="center"/>
    </xf>
    <xf numFmtId="166" fontId="97" fillId="0" borderId="0" xfId="2" applyNumberFormat="1" applyFont="1" applyAlignment="1">
      <alignment horizontal="right" vertical="center"/>
    </xf>
    <xf numFmtId="166" fontId="98" fillId="0" borderId="0" xfId="2" applyNumberFormat="1" applyFont="1" applyAlignment="1">
      <alignment horizontal="right" vertical="center"/>
    </xf>
    <xf numFmtId="166" fontId="98" fillId="0" borderId="70" xfId="2" applyNumberFormat="1" applyFont="1" applyBorder="1" applyAlignment="1">
      <alignment vertical="center"/>
    </xf>
    <xf numFmtId="166" fontId="98" fillId="0" borderId="0" xfId="2" applyNumberFormat="1" applyFont="1" applyAlignment="1">
      <alignment horizontal="center" vertical="center"/>
    </xf>
    <xf numFmtId="0" fontId="98" fillId="0" borderId="0" xfId="2" applyFont="1" applyAlignment="1">
      <alignment horizontal="right" vertical="center"/>
    </xf>
    <xf numFmtId="166" fontId="98" fillId="0" borderId="0" xfId="5" applyNumberFormat="1" applyFont="1" applyAlignment="1">
      <alignment horizontal="right" vertical="center"/>
    </xf>
    <xf numFmtId="166" fontId="98" fillId="0" borderId="0" xfId="2" quotePrefix="1" applyNumberFormat="1" applyFont="1" applyAlignment="1">
      <alignment horizontal="right" vertical="center"/>
    </xf>
    <xf numFmtId="166" fontId="98" fillId="0" borderId="70" xfId="2" applyNumberFormat="1" applyFont="1" applyBorder="1" applyAlignment="1">
      <alignment horizontal="right" vertical="center"/>
    </xf>
    <xf numFmtId="166" fontId="98" fillId="0" borderId="70" xfId="5" applyNumberFormat="1" applyFont="1" applyBorder="1" applyAlignment="1">
      <alignment horizontal="right" vertical="center"/>
    </xf>
    <xf numFmtId="0" fontId="98" fillId="0" borderId="0" xfId="2" applyFont="1"/>
    <xf numFmtId="0" fontId="97" fillId="0" borderId="0" xfId="2" applyFont="1"/>
    <xf numFmtId="0" fontId="98" fillId="0" borderId="0" xfId="2" applyFont="1" applyAlignment="1">
      <alignment vertical="center"/>
    </xf>
    <xf numFmtId="0" fontId="98" fillId="0" borderId="0" xfId="2" quotePrefix="1" applyFont="1" applyAlignment="1">
      <alignment vertical="center"/>
    </xf>
    <xf numFmtId="166" fontId="98" fillId="0" borderId="0" xfId="7" applyNumberFormat="1" applyFont="1" applyAlignment="1">
      <alignment horizontal="right" vertical="center"/>
    </xf>
    <xf numFmtId="166" fontId="97" fillId="0" borderId="143" xfId="8" applyNumberFormat="1" applyFont="1" applyFill="1" applyBorder="1" applyAlignment="1">
      <alignment horizontal="right" vertical="center"/>
    </xf>
    <xf numFmtId="166" fontId="97" fillId="0" borderId="143" xfId="4" applyNumberFormat="1" applyFont="1" applyFill="1" applyBorder="1" applyAlignment="1">
      <alignment horizontal="right" vertical="center"/>
    </xf>
    <xf numFmtId="38" fontId="3" fillId="0" borderId="70" xfId="2" applyNumberFormat="1" applyFont="1" applyBorder="1" applyAlignment="1">
      <alignment vertical="center"/>
    </xf>
    <xf numFmtId="0" fontId="3" fillId="0" borderId="70" xfId="2" applyFont="1" applyBorder="1" applyAlignment="1">
      <alignment vertical="center"/>
    </xf>
    <xf numFmtId="0" fontId="2" fillId="0" borderId="0" xfId="2" applyFont="1"/>
    <xf numFmtId="166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70" xfId="2" applyFont="1" applyBorder="1" applyAlignment="1">
      <alignment horizontal="left"/>
    </xf>
    <xf numFmtId="0" fontId="3" fillId="0" borderId="70" xfId="2" applyFont="1" applyBorder="1"/>
    <xf numFmtId="0" fontId="3" fillId="0" borderId="0" xfId="2" applyFont="1" applyAlignment="1">
      <alignment horizontal="centerContinuous"/>
    </xf>
    <xf numFmtId="166" fontId="2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6" fontId="2" fillId="0" borderId="0" xfId="2" applyNumberFormat="1" applyFont="1"/>
    <xf numFmtId="0" fontId="2" fillId="0" borderId="0" xfId="2" applyFont="1" applyAlignment="1">
      <alignment horizontal="right"/>
    </xf>
    <xf numFmtId="166" fontId="2" fillId="0" borderId="0" xfId="2" quotePrefix="1" applyNumberFormat="1" applyFont="1" applyAlignment="1">
      <alignment horizontal="right"/>
    </xf>
    <xf numFmtId="166" fontId="2" fillId="0" borderId="70" xfId="2" applyNumberFormat="1" applyFont="1" applyBorder="1" applyAlignment="1">
      <alignment horizontal="right"/>
    </xf>
    <xf numFmtId="166" fontId="3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66" fontId="3" fillId="0" borderId="0" xfId="2" applyNumberFormat="1" applyFont="1"/>
    <xf numFmtId="0" fontId="2" fillId="0" borderId="0" xfId="2" quotePrefix="1" applyFont="1"/>
    <xf numFmtId="166" fontId="3" fillId="0" borderId="143" xfId="4" applyNumberFormat="1" applyFont="1" applyFill="1" applyBorder="1" applyAlignment="1">
      <alignment horizontal="right"/>
    </xf>
    <xf numFmtId="38" fontId="3" fillId="0" borderId="70" xfId="2" applyNumberFormat="1" applyFont="1" applyBorder="1" applyAlignment="1">
      <alignment vertical="top"/>
    </xf>
    <xf numFmtId="166" fontId="3" fillId="0" borderId="70" xfId="2" applyNumberFormat="1" applyFont="1" applyBorder="1" applyAlignment="1">
      <alignment horizontal="right"/>
    </xf>
    <xf numFmtId="0" fontId="2" fillId="0" borderId="0" xfId="5" applyFont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0" fontId="2" fillId="0" borderId="70" xfId="5" applyFont="1" applyBorder="1" applyAlignment="1">
      <alignment horizontal="left" vertical="center"/>
    </xf>
    <xf numFmtId="166" fontId="2" fillId="0" borderId="70" xfId="5" applyNumberFormat="1" applyFont="1" applyBorder="1" applyAlignment="1">
      <alignment horizontal="left" vertical="center"/>
    </xf>
    <xf numFmtId="0" fontId="3" fillId="0" borderId="0" xfId="535" applyFont="1">
      <protection locked="0"/>
    </xf>
    <xf numFmtId="0" fontId="3" fillId="0" borderId="0" xfId="5" applyFont="1" applyAlignment="1">
      <alignment horizontal="centerContinuous" vertical="center"/>
    </xf>
    <xf numFmtId="166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2" fillId="0" borderId="70" xfId="5" applyFont="1" applyBorder="1" applyAlignment="1">
      <alignment horizontal="center" vertical="center"/>
    </xf>
    <xf numFmtId="166" fontId="2" fillId="0" borderId="70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166" fontId="3" fillId="0" borderId="0" xfId="5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0" fontId="3" fillId="0" borderId="0" xfId="5" applyFont="1"/>
    <xf numFmtId="0" fontId="3" fillId="0" borderId="0" xfId="576" applyFont="1">
      <protection locked="0"/>
    </xf>
    <xf numFmtId="166" fontId="3" fillId="0" borderId="70" xfId="5" applyNumberFormat="1" applyFont="1" applyBorder="1" applyAlignment="1">
      <alignment vertical="center"/>
    </xf>
    <xf numFmtId="166" fontId="3" fillId="0" borderId="70" xfId="2" applyNumberFormat="1" applyFont="1" applyBorder="1" applyAlignment="1">
      <alignment vertical="center"/>
    </xf>
    <xf numFmtId="38" fontId="3" fillId="0" borderId="70" xfId="5" applyNumberFormat="1" applyFont="1" applyBorder="1" applyAlignment="1">
      <alignment vertical="center"/>
    </xf>
    <xf numFmtId="0" fontId="3" fillId="0" borderId="70" xfId="5" applyFont="1" applyBorder="1" applyAlignment="1">
      <alignment vertical="center"/>
    </xf>
    <xf numFmtId="0" fontId="6" fillId="0" borderId="70" xfId="5" applyFont="1" applyBorder="1" applyAlignment="1">
      <alignment horizontal="center" vertical="center"/>
    </xf>
    <xf numFmtId="0" fontId="3" fillId="0" borderId="0" xfId="923" applyFont="1">
      <protection locked="0"/>
    </xf>
    <xf numFmtId="166" fontId="3" fillId="0" borderId="70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1037" applyFont="1">
      <protection locked="0"/>
    </xf>
    <xf numFmtId="166" fontId="2" fillId="0" borderId="7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6" fontId="98" fillId="0" borderId="70" xfId="2" applyNumberFormat="1" applyFont="1" applyBorder="1" applyAlignment="1">
      <alignment horizontal="center" vertical="center"/>
    </xf>
    <xf numFmtId="166" fontId="98" fillId="0" borderId="84" xfId="2" applyNumberFormat="1" applyFont="1" applyBorder="1" applyAlignment="1">
      <alignment horizontal="center" vertical="center"/>
    </xf>
    <xf numFmtId="166" fontId="2" fillId="0" borderId="70" xfId="2" applyNumberFormat="1" applyFont="1" applyBorder="1" applyAlignment="1">
      <alignment horizontal="center"/>
    </xf>
    <xf numFmtId="166" fontId="2" fillId="0" borderId="84" xfId="2" applyNumberFormat="1" applyFont="1" applyBorder="1" applyAlignment="1">
      <alignment horizontal="center"/>
    </xf>
    <xf numFmtId="166" fontId="2" fillId="0" borderId="70" xfId="5" applyNumberFormat="1" applyFont="1" applyBorder="1" applyAlignment="1">
      <alignment horizontal="center" vertical="center"/>
    </xf>
  </cellXfs>
  <cellStyles count="8224">
    <cellStyle name="??" xfId="57" xr:uid="{A8CDEC61-C25C-4859-8FD3-B4C3E6929ABD}"/>
    <cellStyle name="?? [0.00]_PERSONAL" xfId="58" xr:uid="{600C9182-B413-4D37-B983-A3F0E1B53379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 2" xfId="66" xr:uid="{974E5964-28D8-498B-AE81-E3DF49A51B5F}"/>
    <cellStyle name="20% - Accent2 2" xfId="67" xr:uid="{851EB179-168B-4B86-B702-0B58C937464B}"/>
    <cellStyle name="20% - Accent3 2" xfId="68" xr:uid="{B26F9E8D-C84F-423F-AC2A-D9D22864C92D}"/>
    <cellStyle name="20% - Accent4 2" xfId="69" xr:uid="{F074FA21-3394-49C5-9360-C76DFB87D326}"/>
    <cellStyle name="20% - Accent5 2" xfId="70" xr:uid="{A898979B-39E5-42C2-B22B-2AFAE2286AE6}"/>
    <cellStyle name="20% - Accent6 2" xfId="71" xr:uid="{A85437A7-27EF-4FD6-8241-EE499EDFF450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 2" xfId="84" xr:uid="{F9945A57-F371-41DB-8DBB-C4AA0F36CC6F}"/>
    <cellStyle name="40% - Accent2 2" xfId="85" xr:uid="{8D29A255-65C0-4EE9-9B09-E7982BE28F78}"/>
    <cellStyle name="40% - Accent3 2" xfId="86" xr:uid="{2D7B7972-CEFC-4EA9-8AEF-C3E72EC066D9}"/>
    <cellStyle name="40% - Accent4 2" xfId="87" xr:uid="{77017DCB-F5FB-4CAF-9074-905FB2D6930A}"/>
    <cellStyle name="40% - Accent5 2" xfId="88" xr:uid="{CF556B7D-30AA-457C-8C21-F92427E5E2EA}"/>
    <cellStyle name="40% - Accent6 2" xfId="89" xr:uid="{B25E2BC0-AAA1-4BCA-AE69-C4CCE9175E4E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2 2" xfId="103" xr:uid="{DC1BDFE3-C7B6-4B14-94CB-8BE48B60666A}"/>
    <cellStyle name="60% - Accent3 2" xfId="104" xr:uid="{3E69279D-CB3A-415C-8BD4-5A63A0AF12A4}"/>
    <cellStyle name="60% - Accent4 2" xfId="105" xr:uid="{54047A92-3CDF-4E24-A58E-3A3807F4D1DD}"/>
    <cellStyle name="60% - Accent5 2" xfId="106" xr:uid="{B74E4334-444D-42B6-B20A-77808BE6F447}"/>
    <cellStyle name="60% - Accent6 2" xfId="107" xr:uid="{785C5AAB-180A-4704-9896-44B5EF3189DD}"/>
    <cellStyle name="60% - Accent6 3" xfId="473" xr:uid="{4DE0BCA5-0C95-4275-A283-778FBFD4005E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 2" xfId="120" xr:uid="{61636570-CBA9-4217-BA8A-001702ED4F0E}"/>
    <cellStyle name="Accent2 2" xfId="121" xr:uid="{EE14E162-3C9F-41F5-9B9F-42BC4E82F7EC}"/>
    <cellStyle name="Accent3 2" xfId="122" xr:uid="{C76F30F0-3336-4544-B595-0B9FB61ADE4E}"/>
    <cellStyle name="Accent4 2" xfId="123" xr:uid="{C5C3C675-F57D-4C6F-8BE8-12DB4EB1FA95}"/>
    <cellStyle name="Accent5 2" xfId="124" xr:uid="{7A3D59CC-6C52-46E3-8B03-30D684DCB7A9}"/>
    <cellStyle name="Accent6 2" xfId="125" xr:uid="{4ACC8935-E224-42B3-AE6F-883624927713}"/>
    <cellStyle name="Bad 2" xfId="126" xr:uid="{5F7EB039-98AC-4E6E-9020-2A6912577C41}"/>
    <cellStyle name="Calc Currency (0)" xfId="127" xr:uid="{7E8A0222-159F-4EA2-84BD-DD919B9A4434}"/>
    <cellStyle name="Calculation 2" xfId="128" xr:uid="{30536F31-CCCD-4FE6-B458-9DDED768D1C2}"/>
    <cellStyle name="Calculation 2 2" xfId="489" xr:uid="{24028DAC-33DC-45EE-B999-8436930B0378}"/>
    <cellStyle name="Calculation 2 2 2" xfId="902" xr:uid="{6534DB71-E181-455B-9307-2763908D61BE}"/>
    <cellStyle name="Calculation 2 2 2 2" xfId="1106" xr:uid="{71C807A4-9445-46E6-86BB-550FB3A50B6E}"/>
    <cellStyle name="Calculation 2 2 2 2 2" xfId="3159" xr:uid="{75E37683-1ED4-436D-AC56-AE1272616E03}"/>
    <cellStyle name="Calculation 2 2 2 2 2 10" xfId="7513" xr:uid="{59479B36-CAA1-47A9-BDAB-E49CED7D4F4E}"/>
    <cellStyle name="Calculation 2 2 2 2 2 11" xfId="7741" xr:uid="{EDB7F368-8573-4457-9422-BC609815989F}"/>
    <cellStyle name="Calculation 2 2 2 2 2 12" xfId="7950" xr:uid="{A2AFFE96-4811-4337-88FA-4E5DD8ADC194}"/>
    <cellStyle name="Calculation 2 2 2 2 2 13" xfId="8147" xr:uid="{47D748C0-3D52-4AB6-B577-50DB6F8C105C}"/>
    <cellStyle name="Calculation 2 2 2 2 2 2" xfId="3686" xr:uid="{221ED165-28EA-49C9-BADD-B8053A4526CE}"/>
    <cellStyle name="Calculation 2 2 2 2 2 3" xfId="4034" xr:uid="{6B94D1D2-E242-4210-843C-4CB1AF6EE3B6}"/>
    <cellStyle name="Calculation 2 2 2 2 2 4" xfId="4899" xr:uid="{9FC1E6BC-CB27-4725-A7E8-23CACEF4EB8B}"/>
    <cellStyle name="Calculation 2 2 2 2 2 5" xfId="5098" xr:uid="{11D319A6-E991-4607-94C7-B7610F9AE85F}"/>
    <cellStyle name="Calculation 2 2 2 2 2 6" xfId="6492" xr:uid="{2013ED11-BDFE-4B24-A0A2-8784B2077E31}"/>
    <cellStyle name="Calculation 2 2 2 2 2 7" xfId="6753" xr:uid="{2DC58C6F-A2D7-42EC-B605-2A1BAF72AA76}"/>
    <cellStyle name="Calculation 2 2 2 2 2 8" xfId="7010" xr:uid="{01FE2654-DEC8-446B-AA58-22CD49A3E9A7}"/>
    <cellStyle name="Calculation 2 2 2 2 2 9" xfId="7277" xr:uid="{CD56DE94-067C-453F-9D80-153715ED369F}"/>
    <cellStyle name="Calculation 2 2 2 2 3" xfId="1688" xr:uid="{DAA1CB9F-743E-42E4-8928-A3D64286D315}"/>
    <cellStyle name="Calculation 2 2 2 2 4" xfId="3282" xr:uid="{9F70679E-F205-477B-B298-AE5D1CE60777}"/>
    <cellStyle name="Calculation 2 2 2 2 5" xfId="4459" xr:uid="{02A749F3-562C-4E84-853B-1F472187A781}"/>
    <cellStyle name="Calculation 2 2 2 3" xfId="990" xr:uid="{363E3A39-A8D0-4EE3-8DA4-271F886A7758}"/>
    <cellStyle name="Calculation 2 2 2 3 2" xfId="3053" xr:uid="{B0F62F50-926F-45D9-AA01-768C8900861F}"/>
    <cellStyle name="Calculation 2 2 2 3 2 10" xfId="7426" xr:uid="{32211B1C-6434-48F8-B896-BCD6382C5A32}"/>
    <cellStyle name="Calculation 2 2 2 3 2 11" xfId="7658" xr:uid="{B7903ED0-49AC-4E20-8406-F22EC98C6DA7}"/>
    <cellStyle name="Calculation 2 2 2 3 2 12" xfId="7869" xr:uid="{4552C143-C95D-43EC-B99C-FB8A72749A64}"/>
    <cellStyle name="Calculation 2 2 2 3 2 13" xfId="8068" xr:uid="{77A659A6-3557-46E1-BFB5-95B115A61219}"/>
    <cellStyle name="Calculation 2 2 2 3 2 2" xfId="3605" xr:uid="{E3417C80-6313-4163-B6AC-891F76D957B0}"/>
    <cellStyle name="Calculation 2 2 2 3 2 3" xfId="3955" xr:uid="{511E3D16-E32C-44D1-BF06-AC53C76A7488}"/>
    <cellStyle name="Calculation 2 2 2 3 2 4" xfId="4813" xr:uid="{42355A64-3198-4F03-939D-A76181DA0C19}"/>
    <cellStyle name="Calculation 2 2 2 3 2 5" xfId="5019" xr:uid="{309F3F51-E278-4907-B6C0-45A11277A112}"/>
    <cellStyle name="Calculation 2 2 2 3 2 6" xfId="6404" xr:uid="{47C1DC13-A4F9-4D5C-9CF1-225E800BD492}"/>
    <cellStyle name="Calculation 2 2 2 3 2 7" xfId="6663" xr:uid="{DFB5ABCA-5E03-4D67-85C6-D6BA2B80E223}"/>
    <cellStyle name="Calculation 2 2 2 3 2 8" xfId="6918" xr:uid="{7FEA620A-DC2B-4166-BAEE-C85BD2AA9F85}"/>
    <cellStyle name="Calculation 2 2 2 3 2 9" xfId="7190" xr:uid="{998CAF79-6B44-4488-AE35-45C3FDAB8DCD}"/>
    <cellStyle name="Calculation 2 2 2 3 3" xfId="1607" xr:uid="{90F15DDE-3F5F-46F8-A012-E86E4D0B75F6}"/>
    <cellStyle name="Calculation 2 2 2 3 4" xfId="1339" xr:uid="{2FFD1EA4-A9E3-4B6C-8E5D-E4D0E81F8B59}"/>
    <cellStyle name="Calculation 2 2 2 3 5" xfId="4184" xr:uid="{55F99927-28D8-4748-A49A-F2FF6FAF86AF}"/>
    <cellStyle name="Calculation 2 2 2 4" xfId="2970" xr:uid="{5BF7CE3B-47C2-4E02-9F05-C04E5198E7DB}"/>
    <cellStyle name="Calculation 2 2 2 4 10" xfId="7378" xr:uid="{0563C269-B264-4176-8150-14B9D953E09A}"/>
    <cellStyle name="Calculation 2 2 2 4 11" xfId="7614" xr:uid="{5003C462-8DEE-4C8A-8091-A9047FE5FC77}"/>
    <cellStyle name="Calculation 2 2 2 4 12" xfId="7827" xr:uid="{D7A33450-030C-43B6-A9B2-743442556C70}"/>
    <cellStyle name="Calculation 2 2 2 4 13" xfId="8032" xr:uid="{DD3DA584-540A-45DD-84A5-8FA41C7A9834}"/>
    <cellStyle name="Calculation 2 2 2 4 2" xfId="3569" xr:uid="{25775F75-B8D0-4366-B8A3-34877A2F95BB}"/>
    <cellStyle name="Calculation 2 2 2 4 3" xfId="3919" xr:uid="{8AE13924-1FD8-4F93-BAC2-9DAEED89D6B2}"/>
    <cellStyle name="Calculation 2 2 2 4 4" xfId="4763" xr:uid="{946275AD-2CDB-4F67-846A-DB19EB229C91}"/>
    <cellStyle name="Calculation 2 2 2 4 5" xfId="4983" xr:uid="{17B3B3DD-FDFE-405E-BA75-5F2AFCDD2DF3}"/>
    <cellStyle name="Calculation 2 2 2 4 6" xfId="6354" xr:uid="{FF76C89F-F2D9-4145-90F5-75BC5B304974}"/>
    <cellStyle name="Calculation 2 2 2 4 7" xfId="6611" xr:uid="{183ED96D-261C-4D8B-860B-1A1FD30F065D}"/>
    <cellStyle name="Calculation 2 2 2 4 8" xfId="6863" xr:uid="{E15A1BA6-616F-43CE-998E-7322F7D08544}"/>
    <cellStyle name="Calculation 2 2 2 4 9" xfId="7136" xr:uid="{6D331767-43E9-4421-904E-F667239E161C}"/>
    <cellStyle name="Calculation 2 2 2 5" xfId="1582" xr:uid="{1A1EBEEB-6ACD-4C39-97F1-4BC3084BFB48}"/>
    <cellStyle name="Calculation 2 2 2 6" xfId="4190" xr:uid="{86A0F078-61F7-4328-81A0-57E712E072BD}"/>
    <cellStyle name="Calculation 2 2 3" xfId="996" xr:uid="{70E25C93-2C65-4890-A4A5-0FD2D4B5158C}"/>
    <cellStyle name="Calculation 2 2 3 2" xfId="1140" xr:uid="{906DB0BE-8DAD-4596-9978-B56E1A58500B}"/>
    <cellStyle name="Calculation 2 2 3 2 2" xfId="3192" xr:uid="{105E9165-275C-4B21-AD88-95F5FB7B3BD8}"/>
    <cellStyle name="Calculation 2 2 3 2 2 10" xfId="7545" xr:uid="{A77A1C89-871C-4F35-942E-18937A04469D}"/>
    <cellStyle name="Calculation 2 2 3 2 2 11" xfId="7773" xr:uid="{FEF6DC8B-87C1-4B5A-A5A2-8F27C7DEBB5A}"/>
    <cellStyle name="Calculation 2 2 3 2 2 12" xfId="7982" xr:uid="{9B9A674A-CE9D-418E-A720-15B896D8CED0}"/>
    <cellStyle name="Calculation 2 2 3 2 2 13" xfId="8179" xr:uid="{45299A8F-C2C5-4320-8382-E0E07BE2C935}"/>
    <cellStyle name="Calculation 2 2 3 2 2 2" xfId="3718" xr:uid="{C18C2DAC-6C86-4A04-9E63-53299C336DE1}"/>
    <cellStyle name="Calculation 2 2 3 2 2 3" xfId="4066" xr:uid="{0DEC2B4B-DD4A-4960-949E-D1D84AFFBB27}"/>
    <cellStyle name="Calculation 2 2 3 2 2 4" xfId="4932" xr:uid="{B964822D-5D5E-44FA-8EE6-00DAF3B58442}"/>
    <cellStyle name="Calculation 2 2 3 2 2 5" xfId="5130" xr:uid="{AEE8C6B0-80FB-4234-A836-B834C9CD548B}"/>
    <cellStyle name="Calculation 2 2 3 2 2 6" xfId="6524" xr:uid="{7ED9E34C-B765-4D0E-8B38-52BE4529FF6A}"/>
    <cellStyle name="Calculation 2 2 3 2 2 7" xfId="6785" xr:uid="{A4C8A59F-3744-48E2-9548-B1663311AF76}"/>
    <cellStyle name="Calculation 2 2 3 2 2 8" xfId="7042" xr:uid="{EB75AE88-CD05-4C3E-A72D-71F66C3597E2}"/>
    <cellStyle name="Calculation 2 2 3 2 2 9" xfId="7309" xr:uid="{E932246E-CCE2-49E6-BA27-EBB7575514F4}"/>
    <cellStyle name="Calculation 2 2 3 2 3" xfId="1719" xr:uid="{3F8EAAC1-2BAE-4C1B-BF57-0E69C432E52F}"/>
    <cellStyle name="Calculation 2 2 3 2 4" xfId="3313" xr:uid="{CE50026E-C0BA-4FE4-B843-86357C0DDACE}"/>
    <cellStyle name="Calculation 2 2 3 2 5" xfId="4527" xr:uid="{E076E0DD-58EA-48CC-8A2C-84D117A304BB}"/>
    <cellStyle name="Calculation 2 2 3 3" xfId="3058" xr:uid="{ECB30737-3DE9-4E27-8351-EC15925A9CE4}"/>
    <cellStyle name="Calculation 2 2 3 3 10" xfId="7430" xr:uid="{57C49F44-421C-4C44-AF5B-BC956A858858}"/>
    <cellStyle name="Calculation 2 2 3 3 11" xfId="7663" xr:uid="{29D1A964-D037-444C-A6C2-D0148A000BA2}"/>
    <cellStyle name="Calculation 2 2 3 3 12" xfId="7873" xr:uid="{EA3A628D-BF58-4FB4-98CB-5BDCFE5650B0}"/>
    <cellStyle name="Calculation 2 2 3 3 13" xfId="8072" xr:uid="{3F26F3CF-7A23-4AB8-90A9-290561466E2F}"/>
    <cellStyle name="Calculation 2 2 3 3 2" xfId="3609" xr:uid="{47F09A41-31EB-4390-BD59-FE4E0366169D}"/>
    <cellStyle name="Calculation 2 2 3 3 3" xfId="3959" xr:uid="{098D2F10-3AE2-4ACB-8BD6-8F9B4C01C923}"/>
    <cellStyle name="Calculation 2 2 3 3 4" xfId="4817" xr:uid="{F51E52C7-DAB3-4D9D-B352-B7B1DD4CA96B}"/>
    <cellStyle name="Calculation 2 2 3 3 5" xfId="5023" xr:uid="{3BBD6084-E00A-48F3-B72A-B81D6D864571}"/>
    <cellStyle name="Calculation 2 2 3 3 6" xfId="6408" xr:uid="{C66CFDAF-4C7E-4957-A516-C40A88DF4185}"/>
    <cellStyle name="Calculation 2 2 3 3 7" xfId="6667" xr:uid="{C33ADB70-BCDA-4C7F-A9A0-B58ECFA4F771}"/>
    <cellStyle name="Calculation 2 2 3 3 8" xfId="6923" xr:uid="{0156093D-89E3-4194-B64A-C333205E658F}"/>
    <cellStyle name="Calculation 2 2 3 3 9" xfId="7194" xr:uid="{0E25E3F1-E946-4DB5-9051-1E46E2254770}"/>
    <cellStyle name="Calculation 2 2 3 4" xfId="1610" xr:uid="{7F2E6051-F53A-47D9-8D87-574F2BC10B46}"/>
    <cellStyle name="Calculation 2 2 3 5" xfId="1337" xr:uid="{4C9586F9-ADAA-4278-9FB2-1F5593157C6D}"/>
    <cellStyle name="Calculation 2 2 3 6" xfId="4316" xr:uid="{5EFF7F44-944B-4663-92E7-21CDE880E865}"/>
    <cellStyle name="Calculation 2 2 4" xfId="1057" xr:uid="{7056FF0B-AC8A-4ACC-8F97-EABE660CA2FD}"/>
    <cellStyle name="Calculation 2 2 4 2" xfId="3114" xr:uid="{75E80033-3845-4C18-883E-956CD259076E}"/>
    <cellStyle name="Calculation 2 2 4 2 10" xfId="7484" xr:uid="{F725B481-2EDE-41C7-80FA-FED3C5552FD0}"/>
    <cellStyle name="Calculation 2 2 4 2 11" xfId="7716" xr:uid="{7B302E1A-EAB0-4129-8658-548E94450C0E}"/>
    <cellStyle name="Calculation 2 2 4 2 12" xfId="7926" xr:uid="{557C0FC4-5626-468C-B5BA-E35E6D0ADEFB}"/>
    <cellStyle name="Calculation 2 2 4 2 13" xfId="8125" xr:uid="{4530719A-E008-4CFA-A02D-4EFE231210CD}"/>
    <cellStyle name="Calculation 2 2 4 2 2" xfId="3662" xr:uid="{5079A38D-6CF3-4430-8A18-FFEBBE3735C5}"/>
    <cellStyle name="Calculation 2 2 4 2 3" xfId="4012" xr:uid="{E76E69C2-D81D-44DE-AFDF-900B20680C01}"/>
    <cellStyle name="Calculation 2 2 4 2 4" xfId="4871" xr:uid="{E8C19F99-F942-4B4B-84AF-3688F5C989D3}"/>
    <cellStyle name="Calculation 2 2 4 2 5" xfId="5076" xr:uid="{46A572C8-58E8-430D-96B1-640CD345CCE3}"/>
    <cellStyle name="Calculation 2 2 4 2 6" xfId="6461" xr:uid="{AFC1C22E-484D-4EAF-8C2B-1B3999ED5BA5}"/>
    <cellStyle name="Calculation 2 2 4 2 7" xfId="6721" xr:uid="{DEC01AEF-2106-4714-A9F1-BE9CDE7E8D64}"/>
    <cellStyle name="Calculation 2 2 4 2 8" xfId="6977" xr:uid="{8AE75584-7D94-4E52-A009-0E8E340EA8D9}"/>
    <cellStyle name="Calculation 2 2 4 2 9" xfId="7247" xr:uid="{B0D8418A-9492-4B0A-8CB2-42C20A37410A}"/>
    <cellStyle name="Calculation 2 2 4 3" xfId="1661" xr:uid="{7680BBCB-5AFA-42FB-A426-8D2202053802}"/>
    <cellStyle name="Calculation 2 2 4 4" xfId="3260" xr:uid="{E1A7098D-3E51-495F-8B0E-907FC5BF8224}"/>
    <cellStyle name="Calculation 2 2 4 5" xfId="4478" xr:uid="{3B91666C-B382-445C-8159-5E4A4989F0E0}"/>
    <cellStyle name="Calculation 2 2 5" xfId="2601" xr:uid="{FF573998-04E5-4275-8CDB-827BDF500EDD}"/>
    <cellStyle name="Calculation 2 2 5 10" xfId="5408" xr:uid="{0CCAC513-A5C9-428D-BB05-F915175589EA}"/>
    <cellStyle name="Calculation 2 2 5 11" xfId="5368" xr:uid="{DD2DCEAE-728D-44CD-B2AC-62AAF95A2545}"/>
    <cellStyle name="Calculation 2 2 5 12" xfId="6843" xr:uid="{EA54FDC3-A001-461E-A344-6A65C1B6DA9E}"/>
    <cellStyle name="Calculation 2 2 5 13" xfId="5455" xr:uid="{F2F44030-9A37-44ED-9343-D092B251A891}"/>
    <cellStyle name="Calculation 2 2 5 2" xfId="3426" xr:uid="{87E0CADD-2978-441B-AFFE-8374351EF918}"/>
    <cellStyle name="Calculation 2 2 5 3" xfId="3784" xr:uid="{13835C6E-013B-4DA7-B188-CEF7C2C9ED8F}"/>
    <cellStyle name="Calculation 2 2 5 4" xfId="4571" xr:uid="{48851B73-9C37-402C-BBEA-7A25FC1B3CAB}"/>
    <cellStyle name="Calculation 2 2 5 5" xfId="4374" xr:uid="{AAB5098B-912C-4A3C-8554-9FE97143226A}"/>
    <cellStyle name="Calculation 2 2 5 6" xfId="6125" xr:uid="{30191F0F-37D2-4B95-8D9F-7B58D116985F}"/>
    <cellStyle name="Calculation 2 2 5 7" xfId="6170" xr:uid="{5A46BE0C-8263-4E03-8316-2F3E1CF25CDC}"/>
    <cellStyle name="Calculation 2 2 5 8" xfId="5267" xr:uid="{50F33AC7-A5EA-4105-9ED7-5510042CC83D}"/>
    <cellStyle name="Calculation 2 2 5 9" xfId="5568" xr:uid="{195A8E4D-97EE-4026-AC94-E7C83AD41524}"/>
    <cellStyle name="Calculation 2 2 6" xfId="1771" xr:uid="{149FA19D-27E8-4976-89EC-46546E495035}"/>
    <cellStyle name="Calculation 2 2 7" xfId="4465" xr:uid="{59881B2B-5008-400E-ABCC-9D8F7929D6BA}"/>
    <cellStyle name="Calculation 2 3" xfId="500" xr:uid="{97C48629-E44A-4927-BB3D-2A96129B507A}"/>
    <cellStyle name="Calculation 2 3 2" xfId="1005" xr:uid="{77B029E0-61DA-4C6A-BCCC-69442AFB6EB9}"/>
    <cellStyle name="Calculation 2 3 2 2" xfId="1149" xr:uid="{E1C664E5-B5CE-4EFA-9B2A-D291E6E115E8}"/>
    <cellStyle name="Calculation 2 3 2 2 2" xfId="3201" xr:uid="{92127AAA-6D41-4E69-A421-4F0A8CB09E5D}"/>
    <cellStyle name="Calculation 2 3 2 2 2 10" xfId="7554" xr:uid="{DFEC0D87-535C-468D-AD2A-AB3D7FF670DC}"/>
    <cellStyle name="Calculation 2 3 2 2 2 11" xfId="7782" xr:uid="{A2F508F8-4768-41FA-80B3-3E4AFC8E7B42}"/>
    <cellStyle name="Calculation 2 3 2 2 2 12" xfId="7991" xr:uid="{8E325C51-0364-4CAE-830C-535A510F06A2}"/>
    <cellStyle name="Calculation 2 3 2 2 2 13" xfId="8188" xr:uid="{2F0CD2B7-D78F-4EF8-B1E6-65C576E3A18A}"/>
    <cellStyle name="Calculation 2 3 2 2 2 2" xfId="3727" xr:uid="{2565364D-ECE0-43BE-87AA-F38137570987}"/>
    <cellStyle name="Calculation 2 3 2 2 2 3" xfId="4075" xr:uid="{9343F3EE-02EA-48A5-9BDA-2A8C99DF8E04}"/>
    <cellStyle name="Calculation 2 3 2 2 2 4" xfId="4941" xr:uid="{7DD8D854-84E6-4691-B4EE-47E9F248DADA}"/>
    <cellStyle name="Calculation 2 3 2 2 2 5" xfId="5139" xr:uid="{80728FD9-23D5-4A5F-A71A-3F63C7E63FCA}"/>
    <cellStyle name="Calculation 2 3 2 2 2 6" xfId="6533" xr:uid="{C8427416-C18B-4406-A1EB-AD7E39646E4F}"/>
    <cellStyle name="Calculation 2 3 2 2 2 7" xfId="6794" xr:uid="{3429204D-74B8-43D6-A359-54F7F7D097D3}"/>
    <cellStyle name="Calculation 2 3 2 2 2 8" xfId="7051" xr:uid="{6357DA83-5685-44BB-ADBB-8D9833E09266}"/>
    <cellStyle name="Calculation 2 3 2 2 2 9" xfId="7318" xr:uid="{A887B8F7-AB87-4689-8B4E-67F4F95D1658}"/>
    <cellStyle name="Calculation 2 3 2 2 3" xfId="1728" xr:uid="{F8699C6C-893E-444B-9D92-801C05B61138}"/>
    <cellStyle name="Calculation 2 3 2 2 4" xfId="3322" xr:uid="{1846E12D-7FD8-4E34-8868-FC84202F4775}"/>
    <cellStyle name="Calculation 2 3 2 2 5" xfId="4269" xr:uid="{8CC69370-B086-4DDF-B48D-26F946CA69A7}"/>
    <cellStyle name="Calculation 2 3 2 3" xfId="3067" xr:uid="{ED97B65E-8B32-4ABD-8804-E2D517EFC39B}"/>
    <cellStyle name="Calculation 2 3 2 3 10" xfId="7439" xr:uid="{C7781CFB-CB7F-4130-B173-5626978C3A43}"/>
    <cellStyle name="Calculation 2 3 2 3 11" xfId="7672" xr:uid="{3F4B02AF-EAB5-4495-91F4-D503B7C61CA7}"/>
    <cellStyle name="Calculation 2 3 2 3 12" xfId="7882" xr:uid="{A3C916C1-7E6D-47A4-8BBD-F30BE89A354D}"/>
    <cellStyle name="Calculation 2 3 2 3 13" xfId="8081" xr:uid="{4FCB4549-2EF3-4F92-83C0-241C745A12DC}"/>
    <cellStyle name="Calculation 2 3 2 3 2" xfId="3618" xr:uid="{B4032B28-6CE4-4293-9E90-BA7B119AF170}"/>
    <cellStyle name="Calculation 2 3 2 3 3" xfId="3968" xr:uid="{86CAC8AC-E159-4BD9-B6B3-51C0854A7617}"/>
    <cellStyle name="Calculation 2 3 2 3 4" xfId="4826" xr:uid="{CB0629D5-DCA6-492A-A746-4DEEB3BF5E70}"/>
    <cellStyle name="Calculation 2 3 2 3 5" xfId="5032" xr:uid="{22C2447D-2AC5-4FFC-9EDD-0BB90F79D25A}"/>
    <cellStyle name="Calculation 2 3 2 3 6" xfId="6417" xr:uid="{CE96803E-EFC5-47D6-8622-9106FA1AEE38}"/>
    <cellStyle name="Calculation 2 3 2 3 7" xfId="6676" xr:uid="{E6608D53-56CD-42BA-80AF-B74F68B2A7DF}"/>
    <cellStyle name="Calculation 2 3 2 3 8" xfId="6932" xr:uid="{C9D06241-60E1-49BA-839B-9C3CB73D18AF}"/>
    <cellStyle name="Calculation 2 3 2 3 9" xfId="7203" xr:uid="{5B919CC3-FF4E-4ACC-9D26-6BAC3A965DD7}"/>
    <cellStyle name="Calculation 2 3 2 4" xfId="1619" xr:uid="{4442F0C5-7108-4AC4-A8A5-00D5F1BB03BD}"/>
    <cellStyle name="Calculation 2 3 2 5" xfId="1328" xr:uid="{4F212072-9AF9-436A-8F0A-A8738183C7B3}"/>
    <cellStyle name="Calculation 2 3 2 6" xfId="4160" xr:uid="{B1ED84A4-FC05-478C-9DD5-9D36B0638F6B}"/>
    <cellStyle name="Calculation 2 3 3" xfId="622" xr:uid="{E2559619-C972-4D8A-920E-AF38DBBB66D8}"/>
    <cellStyle name="Calculation 2 3 3 2" xfId="2718" xr:uid="{EDD9E98E-0730-43D2-B8A7-1C42E4774BCA}"/>
    <cellStyle name="Calculation 2 3 3 2 10" xfId="5315" xr:uid="{084F0538-B242-4C23-8A5B-2A8F104BBCF7}"/>
    <cellStyle name="Calculation 2 3 3 2 11" xfId="5447" xr:uid="{0745AD12-8E5A-497A-BC65-CAB9DCE383BA}"/>
    <cellStyle name="Calculation 2 3 3 2 12" xfId="6326" xr:uid="{0D821287-600B-43FF-A145-4747C1A134FC}"/>
    <cellStyle name="Calculation 2 3 3 2 13" xfId="5803" xr:uid="{075E2122-9176-4B7E-A21D-584161696181}"/>
    <cellStyle name="Calculation 2 3 3 2 2" xfId="3504" xr:uid="{8C298551-B835-4A45-887C-1CF4C1F829FA}"/>
    <cellStyle name="Calculation 2 3 3 2 3" xfId="3861" xr:uid="{53F13E92-CFDA-45EE-AA91-F142AED81959}"/>
    <cellStyle name="Calculation 2 3 3 2 4" xfId="4657" xr:uid="{C8950E60-CBDA-4E26-882A-455FB60AD3F9}"/>
    <cellStyle name="Calculation 2 3 3 2 5" xfId="4381" xr:uid="{D44C8544-1DFD-4338-ACC5-6A3B397200C6}"/>
    <cellStyle name="Calculation 2 3 3 2 6" xfId="6219" xr:uid="{27D1D77C-EC89-44A3-AF32-AF89645B41F0}"/>
    <cellStyle name="Calculation 2 3 3 2 7" xfId="5238" xr:uid="{FB9F2A51-F387-4A47-8915-E8A8E5159CDA}"/>
    <cellStyle name="Calculation 2 3 3 2 8" xfId="5478" xr:uid="{D0640D69-23DC-4A06-969A-327E06DFB7AB}"/>
    <cellStyle name="Calculation 2 3 3 2 9" xfId="5377" xr:uid="{5F6D2401-0E12-4696-8BAF-6156853D886B}"/>
    <cellStyle name="Calculation 2 3 3 3" xfId="1473" xr:uid="{45CD8A82-90AC-4E52-BB11-524897678929}"/>
    <cellStyle name="Calculation 2 3 3 4" xfId="1554" xr:uid="{C75600D4-8CF1-4293-9547-3DC445B0C551}"/>
    <cellStyle name="Calculation 2 3 3 5" xfId="4479" xr:uid="{0B3F456A-42F4-4299-A477-F54742DF23C7}"/>
    <cellStyle name="Calculation 2 3 4" xfId="2611" xr:uid="{7C630B27-E4B4-4917-82E6-4F724679958F}"/>
    <cellStyle name="Calculation 2 3 4 10" xfId="6175" xr:uid="{A73E2180-0176-400F-83FF-CC0869568A03}"/>
    <cellStyle name="Calculation 2 3 4 11" xfId="7111" xr:uid="{6CEF8AC6-55BF-477B-BB7C-CA50D45205BD}"/>
    <cellStyle name="Calculation 2 3 4 12" xfId="6849" xr:uid="{71DE44C7-1597-4007-8852-8CF79DA36377}"/>
    <cellStyle name="Calculation 2 3 4 13" xfId="7174" xr:uid="{42C88BFC-D810-42F4-AE0A-F15E4FB94A1C}"/>
    <cellStyle name="Calculation 2 3 4 2" xfId="3436" xr:uid="{CEB7D713-073A-47D8-82F1-872A5C4BB395}"/>
    <cellStyle name="Calculation 2 3 4 3" xfId="3794" xr:uid="{59AF9BDB-6A67-44F1-B4A6-8E89FACB51BD}"/>
    <cellStyle name="Calculation 2 3 4 4" xfId="4581" xr:uid="{14924337-A2A1-4E71-BF38-B5DD5FE2CAD5}"/>
    <cellStyle name="Calculation 2 3 4 5" xfId="4507" xr:uid="{A80153E9-F727-470B-8982-660B8A84FBBA}"/>
    <cellStyle name="Calculation 2 3 4 6" xfId="6135" xr:uid="{890DF36F-061D-4EF8-8316-950433A935C3}"/>
    <cellStyle name="Calculation 2 3 4 7" xfId="5768" xr:uid="{B22A5557-10A5-48DB-BDAC-EEE6FF841DBC}"/>
    <cellStyle name="Calculation 2 3 4 8" xfId="5924" xr:uid="{140FCBF7-47C6-4B7B-85D4-E06170AB34A3}"/>
    <cellStyle name="Calculation 2 3 4 9" xfId="5684" xr:uid="{A9EBA704-C087-4608-A093-71499F1CF7D8}"/>
    <cellStyle name="Calculation 2 3 5" xfId="1452" xr:uid="{AE12E080-1F34-4A69-90A6-83D12FD5C19C}"/>
    <cellStyle name="Calculation 2 3 6" xfId="4244" xr:uid="{E7EEBC96-6DA5-4846-A2E3-5B237273639A}"/>
    <cellStyle name="Calculation 2 4" xfId="658" xr:uid="{A0A6DA88-6B34-4110-A7E1-C26587CA3933}"/>
    <cellStyle name="Calculation 2 4 2" xfId="578" xr:uid="{FA864F64-0A7D-4B49-8530-B4E178EE9B23}"/>
    <cellStyle name="Calculation 2 4 2 2" xfId="2679" xr:uid="{3AA521ED-ABCA-4557-BA89-677AC949BB61}"/>
    <cellStyle name="Calculation 2 4 2 2 10" xfId="5310" xr:uid="{6E84D2B7-F906-45CE-A27D-46E29E840C38}"/>
    <cellStyle name="Calculation 2 4 2 2 11" xfId="5666" xr:uid="{705C647D-6317-443D-872D-A408AF18DDDF}"/>
    <cellStyle name="Calculation 2 4 2 2 12" xfId="5450" xr:uid="{4FB581D5-47BD-4FFE-B965-A84C67B51008}"/>
    <cellStyle name="Calculation 2 4 2 2 13" xfId="6585" xr:uid="{39468477-FB86-48D8-93C2-9896AACEF28C}"/>
    <cellStyle name="Calculation 2 4 2 2 2" xfId="3467" xr:uid="{C9A6718A-1343-4410-BE6E-24C277957667}"/>
    <cellStyle name="Calculation 2 4 2 2 3" xfId="3824" xr:uid="{B7874D94-6BAA-4F34-B027-7A9497CA639E}"/>
    <cellStyle name="Calculation 2 4 2 2 4" xfId="4619" xr:uid="{AE95DE60-ED38-4667-BBD2-E8101129D19E}"/>
    <cellStyle name="Calculation 2 4 2 2 5" xfId="4489" xr:uid="{5D7162CD-3791-403C-BA72-A214279C09FF}"/>
    <cellStyle name="Calculation 2 4 2 2 6" xfId="6182" xr:uid="{754280AB-FB0C-442E-B23B-6E03D0509CD4}"/>
    <cellStyle name="Calculation 2 4 2 2 7" xfId="5570" xr:uid="{34B9F78C-3DB5-45F9-9581-8F58FB34F6AC}"/>
    <cellStyle name="Calculation 2 4 2 2 8" xfId="5422" xr:uid="{0402F923-AA32-4452-B34F-15DDC14F45D4}"/>
    <cellStyle name="Calculation 2 4 2 2 9" xfId="6015" xr:uid="{D6584B11-E9C2-4857-B698-B90BC413C2A1}"/>
    <cellStyle name="Calculation 2 4 2 3" xfId="1437" xr:uid="{4A9FB6B2-C604-40EC-9EE3-AF034E1C8624}"/>
    <cellStyle name="Calculation 2 4 2 4" xfId="1391" xr:uid="{0DDAE255-C0B6-44FF-A914-341CA92F3110}"/>
    <cellStyle name="Calculation 2 4 2 5" xfId="4483" xr:uid="{0DF2D86B-B0E3-4C31-8A19-8A35FFB1496E}"/>
    <cellStyle name="Calculation 2 4 3" xfId="2750" xr:uid="{54DC3C80-709C-4D25-A3D9-2A354F6BF21D}"/>
    <cellStyle name="Calculation 2 4 3 10" xfId="5335" xr:uid="{ACBBB5FC-5F8C-47BC-A280-E565D94456BF}"/>
    <cellStyle name="Calculation 2 4 3 11" xfId="5338" xr:uid="{A75F03A0-9BF4-47BF-AA90-F39BF7FDD557}"/>
    <cellStyle name="Calculation 2 4 3 12" xfId="6911" xr:uid="{6C019D87-1C3A-4967-B3D1-025DAC64A1C8}"/>
    <cellStyle name="Calculation 2 4 3 13" xfId="7600" xr:uid="{1D56773F-3DA3-4AA2-936A-2CEC9CEB7B2F}"/>
    <cellStyle name="Calculation 2 4 3 2" xfId="3533" xr:uid="{FA4E6AF0-E751-4BAB-815C-E4EFA8827446}"/>
    <cellStyle name="Calculation 2 4 3 3" xfId="3890" xr:uid="{9E57078B-C419-4999-8268-3F7D1207DF67}"/>
    <cellStyle name="Calculation 2 4 3 4" xfId="4686" xr:uid="{49324549-4C7A-4696-8D10-922222D8A058}"/>
    <cellStyle name="Calculation 2 4 3 5" xfId="4182" xr:uid="{2450E8EA-2370-4812-A5D5-312FD6149C45}"/>
    <cellStyle name="Calculation 2 4 3 6" xfId="6251" xr:uid="{D5CA550F-C94F-4F5A-A296-3448C0066DD0}"/>
    <cellStyle name="Calculation 2 4 3 7" xfId="5411" xr:uid="{CA0313CC-3026-43F0-999A-C624FFB8492C}"/>
    <cellStyle name="Calculation 2 4 3 8" xfId="5844" xr:uid="{33E3E486-9CDD-44A8-8025-47568F35846C}"/>
    <cellStyle name="Calculation 2 4 3 9" xfId="5657" xr:uid="{27AB736D-12C5-4F5E-B237-004B31C92894}"/>
    <cellStyle name="Calculation 2 4 4" xfId="1501" xr:uid="{F5A86218-FE3A-49FB-A2A4-B96FAC0A5D33}"/>
    <cellStyle name="Calculation 2 4 5" xfId="1529" xr:uid="{EAF5D3AA-8A80-45BC-947C-4349E7A8A622}"/>
    <cellStyle name="Calculation 2 4 6" xfId="4348" xr:uid="{3DA255FB-16C0-4F31-92D4-4AF35E2A0CED}"/>
    <cellStyle name="Calculation 2 5" xfId="651" xr:uid="{0AAF3FEC-A6FB-4EC7-8FA2-B8F8017D0009}"/>
    <cellStyle name="Calculation 2 5 2" xfId="2744" xr:uid="{F96D22A0-955B-42D3-B4C2-174B4A09783B}"/>
    <cellStyle name="Calculation 2 5 2 10" xfId="7268" xr:uid="{567908DF-4352-4009-BF7C-79B129C0D478}"/>
    <cellStyle name="Calculation 2 5 2 11" xfId="7506" xr:uid="{BF74468A-D867-4F42-9457-2B428B1786DC}"/>
    <cellStyle name="Calculation 2 5 2 12" xfId="5681" xr:uid="{DEDBF884-B060-4235-9F88-5BE828B89F2C}"/>
    <cellStyle name="Calculation 2 5 2 13" xfId="7116" xr:uid="{507988BC-D103-4CA0-8E18-C63E0DD9E12A}"/>
    <cellStyle name="Calculation 2 5 2 2" xfId="3527" xr:uid="{9595B07C-8A63-4DA7-8620-DA215A4ECBB8}"/>
    <cellStyle name="Calculation 2 5 2 3" xfId="3884" xr:uid="{FC563EA3-CAF2-4635-A020-5F3E334B026C}"/>
    <cellStyle name="Calculation 2 5 2 4" xfId="4680" xr:uid="{C56A2D01-7465-424F-A5FE-0BAFDDD2F84B}"/>
    <cellStyle name="Calculation 2 5 2 5" xfId="4250" xr:uid="{B168C942-61A2-4DED-BAC8-4230CCBF8616}"/>
    <cellStyle name="Calculation 2 5 2 6" xfId="6245" xr:uid="{DC7E5954-9069-41E8-A2F9-F225BA6D84D8}"/>
    <cellStyle name="Calculation 2 5 2 7" xfId="5984" xr:uid="{6114F7F7-C6FB-4361-9D0A-CD4BE012776E}"/>
    <cellStyle name="Calculation 2 5 2 8" xfId="5919" xr:uid="{83537F67-6BEE-4F52-9A36-B0477657DB7C}"/>
    <cellStyle name="Calculation 2 5 2 9" xfId="5993" xr:uid="{788792E5-DA8B-42C7-9074-D6C85C8B4BD6}"/>
    <cellStyle name="Calculation 2 5 3" xfId="1495" xr:uid="{252C3D97-F454-4BAD-A1C6-745A434FF515}"/>
    <cellStyle name="Calculation 2 5 4" xfId="1525" xr:uid="{282DEC7D-3852-48B8-B0C0-A5374FEBE16C}"/>
    <cellStyle name="Calculation 2 5 5" xfId="4486" xr:uid="{F6DC84DE-CDD1-4CA3-A45C-E507FD534C6C}"/>
    <cellStyle name="Calculation 2 6" xfId="2441" xr:uid="{80E0E117-8302-46A1-8255-05D370BE5A86}"/>
    <cellStyle name="Calculation 2 6 10" xfId="5851" xr:uid="{A1094234-4A8F-4CC0-8D1C-BA8E43574873}"/>
    <cellStyle name="Calculation 2 6 11" xfId="6383" xr:uid="{BCA508ED-9878-4068-B752-3E01233552FF}"/>
    <cellStyle name="Calculation 2 6 12" xfId="5815" xr:uid="{FAAAFC6E-BB8F-4630-9612-3F0885AB5B3A}"/>
    <cellStyle name="Calculation 2 6 13" xfId="7822" xr:uid="{9466754F-CE13-4771-8326-41FFC59927F5}"/>
    <cellStyle name="Calculation 2 6 2" xfId="3398" xr:uid="{6A4D488A-79B3-4971-9605-2FBB4F7D7C85}"/>
    <cellStyle name="Calculation 2 6 3" xfId="1411" xr:uid="{C3444057-93ED-4394-AC51-47E3215AC23C}"/>
    <cellStyle name="Calculation 2 6 4" xfId="4512" xr:uid="{37ABFBA7-A9C5-4627-B21A-0AE78C40FEA8}"/>
    <cellStyle name="Calculation 2 6 5" xfId="4248" xr:uid="{59220BAE-A8C7-4A05-9D66-9320ABF7A5B2}"/>
    <cellStyle name="Calculation 2 6 6" xfId="6042" xr:uid="{EB81225F-E20C-4C22-AA50-2D327810B549}"/>
    <cellStyle name="Calculation 2 6 7" xfId="6344" xr:uid="{6F1A36F1-5227-46D6-A080-BFE9B69159DE}"/>
    <cellStyle name="Calculation 2 6 8" xfId="5907" xr:uid="{D44ED379-1FE7-4218-A16A-7202AFFC6E69}"/>
    <cellStyle name="Calculation 2 6 9" xfId="5210" xr:uid="{DB8D0A38-8A29-43A3-B23E-192D9C4DC9ED}"/>
    <cellStyle name="Calculation 2 7" xfId="1408" xr:uid="{D563685C-6FEA-4329-9FD6-250D0B293768}"/>
    <cellStyle name="Calculation 2 8" xfId="4180" xr:uid="{CA486A6B-111C-438F-B627-E32F5970B6F8}"/>
    <cellStyle name="Check Cell 2" xfId="129" xr:uid="{5DB96064-311E-4F27-AE10-C6D9A5200E82}"/>
    <cellStyle name="Comma 10" xfId="131" xr:uid="{44F0D9F1-BAD4-426B-88B2-6FF1AC708CFB}"/>
    <cellStyle name="Comma 10 16 2" xfId="55" xr:uid="{BA2704DC-8C33-47E6-B8AE-93EE14807898}"/>
    <cellStyle name="Comma 10 16 2 2" xfId="757" xr:uid="{22FA39C9-94A9-4D46-9F03-3A765EB0C6FB}"/>
    <cellStyle name="Comma 10 16 2 2 2" xfId="2146" xr:uid="{936B6DB3-2468-49EA-9FDA-C8DF4058841B}"/>
    <cellStyle name="Comma 10 16 2 2 3" xfId="2825" xr:uid="{FA11D79B-E126-4988-9620-CCAB589B07CD}"/>
    <cellStyle name="Comma 10 16 2 3" xfId="1915" xr:uid="{646C1C8A-37FD-4433-8818-F82D02F11663}"/>
    <cellStyle name="Comma 10 16 2 4" xfId="2439" xr:uid="{2521E069-DF79-4B04-A4C8-ACE7D97EBFB5}"/>
    <cellStyle name="Comma 10 2" xfId="132" xr:uid="{926591D8-F5DC-4743-8FE8-E9E1CFDE7F16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2 2 2" xfId="2144" xr:uid="{9F8187A4-C122-4216-82B5-F935174E11B8}"/>
    <cellStyle name="Comma 10 2 2 2 2 3" xfId="2823" xr:uid="{784159FE-108D-45F2-A358-9DB8D9F8CC75}"/>
    <cellStyle name="Comma 10 2 2 2 3" xfId="1913" xr:uid="{DF26C47C-1F41-4AD2-918B-8BAB88F6D401}"/>
    <cellStyle name="Comma 10 2 2 2 4" xfId="2437" xr:uid="{CB090B3D-84C6-4FAB-97C0-99D48C6D983F}"/>
    <cellStyle name="Comma 10 2 2 3" xfId="927" xr:uid="{D64D20B5-B270-4780-9E65-38A11F3ADE64}"/>
    <cellStyle name="Comma 10 2 2 3 2" xfId="2290" xr:uid="{862E389E-5BFD-4F8B-B861-8D6630BA8BDB}"/>
    <cellStyle name="Comma 10 2 2 3 3" xfId="2993" xr:uid="{774F855E-6CC2-48AA-9A6D-D4E3133CB7CF}"/>
    <cellStyle name="Comma 10 2 2 4" xfId="2052" xr:uid="{61FA5902-E890-4540-9001-719D31ADF0DE}"/>
    <cellStyle name="Comma 10 2 2 5" xfId="2641" xr:uid="{9355BFF2-59B8-468D-974E-7867F079E5A5}"/>
    <cellStyle name="Comma 10 2 3" xfId="761" xr:uid="{A25A4CEA-3340-4E12-8BB7-9355F23ABF14}"/>
    <cellStyle name="Comma 10 2 3 2" xfId="2150" xr:uid="{687E3619-5CA6-4DCE-8823-3548FC2F77AE}"/>
    <cellStyle name="Comma 10 2 3 3" xfId="2829" xr:uid="{93D103EE-615F-4BD3-B293-5CC77850B350}"/>
    <cellStyle name="Comma 10 2 4" xfId="1919" xr:uid="{33915449-1238-46AA-905F-C4F85396BE7F}"/>
    <cellStyle name="Comma 10 2 5" xfId="2444" xr:uid="{0408AD35-CC04-4253-BDD9-AC1E465E8486}"/>
    <cellStyle name="Comma 10 2 9 2" xfId="2412" xr:uid="{0B57955A-336B-44B5-AC53-7911D60A29FF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2 2 2" xfId="2291" xr:uid="{DC81F969-4DBA-4CD5-840A-BCC9F0790A7F}"/>
    <cellStyle name="Comma 10 3 2 2 3" xfId="2994" xr:uid="{5440AB7A-0EA9-4194-AF5C-2972FA06C160}"/>
    <cellStyle name="Comma 10 3 2 3" xfId="2053" xr:uid="{35026E3F-4BF0-4764-BCD1-FD3A0027B92A}"/>
    <cellStyle name="Comma 10 3 2 4" xfId="2642" xr:uid="{7FBBBC96-FED2-439D-95A1-ACE46176A7A2}"/>
    <cellStyle name="Comma 10 3 3" xfId="762" xr:uid="{F020C1B5-12E8-45D5-A6EF-E75334D19567}"/>
    <cellStyle name="Comma 10 3 3 2" xfId="2151" xr:uid="{149370AE-4B98-4823-B327-7DB50F27768C}"/>
    <cellStyle name="Comma 10 3 3 3" xfId="2830" xr:uid="{F7C3D5C3-3FFF-407D-8022-BEC73898AC56}"/>
    <cellStyle name="Comma 10 3 4" xfId="1920" xr:uid="{F4820BA6-C928-46FD-AA78-BBFC1C30BD29}"/>
    <cellStyle name="Comma 10 3 5" xfId="2445" xr:uid="{8F64D4C7-A758-44BB-AABD-C749D145DE40}"/>
    <cellStyle name="Comma 10 37" xfId="52" xr:uid="{99D3246E-EA7C-4F25-A907-E034F20F8B74}"/>
    <cellStyle name="Comma 10 37 2" xfId="470" xr:uid="{705614A5-F863-41F6-A1A2-847A57298F4D}"/>
    <cellStyle name="Comma 10 37 2 2" xfId="886" xr:uid="{73589199-E9F7-46A8-8C87-9DD8435C4E21}"/>
    <cellStyle name="Comma 10 37 2 2 2" xfId="2273" xr:uid="{4422D40A-3E16-4F78-A593-DA10934E2E49}"/>
    <cellStyle name="Comma 10 37 2 2 3" xfId="2954" xr:uid="{1EA7AAC5-CCBA-4BE8-9706-142ACCF4C1E5}"/>
    <cellStyle name="Comma 10 37 2 3" xfId="2036" xr:uid="{AEFB971B-2DF8-470E-A146-5A87DE922B46}"/>
    <cellStyle name="Comma 10 37 2 4" xfId="2584" xr:uid="{C17BA20A-1E2C-45A3-9439-D6DE22BF0AC1}"/>
    <cellStyle name="Comma 10 37 3" xfId="756" xr:uid="{2A229178-72AF-45BE-AC2C-B35057A0414F}"/>
    <cellStyle name="Comma 10 37 3 2" xfId="2145" xr:uid="{0491928E-FC2D-4F14-9762-89C07EBD5DCD}"/>
    <cellStyle name="Comma 10 37 3 3" xfId="2824" xr:uid="{5D5C68FE-987E-4A17-8BA6-0C493BF7D15E}"/>
    <cellStyle name="Comma 10 37 4" xfId="1914" xr:uid="{D0E1DAF6-26B2-4434-84B7-BF7257D21308}"/>
    <cellStyle name="Comma 10 37 5" xfId="2438" xr:uid="{1C4D87BE-5AF2-4276-8158-0E03D30B7D1C}"/>
    <cellStyle name="Comma 10 4" xfId="536" xr:uid="{1C06949F-FB68-4E38-850F-03C497D596F3}"/>
    <cellStyle name="Comma 10 4 2" xfId="926" xr:uid="{41247751-081D-4817-A04F-DCC8A50139B5}"/>
    <cellStyle name="Comma 10 4 2 2" xfId="2289" xr:uid="{00DAC23F-7D8A-493A-8DA3-FA8DEF765C6A}"/>
    <cellStyle name="Comma 10 4 2 3" xfId="2992" xr:uid="{425A04AD-2C07-47DE-B52D-C9B13933D962}"/>
    <cellStyle name="Comma 10 4 3" xfId="694" xr:uid="{70F46024-2CC0-4EEE-B475-235538B36DE9}"/>
    <cellStyle name="Comma 10 4 3 2" xfId="1082" xr:uid="{DDF37C13-FA9A-4428-B07A-BEAA4A99873D}"/>
    <cellStyle name="Comma 10 4 3 2 2" xfId="2343" xr:uid="{4E8FD191-8C87-42B8-A57C-745DD063819C}"/>
    <cellStyle name="Comma 10 4 3 2 3" xfId="3135" xr:uid="{5216AA4A-4F2A-4762-86A8-385AB9B100AA}"/>
    <cellStyle name="Comma 10 4 3 3" xfId="2099" xr:uid="{A386296F-0DDA-4593-8377-75D7A12CACEC}"/>
    <cellStyle name="Comma 10 4 3 4" xfId="2780" xr:uid="{7AED4BF2-0921-4C21-91A2-31AACF998669}"/>
    <cellStyle name="Comma 10 4 4" xfId="2051" xr:uid="{7E570992-B26F-4002-B2F9-62B59B2DF413}"/>
    <cellStyle name="Comma 10 4 5" xfId="2640" xr:uid="{A639195D-605B-470B-972F-A464DB9F41DB}"/>
    <cellStyle name="Comma 10 5" xfId="760" xr:uid="{4CBF752A-7063-4249-B651-79D69E804799}"/>
    <cellStyle name="Comma 10 5 2" xfId="2149" xr:uid="{9E67B7BE-E248-4897-8277-E4F6D7FBD130}"/>
    <cellStyle name="Comma 10 5 3" xfId="2828" xr:uid="{F7F430CA-8184-47E7-9A91-A953D41E0F8D}"/>
    <cellStyle name="Comma 10 6" xfId="723" xr:uid="{714DDF12-28EB-4F31-9F8B-4D3E4F25B881}"/>
    <cellStyle name="Comma 10 6 2" xfId="1094" xr:uid="{F99EACC4-0E5C-423E-8128-EA0E5078E970}"/>
    <cellStyle name="Comma 10 6 2 2" xfId="2355" xr:uid="{7F8DCCE2-9D20-4BD7-A687-B5CC39D40B34}"/>
    <cellStyle name="Comma 10 6 2 3" xfId="3147" xr:uid="{69ED21A7-7E55-4F20-838B-EF8D37332708}"/>
    <cellStyle name="Comma 10 6 3" xfId="2117" xr:uid="{8139E30E-5BA3-4C81-B36D-3EE1203EFA59}"/>
    <cellStyle name="Comma 10 6 4" xfId="2796" xr:uid="{C4657BC4-25F3-4258-85DF-C49B9500F97D}"/>
    <cellStyle name="Comma 10 7" xfId="1918" xr:uid="{3E70C564-0CB3-4828-A4E5-18B070D9F0C5}"/>
    <cellStyle name="Comma 10 8" xfId="2443" xr:uid="{537E5808-6D54-4C1F-9C1B-A24C2B0EF2F6}"/>
    <cellStyle name="Comma 100" xfId="1875" xr:uid="{5A6C228A-8DB6-46FC-B659-80D6F93BE920}"/>
    <cellStyle name="Comma 101" xfId="1887" xr:uid="{9255D782-5812-45F1-BF57-C8B780B6000C}"/>
    <cellStyle name="Comma 102" xfId="2382" xr:uid="{828EB7ED-2AFB-42BF-AA17-C1BC1A8AD676}"/>
    <cellStyle name="Comma 103" xfId="2387" xr:uid="{9F72BBF8-028A-462A-94D6-2BDFCB044540}"/>
    <cellStyle name="Comma 104" xfId="2390" xr:uid="{6F263DA5-10B3-4EDD-936D-FD7BCAB71D73}"/>
    <cellStyle name="Comma 105" xfId="2392" xr:uid="{DE0AD2D7-04D4-4318-A270-1EB50D85557C}"/>
    <cellStyle name="Comma 106" xfId="2394" xr:uid="{BBD5C665-D3FB-4723-9A00-9834A2127F30}"/>
    <cellStyle name="Comma 107" xfId="2400" xr:uid="{93ADC56C-D858-4E11-9517-144A6CEC9EE2}"/>
    <cellStyle name="Comma 108" xfId="6579" xr:uid="{C37198B4-EF5B-43DC-931B-57BE430E0B29}"/>
    <cellStyle name="Comma 11" xfId="134" xr:uid="{E73375EE-A32A-418B-A931-1BD9EB193CBE}"/>
    <cellStyle name="Comma 11 2" xfId="135" xr:uid="{0526F146-C88B-4982-B8A1-D826945C7854}"/>
    <cellStyle name="Comma 11 2 2" xfId="764" xr:uid="{E1D159FE-A91C-4303-8243-5CF489AFBDF4}"/>
    <cellStyle name="Comma 11 2 2 2" xfId="2153" xr:uid="{982314F6-7612-4C8E-BDA0-FC50A124D606}"/>
    <cellStyle name="Comma 11 2 2 3" xfId="2832" xr:uid="{2325C301-98E5-4C48-B1E0-87039C859860}"/>
    <cellStyle name="Comma 11 2 3" xfId="1922" xr:uid="{D89C3C76-E2FB-432E-AA93-42CD40AEAB13}"/>
    <cellStyle name="Comma 11 2 4" xfId="2447" xr:uid="{66E2F12C-2156-46FB-9C7D-A77B56E2CE16}"/>
    <cellStyle name="Comma 11 3" xfId="539" xr:uid="{E81FE72A-4E12-43CB-837D-4AD63F59C77D}"/>
    <cellStyle name="Comma 11 3 2" xfId="929" xr:uid="{0B5A3E42-BB88-4B29-8931-B7EA967C3A4C}"/>
    <cellStyle name="Comma 11 3 2 2" xfId="2292" xr:uid="{2363C180-5AFB-420E-8574-978F36622C72}"/>
    <cellStyle name="Comma 11 3 2 3" xfId="2995" xr:uid="{5FAD005C-3D1E-4D7F-9189-596D47662F8A}"/>
    <cellStyle name="Comma 11 3 3" xfId="2054" xr:uid="{35170805-41A2-4788-9BED-8DF162A44595}"/>
    <cellStyle name="Comma 11 3 4" xfId="2643" xr:uid="{A363721D-FEA3-4F89-8774-1E6961F4186C}"/>
    <cellStyle name="Comma 11 4" xfId="710" xr:uid="{31D0BB48-9515-4F01-BFFF-FDFB266C4E09}"/>
    <cellStyle name="Comma 11 4 2" xfId="1091" xr:uid="{10724F87-6BC3-4B5A-BDCE-3610C1F68693}"/>
    <cellStyle name="Comma 11 4 2 2" xfId="2352" xr:uid="{3F6F28C5-7916-4B6F-8ED2-9097AAAD577A}"/>
    <cellStyle name="Comma 11 4 2 3" xfId="3144" xr:uid="{C234BBB9-84E7-4C5B-A973-83E1B4154C19}"/>
    <cellStyle name="Comma 11 4 3" xfId="1892" xr:uid="{06420E78-DE18-487E-9CE5-B156E3D8A035}"/>
    <cellStyle name="Comma 11 4 4" xfId="2110" xr:uid="{228E2A15-616A-4944-8439-B2C238FAAB69}"/>
    <cellStyle name="Comma 11 4 5" xfId="2791" xr:uid="{CB6922E4-AB5A-450A-8578-93F82DE6C4C6}"/>
    <cellStyle name="Comma 11 5" xfId="763" xr:uid="{B840D988-C213-4BB6-8716-3B3156C0E785}"/>
    <cellStyle name="Comma 11 5 2" xfId="2152" xr:uid="{BA7868F6-1255-4A18-8308-92CE6EF086AD}"/>
    <cellStyle name="Comma 11 5 3" xfId="2831" xr:uid="{2116FF76-239F-4465-857A-C901A6C688FB}"/>
    <cellStyle name="Comma 11 6" xfId="1921" xr:uid="{463D9A05-DDC6-411B-9FE6-D5BDCB96463F}"/>
    <cellStyle name="Comma 11 7" xfId="2446" xr:uid="{90D73845-8610-403D-9BEB-3FF937888116}"/>
    <cellStyle name="Comma 12" xfId="136" xr:uid="{F555FB4B-1411-4233-89E9-54E0AAC47E85}"/>
    <cellStyle name="Comma 12 2" xfId="137" xr:uid="{59886A88-545F-446F-A1D3-EC1891745CB3}"/>
    <cellStyle name="Comma 12 2 2" xfId="732" xr:uid="{5CF71C94-9E9C-4B9B-836A-4205B21EF3E9}"/>
    <cellStyle name="Comma 12 2 2 2" xfId="1099" xr:uid="{A4681019-B604-4071-9D47-078DBC819B92}"/>
    <cellStyle name="Comma 12 2 2 2 2" xfId="2359" xr:uid="{DE2DC62D-0E46-43FA-9AD6-94A3FAED86C4}"/>
    <cellStyle name="Comma 12 2 2 2 3" xfId="3152" xr:uid="{C4D3FF89-4B37-4A28-A7CF-0BDB439751E8}"/>
    <cellStyle name="Comma 12 2 2 3" xfId="2124" xr:uid="{8DC84B80-3B51-4054-B3DE-0442E952696A}"/>
    <cellStyle name="Comma 12 2 2 4" xfId="2802" xr:uid="{059A1631-D2D2-4CE6-A316-66DC9DB81841}"/>
    <cellStyle name="Comma 12 2 3" xfId="766" xr:uid="{F36B1E8D-00A2-4ED0-AFF3-AA7D3311AA33}"/>
    <cellStyle name="Comma 12 2 3 2" xfId="2155" xr:uid="{7C953EAC-9222-4B0B-A8CC-09153E99473D}"/>
    <cellStyle name="Comma 12 2 3 3" xfId="2834" xr:uid="{B675ABDE-A381-4EF3-BD94-74B2B9E615AE}"/>
    <cellStyle name="Comma 12 2 4" xfId="1924" xr:uid="{D31A2156-35CB-48E6-B37A-263FD169CAA0}"/>
    <cellStyle name="Comma 12 2 5" xfId="2449" xr:uid="{D4045B9E-6640-4D77-AB83-C7E396D55BA0}"/>
    <cellStyle name="Comma 12 2 6" xfId="4979" xr:uid="{4462E223-543D-47A4-BB96-89EFF0AA7837}"/>
    <cellStyle name="Comma 12 3" xfId="540" xr:uid="{25D7A413-C80A-40EB-BB99-25E84028FAB0}"/>
    <cellStyle name="Comma 12 3 2" xfId="930" xr:uid="{B8923494-FAA2-42AD-ABCE-2F12ED181145}"/>
    <cellStyle name="Comma 12 3 2 2" xfId="2293" xr:uid="{709C30E5-4C92-4AAD-B88A-755CDD705E96}"/>
    <cellStyle name="Comma 12 3 2 3" xfId="2996" xr:uid="{E702121C-68FF-4479-B095-525B1819CB64}"/>
    <cellStyle name="Comma 12 3 3" xfId="731" xr:uid="{685F5E51-5CFC-4CC2-8C8E-DB960F2B6C28}"/>
    <cellStyle name="Comma 12 3 3 2" xfId="2123" xr:uid="{E7E43693-0C38-4719-8B40-70413830BB86}"/>
    <cellStyle name="Comma 12 3 3 3" xfId="2801" xr:uid="{21987F7F-6952-4E4F-8383-996664C2B6BE}"/>
    <cellStyle name="Comma 12 3 4" xfId="2055" xr:uid="{4CC1FE93-0218-45EE-B86C-EF17074F59B3}"/>
    <cellStyle name="Comma 12 3 5" xfId="2644" xr:uid="{281CF79B-41F9-470A-8AD9-D6E782872638}"/>
    <cellStyle name="Comma 12 4" xfId="765" xr:uid="{FFFACB10-7BEA-4D91-8083-2C5ECC15C0CD}"/>
    <cellStyle name="Comma 12 4 2" xfId="2154" xr:uid="{16AE9FE2-2DB2-4E66-8EF3-B893B4F80258}"/>
    <cellStyle name="Comma 12 4 3" xfId="2833" xr:uid="{9A627A2F-0D24-484F-9072-1CBD3D637D4F}"/>
    <cellStyle name="Comma 12 5" xfId="1923" xr:uid="{60A260C5-AB27-4D24-83C5-F842727FFCE0}"/>
    <cellStyle name="Comma 12 6" xfId="2448" xr:uid="{265DCAFB-DBD2-4DBE-B47E-32B138DD1CF4}"/>
    <cellStyle name="Comma 13" xfId="138" xr:uid="{3D963266-0EFD-4858-B14E-99F05C3CF1D5}"/>
    <cellStyle name="Comma 13 2" xfId="30" xr:uid="{8467DEF4-8632-4BAF-8A36-0073DD6325DA}"/>
    <cellStyle name="Comma 13 2 2" xfId="744" xr:uid="{BC271F61-06C1-4B71-900B-53669180DEC3}"/>
    <cellStyle name="Comma 13 2 2 2" xfId="2133" xr:uid="{8E23CB8C-1202-4EB6-A910-667A6CD49D56}"/>
    <cellStyle name="Comma 13 2 2 3" xfId="2812" xr:uid="{42183FAC-81A1-49E4-AA7D-D5720AD3CB75}"/>
    <cellStyle name="Comma 13 2 3" xfId="1901" xr:uid="{A1FA379D-5700-4B43-95D8-D4EE26A71851}"/>
    <cellStyle name="Comma 13 2 4" xfId="2426" xr:uid="{507F34CD-6640-49FD-AE1D-16EB8AF16D44}"/>
    <cellStyle name="Comma 13 3" xfId="767" xr:uid="{722EEDCB-1E79-499D-B132-53E629CC4749}"/>
    <cellStyle name="Comma 13 3 2" xfId="2156" xr:uid="{7019B4F8-F445-44FB-957E-EF69197AA14D}"/>
    <cellStyle name="Comma 13 3 3" xfId="2835" xr:uid="{D635DFE8-281F-439B-B014-A0934E7C169D}"/>
    <cellStyle name="Comma 13 4" xfId="1925" xr:uid="{A89A874A-30D5-4462-8F3D-0447E192E370}"/>
    <cellStyle name="Comma 13 5" xfId="2450" xr:uid="{24BCEACF-7D31-4699-9EFC-65F2628A2697}"/>
    <cellStyle name="Comma 13 6" xfId="2409" xr:uid="{59B5A77D-3087-46DA-925E-5F7CACED0EB0}"/>
    <cellStyle name="Comma 13 7" xfId="6578" xr:uid="{09DA280C-97A8-4D1E-B45E-B1DA0D41CF44}"/>
    <cellStyle name="Comma 134 2" xfId="2414" xr:uid="{6507200B-ADA0-403D-A967-CEE0A0356E66}"/>
    <cellStyle name="Comma 134 2 3" xfId="2415" xr:uid="{CF132AE9-EF05-4DE9-81F5-41832EC98B02}"/>
    <cellStyle name="Comma 14" xfId="139" xr:uid="{5B87F496-E14F-4D47-8AC5-1F3320911ED6}"/>
    <cellStyle name="Comma 14 2" xfId="140" xr:uid="{1B959EB8-C279-42D0-AB8E-E74F3540B640}"/>
    <cellStyle name="Comma 14 2 2" xfId="769" xr:uid="{60EC8470-7853-4981-999A-5EE44AC09DB5}"/>
    <cellStyle name="Comma 14 2 2 2" xfId="2158" xr:uid="{C365EB20-4BC7-4C62-A36B-5258145AC7C9}"/>
    <cellStyle name="Comma 14 2 2 3" xfId="2837" xr:uid="{D5571068-0221-4B41-B837-D2E7EB02DC58}"/>
    <cellStyle name="Comma 14 2 3" xfId="1927" xr:uid="{69BF5FB5-D727-4C85-9389-741FA0DD867C}"/>
    <cellStyle name="Comma 14 2 4" xfId="2452" xr:uid="{C9115A26-77A9-467B-B0FE-A51297DEC882}"/>
    <cellStyle name="Comma 14 3" xfId="768" xr:uid="{A05CE0D8-935E-4AFB-8FB8-11B1BF1B97F4}"/>
    <cellStyle name="Comma 14 3 2" xfId="2157" xr:uid="{1220F980-F565-4B4A-91EB-745122B099FD}"/>
    <cellStyle name="Comma 14 3 3" xfId="2836" xr:uid="{F63D5B97-04FF-4403-BFCC-736F05DA2F0E}"/>
    <cellStyle name="Comma 14 4" xfId="1926" xr:uid="{CBCA0BA0-4BC2-46C8-9DA1-A95722FC437D}"/>
    <cellStyle name="Comma 14 5" xfId="2451" xr:uid="{10F6DBFB-6DF4-4B0A-8590-B558DF36E492}"/>
    <cellStyle name="Comma 15" xfId="141" xr:uid="{75772DA7-1587-4F36-8227-76DDA0F2DA44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2 2 2" xfId="2295" xr:uid="{B38D19CD-BA0C-41D2-BB57-5C1BFA5B8E3C}"/>
    <cellStyle name="Comma 15 2 2 2 3" xfId="2998" xr:uid="{7100451E-5097-4462-BA75-E20E1AA04BFB}"/>
    <cellStyle name="Comma 15 2 2 3" xfId="2057" xr:uid="{40644357-1D79-4A48-87ED-62ECA545C33A}"/>
    <cellStyle name="Comma 15 2 2 4" xfId="2646" xr:uid="{3BDA572F-A175-4191-8AA9-2C8D664659F0}"/>
    <cellStyle name="Comma 15 2 3" xfId="771" xr:uid="{4753A2D2-0B2E-446B-A8B3-5082591A41ED}"/>
    <cellStyle name="Comma 15 2 3 2" xfId="2160" xr:uid="{E6338270-CEEB-418E-85D7-F2508F473538}"/>
    <cellStyle name="Comma 15 2 3 3" xfId="2839" xr:uid="{671A74D7-3B75-4D4E-85DA-E24EEB6F12C5}"/>
    <cellStyle name="Comma 15 2 4" xfId="1929" xr:uid="{96C5A5E5-2B00-44AF-BE99-8C2D9DAEB1FC}"/>
    <cellStyle name="Comma 15 2 5" xfId="2454" xr:uid="{71DC6667-CFDC-4709-AED1-9FF679512DD8}"/>
    <cellStyle name="Comma 15 3" xfId="32" xr:uid="{32BEB586-E7C8-4781-912C-2712B72C06B7}"/>
    <cellStyle name="Comma 15 3 2" xfId="746" xr:uid="{3079D72C-4D55-4A25-A646-F9EBB4F12C1F}"/>
    <cellStyle name="Comma 15 3 2 2" xfId="2135" xr:uid="{CC2BDA34-B3E3-4DD7-A548-535191BAAB6A}"/>
    <cellStyle name="Comma 15 3 2 3" xfId="2814" xr:uid="{241D5780-B1C1-4C36-9461-6CE5E1D181F9}"/>
    <cellStyle name="Comma 15 3 3" xfId="1903" xr:uid="{B4CAE9C1-48C2-467A-9A9F-FA2CC92057C1}"/>
    <cellStyle name="Comma 15 3 4" xfId="2428" xr:uid="{C87735E4-355B-4104-97FF-3C45157C6649}"/>
    <cellStyle name="Comma 15 4" xfId="541" xr:uid="{3FFF30A8-2CDB-48DF-B27A-207AFAB869FA}"/>
    <cellStyle name="Comma 15 4 2" xfId="931" xr:uid="{67A62D58-53D6-4A44-AABC-BC74CC5FF9E7}"/>
    <cellStyle name="Comma 15 4 2 2" xfId="2294" xr:uid="{857E0B65-19E4-4E83-BBF7-782270AEF381}"/>
    <cellStyle name="Comma 15 4 2 3" xfId="2997" xr:uid="{3D4F986D-EDB3-4742-A6E8-7C8BEFC4AD54}"/>
    <cellStyle name="Comma 15 4 3" xfId="2056" xr:uid="{E40C87F6-5F06-45D3-9E7B-5861F897F1EF}"/>
    <cellStyle name="Comma 15 4 4" xfId="2645" xr:uid="{CBEFC7FC-DEC2-4991-8FAE-EF96E4AC134D}"/>
    <cellStyle name="Comma 15 5" xfId="770" xr:uid="{AC11E78C-070D-4D63-8444-5C2529F613AB}"/>
    <cellStyle name="Comma 15 5 2" xfId="2159" xr:uid="{C713CCDC-00C2-46D5-805B-9B79B98B862D}"/>
    <cellStyle name="Comma 15 5 3" xfId="2838" xr:uid="{FCA3C6F9-854B-4BD7-A2DB-C26C6C489F68}"/>
    <cellStyle name="Comma 15 6" xfId="1893" xr:uid="{614F1000-5F17-458B-AC8D-D60753B3CDBB}"/>
    <cellStyle name="Comma 15 7" xfId="1928" xr:uid="{7DB7647C-697C-4092-922C-97086165D9E6}"/>
    <cellStyle name="Comma 15 8" xfId="2453" xr:uid="{0785C3F4-7F88-4AB8-BB74-4EF13B10D9C5}"/>
    <cellStyle name="Comma 15 9" xfId="6577" xr:uid="{9770A558-2EB0-429A-9095-73EC631D4AF5}"/>
    <cellStyle name="Comma 16" xfId="143" xr:uid="{A6E30373-9C5C-4941-9A7B-A3255E9EF844}"/>
    <cellStyle name="Comma 16 2" xfId="144" xr:uid="{A34B8B64-46C2-4586-B53A-DB7D0EB49B09}"/>
    <cellStyle name="Comma 16 2 2" xfId="544" xr:uid="{414B4D33-A7CD-4034-A06A-A0576DE9F626}"/>
    <cellStyle name="Comma 16 2 2 2" xfId="934" xr:uid="{FEB0D4EC-B0C1-4DC0-A3BF-BEF10F3EE24B}"/>
    <cellStyle name="Comma 16 2 2 2 2" xfId="2297" xr:uid="{60C935F1-3BB9-450F-AA91-2AF1B159896D}"/>
    <cellStyle name="Comma 16 2 2 2 3" xfId="3000" xr:uid="{4AC9CA5B-4F62-49E1-8251-F6FEAA05C112}"/>
    <cellStyle name="Comma 16 2 2 3" xfId="2059" xr:uid="{700A852A-E48D-44F3-B336-CE66FF4D28F5}"/>
    <cellStyle name="Comma 16 2 2 4" xfId="2648" xr:uid="{764B6084-599B-407D-A99F-E871A49662BC}"/>
    <cellStyle name="Comma 16 2 3" xfId="773" xr:uid="{F6155F17-6DA3-4133-B14E-548ACEB70AF2}"/>
    <cellStyle name="Comma 16 2 3 2" xfId="2162" xr:uid="{324AD799-BDE4-43CD-80A6-06C352F0854C}"/>
    <cellStyle name="Comma 16 2 3 3" xfId="2841" xr:uid="{9BDBE2F3-ED02-46DD-A75E-EAD164A487BA}"/>
    <cellStyle name="Comma 16 2 4" xfId="1225" xr:uid="{E4D8DDCF-EA6B-4366-9544-64FBE82F1A16}"/>
    <cellStyle name="Comma 16 2 4 2" xfId="2376" xr:uid="{8847E373-3607-4E83-8BD5-AAC9F55B5C47}"/>
    <cellStyle name="Comma 16 2 4 3" xfId="3247" xr:uid="{D14BEABA-E1BF-45B5-8B38-5084ACF85D38}"/>
    <cellStyle name="Comma 16 2 5" xfId="1931" xr:uid="{AD233B6B-9118-4DEB-A068-8B257728C79C}"/>
    <cellStyle name="Comma 16 2 6" xfId="2456" xr:uid="{D372FEDA-BA1B-419F-B840-16BD32E1B410}"/>
    <cellStyle name="Comma 16 3" xfId="543" xr:uid="{683A39AE-9AC9-4F60-8CE9-2E9970F872B9}"/>
    <cellStyle name="Comma 16 3 2" xfId="933" xr:uid="{EB2BFE00-4FB6-40CE-A89B-8E81BAE00EFE}"/>
    <cellStyle name="Comma 16 3 2 2" xfId="2296" xr:uid="{5253B6BB-778D-456F-98AA-D73ED82D7C41}"/>
    <cellStyle name="Comma 16 3 2 3" xfId="2999" xr:uid="{2F2A70B9-3163-4A8C-8C7A-5136C368BD38}"/>
    <cellStyle name="Comma 16 3 3" xfId="2058" xr:uid="{CAAE42E9-2585-4205-BAB9-AC4A6FFF1C00}"/>
    <cellStyle name="Comma 16 3 4" xfId="2647" xr:uid="{93F11C5B-3BD3-4B60-B481-A7DFFFEC9CF0}"/>
    <cellStyle name="Comma 16 4" xfId="772" xr:uid="{BA54B1FC-1FAC-4A3B-82A1-AAED12302188}"/>
    <cellStyle name="Comma 16 4 2" xfId="2161" xr:uid="{14B63EFB-1B0E-418E-8D9E-450E984E7966}"/>
    <cellStyle name="Comma 16 4 3" xfId="2840" xr:uid="{1CF51AB6-5117-4D2F-AF56-2F2A7E274112}"/>
    <cellStyle name="Comma 16 5" xfId="1930" xr:uid="{0D7E5182-D5E8-41C6-9450-654855A9A94A}"/>
    <cellStyle name="Comma 16 6" xfId="2391" xr:uid="{0F2AF365-3D96-4F1A-B952-79EF0EA96BC9}"/>
    <cellStyle name="Comma 16 7" xfId="2399" xr:uid="{2A58BA2B-562E-4985-8320-38065D5484A8}"/>
    <cellStyle name="Comma 16 8" xfId="2455" xr:uid="{DFABF14D-A28A-442C-8C07-A88375E78580}"/>
    <cellStyle name="Comma 17" xfId="145" xr:uid="{95A4A7C5-ABB2-4CC8-B721-D0DA6A7D90A0}"/>
    <cellStyle name="Comma 17 2" xfId="545" xr:uid="{1656A9E4-A13F-469A-BF69-62E3330F11FC}"/>
    <cellStyle name="Comma 17 2 2" xfId="935" xr:uid="{3B5F8CA2-DC86-4555-BB16-7C1D601BA9D1}"/>
    <cellStyle name="Comma 17 2 2 2" xfId="2298" xr:uid="{B4166042-705F-4EF2-A990-E80230A717CE}"/>
    <cellStyle name="Comma 17 2 2 3" xfId="3001" xr:uid="{D015F64C-61C3-4237-BE0D-B6BAA50ACB57}"/>
    <cellStyle name="Comma 17 2 3" xfId="2060" xr:uid="{61314C87-0012-4CCD-9338-047DDE9C4864}"/>
    <cellStyle name="Comma 17 2 4" xfId="2649" xr:uid="{A58BCF32-F8BA-431D-B300-12525D0141CD}"/>
    <cellStyle name="Comma 17 3" xfId="774" xr:uid="{7C52D86D-EDBA-4F4E-AB46-0C1D3A7B87F6}"/>
    <cellStyle name="Comma 17 3 2" xfId="2163" xr:uid="{3092BD6A-E612-4D0A-8683-9082D7C6B29A}"/>
    <cellStyle name="Comma 17 3 3" xfId="2842" xr:uid="{19BD7694-6EBC-482F-BD32-1C2D8FFC6CCB}"/>
    <cellStyle name="Comma 17 4" xfId="1932" xr:uid="{03A97C9B-81CF-41B8-AD59-C544C24DF02B}"/>
    <cellStyle name="Comma 17 5" xfId="2457" xr:uid="{1FC6173A-6165-4FA3-8A94-A5EAC94AFCD8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2 2 2" xfId="2139" xr:uid="{F3EAEDC5-F2AD-478E-BA32-3E002D8A2C99}"/>
    <cellStyle name="Comma 18 2 2 2 3" xfId="2818" xr:uid="{913E5B8F-72B7-416F-9563-91C59D950110}"/>
    <cellStyle name="Comma 18 2 2 3" xfId="1907" xr:uid="{7BB6CE5D-7472-489F-B599-922B1E2C9CD3}"/>
    <cellStyle name="Comma 18 2 2 4" xfId="2432" xr:uid="{22B292AC-A889-454A-9916-306EBB39A416}"/>
    <cellStyle name="Comma 18 2 3" xfId="546" xr:uid="{D45D468C-DA93-48EF-A145-34E3E15BDDAC}"/>
    <cellStyle name="Comma 18 2 3 2" xfId="936" xr:uid="{64D5883F-C87F-4DBA-A64A-8FB7BC02FA80}"/>
    <cellStyle name="Comma 18 2 3 2 2" xfId="2299" xr:uid="{4A9BB1D9-6F2E-4FA8-BA4F-BE327F3ADD76}"/>
    <cellStyle name="Comma 18 2 3 2 3" xfId="3002" xr:uid="{B92AB927-8754-4599-A9B8-E1FE6C256453}"/>
    <cellStyle name="Comma 18 2 3 3" xfId="2061" xr:uid="{52AF89C9-2C09-43B8-8A7D-B38FEF79FA76}"/>
    <cellStyle name="Comma 18 2 3 4" xfId="2650" xr:uid="{41B042CF-2D92-48FE-B710-5843AC56907E}"/>
    <cellStyle name="Comma 18 2 4" xfId="775" xr:uid="{5106C237-9828-4EDC-AB0D-169DE3A8FEA9}"/>
    <cellStyle name="Comma 18 2 4 2" xfId="2164" xr:uid="{9371A12B-011C-4A51-83F6-51F1E73AD51F}"/>
    <cellStyle name="Comma 18 2 4 3" xfId="2843" xr:uid="{1CED7746-A445-4421-9105-06F16055D86A}"/>
    <cellStyle name="Comma 18 2 5" xfId="1933" xr:uid="{43051236-3AFF-4E0B-9E93-27B46964FCFC}"/>
    <cellStyle name="Comma 18 2 6" xfId="2458" xr:uid="{3B6E3589-0E05-4C98-8A58-21A68F3AE2BC}"/>
    <cellStyle name="Comma 19" xfId="148" xr:uid="{93EEE83F-D1F4-493A-BD50-4E95FAAB4777}"/>
    <cellStyle name="Comma 19 2" xfId="547" xr:uid="{42418F53-5CF1-45A3-BE9C-D837E71A0899}"/>
    <cellStyle name="Comma 19 2 2" xfId="937" xr:uid="{0C6824EE-ED5E-4685-9C96-CF79986435D0}"/>
    <cellStyle name="Comma 19 2 2 2" xfId="2300" xr:uid="{950C8039-4A6F-44C9-8B6F-865D22092490}"/>
    <cellStyle name="Comma 19 2 2 3" xfId="3003" xr:uid="{74FE07CB-F3FA-4E6E-8D99-358368AA1B3D}"/>
    <cellStyle name="Comma 19 2 3" xfId="2062" xr:uid="{DD8E4FD3-A80E-4125-B710-37B54D545209}"/>
    <cellStyle name="Comma 19 2 4" xfId="2651" xr:uid="{F5179BF4-A7FB-476C-B925-48647BC3E742}"/>
    <cellStyle name="Comma 19 3" xfId="776" xr:uid="{B2B2D25F-B993-48D4-A24B-5F41A4F2ED80}"/>
    <cellStyle name="Comma 19 3 2" xfId="2165" xr:uid="{5A5603EC-D337-455F-BA68-865986311986}"/>
    <cellStyle name="Comma 19 3 3" xfId="2844" xr:uid="{5EBB3711-7FCF-4B41-8437-50D358D306D6}"/>
    <cellStyle name="Comma 19 4" xfId="1934" xr:uid="{F6AF96E6-047C-4956-9FF5-48C48E30490E}"/>
    <cellStyle name="Comma 19 5" xfId="2459" xr:uid="{6FD1F2ED-A7B2-4FA9-AC55-F23E5E85A982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10 2 2" xfId="2346" xr:uid="{FA094A75-997E-4B4B-AAAF-4E06673B6619}"/>
    <cellStyle name="Comma 2 10 2 3" xfId="3138" xr:uid="{2006D2AF-B217-4652-99B8-F1CB43C20E46}"/>
    <cellStyle name="Comma 2 10 3" xfId="2102" xr:uid="{19E03AD0-FB61-4AE1-86A7-167D5B016402}"/>
    <cellStyle name="Comma 2 10 4" xfId="2783" xr:uid="{3D62AF8D-A2BB-4277-AD9E-A467CA75AA1E}"/>
    <cellStyle name="Comma 2 11 2" xfId="2389" xr:uid="{F2585498-5965-44A9-ACB1-8BF46440A238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10 2 2" xfId="2141" xr:uid="{D9441074-3B81-4AE2-BB05-48BCF9E2608C}"/>
    <cellStyle name="Comma 2 2 10 2 3" xfId="2820" xr:uid="{83F66371-78D0-4CE2-855E-DD0635287366}"/>
    <cellStyle name="Comma 2 2 10 3" xfId="1909" xr:uid="{80815C6B-EEB6-437F-8B66-79A5D9AF80FB}"/>
    <cellStyle name="Comma 2 2 10 4" xfId="2434" xr:uid="{3BEB5FBF-90A3-478C-AE4A-764F49DD1078}"/>
    <cellStyle name="Comma 2 2 11" xfId="1906" xr:uid="{7C337DB3-2FB7-44CC-90F2-B3BF852BBFD0}"/>
    <cellStyle name="Comma 2 2 12" xfId="2383" xr:uid="{27059BAC-7FE4-4A00-B528-087C74B32068}"/>
    <cellStyle name="Comma 2 2 13" xfId="2431" xr:uid="{44155F85-B60C-4B93-99E2-A99D55EF77B6}"/>
    <cellStyle name="Comma 2 2 2" xfId="151" xr:uid="{F9F1D806-66C4-4592-9E0F-9EF6213DE302}"/>
    <cellStyle name="Comma 2 2 2 2" xfId="152" xr:uid="{57D48BE3-2C6D-448A-927B-5354A18E1C92}"/>
    <cellStyle name="Comma 2 2 2 2 2" xfId="153" xr:uid="{2BB7A90A-CFE3-4F01-84AC-150F34FB4E12}"/>
    <cellStyle name="Comma 2 2 2 2 2 2" xfId="781" xr:uid="{5B43898D-47DD-4B8B-9E85-9DFDD7AB04DA}"/>
    <cellStyle name="Comma 2 2 2 2 2 2 2" xfId="2170" xr:uid="{1FD96E29-A0A9-4079-A5E8-5947F4024C16}"/>
    <cellStyle name="Comma 2 2 2 2 2 2 3" xfId="2849" xr:uid="{37AA8372-4027-4FCD-86CF-4846437EFCB5}"/>
    <cellStyle name="Comma 2 2 2 2 2 3" xfId="1939" xr:uid="{36A5192E-3CFB-4788-A4BF-B60EBB579F60}"/>
    <cellStyle name="Comma 2 2 2 2 2 4" xfId="2464" xr:uid="{7194B4AB-C051-4D09-97D7-4A1A793D2DA9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2 2 2" xfId="2172" xr:uid="{B2926BD9-570E-4029-89B4-CCF2F61466CD}"/>
    <cellStyle name="Comma 2 2 2 2 3 2 2 3" xfId="2851" xr:uid="{E74B600E-DB14-44F0-BAD9-8A56DCA90562}"/>
    <cellStyle name="Comma 2 2 2 2 3 2 3" xfId="1941" xr:uid="{E060C651-B1A2-4387-A6F2-0DBFC4A3EE13}"/>
    <cellStyle name="Comma 2 2 2 2 3 2 4" xfId="2466" xr:uid="{7EF11356-193E-4D1D-81A1-1F13D2D95AFF}"/>
    <cellStyle name="Comma 2 2 2 2 3 3" xfId="782" xr:uid="{26400455-FFFA-438D-BD48-7606B878AABB}"/>
    <cellStyle name="Comma 2 2 2 2 3 3 2" xfId="2171" xr:uid="{952C4834-2977-43A6-9E7F-4C74A455647E}"/>
    <cellStyle name="Comma 2 2 2 2 3 3 3" xfId="2850" xr:uid="{D6215781-B915-41DE-8A12-74CABE51CDBB}"/>
    <cellStyle name="Comma 2 2 2 2 3 4" xfId="1940" xr:uid="{26AF17B4-C52B-4F5E-B3D2-AEEC6A137E7E}"/>
    <cellStyle name="Comma 2 2 2 2 3 5" xfId="2465" xr:uid="{E082DF94-CBB8-46F6-9CD0-B9A2050CBB83}"/>
    <cellStyle name="Comma 2 2 2 2 4" xfId="780" xr:uid="{BAB7F73A-E164-42B1-B303-BEA3EE618176}"/>
    <cellStyle name="Comma 2 2 2 2 4 2" xfId="2169" xr:uid="{BBDA8525-A8E3-4DFB-9891-EB346256F194}"/>
    <cellStyle name="Comma 2 2 2 2 4 3" xfId="2848" xr:uid="{33D41E40-CAA5-4FD8-A953-6CD4486DEBD3}"/>
    <cellStyle name="Comma 2 2 2 2 40" xfId="2413" xr:uid="{50063976-10E5-4C67-9E3E-84867E1885E2}"/>
    <cellStyle name="Comma 2 2 2 2 5" xfId="1938" xr:uid="{65F0DA57-2BCB-4D8B-9AFE-D04A6FD3BF14}"/>
    <cellStyle name="Comma 2 2 2 2 6" xfId="2463" xr:uid="{BBF65339-859B-4401-A70C-BB06283E74CD}"/>
    <cellStyle name="Comma 2 2 2 3" xfId="156" xr:uid="{51EC145B-AE0A-4624-938D-1CF4BEABB492}"/>
    <cellStyle name="Comma 2 2 2 3 2" xfId="784" xr:uid="{02A830B3-2E10-4AFE-A1CF-7A3674775F86}"/>
    <cellStyle name="Comma 2 2 2 3 2 2" xfId="2173" xr:uid="{291E12F7-97D3-4018-963F-70BC6C8667A9}"/>
    <cellStyle name="Comma 2 2 2 3 2 3" xfId="2852" xr:uid="{D92D4D02-F83A-428E-9327-7E2ED25F30B7}"/>
    <cellStyle name="Comma 2 2 2 3 3" xfId="1942" xr:uid="{7DB15C15-37AB-475C-902F-B9D2230EA571}"/>
    <cellStyle name="Comma 2 2 2 3 4" xfId="2467" xr:uid="{8BF1E59A-E709-456B-8152-7287A0BD19A9}"/>
    <cellStyle name="Comma 2 2 2 4" xfId="549" xr:uid="{5BB6DF14-D058-4152-914F-F3DDC5EE0EE4}"/>
    <cellStyle name="Comma 2 2 2 4 2" xfId="939" xr:uid="{0B247B77-7CA2-429F-8288-BFCC32DF5188}"/>
    <cellStyle name="Comma 2 2 2 4 2 2" xfId="2302" xr:uid="{F2BAB394-544B-4F8B-836E-C22274E01839}"/>
    <cellStyle name="Comma 2 2 2 4 2 3" xfId="3005" xr:uid="{C253ECAE-FD45-4C7E-869C-B790C9F468D3}"/>
    <cellStyle name="Comma 2 2 2 4 3" xfId="2064" xr:uid="{2370524D-49E9-4C3B-8735-9044615B6A67}"/>
    <cellStyle name="Comma 2 2 2 4 4" xfId="2653" xr:uid="{DBF9F4D0-F573-40D8-ADD6-C2C30CBEFBF6}"/>
    <cellStyle name="Comma 2 2 2 5" xfId="779" xr:uid="{6B6C0982-9505-4555-9C7E-9A822D7FA580}"/>
    <cellStyle name="Comma 2 2 2 5 2" xfId="2168" xr:uid="{B6D566D7-15AC-4299-8974-1CFC63DF3DED}"/>
    <cellStyle name="Comma 2 2 2 5 3" xfId="2847" xr:uid="{1A69CB04-AA05-4097-960B-3FCCED26A53B}"/>
    <cellStyle name="Comma 2 2 2 6" xfId="1937" xr:uid="{BAB37DCE-F0C6-476F-8918-18AF93847E41}"/>
    <cellStyle name="Comma 2 2 2 7" xfId="2462" xr:uid="{C25CEB41-7834-4D65-972E-E2EE999747A4}"/>
    <cellStyle name="Comma 2 2 3" xfId="157" xr:uid="{58B9B07E-49E0-4DB9-BF56-FE348EE823C6}"/>
    <cellStyle name="Comma 2 2 3 2" xfId="785" xr:uid="{86BE658C-2B85-4501-A421-067242557AA4}"/>
    <cellStyle name="Comma 2 2 3 2 2" xfId="2174" xr:uid="{132B535B-E819-4F78-BB3A-D741570830BC}"/>
    <cellStyle name="Comma 2 2 3 2 3" xfId="2853" xr:uid="{CB8A0F4A-39C3-4CF1-8BAD-612530065A7A}"/>
    <cellStyle name="Comma 2 2 3 3" xfId="1943" xr:uid="{EE138EBB-AA64-48B3-BA87-7D0BBDC96FA5}"/>
    <cellStyle name="Comma 2 2 3 4" xfId="2468" xr:uid="{969AA623-9B0C-4298-A319-4EDE7615EF0F}"/>
    <cellStyle name="Comma 2 2 4" xfId="158" xr:uid="{55CC95E5-4EBA-4797-945C-F6E8C0DCB758}"/>
    <cellStyle name="Comma 2 2 4 2" xfId="786" xr:uid="{93008A89-DC2F-4550-B6AF-9FAD8AAA054A}"/>
    <cellStyle name="Comma 2 2 4 2 2" xfId="2175" xr:uid="{6F607ED2-E471-4B0D-BA9F-C96006BC6898}"/>
    <cellStyle name="Comma 2 2 4 2 3" xfId="2854" xr:uid="{F0EEB43B-6EB5-4942-BD7E-5A0A3BA1800B}"/>
    <cellStyle name="Comma 2 2 4 3" xfId="1944" xr:uid="{D0C128CD-4B1C-46F5-9FF4-C1F663CD78C1}"/>
    <cellStyle name="Comma 2 2 4 4" xfId="2469" xr:uid="{FF18E88E-2F72-41E1-9420-9C4F7570FA4A}"/>
    <cellStyle name="Comma 2 2 5" xfId="150" xr:uid="{7129507E-BB93-4378-B6A8-CD8D0F12A7C4}"/>
    <cellStyle name="Comma 2 2 5 2" xfId="778" xr:uid="{FD014553-2F21-47F6-987D-8C2E1C85431D}"/>
    <cellStyle name="Comma 2 2 5 2 2" xfId="2167" xr:uid="{9CB32030-BA8A-4269-A86F-082FF71C72AB}"/>
    <cellStyle name="Comma 2 2 5 2 3" xfId="2846" xr:uid="{A13922CF-7B45-46B1-90A9-6642312AAF4F}"/>
    <cellStyle name="Comma 2 2 5 3" xfId="1936" xr:uid="{188BC778-999E-4E00-90E5-D97128409FA7}"/>
    <cellStyle name="Comma 2 2 5 4" xfId="2461" xr:uid="{FA01B0E2-C242-43D1-B869-23060B2621C0}"/>
    <cellStyle name="Comma 2 2 6" xfId="701" xr:uid="{DAF7277C-1BCB-40B0-9253-3DB51F494FC2}"/>
    <cellStyle name="Comma 2 2 6 2" xfId="1086" xr:uid="{8E64565E-7F31-40A5-A60F-A218F81662EF}"/>
    <cellStyle name="Comma 2 2 6 2 2" xfId="2347" xr:uid="{AFBBD06F-0A6D-4C02-B763-51FB970965F1}"/>
    <cellStyle name="Comma 2 2 6 2 3" xfId="3139" xr:uid="{13194A3B-81F5-44CE-B765-5CCA3DC68903}"/>
    <cellStyle name="Comma 2 2 6 3" xfId="2103" xr:uid="{1B33FC08-BFF9-499A-BD53-3E8FD6AD8C56}"/>
    <cellStyle name="Comma 2 2 6 4" xfId="2784" xr:uid="{170D3B32-894D-4ACD-8D3F-6963464375B1}"/>
    <cellStyle name="Comma 2 2 7" xfId="749" xr:uid="{524955D2-934E-4B24-8517-F6013633F535}"/>
    <cellStyle name="Comma 2 2 7 2" xfId="2138" xr:uid="{9102D22B-C2FA-4ED2-ADBA-8C5C05EF6C55}"/>
    <cellStyle name="Comma 2 2 7 3" xfId="2817" xr:uid="{7A3AEB11-4916-445B-98FA-2A2833A20B55}"/>
    <cellStyle name="Comma 2 2 8" xfId="1294" xr:uid="{BCC140FC-FD69-449C-A50A-DD0761358B7F}"/>
    <cellStyle name="Comma 2 2 9" xfId="1792" xr:uid="{DBBA89F8-0826-487F-B034-E078D0D9BD9E}"/>
    <cellStyle name="Comma 2 2_191102GR.IR_Goods yet invoiced.xls_31.10.2011(1)" xfId="159" xr:uid="{BCC33450-9B95-4D80-AA6E-231F16FB8F80}"/>
    <cellStyle name="Comma 2 27" xfId="56" xr:uid="{A1C80FB2-9266-41F9-B093-FA5068D69A81}"/>
    <cellStyle name="Comma 2 27 2" xfId="471" xr:uid="{93ED812F-F4AA-4146-BB8E-741041BB2CF3}"/>
    <cellStyle name="Comma 2 27 2 2" xfId="887" xr:uid="{ED1644B2-24B8-4FC1-BC53-111415CC78DB}"/>
    <cellStyle name="Comma 2 27 2 2 2" xfId="2274" xr:uid="{3E834BF7-39EB-4AA2-AFF2-4CE3C54C34E2}"/>
    <cellStyle name="Comma 2 27 2 2 3" xfId="2955" xr:uid="{92D74EC4-FD39-473E-B0E2-E0A4BC492186}"/>
    <cellStyle name="Comma 2 27 2 3" xfId="2037" xr:uid="{0E1BF05C-9D26-415D-BF7A-FADC2F72C0AC}"/>
    <cellStyle name="Comma 2 27 2 4" xfId="2585" xr:uid="{BB556F00-F709-44EF-AB3D-861832E0C409}"/>
    <cellStyle name="Comma 2 27 3" xfId="758" xr:uid="{8784B64D-8A07-4085-952B-FDFCB309E6D9}"/>
    <cellStyle name="Comma 2 27 3 2" xfId="2147" xr:uid="{6B520378-7689-4762-B219-A5ABFB38972D}"/>
    <cellStyle name="Comma 2 27 3 3" xfId="2826" xr:uid="{2E505D2D-E1B2-4B51-AABC-61E6FA6740EC}"/>
    <cellStyle name="Comma 2 27 4" xfId="1916" xr:uid="{704C965D-D040-4E53-91F0-9E31F803A60A}"/>
    <cellStyle name="Comma 2 27 5" xfId="2440" xr:uid="{3DE3A733-E13B-4593-BFEC-72735C8D9E41}"/>
    <cellStyle name="Comma 2 29" xfId="703" xr:uid="{84859AA2-3A81-49C0-9AFA-9BFEA3073647}"/>
    <cellStyle name="Comma 2 29 2" xfId="1087" xr:uid="{B9B54D5A-73C4-431F-AD5B-41F7204D937F}"/>
    <cellStyle name="Comma 2 29 2 2" xfId="2348" xr:uid="{BA0154F5-E759-47DE-B837-9DF4ABA9E5ED}"/>
    <cellStyle name="Comma 2 29 2 3" xfId="3140" xr:uid="{75A74353-4F8C-46C4-A4B9-57334B71B15B}"/>
    <cellStyle name="Comma 2 29 3" xfId="2104" xr:uid="{42CBB1C7-B721-42CD-A04A-7109A2C58DE1}"/>
    <cellStyle name="Comma 2 29 4" xfId="2384" xr:uid="{BDD42B3F-F1E8-4C04-99AA-5D152D118162}"/>
    <cellStyle name="Comma 2 29 5" xfId="2785" xr:uid="{D9CE7D3A-9DFC-4CAF-9AE0-48A614926567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2" xfId="550" xr:uid="{AD59076E-9DD8-4F5D-85B9-66FC8DFC0354}"/>
    <cellStyle name="Comma 2 3 2 2 2 2" xfId="940" xr:uid="{DC985BD3-C5CA-485F-8BA8-FEB9E722D02F}"/>
    <cellStyle name="Comma 2 3 2 2 2 2 2" xfId="2303" xr:uid="{63DE6815-532B-4465-9585-38451EDAF150}"/>
    <cellStyle name="Comma 2 3 2 2 2 2 3" xfId="3006" xr:uid="{9F62A58E-21D3-4C5A-914A-BE0B2024D286}"/>
    <cellStyle name="Comma 2 3 2 2 2 3" xfId="2065" xr:uid="{6784C4CC-FF69-4E09-8ACB-FC63D1B2D118}"/>
    <cellStyle name="Comma 2 3 2 2 2 4" xfId="2654" xr:uid="{2E24A515-B528-43A6-B902-2A6AAEE7B61F}"/>
    <cellStyle name="Comma 2 3 2 2 3" xfId="787" xr:uid="{6EAD1532-44F9-43F3-9805-6EBE4C774DCD}"/>
    <cellStyle name="Comma 2 3 2 2 3 2" xfId="2176" xr:uid="{1D81F639-E0C2-4CF9-9339-39D36AEDA352}"/>
    <cellStyle name="Comma 2 3 2 2 3 3" xfId="2855" xr:uid="{B941320C-AE36-4F89-99F1-6B92A46225F8}"/>
    <cellStyle name="Comma 2 3 2 2 4" xfId="1945" xr:uid="{3A1FAED9-67D9-4BF2-BCC2-75DC0FA128CA}"/>
    <cellStyle name="Comma 2 3 2 2 5" xfId="2470" xr:uid="{F7289EE6-30E3-4B6B-8B83-AC0CA65EE0DB}"/>
    <cellStyle name="Comma 2 3 2 3" xfId="1231" xr:uid="{8CC45889-05DF-4FED-9182-C24C8236B407}"/>
    <cellStyle name="Comma 2 3 2 3 2" xfId="2378" xr:uid="{1D9FAEF6-F325-41A2-AB0A-BC9D67ADD98B}"/>
    <cellStyle name="Comma 2 3 2 3 3" xfId="3248" xr:uid="{D04264DB-0780-4477-8587-6D23F0BC9899}"/>
    <cellStyle name="Comma 2 3 3" xfId="1224" xr:uid="{73DB7A86-75C0-46A5-9FE0-785924F2CC77}"/>
    <cellStyle name="Comma 2 3 4" xfId="2396" xr:uid="{8AB75623-D67A-4ACF-9C34-828B1D6CE258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2 2 2" xfId="2137" xr:uid="{B2C2DA44-AA8C-4DDF-B9BE-254EB9D16F5A}"/>
    <cellStyle name="Comma 2 4 2 2 3" xfId="2816" xr:uid="{159A0822-C620-4A7F-B6D3-5CE48AF1CC67}"/>
    <cellStyle name="Comma 2 4 2 3" xfId="1905" xr:uid="{FD8CD20B-056D-47C1-AACE-C5CF1F3BA834}"/>
    <cellStyle name="Comma 2 4 2 4" xfId="2430" xr:uid="{F97AFE8F-2AFE-4569-B449-354BA58A2D37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2 2 2" xfId="2304" xr:uid="{576B21B3-9849-431F-8B04-A9B6E39ED8B6}"/>
    <cellStyle name="Comma 2 4 3 2 2 3" xfId="3007" xr:uid="{8599B6CB-D252-4845-8AC9-BCC733D6AB91}"/>
    <cellStyle name="Comma 2 4 3 2 3" xfId="2066" xr:uid="{7076B335-3826-4F74-8F93-60BBA2041048}"/>
    <cellStyle name="Comma 2 4 3 2 4" xfId="2655" xr:uid="{1291E278-8820-4C55-A287-B267B1478445}"/>
    <cellStyle name="Comma 2 4 3 3" xfId="788" xr:uid="{DB64F7FC-C56D-479B-A66E-2BE9001E8D74}"/>
    <cellStyle name="Comma 2 4 3 3 2" xfId="2177" xr:uid="{05F25D5A-2C23-4A8C-ACD1-8C62E7CBCB59}"/>
    <cellStyle name="Comma 2 4 3 3 3" xfId="2856" xr:uid="{70E865A4-5A24-409C-8B0B-E6FAA3DE2588}"/>
    <cellStyle name="Comma 2 4 3 4" xfId="1946" xr:uid="{F98DA786-F80C-4694-8FD3-79FBF170A0D0}"/>
    <cellStyle name="Comma 2 4 3 5" xfId="2471" xr:uid="{082DC7E4-2F83-4BDB-91B6-B3F0E25540DD}"/>
    <cellStyle name="Comma 2 4 4" xfId="743" xr:uid="{E7BCBD84-A174-4B48-BBE4-E01019AB13A5}"/>
    <cellStyle name="Comma 2 4 4 2" xfId="2132" xr:uid="{F95159AD-5B68-4AAD-9E7F-0E81A99DC17B}"/>
    <cellStyle name="Comma 2 4 4 3" xfId="2811" xr:uid="{EE5C3A40-126F-46B2-8715-1D4BDB3DABA4}"/>
    <cellStyle name="Comma 2 4 5" xfId="1888" xr:uid="{69501DBD-214F-4A62-AAE9-97A5CCAC1ED4}"/>
    <cellStyle name="Comma 2 4 6" xfId="1900" xr:uid="{32C399FF-BCB3-4B83-B213-8F3412AD974E}"/>
    <cellStyle name="Comma 2 4 7" xfId="2425" xr:uid="{7A90E2D3-EC5C-4425-A19C-8C17272830E0}"/>
    <cellStyle name="Comma 2 5" xfId="164" xr:uid="{C05CBDFA-DE39-4738-A877-FBE01CF91070}"/>
    <cellStyle name="Comma 2 5 2" xfId="789" xr:uid="{4F7E8EC4-7000-453C-A851-21D9F6A536C1}"/>
    <cellStyle name="Comma 2 5 2 2" xfId="2178" xr:uid="{8BC3916B-7454-493B-8CA8-BD17FEAB9298}"/>
    <cellStyle name="Comma 2 5 2 3" xfId="2857" xr:uid="{8CB9475A-F34B-4E69-9208-7865A157C6E0}"/>
    <cellStyle name="Comma 2 5 3" xfId="1947" xr:uid="{3945AA0D-BD77-47E9-895D-01B0AE1835AB}"/>
    <cellStyle name="Comma 2 5 4" xfId="2472" xr:uid="{418D6A66-117F-409C-A0F2-D335E903504A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2 2 2" xfId="2301" xr:uid="{F71A5332-0FED-4EC7-963F-9980A830C9E9}"/>
    <cellStyle name="Comma 2 6 2 2 3" xfId="3004" xr:uid="{9E711BE0-1C5F-44BE-A7FC-6959D779EB4A}"/>
    <cellStyle name="Comma 2 6 2 3" xfId="2063" xr:uid="{819241FF-5B63-4D30-8865-FF8548E99927}"/>
    <cellStyle name="Comma 2 6 2 4" xfId="2652" xr:uid="{15041504-8099-4807-802C-4C70EA46A008}"/>
    <cellStyle name="Comma 2 6 3" xfId="777" xr:uid="{8EB5022D-2412-44C2-82BE-ED53CF65B522}"/>
    <cellStyle name="Comma 2 6 3 2" xfId="2166" xr:uid="{0A9207DC-C26D-417E-877E-06FDC1D4E02A}"/>
    <cellStyle name="Comma 2 6 3 3" xfId="2845" xr:uid="{20C05321-85C5-4CA4-8AD9-3835D6F7562A}"/>
    <cellStyle name="Comma 2 6 4" xfId="1935" xr:uid="{41CEE2C6-127C-4C10-A375-B9FA0F4C5BE2}"/>
    <cellStyle name="Comma 2 6 5" xfId="2460" xr:uid="{BBFF70F5-51E7-45BB-9FE8-92924FDD4B68}"/>
    <cellStyle name="Comma 2 7" xfId="2398" xr:uid="{17B12730-A4BA-4DCD-8E5C-22A80182466A}"/>
    <cellStyle name="Comma 2_~4207917" xfId="165" xr:uid="{42624F73-0C7C-4B6E-8E8E-32DA2AEF5511}"/>
    <cellStyle name="Comma 20" xfId="166" xr:uid="{2997BF4C-3E12-47D4-A204-BFD19AC64100}"/>
    <cellStyle name="Comma 20 2" xfId="552" xr:uid="{56E9F606-2497-4481-904D-ABB16D834932}"/>
    <cellStyle name="Comma 20 2 2" xfId="942" xr:uid="{F7AEA525-4ED8-46EF-89F4-FFD00D4FBE91}"/>
    <cellStyle name="Comma 20 2 2 2" xfId="2305" xr:uid="{5F34D7FC-D6A5-4A89-99D8-277884F24BDA}"/>
    <cellStyle name="Comma 20 2 2 3" xfId="3008" xr:uid="{ABD0C700-DBE4-4465-92A9-B7685D8600C5}"/>
    <cellStyle name="Comma 20 2 3" xfId="2067" xr:uid="{DA81B65B-F51B-438E-A56C-58345EBA7321}"/>
    <cellStyle name="Comma 20 2 4" xfId="2656" xr:uid="{90FF4170-EE49-48C8-959D-D7077CCC3416}"/>
    <cellStyle name="Comma 20 3" xfId="790" xr:uid="{717CF2D4-7426-4CC7-BFD6-C64992B43DA8}"/>
    <cellStyle name="Comma 20 3 2" xfId="2179" xr:uid="{04A93E63-C8B7-4F1A-8607-2BEC3B662CF7}"/>
    <cellStyle name="Comma 20 3 3" xfId="2858" xr:uid="{F289ACFF-A499-4816-ADAF-49CEF18D89EE}"/>
    <cellStyle name="Comma 20 4" xfId="1948" xr:uid="{36E492DA-67A0-45B7-BD9A-DA294B81FC92}"/>
    <cellStyle name="Comma 20 5" xfId="2473" xr:uid="{6AF80576-6DE2-42C8-8C7A-369FE1D01E07}"/>
    <cellStyle name="Comma 21" xfId="167" xr:uid="{76C72ED8-F2C5-4B12-B867-A518F40DF133}"/>
    <cellStyle name="Comma 21 2" xfId="553" xr:uid="{75DE2B33-F434-4364-8276-B41D4895A408}"/>
    <cellStyle name="Comma 21 2 2" xfId="943" xr:uid="{D8ED6669-D7B1-4AF8-AD2B-01FED07B0275}"/>
    <cellStyle name="Comma 21 2 2 2" xfId="2306" xr:uid="{7F7B2E7D-27C9-4FFC-A4A2-38C8D841290D}"/>
    <cellStyle name="Comma 21 2 2 3" xfId="3009" xr:uid="{36E5A563-FFBE-4B3A-9D5D-D29BB449AC78}"/>
    <cellStyle name="Comma 21 2 3" xfId="2068" xr:uid="{26499CA6-7AE9-4162-88F4-8DA8EAC4D577}"/>
    <cellStyle name="Comma 21 2 4" xfId="2657" xr:uid="{95276E8C-B695-4420-924D-C87F18B5BB1D}"/>
    <cellStyle name="Comma 21 3" xfId="791" xr:uid="{25F8039C-6F82-424A-B762-AF03B24E4678}"/>
    <cellStyle name="Comma 21 3 2" xfId="2180" xr:uid="{C31F9037-C88B-48E6-9723-DC016AEE4D37}"/>
    <cellStyle name="Comma 21 3 3" xfId="2859" xr:uid="{F54788C8-0733-4EE6-8E45-52869D7DB301}"/>
    <cellStyle name="Comma 21 4" xfId="1949" xr:uid="{A3F8838C-DC14-48F8-9623-6A955DF9EEAB}"/>
    <cellStyle name="Comma 21 5" xfId="2474" xr:uid="{2B85A9B7-42AC-4472-8AB4-9E728458D481}"/>
    <cellStyle name="Comma 22" xfId="168" xr:uid="{5879B43C-C4E0-43DD-99B2-27A6AB53635F}"/>
    <cellStyle name="Comma 22 2" xfId="554" xr:uid="{523E9036-8A41-4443-B97E-6DEA656B3182}"/>
    <cellStyle name="Comma 22 2 2" xfId="944" xr:uid="{137F3F5C-9D67-4358-8B50-F13A77AD3B92}"/>
    <cellStyle name="Comma 22 2 2 2" xfId="2307" xr:uid="{6A9ED328-0CB4-4C06-893B-DED87363E19D}"/>
    <cellStyle name="Comma 22 2 2 3" xfId="3010" xr:uid="{8B7D3953-9A6E-4060-BDE5-7E5C7FB6ACFA}"/>
    <cellStyle name="Comma 22 2 3" xfId="2069" xr:uid="{D7F186F4-95CA-4835-9521-D4FAC77C1822}"/>
    <cellStyle name="Comma 22 2 4" xfId="2658" xr:uid="{AAEBB3D1-5BE3-4202-A174-8EEC5F9ACF79}"/>
    <cellStyle name="Comma 22 3" xfId="792" xr:uid="{E0713AC6-E377-4E6E-878B-C78DF957CCB0}"/>
    <cellStyle name="Comma 22 3 2" xfId="2181" xr:uid="{8A3A1296-C366-4D79-BB80-C93F9B008D03}"/>
    <cellStyle name="Comma 22 3 3" xfId="2860" xr:uid="{170A2236-CF14-4C1B-98F0-F5982B7CF559}"/>
    <cellStyle name="Comma 22 4" xfId="1950" xr:uid="{4C56D803-A784-4050-B5A9-C8BD55410679}"/>
    <cellStyle name="Comma 22 5" xfId="2475" xr:uid="{BF5D9A31-4CE6-4819-AC82-7B60D72DDA8F}"/>
    <cellStyle name="Comma 23" xfId="169" xr:uid="{6A09A44A-9866-4873-B7DD-6C3C18C72A8F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2 2 2" xfId="2309" xr:uid="{0385ADFD-B27B-41A4-B9C1-D10761A36DEE}"/>
    <cellStyle name="Comma 23 2 2 2 3" xfId="3012" xr:uid="{184CB90F-3CF6-49A5-A598-1441B32EC8D8}"/>
    <cellStyle name="Comma 23 2 2 3" xfId="2071" xr:uid="{433480EE-2BF3-4038-AD39-89538D4B0DBD}"/>
    <cellStyle name="Comma 23 2 2 4" xfId="2660" xr:uid="{E77C5F26-354F-44FA-A2D9-D0416980C750}"/>
    <cellStyle name="Comma 23 2 3" xfId="794" xr:uid="{2786D774-3021-4C27-A33B-5E3F169E3BC0}"/>
    <cellStyle name="Comma 23 2 3 2" xfId="2183" xr:uid="{10C0451F-215A-4FE1-BE38-2E9EF0865621}"/>
    <cellStyle name="Comma 23 2 3 3" xfId="2862" xr:uid="{9987E718-3A34-4F3C-ADC5-A8336C3B3C9F}"/>
    <cellStyle name="Comma 23 2 4" xfId="1952" xr:uid="{B52031A9-9A2F-424A-85F6-D4E0386BA253}"/>
    <cellStyle name="Comma 23 2 5" xfId="2477" xr:uid="{91C622E6-487B-4C18-827F-45569E27E7D9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2 2 2" xfId="2310" xr:uid="{C6174CD1-67C5-476F-9996-3D742D5B7702}"/>
    <cellStyle name="Comma 23 3 2 2 3" xfId="3013" xr:uid="{580DEC44-2EA0-4BE6-8F13-E2B74F20CCF5}"/>
    <cellStyle name="Comma 23 3 2 3" xfId="2072" xr:uid="{9D426ABF-9744-4A18-B1EE-D9690CA1D659}"/>
    <cellStyle name="Comma 23 3 2 4" xfId="2661" xr:uid="{B51EFB7F-50A1-43E7-AA55-22AEBA50D44D}"/>
    <cellStyle name="Comma 23 3 3" xfId="795" xr:uid="{697C2367-F4B9-4347-BD42-2249A28255AA}"/>
    <cellStyle name="Comma 23 3 3 2" xfId="2184" xr:uid="{F981B278-8463-41FD-9AAE-8952F253C820}"/>
    <cellStyle name="Comma 23 3 3 3" xfId="2863" xr:uid="{2C16BDD0-870D-40F2-A969-B915826D6421}"/>
    <cellStyle name="Comma 23 3 4" xfId="1953" xr:uid="{FF838442-5800-44E2-9053-00573DE7EED6}"/>
    <cellStyle name="Comma 23 3 5" xfId="2478" xr:uid="{A9FF536C-5505-492B-A0FE-F43AC9F51713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2 2 2" xfId="2311" xr:uid="{A5461A0C-A295-4B8A-9E3D-854295D66F9E}"/>
    <cellStyle name="Comma 23 4 2 2 3" xfId="3014" xr:uid="{9BEDD593-BDDB-4362-BC40-2B7014204864}"/>
    <cellStyle name="Comma 23 4 2 3" xfId="2073" xr:uid="{F2DA1537-55F6-49E1-86E7-DC1B8F448CBE}"/>
    <cellStyle name="Comma 23 4 2 4" xfId="2662" xr:uid="{37290C41-9870-4E7A-87E9-0914769F88A6}"/>
    <cellStyle name="Comma 23 4 3" xfId="796" xr:uid="{74425622-1C8F-4F76-82DE-1B1A163EEF96}"/>
    <cellStyle name="Comma 23 4 3 2" xfId="2185" xr:uid="{B101C17D-7724-4E9C-BAA8-969E1A4CF8C6}"/>
    <cellStyle name="Comma 23 4 3 3" xfId="2864" xr:uid="{399DB073-3C4F-4E1B-BCFE-B0ED0D298099}"/>
    <cellStyle name="Comma 23 4 4" xfId="1954" xr:uid="{67BD0AF2-4666-4C02-9ACB-9F630CF62C71}"/>
    <cellStyle name="Comma 23 4 5" xfId="2479" xr:uid="{31D599AC-6167-4850-A1E4-4D533B5ED4FA}"/>
    <cellStyle name="Comma 23 5" xfId="555" xr:uid="{50F2D6EA-84D0-4D23-B82B-C4B9FC0614DE}"/>
    <cellStyle name="Comma 23 5 2" xfId="945" xr:uid="{296B89B3-CB81-408F-B4E2-9E99F309FA23}"/>
    <cellStyle name="Comma 23 5 2 2" xfId="2308" xr:uid="{C868716A-DC3C-43D5-8CD1-BF9CCBFE0151}"/>
    <cellStyle name="Comma 23 5 2 3" xfId="3011" xr:uid="{0261ACEB-A8DB-427D-9DAA-4AD49A977228}"/>
    <cellStyle name="Comma 23 5 3" xfId="2070" xr:uid="{A80E6124-34FA-4CC0-83C6-C78251E4529B}"/>
    <cellStyle name="Comma 23 5 4" xfId="2659" xr:uid="{B69D4080-8176-4448-AAEF-907F50D66823}"/>
    <cellStyle name="Comma 23 6" xfId="793" xr:uid="{F1B9721C-5B58-4755-8CB4-F71F82C31224}"/>
    <cellStyle name="Comma 23 6 2" xfId="2182" xr:uid="{9C0AB4B2-F964-477C-8ECA-C55E1057707B}"/>
    <cellStyle name="Comma 23 6 3" xfId="2861" xr:uid="{E678ECF0-5451-45EC-947B-92729F28EBA9}"/>
    <cellStyle name="Comma 23 7" xfId="1951" xr:uid="{A064E7F6-CC9F-40C3-B496-F3117363E9AF}"/>
    <cellStyle name="Comma 23 8" xfId="2476" xr:uid="{411E8434-BC21-4FE4-9182-DB6DAF3638AC}"/>
    <cellStyle name="Comma 24" xfId="173" xr:uid="{B30D78FD-2DEE-4D31-813F-86625CCA7102}"/>
    <cellStyle name="Comma 24 2" xfId="559" xr:uid="{EA28543B-03BC-4208-8B95-E9CC9FB95C0A}"/>
    <cellStyle name="Comma 24 2 2" xfId="949" xr:uid="{B156017D-0A42-4B47-97F5-92D4FC5FBA3E}"/>
    <cellStyle name="Comma 24 2 2 2" xfId="2312" xr:uid="{1066436E-B36C-4CEA-B087-5270DD42C913}"/>
    <cellStyle name="Comma 24 2 2 3" xfId="3015" xr:uid="{475D5AEA-8CF3-47FC-B902-01085FD4FF9A}"/>
    <cellStyle name="Comma 24 2 3" xfId="2074" xr:uid="{7E224609-64BB-496A-9A11-B070E7DEEC5B}"/>
    <cellStyle name="Comma 24 2 4" xfId="2663" xr:uid="{6820AEDE-7A59-4B5B-8298-D3C40BA9B776}"/>
    <cellStyle name="Comma 24 3" xfId="797" xr:uid="{2A056130-13F9-4B34-BFF0-85EA2D5F3301}"/>
    <cellStyle name="Comma 24 3 2" xfId="2186" xr:uid="{B05692B8-EC75-451C-9CFA-F6820F2E7696}"/>
    <cellStyle name="Comma 24 3 3" xfId="2865" xr:uid="{E4DE73AB-29BC-4605-8C5B-32FC41EE1217}"/>
    <cellStyle name="Comma 24 4" xfId="1955" xr:uid="{DD45DEA2-90ED-470D-ACE2-7968AD4BE662}"/>
    <cellStyle name="Comma 24 5" xfId="2480" xr:uid="{07265139-E60C-4A0C-AB17-10250056CE1C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2 2 2" xfId="2313" xr:uid="{9C49131D-1BB3-4A46-80CF-8BDBEA375128}"/>
    <cellStyle name="Comma 25 2 2 3" xfId="3016" xr:uid="{BA63ACA2-4236-469C-8E99-27F1C327C40B}"/>
    <cellStyle name="Comma 25 2 3" xfId="2075" xr:uid="{9F7055DB-A1E7-4FA0-8210-263B07D88993}"/>
    <cellStyle name="Comma 25 2 4" xfId="2664" xr:uid="{6575778B-1DF5-4440-BF8E-D562345908DC}"/>
    <cellStyle name="Comma 25 3" xfId="798" xr:uid="{8ADC290E-3CC0-44F4-9AF9-32E2C4B1148D}"/>
    <cellStyle name="Comma 25 3 2" xfId="2187" xr:uid="{6D4E9772-696C-4ACA-A0FF-FB831709378E}"/>
    <cellStyle name="Comma 25 3 3" xfId="2866" xr:uid="{488F8503-F89B-407D-B3E0-E1834CC9B3EB}"/>
    <cellStyle name="Comma 25 4" xfId="1956" xr:uid="{32536679-8DEA-4AA3-85B9-46E080447973}"/>
    <cellStyle name="Comma 25 5" xfId="2481" xr:uid="{ED7AA201-8717-4555-B2BB-79D8A8481CC3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2 2 2" xfId="2325" xr:uid="{FDE787D4-9356-4ECA-8214-DFCA4B07D82C}"/>
    <cellStyle name="Comma 26 2 2 3" xfId="3028" xr:uid="{ABDE1816-0CF3-4613-9FD4-D152A9A3A48D}"/>
    <cellStyle name="Comma 26 2 3" xfId="2087" xr:uid="{9B4DD481-AB69-4F47-9E03-F4DA886C09C7}"/>
    <cellStyle name="Comma 26 2 4" xfId="2676" xr:uid="{6255F134-9157-4B1C-B8EF-9066EE1EC436}"/>
    <cellStyle name="Comma 26 3" xfId="888" xr:uid="{4F7F9581-B8F8-4573-B2BE-EBA5E80D9411}"/>
    <cellStyle name="Comma 26 3 2" xfId="2275" xr:uid="{1CA1C651-E39B-4DDB-9360-838790C84F19}"/>
    <cellStyle name="Comma 26 3 3" xfId="2956" xr:uid="{35DEF8F0-E350-40FF-9274-4071E86075BF}"/>
    <cellStyle name="Comma 26 4" xfId="2038" xr:uid="{527FC685-0E28-4047-899A-8E2EC0838AE7}"/>
    <cellStyle name="Comma 26 5" xfId="2586" xr:uid="{F1352E77-50D4-454D-BAD4-734077289187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10 2 2" xfId="2279" xr:uid="{0161F5A2-48C0-4301-A2B9-F49313A6AC46}"/>
    <cellStyle name="Comma 27 10 2 3" xfId="2960" xr:uid="{E8AE980C-2236-42D6-AB85-908E5EC89C81}"/>
    <cellStyle name="Comma 27 10 3" xfId="1417" xr:uid="{8AEFF22A-DC7D-4A80-8E4D-D0901B07D7A7}"/>
    <cellStyle name="Comma 27 10 4" xfId="1787" xr:uid="{239A539A-D95C-4040-ADFA-5DC5EC1BA5B5}"/>
    <cellStyle name="Comma 27 10 5" xfId="2042" xr:uid="{17BF43C1-865D-4BA3-93AA-9EA389D54305}"/>
    <cellStyle name="Comma 27 10 6" xfId="2590" xr:uid="{825B6E3A-ED21-424F-BF3A-9CD21039045F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2 2 2" xfId="2326" xr:uid="{02F390BE-A7B2-4650-8F46-9FFC79071BEA}"/>
    <cellStyle name="Comma 27 2 2 2 2 3" xfId="3029" xr:uid="{3CDF8E06-C9E7-40FC-9780-01E6C21E5BD6}"/>
    <cellStyle name="Comma 27 2 2 2 3" xfId="2088" xr:uid="{A2381DDE-A65B-4BC5-B681-935CDF913810}"/>
    <cellStyle name="Comma 27 2 2 2 4" xfId="2677" xr:uid="{8C566031-DA72-4212-965B-223329171512}"/>
    <cellStyle name="Comma 27 2 2 3" xfId="889" xr:uid="{5D5BA77E-B34A-4DA3-8D5F-25613067EB5B}"/>
    <cellStyle name="Comma 27 2 2 3 2" xfId="2276" xr:uid="{7B7778D4-35EB-4905-BF9D-27856856B873}"/>
    <cellStyle name="Comma 27 2 2 3 3" xfId="2957" xr:uid="{A8465599-1435-4BFC-907D-7B65C899A40A}"/>
    <cellStyle name="Comma 27 2 2 4" xfId="2039" xr:uid="{AAED372D-2E7D-43CE-BB93-3A0E11C593FC}"/>
    <cellStyle name="Comma 27 2 2 5" xfId="2587" xr:uid="{27FF59BC-1E1B-4F3C-BDF5-9A1AF3E84387}"/>
    <cellStyle name="Comma 27 2 3" xfId="27" xr:uid="{8689D9CE-F8E3-44B3-BDF7-05043D1A06CF}"/>
    <cellStyle name="Comma 27 2 3 2" xfId="742" xr:uid="{90525372-0196-4DF0-8E1F-238CFBA30DD0}"/>
    <cellStyle name="Comma 27 2 3 2 2" xfId="2131" xr:uid="{9AC71989-DC85-4C0D-A1AD-3825F258AAA3}"/>
    <cellStyle name="Comma 27 2 3 2 3" xfId="2810" xr:uid="{F5BC2D64-DBA1-4210-8625-4B79215ABC2D}"/>
    <cellStyle name="Comma 27 2 3 3" xfId="1899" xr:uid="{4B3C102D-9E1A-402D-AA01-F55F3A1336D5}"/>
    <cellStyle name="Comma 27 2 3 4" xfId="2424" xr:uid="{D462EABF-CECE-4230-A022-E07893966AD3}"/>
    <cellStyle name="Comma 27 2 4" xfId="735" xr:uid="{2707DA3D-BBA4-46AE-BD22-7089D10942DC}"/>
    <cellStyle name="Comma 27 2 4 2" xfId="2127" xr:uid="{6E10221F-70F9-4F43-9E51-C8F90DEC3A72}"/>
    <cellStyle name="Comma 27 2 4 3" xfId="2805" xr:uid="{214586D5-50CC-48EA-8FA5-A3D763B25F84}"/>
    <cellStyle name="Comma 27 2 5" xfId="1286" xr:uid="{B84A8004-CA59-4969-A903-F19C32B49518}"/>
    <cellStyle name="Comma 27 2 6" xfId="1896" xr:uid="{BDF38512-A7ED-4FB2-90EB-CD6E9385C09D}"/>
    <cellStyle name="Comma 27 2 7" xfId="2420" xr:uid="{66AA6944-CA0B-4674-BB85-DDA5B1F144D1}"/>
    <cellStyle name="Comma 27 3" xfId="297" xr:uid="{2D5E5D24-2E5C-40C7-9579-69C7DD1B84E4}"/>
    <cellStyle name="Comma 27 3 2" xfId="872" xr:uid="{C1608A70-3F7F-416B-9A2A-C23DCB73FBEC}"/>
    <cellStyle name="Comma 27 3 2 2" xfId="2259" xr:uid="{F80C9EE1-3D5D-4379-A4E4-B2AD8CDE1CE5}"/>
    <cellStyle name="Comma 27 3 2 3" xfId="2940" xr:uid="{DD8A6704-3B19-4DCB-983C-B1B296DDE691}"/>
    <cellStyle name="Comma 27 3 3" xfId="2027" xr:uid="{9810BA71-D253-47BA-9637-A90B58F136E1}"/>
    <cellStyle name="Comma 27 3 4" xfId="2557" xr:uid="{48CC25C8-1582-4FCC-9D4D-A4A7C0DF4B4B}"/>
    <cellStyle name="Comma 27 4" xfId="734" xr:uid="{0F1D698E-3955-47F8-BC4F-F39D56A5970A}"/>
    <cellStyle name="Comma 27 4 2" xfId="1100" xr:uid="{D28942F1-609C-4AE6-9EEC-0663367D1125}"/>
    <cellStyle name="Comma 27 4 2 2" xfId="2360" xr:uid="{65581669-55A7-42D7-AE87-935C0D712F23}"/>
    <cellStyle name="Comma 27 4 2 3" xfId="3153" xr:uid="{A65C1187-3357-43D8-B7A7-E504B256E973}"/>
    <cellStyle name="Comma 27 4 3" xfId="2126" xr:uid="{552C37DF-A548-49A2-9B0B-040770FBFA8E}"/>
    <cellStyle name="Comma 27 4 4" xfId="2804" xr:uid="{67640855-8E8C-4291-92E5-005E73140AAF}"/>
    <cellStyle name="Comma 27 5" xfId="1285" xr:uid="{EF92C1E7-6999-4481-877E-D930CACD6C25}"/>
    <cellStyle name="Comma 27 6" xfId="1895" xr:uid="{517CF642-4D94-4AB7-9A27-A2EF1A14F128}"/>
    <cellStyle name="Comma 27 7" xfId="2419" xr:uid="{687D6F90-FB62-4B46-A3F3-C1AE96DCB594}"/>
    <cellStyle name="Comma 28" xfId="175" xr:uid="{735FC09C-FBE0-4E27-B02B-4EB59DC42118}"/>
    <cellStyle name="Comma 28 2" xfId="799" xr:uid="{D7929444-D649-4132-B0FE-7E6B032C38E0}"/>
    <cellStyle name="Comma 28 2 2" xfId="2188" xr:uid="{02593175-92A3-45A2-B162-5444CCFDD2D1}"/>
    <cellStyle name="Comma 28 2 3" xfId="2867" xr:uid="{9957635D-B938-4307-B574-1D508191975D}"/>
    <cellStyle name="Comma 28 3" xfId="1957" xr:uid="{C0A86EE7-7348-4071-9D6F-57D95E85A246}"/>
    <cellStyle name="Comma 28 4" xfId="2482" xr:uid="{77B4A04D-B01B-479A-A8F0-12F831E544F9}"/>
    <cellStyle name="Comma 29" xfId="40" xr:uid="{A17DC486-C14D-4D77-AE89-D8A21A760D7C}"/>
    <cellStyle name="Comma 29 2" xfId="751" xr:uid="{79121C69-D6B9-4F7D-9BED-D9E9A132A99F}"/>
    <cellStyle name="Comma 29 2 2" xfId="2140" xr:uid="{81650C51-1051-4C2B-A974-1460ECA7C1D7}"/>
    <cellStyle name="Comma 29 2 3" xfId="2819" xr:uid="{45F447BE-11D7-4503-B93C-4041A2332B5B}"/>
    <cellStyle name="Comma 29 3" xfId="1908" xr:uid="{8EEF9795-0963-417C-AE63-8BFBE4FAC049}"/>
    <cellStyle name="Comma 29 4" xfId="2433" xr:uid="{72890505-FDBB-4D13-A75C-908D66EB2C8E}"/>
    <cellStyle name="Comma 3" xfId="14" xr:uid="{E23C67C7-A128-4FDD-95F4-D42653F07388}"/>
    <cellStyle name="Comma 3 10" xfId="1288" xr:uid="{CDE11914-D3B2-4B0B-BD21-4317EDD0B83C}"/>
    <cellStyle name="Comma 3 11" xfId="1897" xr:uid="{D051592C-4BA8-4F03-8180-EEBDEBE3F20E}"/>
    <cellStyle name="Comma 3 12" xfId="2403" xr:uid="{14EC8748-5284-448F-9760-172E25204C71}"/>
    <cellStyle name="Comma 3 13" xfId="2421" xr:uid="{82C6190D-919C-4099-9436-B06B422C99E5}"/>
    <cellStyle name="Comma 3 2" xfId="177" xr:uid="{6DE0F9F5-FAF0-4BAE-BDB3-1C26B4E2BF40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2 2 2" xfId="2195" xr:uid="{FDC4C4AB-27B1-4D0B-91E7-112701A15789}"/>
    <cellStyle name="Comma 3 2 2 2 2 2 2 2 3" xfId="2874" xr:uid="{4BEBAC26-9A6E-406B-90FC-4558E550676D}"/>
    <cellStyle name="Comma 3 2 2 2 2 2 2 3" xfId="1964" xr:uid="{5BD79DA9-E29A-4BA8-A029-27060FE65E92}"/>
    <cellStyle name="Comma 3 2 2 2 2 2 2 4" xfId="2489" xr:uid="{2CC67073-F3D6-444A-B7E8-4A170E15D4E1}"/>
    <cellStyle name="Comma 3 2 2 2 2 2 3" xfId="805" xr:uid="{E9AA5B65-DB41-4AEF-ACBE-6E3EAE746C0F}"/>
    <cellStyle name="Comma 3 2 2 2 2 2 3 2" xfId="2194" xr:uid="{E9BD62F9-DC18-4C30-AF8D-30D110E7F0D5}"/>
    <cellStyle name="Comma 3 2 2 2 2 2 3 3" xfId="2873" xr:uid="{8DAC736F-5058-4573-862F-12A740AB845F}"/>
    <cellStyle name="Comma 3 2 2 2 2 2 4" xfId="1963" xr:uid="{EAA1CA19-8230-444C-B6FD-0CBE1023988C}"/>
    <cellStyle name="Comma 3 2 2 2 2 2 5" xfId="2488" xr:uid="{4537B11A-05CA-4162-ABC4-46F65BEA8B9E}"/>
    <cellStyle name="Comma 3 2 2 2 2 3" xfId="804" xr:uid="{4D1B570B-3329-44EC-803A-FF1DF906E747}"/>
    <cellStyle name="Comma 3 2 2 2 2 3 2" xfId="2193" xr:uid="{C84FEC05-77DC-4D45-810C-4F340A6079EC}"/>
    <cellStyle name="Comma 3 2 2 2 2 3 3" xfId="2872" xr:uid="{863EBB13-F1C9-465C-87D9-8905AC788022}"/>
    <cellStyle name="Comma 3 2 2 2 2 4" xfId="1962" xr:uid="{9C771561-62C2-41B5-B190-349AF1D68F66}"/>
    <cellStyle name="Comma 3 2 2 2 2 5" xfId="2487" xr:uid="{6ED4C58E-D71C-4F2A-9B31-9F6F9031081D}"/>
    <cellStyle name="Comma 3 2 2 2 3" xfId="183" xr:uid="{E2B7D530-6BBF-4987-A0E0-2939BAD7418F}"/>
    <cellStyle name="Comma 3 2 2 2 3 2" xfId="807" xr:uid="{2F0C2433-DD29-4EF5-9BB2-61CC93B09868}"/>
    <cellStyle name="Comma 3 2 2 2 3 2 2" xfId="2196" xr:uid="{CF183F95-10E0-4878-9E36-8C581A11A3D9}"/>
    <cellStyle name="Comma 3 2 2 2 3 2 3" xfId="2875" xr:uid="{1CDF7730-38DC-49BA-9AEE-F369752D3FA9}"/>
    <cellStyle name="Comma 3 2 2 2 3 3" xfId="1965" xr:uid="{3668A000-DD78-423F-9C38-D73107AEF79C}"/>
    <cellStyle name="Comma 3 2 2 2 3 4" xfId="2490" xr:uid="{B292E9CD-FEE0-41C7-951F-A02F574EA23E}"/>
    <cellStyle name="Comma 3 2 2 2 4" xfId="803" xr:uid="{163ADABF-E962-4DA6-9FE3-0574206A7C99}"/>
    <cellStyle name="Comma 3 2 2 2 4 2" xfId="2192" xr:uid="{ACDCF27F-547C-4321-AD46-261F6855818F}"/>
    <cellStyle name="Comma 3 2 2 2 4 3" xfId="2871" xr:uid="{8DC9A212-BB05-4814-8F29-89031A4EB101}"/>
    <cellStyle name="Comma 3 2 2 2 5" xfId="1961" xr:uid="{FC567003-CFE8-46D6-BC8B-5AE367FDE888}"/>
    <cellStyle name="Comma 3 2 2 2 6" xfId="2486" xr:uid="{2C03DEAF-5AB4-40C0-8758-26FA01F30D73}"/>
    <cellStyle name="Comma 3 2 2 3" xfId="184" xr:uid="{179D7836-F512-41EB-96A1-7BF98B96DA38}"/>
    <cellStyle name="Comma 3 2 2 3 2" xfId="808" xr:uid="{AFE3C181-ADE3-4B74-8A29-3CFAA2225783}"/>
    <cellStyle name="Comma 3 2 2 3 2 2" xfId="2197" xr:uid="{01450531-31AD-4579-95D0-E77B25552F27}"/>
    <cellStyle name="Comma 3 2 2 3 2 3" xfId="2876" xr:uid="{6CE53800-7A08-439A-8221-2E3A458A0EE5}"/>
    <cellStyle name="Comma 3 2 2 3 3" xfId="1966" xr:uid="{00B1836C-2067-439B-A1D1-D5AC97C8A2B3}"/>
    <cellStyle name="Comma 3 2 2 3 4" xfId="2491" xr:uid="{EFA5E9E9-3438-4C7C-B221-700B37403C68}"/>
    <cellStyle name="Comma 3 2 2 4" xfId="802" xr:uid="{C11888C2-760E-4DF0-BC82-36F6882B7084}"/>
    <cellStyle name="Comma 3 2 2 4 2" xfId="2191" xr:uid="{55B7069A-FF60-4CE1-A7BE-3A1C4F7EA628}"/>
    <cellStyle name="Comma 3 2 2 4 3" xfId="2870" xr:uid="{A5DE42AC-3CEB-4053-B307-893AA8AC5E06}"/>
    <cellStyle name="Comma 3 2 2 5" xfId="1960" xr:uid="{1F4D9C16-15D5-4125-A6AA-EFE4FDF67388}"/>
    <cellStyle name="Comma 3 2 2 6" xfId="2485" xr:uid="{CD66947E-5900-419F-B00E-FB8B4D9374F0}"/>
    <cellStyle name="Comma 3 2 3" xfId="185" xr:uid="{CBC1B5BB-3CB8-45BA-8D5D-707EF73679C5}"/>
    <cellStyle name="Comma 3 2 3 2" xfId="809" xr:uid="{14853D5A-5573-4EC9-B964-4C801314CDD2}"/>
    <cellStyle name="Comma 3 2 3 2 2" xfId="2198" xr:uid="{AD4B1D34-7751-4E88-B062-AFA02CF46617}"/>
    <cellStyle name="Comma 3 2 3 2 3" xfId="2877" xr:uid="{F9CF75DD-1BF3-4034-A163-2B7361775001}"/>
    <cellStyle name="Comma 3 2 3 3" xfId="1967" xr:uid="{9EEBA695-3984-47F8-921D-AC9653CF878E}"/>
    <cellStyle name="Comma 3 2 3 4" xfId="2492" xr:uid="{3986B9D6-C3F7-460F-B46B-25C5C3D2EB90}"/>
    <cellStyle name="Comma 3 2 4" xfId="801" xr:uid="{D0741F0C-D916-459A-80AD-A57435B7F252}"/>
    <cellStyle name="Comma 3 2 4 2" xfId="2190" xr:uid="{4C042303-886F-4BA3-8A21-93767CDD00C4}"/>
    <cellStyle name="Comma 3 2 4 3" xfId="2869" xr:uid="{0B420118-8234-4B1E-B0C5-3F2E52A94874}"/>
    <cellStyle name="Comma 3 2 5" xfId="1959" xr:uid="{EF498EAE-B8E8-489E-B6C6-FA9B867D863E}"/>
    <cellStyle name="Comma 3 2 6" xfId="2484" xr:uid="{514EEE40-1DC8-4D75-8C7E-E4914739F92C}"/>
    <cellStyle name="Comma 3 3" xfId="186" xr:uid="{937D8C72-AD28-46EA-A794-FF4E6595B90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2 2 2" xfId="2203" xr:uid="{9168BF49-3CB1-4013-8C6B-EEDB8F4250CB}"/>
    <cellStyle name="Comma 3 3 2 2 2 2 2 3" xfId="2882" xr:uid="{CFF40893-D071-4C81-9C96-065D93478F31}"/>
    <cellStyle name="Comma 3 3 2 2 2 2 3" xfId="1972" xr:uid="{F5A8B4F5-3561-4A74-B4D7-D60F2EC959EF}"/>
    <cellStyle name="Comma 3 3 2 2 2 2 4" xfId="2497" xr:uid="{F0C103D7-2609-48F9-8D2D-6BB327016CD7}"/>
    <cellStyle name="Comma 3 3 2 2 2 3" xfId="813" xr:uid="{432BF2C1-A65B-4EB5-9E15-96B7EE1ED3D5}"/>
    <cellStyle name="Comma 3 3 2 2 2 3 2" xfId="2202" xr:uid="{199729E2-4B35-4565-94FF-704B9C936A86}"/>
    <cellStyle name="Comma 3 3 2 2 2 3 3" xfId="2881" xr:uid="{1C6A2527-85EA-47AD-9AFB-A377A945C3CC}"/>
    <cellStyle name="Comma 3 3 2 2 2 4" xfId="1971" xr:uid="{DF6CEFE6-6F3C-43E1-AB1A-FF6F78F729DC}"/>
    <cellStyle name="Comma 3 3 2 2 2 5" xfId="2496" xr:uid="{F4C45B0E-FE01-447F-991D-EB3A81AB9C93}"/>
    <cellStyle name="Comma 3 3 2 2 3" xfId="812" xr:uid="{61FF5A57-BEB7-4FD4-90AC-EB243DB2EAD1}"/>
    <cellStyle name="Comma 3 3 2 2 3 2" xfId="2201" xr:uid="{1571DDEB-8F49-4AE2-96B3-E05CEC6B6DFB}"/>
    <cellStyle name="Comma 3 3 2 2 3 3" xfId="2880" xr:uid="{601EFA8E-2494-4798-9196-268E6AFCFCFA}"/>
    <cellStyle name="Comma 3 3 2 2 4" xfId="1970" xr:uid="{D8094A63-9683-4E3A-B721-4C3B007DBDBB}"/>
    <cellStyle name="Comma 3 3 2 2 5" xfId="2495" xr:uid="{891BE498-8C62-44C4-A01D-BD71F3E64405}"/>
    <cellStyle name="Comma 3 3 2 3" xfId="811" xr:uid="{614C2ADE-378E-44C0-8CA9-89D79D96DBCB}"/>
    <cellStyle name="Comma 3 3 2 3 2" xfId="2200" xr:uid="{AAD53C5D-4A45-4E40-928E-59DA6FBD3500}"/>
    <cellStyle name="Comma 3 3 2 3 3" xfId="2879" xr:uid="{86B560D9-11CB-435F-B2E5-A9FDC39565D2}"/>
    <cellStyle name="Comma 3 3 2 4" xfId="1969" xr:uid="{9ABD3E97-9172-45F8-9152-DCFAB00347C2}"/>
    <cellStyle name="Comma 3 3 2 5" xfId="2494" xr:uid="{90672BFF-D9CD-4967-ACAB-212BBA880631}"/>
    <cellStyle name="Comma 3 3 3" xfId="191" xr:uid="{FFC5207B-D08E-4315-96C0-EA1FD03A615E}"/>
    <cellStyle name="Comma 3 3 3 2" xfId="815" xr:uid="{FCA1CCD0-85DC-42FA-AAB3-966C310FEB8B}"/>
    <cellStyle name="Comma 3 3 3 2 2" xfId="2204" xr:uid="{CE36156D-AF50-42FB-BE56-B47A65C1EDDB}"/>
    <cellStyle name="Comma 3 3 3 2 3" xfId="2883" xr:uid="{A3877820-5AB6-4DBE-895B-3928B867FB3C}"/>
    <cellStyle name="Comma 3 3 3 3" xfId="1973" xr:uid="{EF5E4E19-9ADB-41FA-822B-B8E26ABAF116}"/>
    <cellStyle name="Comma 3 3 3 4" xfId="2498" xr:uid="{C156FE08-F643-4775-994E-201DD6441130}"/>
    <cellStyle name="Comma 3 3 4" xfId="562" xr:uid="{20C81A45-41D8-4F85-99D0-5547E36DE716}"/>
    <cellStyle name="Comma 3 3 4 2" xfId="952" xr:uid="{350DF9E9-CFB1-4DB1-BF56-9AB4555751FE}"/>
    <cellStyle name="Comma 3 3 4 2 2" xfId="2315" xr:uid="{A502A876-E70D-4417-B83F-9D84BCC91C4E}"/>
    <cellStyle name="Comma 3 3 4 2 3" xfId="3018" xr:uid="{21576667-3708-4281-8B28-902E27D86D14}"/>
    <cellStyle name="Comma 3 3 4 3" xfId="2077" xr:uid="{341B7E13-9B67-4B1D-B547-4FEFCF5339BB}"/>
    <cellStyle name="Comma 3 3 4 4" xfId="2666" xr:uid="{6305C34E-8806-46BC-B6A8-3CA3105D965A}"/>
    <cellStyle name="Comma 3 3 5" xfId="810" xr:uid="{4ACCA17F-8BB5-45A2-8D50-C1ED33D7B30C}"/>
    <cellStyle name="Comma 3 3 5 2" xfId="2199" xr:uid="{84FD185C-E860-4861-8E37-2B28E86C5EB0}"/>
    <cellStyle name="Comma 3 3 5 3" xfId="2878" xr:uid="{33E15CDE-5F55-48CD-B261-8D90EF3C809A}"/>
    <cellStyle name="Comma 3 3 6" xfId="1968" xr:uid="{48BD2C60-6F8F-41D8-B7C8-A5E2D562D86E}"/>
    <cellStyle name="Comma 3 3 7" xfId="2493" xr:uid="{16D3DEE5-8AC5-4E9A-A9E7-5BE104280CF2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2 2 2" xfId="2206" xr:uid="{594AA659-2A0A-4FA4-805E-F9ABDEAE389D}"/>
    <cellStyle name="Comma 3 4 2 2 3" xfId="2885" xr:uid="{5CD5C23E-01B5-40A3-B8FA-B04622CF885C}"/>
    <cellStyle name="Comma 3 4 2 3" xfId="1975" xr:uid="{FB7BEF48-C53D-4F16-85AF-77F67E783452}"/>
    <cellStyle name="Comma 3 4 2 4" xfId="2500" xr:uid="{D2A55347-894F-4DEE-95CF-6FA3C753C80F}"/>
    <cellStyle name="Comma 3 4 3" xfId="816" xr:uid="{E834ACB3-B168-4EA9-9789-50864FA079C0}"/>
    <cellStyle name="Comma 3 4 3 2" xfId="2205" xr:uid="{D9FDA22E-1118-4DAB-85DC-7277D7602702}"/>
    <cellStyle name="Comma 3 4 3 3" xfId="2884" xr:uid="{EBF609D5-932C-4A46-A5B3-38DF703FB694}"/>
    <cellStyle name="Comma 3 4 4" xfId="1974" xr:uid="{F6B635E2-28DA-4544-87F5-9B9E2B818A15}"/>
    <cellStyle name="Comma 3 4 5" xfId="2499" xr:uid="{D71DC9E6-CE09-4DBF-8CE9-ACB9FB18A54F}"/>
    <cellStyle name="Comma 3 5" xfId="194" xr:uid="{CD01461B-39F6-4C58-9B15-BFFE436841D2}"/>
    <cellStyle name="Comma 3 5 2" xfId="195" xr:uid="{EA738CAB-F0A4-4449-96DD-32AD05610399}"/>
    <cellStyle name="Comma 3 5 2 2" xfId="819" xr:uid="{7E1D81D8-E56F-45E0-A5EB-BF597CA36EF8}"/>
    <cellStyle name="Comma 3 5 2 2 2" xfId="2208" xr:uid="{68148DF3-3223-4A69-B22E-13F4F770BBCB}"/>
    <cellStyle name="Comma 3 5 2 2 3" xfId="2887" xr:uid="{3248208A-0042-4B14-86DE-D2D0FCFF8961}"/>
    <cellStyle name="Comma 3 5 2 3" xfId="1977" xr:uid="{57526468-6ABF-4C82-AD6B-BE2DDEA5C972}"/>
    <cellStyle name="Comma 3 5 2 4" xfId="2502" xr:uid="{8E1A1AE5-7E12-4C1C-8AC9-B5204ADFB0AB}"/>
    <cellStyle name="Comma 3 5 3" xfId="818" xr:uid="{6FCD8976-8636-413C-86EE-123306821D29}"/>
    <cellStyle name="Comma 3 5 3 2" xfId="2207" xr:uid="{C0744FE7-99AD-434A-98CE-17A55D442D3E}"/>
    <cellStyle name="Comma 3 5 3 3" xfId="2886" xr:uid="{96344B52-A7E2-4672-BAB6-C339FB8A582A}"/>
    <cellStyle name="Comma 3 5 4" xfId="1976" xr:uid="{AC53541E-8177-4425-A8DC-E62A55060EB3}"/>
    <cellStyle name="Comma 3 5 5" xfId="2501" xr:uid="{25EA9F18-0BF3-4E1A-B069-B4FD7BC6364C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2 2 2" xfId="2211" xr:uid="{F8047B2F-3E44-45B5-89A8-94AA5E297AE5}"/>
    <cellStyle name="Comma 3 6 2 2 2 3" xfId="2890" xr:uid="{8C9C1AF7-9C01-45DB-841B-0AAF6D18B135}"/>
    <cellStyle name="Comma 3 6 2 2 3" xfId="1980" xr:uid="{1DA43AF6-EF69-4A6E-9F39-59CBE88CC758}"/>
    <cellStyle name="Comma 3 6 2 2 4" xfId="2505" xr:uid="{7B17AEC5-F0B3-4EEF-BBEE-DDCAF6D0AB64}"/>
    <cellStyle name="Comma 3 6 2 3" xfId="821" xr:uid="{70129E5A-484E-4C55-9CE8-5E52D54643AF}"/>
    <cellStyle name="Comma 3 6 2 3 2" xfId="2210" xr:uid="{8C0E4A84-8F4E-4C09-A480-C4ECF0B5A80A}"/>
    <cellStyle name="Comma 3 6 2 3 3" xfId="2889" xr:uid="{329D344F-F386-4384-82F1-06B81F5378CE}"/>
    <cellStyle name="Comma 3 6 2 4" xfId="1979" xr:uid="{921D2A61-6DA3-495F-9E3D-D8228D4ADC9E}"/>
    <cellStyle name="Comma 3 6 2 5" xfId="2504" xr:uid="{D9A8BB25-D5E6-4B5E-890F-8ADB3B657C19}"/>
    <cellStyle name="Comma 3 6 3" xfId="820" xr:uid="{61286EC3-DAE2-4D3B-9B13-EC0BE893A525}"/>
    <cellStyle name="Comma 3 6 3 2" xfId="2209" xr:uid="{3EA9C5B3-60C0-465C-81BD-9130F254A158}"/>
    <cellStyle name="Comma 3 6 3 3" xfId="2888" xr:uid="{183FDE79-CE6F-4A6F-854F-5692F6CA84D0}"/>
    <cellStyle name="Comma 3 6 4" xfId="1978" xr:uid="{823A2765-2A38-49E9-92E1-036903FCD639}"/>
    <cellStyle name="Comma 3 6 5" xfId="2503" xr:uid="{7856096D-2B98-4EE2-9FCC-30CE65B7C57A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2 2 2" xfId="2314" xr:uid="{C4134AA1-60BC-4CA4-A5AC-C3452A21CC11}"/>
    <cellStyle name="Comma 3 7 2 2 3" xfId="3017" xr:uid="{32C4552E-6BD9-4720-BE89-5DB2BF7CD2F5}"/>
    <cellStyle name="Comma 3 7 2 3" xfId="2076" xr:uid="{9394AB71-8D10-402F-8B26-0AB8DBDAD28F}"/>
    <cellStyle name="Comma 3 7 2 4" xfId="2665" xr:uid="{24C9D1C7-0A28-4829-8B8E-5CBDA69BF485}"/>
    <cellStyle name="Comma 3 7 3" xfId="800" xr:uid="{70466C3C-19EC-4A3E-BEA3-A46AFFA342EC}"/>
    <cellStyle name="Comma 3 7 3 2" xfId="2189" xr:uid="{B5141F27-52C7-4086-B3D1-9A53683793E2}"/>
    <cellStyle name="Comma 3 7 3 3" xfId="2868" xr:uid="{FEB8EF33-F2B7-4469-B383-39823883A4D1}"/>
    <cellStyle name="Comma 3 7 4" xfId="1958" xr:uid="{A813D0AF-C77A-47F3-99C5-35B1CD59A102}"/>
    <cellStyle name="Comma 3 7 5" xfId="2483" xr:uid="{E3D1DB34-122B-452C-AE80-7AF5C79F2CEB}"/>
    <cellStyle name="Comma 3 8" xfId="738" xr:uid="{D14AD25E-1564-4EFF-B9F9-8C9D54EE17E4}"/>
    <cellStyle name="Comma 3 8 2" xfId="2129" xr:uid="{3B5C009C-6985-4078-A4FB-229C4023748A}"/>
    <cellStyle name="Comma 3 8 3" xfId="2807" xr:uid="{511EEBC5-6BEB-4166-8318-18917343BFE3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0 2 2" xfId="2278" xr:uid="{2FA7B569-8F19-4F8A-AEBA-E8D130F38F3B}"/>
    <cellStyle name="Comma 30 2 3" xfId="2959" xr:uid="{677A5401-C360-49E3-9BB8-CAE4613CF60A}"/>
    <cellStyle name="Comma 30 3" xfId="2041" xr:uid="{F693B88D-26E2-4014-B9A6-823FE0F5E621}"/>
    <cellStyle name="Comma 30 4" xfId="2589" xr:uid="{94FB6532-CF96-4A73-8D0E-114753034718}"/>
    <cellStyle name="Comma 31" xfId="482" xr:uid="{105A26AD-ABC2-4F9F-8A22-E9AD65C2AEA5}"/>
    <cellStyle name="Comma 31 2" xfId="896" xr:uid="{166263E5-FFAE-4DCE-8603-E7CAC4D3B074}"/>
    <cellStyle name="Comma 31 2 2" xfId="2283" xr:uid="{06BD8E14-4B3A-468C-A47C-7E23FD6DA0F0}"/>
    <cellStyle name="Comma 31 2 3" xfId="2964" xr:uid="{62B16719-F192-4B44-8D4D-C7FCBD9AFDB4}"/>
    <cellStyle name="Comma 31 3" xfId="2046" xr:uid="{919FAD28-9907-490D-BD07-95FEA1A33B9E}"/>
    <cellStyle name="Comma 31 4" xfId="2594" xr:uid="{94D5FB1D-7A92-4A25-8C39-B29D42C885F1}"/>
    <cellStyle name="Comma 32" xfId="484" xr:uid="{4CDDA7A5-96A2-435E-ADF3-D7ACA6393747}"/>
    <cellStyle name="Comma 32 2" xfId="898" xr:uid="{5F2BA9C1-76A9-4DEC-8742-E37855F6FA10}"/>
    <cellStyle name="Comma 32 2 2" xfId="2285" xr:uid="{D27F5E53-B2CE-4254-90DD-5CA97F4AE855}"/>
    <cellStyle name="Comma 32 2 3" xfId="2966" xr:uid="{8F4A86D1-F50A-4D4B-9914-EEBF26DEFB4F}"/>
    <cellStyle name="Comma 32 3" xfId="2048" xr:uid="{BE832954-8FB2-47D5-81AF-F6790936AF7D}"/>
    <cellStyle name="Comma 32 4" xfId="2596" xr:uid="{A59B8F37-2AC0-4CF3-AFC5-69607F8F8D3C}"/>
    <cellStyle name="Comma 33" xfId="486" xr:uid="{22869159-2382-4EFE-8817-5E6B29513FA1}"/>
    <cellStyle name="Comma 33 2" xfId="900" xr:uid="{AA5CEDB7-47BA-41A0-8C28-7F7DD9041EEC}"/>
    <cellStyle name="Comma 33 2 2" xfId="2287" xr:uid="{FAA4D63A-0D75-4966-B6F7-DFEDA0D0E3E9}"/>
    <cellStyle name="Comma 33 2 3" xfId="2968" xr:uid="{CFE3AA55-ECE2-4EC8-9449-D22E56F07D8B}"/>
    <cellStyle name="Comma 33 3" xfId="2050" xr:uid="{BA648DE8-3724-4B93-A839-047AEA2B38AA}"/>
    <cellStyle name="Comma 33 4" xfId="2598" xr:uid="{CABF10A9-457C-4344-AA56-FB0AE5B7C781}"/>
    <cellStyle name="Comma 34" xfId="705" xr:uid="{A8A14DAB-A295-4C4B-9D98-60662FF99F6C}"/>
    <cellStyle name="Comma 34 2" xfId="1089" xr:uid="{4789033F-3AE1-46C4-BE82-0E26DDA061D3}"/>
    <cellStyle name="Comma 34 2 2" xfId="2350" xr:uid="{F379A417-6A90-47F7-B9EF-5C3A7F45B1E3}"/>
    <cellStyle name="Comma 34 2 3" xfId="3142" xr:uid="{7B541A7E-3742-4256-A3B1-D430AA28A1F3}"/>
    <cellStyle name="Comma 34 3" xfId="2106" xr:uid="{3567F033-8FFF-471C-8B10-5E0705E16D91}"/>
    <cellStyle name="Comma 34 4" xfId="2787" xr:uid="{785CEDDF-5C27-4CA0-ADFF-CA46E64FEB9B}"/>
    <cellStyle name="Comma 35" xfId="709" xr:uid="{4C51D95A-ADF5-4EAB-AB36-264A6F9F497D}"/>
    <cellStyle name="Comma 35 2" xfId="1090" xr:uid="{41BF017B-F0E8-4D77-8323-C85392DBCD80}"/>
    <cellStyle name="Comma 35 2 2" xfId="2351" xr:uid="{EA182E1C-C515-47D0-A84F-09D4C75020EF}"/>
    <cellStyle name="Comma 35 2 3" xfId="3143" xr:uid="{618965E9-D712-4E3B-B0D6-D87B66330FA0}"/>
    <cellStyle name="Comma 35 3" xfId="2109" xr:uid="{8A5CE37C-D719-46CF-91A5-3C627475A9AD}"/>
    <cellStyle name="Comma 35 4" xfId="2790" xr:uid="{069FACB9-E173-45EF-B07A-D28B345445C0}"/>
    <cellStyle name="Comma 36" xfId="730" xr:uid="{DB74FFA3-F9AB-4DE6-B08C-792A2DA6A4CB}"/>
    <cellStyle name="Comma 36 2" xfId="1097" xr:uid="{DDBDDD4C-F77F-4659-B6D1-B8D33F9EBFDF}"/>
    <cellStyle name="Comma 36 2 2" xfId="2358" xr:uid="{B3299DB2-0EBF-4EE0-9EE7-A9E322FBC15D}"/>
    <cellStyle name="Comma 36 2 3" xfId="3150" xr:uid="{65F2C68F-C511-4256-A1BB-1AB0AC2A9C23}"/>
    <cellStyle name="Comma 36 3" xfId="2122" xr:uid="{AF2BFA83-D989-4DCC-A94D-21F1E6533B33}"/>
    <cellStyle name="Comma 36 4" xfId="2800" xr:uid="{27F9FC99-F976-48C4-8AD5-DC904EDB3E37}"/>
    <cellStyle name="Comma 37" xfId="706" xr:uid="{6C83AC59-3343-425C-9518-4D11BE92259F}"/>
    <cellStyle name="Comma 37 2" xfId="2107" xr:uid="{DD42C3C7-241D-4FAD-B4F7-7564D0E27271}"/>
    <cellStyle name="Comma 37 3" xfId="2788" xr:uid="{53E2012F-9A38-4C65-9D5A-844D077E75D4}"/>
    <cellStyle name="Comma 37 8" xfId="696" xr:uid="{CA62C5B2-3BE5-42D7-98AB-7CDACB4A0579}"/>
    <cellStyle name="Comma 37 8 2" xfId="1083" xr:uid="{7EF83F44-4F36-4586-8BD1-83683B3A40A2}"/>
    <cellStyle name="Comma 37 8 2 2" xfId="2344" xr:uid="{65BDB34B-E4A2-46DE-8E80-25AB08CD77B1}"/>
    <cellStyle name="Comma 37 8 2 3" xfId="3136" xr:uid="{1C81086F-EC91-466A-907E-2E10E51C2C03}"/>
    <cellStyle name="Comma 37 8 3" xfId="1889" xr:uid="{A2A5844D-2024-4CC3-B033-CBC686E17510}"/>
    <cellStyle name="Comma 37 8 4" xfId="2100" xr:uid="{FA1D801E-3EF4-4AFF-B53E-F5E63C58AFA4}"/>
    <cellStyle name="Comma 37 8 5" xfId="2781" xr:uid="{BEA8BDEA-E244-4860-A0AB-D98E8B99D082}"/>
    <cellStyle name="Comma 38" xfId="587" xr:uid="{9FB84FD7-5631-44FD-82FB-E7AF64EB29EC}"/>
    <cellStyle name="Comma 38 2" xfId="2089" xr:uid="{70EC8E21-F106-4FF3-9757-B1F3508D2666}"/>
    <cellStyle name="Comma 38 3" xfId="2687" xr:uid="{534CA685-C9E3-43E3-9277-36E8CBB7E070}"/>
    <cellStyle name="Comma 39" xfId="992" xr:uid="{2CEA508C-B53D-4D71-8FE4-767AAE25416C}"/>
    <cellStyle name="Comma 39 2" xfId="2335" xr:uid="{3BB1952B-C5CD-4B46-81A5-A31CDE3FFD3D}"/>
    <cellStyle name="Comma 39 3" xfId="3055" xr:uid="{36467F3D-26E0-452A-AA53-ED1A4421F115}"/>
    <cellStyle name="Comma 4" xfId="31" xr:uid="{8D6C2D10-8F13-4E52-873C-BEEE63096FF0}"/>
    <cellStyle name="Comma 4 10" xfId="1890" xr:uid="{D7B06A69-9DBB-4C8A-8C7B-FF8441517F5F}"/>
    <cellStyle name="Comma 4 10 4" xfId="1200" xr:uid="{8CB15C58-6823-457A-8E2D-045D91930F3A}"/>
    <cellStyle name="Comma 4 10 4 2" xfId="2365" xr:uid="{47BE5B15-22B1-461F-BEB2-F6BD0B223EB4}"/>
    <cellStyle name="Comma 4 10 4 3" xfId="3239" xr:uid="{58D5B0A3-BFDD-4AB7-B559-3DB54B721353}"/>
    <cellStyle name="Comma 4 11" xfId="1902" xr:uid="{D8959245-713A-44F6-BBD3-C961B0618E08}"/>
    <cellStyle name="Comma 4 12" xfId="2395" xr:uid="{F55BA869-8881-4580-B861-C12195355C16}"/>
    <cellStyle name="Comma 4 13" xfId="2427" xr:uid="{2A6DF293-C5D9-4FFB-AD7B-76ABA7D58F59}"/>
    <cellStyle name="Comma 4 13 2" xfId="1219" xr:uid="{A6DA4914-E4DA-47FF-ADED-2A5BE3BA13B6}"/>
    <cellStyle name="Comma 4 13 2 2" xfId="2375" xr:uid="{2F5649C9-E961-4237-9689-278BD52A9B68}"/>
    <cellStyle name="Comma 4 13 2 3" xfId="3246" xr:uid="{1B3C5E64-38A8-4700-95BB-8B0A0C90FC63}"/>
    <cellStyle name="Comma 4 2" xfId="202" xr:uid="{2449E8D5-1ECC-48A5-A8BE-264C4717F33E}"/>
    <cellStyle name="Comma 4 2 2" xfId="203" xr:uid="{749E369C-6FDC-4031-A4F4-D6F5B11C3214}"/>
    <cellStyle name="Comma 4 2 2 2" xfId="825" xr:uid="{F124ADA2-C717-4DBA-9706-880DA5C9D21C}"/>
    <cellStyle name="Comma 4 2 2 2 2" xfId="2214" xr:uid="{5906CF0E-1942-4C50-BE78-89C086F343B3}"/>
    <cellStyle name="Comma 4 2 2 2 3" xfId="2893" xr:uid="{A36F164D-3B46-459F-AC85-C2C2243AA112}"/>
    <cellStyle name="Comma 4 2 2 3" xfId="1214" xr:uid="{A5E0D197-78CD-4502-94B3-41E625395B1F}"/>
    <cellStyle name="Comma 4 2 2 3 2" xfId="2371" xr:uid="{6446A73C-9FA8-43E0-82FE-80AB88F397CC}"/>
    <cellStyle name="Comma 4 2 2 3 3" xfId="3244" xr:uid="{254EAE29-8311-45B6-8F46-F2F4A22365C2}"/>
    <cellStyle name="Comma 4 2 2 4" xfId="1983" xr:uid="{BEA1CDDF-4290-4A47-BFF9-FB456EEFCEB4}"/>
    <cellStyle name="Comma 4 2 2 5" xfId="2508" xr:uid="{1F86CCA5-AB75-42AA-89D6-3D6C679225AC}"/>
    <cellStyle name="Comma 4 2 3" xfId="564" xr:uid="{6F709DAD-E44B-45FD-B557-2909639E8082}"/>
    <cellStyle name="Comma 4 2 3 2" xfId="954" xr:uid="{B7C5141E-7E4C-4940-88A5-D4EADFC85754}"/>
    <cellStyle name="Comma 4 2 3 2 2" xfId="2317" xr:uid="{DB0DA421-EBF6-4426-974B-6893DFF2F0D2}"/>
    <cellStyle name="Comma 4 2 3 2 3" xfId="3020" xr:uid="{3C9C88DF-D843-421E-8CD0-8B04398321E2}"/>
    <cellStyle name="Comma 4 2 3 3" xfId="2079" xr:uid="{B9C4FBC3-8F68-4C1A-9231-56A8EEDCB28A}"/>
    <cellStyle name="Comma 4 2 3 4" xfId="2668" xr:uid="{CE96AAE6-C8CB-4EA3-9B58-FBB88576B4E9}"/>
    <cellStyle name="Comma 4 2 4" xfId="824" xr:uid="{49EA06DF-A97B-4464-B6CD-F2A490C1894A}"/>
    <cellStyle name="Comma 4 2 4 2" xfId="2213" xr:uid="{4009B30B-689F-42BA-8DDD-9754E955DA98}"/>
    <cellStyle name="Comma 4 2 4 3" xfId="2892" xr:uid="{3E4D75A8-D188-433C-A44C-5E9AA0AA2876}"/>
    <cellStyle name="Comma 4 2 5" xfId="1982" xr:uid="{79B2755C-7B62-48E1-BE36-1ACDA833A82C}"/>
    <cellStyle name="Comma 4 2 6" xfId="725" xr:uid="{AD9FD665-5379-4394-902D-FFDC09F2007F}"/>
    <cellStyle name="Comma 4 2 6 2" xfId="1095" xr:uid="{57E2759B-B009-4BB6-AB34-196DA912E5CC}"/>
    <cellStyle name="Comma 4 2 6 2 2" xfId="2356" xr:uid="{7F468210-1B6C-4F91-B9C1-8107CA64379C}"/>
    <cellStyle name="Comma 4 2 6 2 3" xfId="3148" xr:uid="{D596D0C4-7076-4115-9AAE-C134116CAFE5}"/>
    <cellStyle name="Comma 4 2 6 3" xfId="2118" xr:uid="{E2D0D733-EF01-456F-B801-204806946BDD}"/>
    <cellStyle name="Comma 4 2 6 4" xfId="2797" xr:uid="{DF770A08-C3A7-4D18-98FA-D0942D4B7E74}"/>
    <cellStyle name="Comma 4 2 7" xfId="2416" xr:uid="{C3FA3C1F-8CC0-47B8-964E-611FDA7D36F1}"/>
    <cellStyle name="Comma 4 2 8" xfId="2507" xr:uid="{E87759DB-9983-4245-9DD3-CB61DB411002}"/>
    <cellStyle name="Comma 4 3" xfId="204" xr:uid="{6B9C1A10-6B9D-48F3-B858-2D722121B970}"/>
    <cellStyle name="Comma 4 3 2" xfId="565" xr:uid="{0E17523C-3CDD-41E0-8644-E6A53C2DE8CA}"/>
    <cellStyle name="Comma 4 3 2 2" xfId="955" xr:uid="{86B824A2-DA9A-4F3D-9334-D11A4F36690F}"/>
    <cellStyle name="Comma 4 3 2 2 2" xfId="2318" xr:uid="{3E561617-76E0-41CF-A8B7-9CB916693697}"/>
    <cellStyle name="Comma 4 3 2 2 3" xfId="3021" xr:uid="{7F2BE90B-719C-4A6C-8E3F-F47E377DD9FD}"/>
    <cellStyle name="Comma 4 3 2 3" xfId="2080" xr:uid="{7CC3C272-A49F-4962-A592-1A01770496CD}"/>
    <cellStyle name="Comma 4 3 2 4" xfId="2669" xr:uid="{B3B7C70F-1B89-422D-9905-57B0F5CE8EF4}"/>
    <cellStyle name="Comma 4 3 3" xfId="826" xr:uid="{FF69CA9F-3892-4045-9DAF-A1999416C61E}"/>
    <cellStyle name="Comma 4 3 3 2" xfId="2215" xr:uid="{666D8922-7A6A-4774-8600-633512C163CE}"/>
    <cellStyle name="Comma 4 3 3 3" xfId="2894" xr:uid="{323ABA73-34F6-46E4-B9B8-B8D54E9E1284}"/>
    <cellStyle name="Comma 4 3 4" xfId="1207" xr:uid="{C6BA6806-0F19-483D-AEBC-87E0B77554A7}"/>
    <cellStyle name="Comma 4 3 4 2" xfId="2367" xr:uid="{D4A4458C-4E44-4377-AB21-104887A8B3FF}"/>
    <cellStyle name="Comma 4 3 4 3" xfId="3240" xr:uid="{0536C7AD-9B84-4EF9-AD03-BB357BE2B79F}"/>
    <cellStyle name="Comma 4 3 5" xfId="1984" xr:uid="{8AD3D9B0-3D3F-44C0-BD19-F4C21143CE99}"/>
    <cellStyle name="Comma 4 3 6" xfId="2509" xr:uid="{B829A7AD-3EB2-493C-996A-9415DE7CE458}"/>
    <cellStyle name="Comma 4 4" xfId="205" xr:uid="{D7B60A74-5315-4405-A80A-F3286419AC22}"/>
    <cellStyle name="Comma 4 4 2" xfId="566" xr:uid="{9E46778E-A807-4FA0-99F7-B91E96033EB9}"/>
    <cellStyle name="Comma 4 4 2 2" xfId="956" xr:uid="{DDA38DBC-535D-4BE9-838F-FBD3AF67DD37}"/>
    <cellStyle name="Comma 4 4 2 2 2" xfId="2319" xr:uid="{AD024EE9-65DA-4EB1-9F43-D77ED2B927F5}"/>
    <cellStyle name="Comma 4 4 2 2 3" xfId="3022" xr:uid="{5B95F431-074E-429D-B4EB-FD925AE420A9}"/>
    <cellStyle name="Comma 4 4 2 3" xfId="2081" xr:uid="{AB59CBA4-005A-46B5-87C4-4AE22F499A2A}"/>
    <cellStyle name="Comma 4 4 2 4" xfId="2670" xr:uid="{50F418C9-1E70-4F9F-9EC0-F33F08184BBC}"/>
    <cellStyle name="Comma 4 4 3" xfId="827" xr:uid="{88FC3674-79E1-4415-B855-7FFE3C6F3501}"/>
    <cellStyle name="Comma 4 4 3 2" xfId="2216" xr:uid="{66E3AF24-C99A-4DB9-8CBC-14525EEA2642}"/>
    <cellStyle name="Comma 4 4 3 3" xfId="2895" xr:uid="{44EBDC8C-56F5-4F12-917A-CDCD7CF88ABE}"/>
    <cellStyle name="Comma 4 4 4" xfId="1985" xr:uid="{C9A05317-5199-4F94-848E-40FAD0AD73D2}"/>
    <cellStyle name="Comma 4 4 5" xfId="2510" xr:uid="{C4DB8BAA-56A4-4056-9AC2-DA12DC6A2D07}"/>
    <cellStyle name="Comma 4 5" xfId="206" xr:uid="{27DED62E-6A62-4E5B-8461-BD1C2FD635AD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2 2 2" xfId="2316" xr:uid="{542183CE-2615-48C3-8107-4453DA6F1679}"/>
    <cellStyle name="Comma 4 6 2 2 3" xfId="3019" xr:uid="{B34B6626-99CF-4C31-B95B-D76C7A0EA485}"/>
    <cellStyle name="Comma 4 6 2 3" xfId="2078" xr:uid="{18243A5C-9446-4FAF-9255-E617A5FE4E67}"/>
    <cellStyle name="Comma 4 6 2 4" xfId="2667" xr:uid="{DC9C1456-0125-40FE-9715-3F455ECE24AF}"/>
    <cellStyle name="Comma 4 6 3" xfId="823" xr:uid="{B512A4BA-A57C-4AD2-B3DD-1DBFD0C3F3B4}"/>
    <cellStyle name="Comma 4 6 3 2" xfId="2212" xr:uid="{A37C4355-8C42-489A-8DB0-40F1F8547E14}"/>
    <cellStyle name="Comma 4 6 3 3" xfId="2891" xr:uid="{A3F45918-F185-4B54-A194-91F23C13F385}"/>
    <cellStyle name="Comma 4 6 4" xfId="1981" xr:uid="{B126BCCB-D313-431B-A32F-1240A69C5D0D}"/>
    <cellStyle name="Comma 4 6 5" xfId="2506" xr:uid="{B3AD8C9A-F65D-40B4-A3A7-BF069D380D3F}"/>
    <cellStyle name="Comma 4 7" xfId="704" xr:uid="{A559B708-0615-4A2D-9CC0-BD0C85F4389A}"/>
    <cellStyle name="Comma 4 7 2" xfId="1088" xr:uid="{C343F993-9758-4FA2-8A49-E53653232708}"/>
    <cellStyle name="Comma 4 7 2 2" xfId="2349" xr:uid="{851CFA40-88A7-4CBF-9D4C-384B59E08FBC}"/>
    <cellStyle name="Comma 4 7 2 3" xfId="3141" xr:uid="{724934A6-3049-4BA7-94B2-75D79722C93A}"/>
    <cellStyle name="Comma 4 7 3" xfId="2105" xr:uid="{2E0C94F4-704F-4D2F-A220-900543F75285}"/>
    <cellStyle name="Comma 4 7 4" xfId="2786" xr:uid="{0BCAFFEC-5E01-4F32-A03C-E20ADC914FD3}"/>
    <cellStyle name="Comma 4 8" xfId="745" xr:uid="{D7F44AD0-E6D6-4DD4-B0D6-FE54FA0C9DAF}"/>
    <cellStyle name="Comma 4 8 2" xfId="2134" xr:uid="{FD38C4EE-2312-4C4A-A1B7-1CDBDA216852}"/>
    <cellStyle name="Comma 4 8 3" xfId="2813" xr:uid="{2760C87B-F892-4B66-B8C1-FEC9C2B15919}"/>
    <cellStyle name="Comma 4 9" xfId="1196" xr:uid="{1D7F6F24-B7F1-4A24-9380-AD775665CB06}"/>
    <cellStyle name="Comma 4 9 2" xfId="2363" xr:uid="{CDD6B4BA-4BAC-4A49-8395-BCD0305D5E89}"/>
    <cellStyle name="Comma 4 9 3" xfId="3237" xr:uid="{B1E2FC7C-4F33-4D7D-B8D9-038D21222B8A}"/>
    <cellStyle name="Comma 4_Inoue Rubber_Q2'55" xfId="207" xr:uid="{FAFDF1E3-4807-42C6-BD81-E12AB8F704BC}"/>
    <cellStyle name="Comma 40" xfId="630" xr:uid="{63BF7692-8F2B-4B3E-A03E-67C219C73923}"/>
    <cellStyle name="Comma 40 2" xfId="2091" xr:uid="{EBFD12C9-AC32-454B-B215-AD597DA89B9A}"/>
    <cellStyle name="Comma 40 3" xfId="2725" xr:uid="{7B8BBCF8-3013-4279-A90A-B1E92A8A5E05}"/>
    <cellStyle name="Comma 41" xfId="718" xr:uid="{4BE68458-8E79-4AEF-8BC1-ABF42366EE31}"/>
    <cellStyle name="Comma 41 2" xfId="1092" xr:uid="{9D21CEA6-459D-4FBB-91AB-6E5533DAE3C0}"/>
    <cellStyle name="Comma 41 2 2" xfId="2353" xr:uid="{05909081-CB5F-404B-9C44-AD64BAC076AF}"/>
    <cellStyle name="Comma 41 2 3" xfId="3145" xr:uid="{10C28685-93AA-4FEE-859C-940944141F7D}"/>
    <cellStyle name="Comma 41 3" xfId="2113" xr:uid="{BBF084BC-EBEB-4B89-A368-27C4628B33C6}"/>
    <cellStyle name="Comma 41 4" xfId="2794" xr:uid="{CD3E1086-2A0E-4F74-ACB8-DEBCBFE2F890}"/>
    <cellStyle name="Comma 42" xfId="983" xr:uid="{599DBB2E-CCD1-4D02-9B2F-D2D415219B78}"/>
    <cellStyle name="Comma 42 2" xfId="2334" xr:uid="{4D8573C9-49A9-4F9F-82F9-AD03DDDDB851}"/>
    <cellStyle name="Comma 42 3" xfId="3046" xr:uid="{1AD6C576-018A-4D5E-A06C-E2B03BDD3EB7}"/>
    <cellStyle name="Comma 43" xfId="678" xr:uid="{E02AEEA2-6ABC-4836-BEFE-B0788AF5FC33}"/>
    <cellStyle name="Comma 43 2" xfId="2096" xr:uid="{B7AF33D2-C29D-4B6B-81B3-722BC7D2AFF7}"/>
    <cellStyle name="Comma 43 3" xfId="2767" xr:uid="{F183B733-FEB2-4C2A-BD90-E28C2CF97D6F}"/>
    <cellStyle name="Comma 44" xfId="977" xr:uid="{C4DA4BDF-4F12-405F-A21A-66A558576048}"/>
    <cellStyle name="Comma 44 2" xfId="2333" xr:uid="{BE8066BE-BFB4-47A0-85A4-190E6BC6212A}"/>
    <cellStyle name="Comma 44 3" xfId="3042" xr:uid="{05327D3B-1C36-4A4B-96E5-6DF78051B05C}"/>
    <cellStyle name="Comma 45" xfId="1054" xr:uid="{9763DEA8-97F5-494A-B6EE-23BDBC06B049}"/>
    <cellStyle name="Comma 45 2" xfId="2338" xr:uid="{52B2FD8E-DC34-419F-998A-267F8E45632A}"/>
    <cellStyle name="Comma 45 3" xfId="3111" xr:uid="{8EC07238-6441-442E-B3E3-826347DAD08F}"/>
    <cellStyle name="Comma 46" xfId="634" xr:uid="{5E9C3A22-C09F-4FA5-956A-4B6949CBA189}"/>
    <cellStyle name="Comma 46 2" xfId="2092" xr:uid="{18F65496-764E-4EDC-87DD-56F276A132C2}"/>
    <cellStyle name="Comma 46 3" xfId="2729" xr:uid="{DB786F23-E85C-4681-941E-3D425BD8725C}"/>
    <cellStyle name="Comma 47" xfId="691" xr:uid="{F3781F6D-71D9-4FCC-8255-0F1097DC1E06}"/>
    <cellStyle name="Comma 47 2" xfId="2097" xr:uid="{EA8001B1-8E59-4CD3-9A26-689E46BF4F1A}"/>
    <cellStyle name="Comma 47 3" xfId="2778" xr:uid="{3EA23917-817C-4B78-860F-5CF90DAEF703}"/>
    <cellStyle name="Comma 48" xfId="661" xr:uid="{294DEC43-1BA5-4EAC-9140-0B1C4CEEC89C}"/>
    <cellStyle name="Comma 48 2" xfId="2094" xr:uid="{4237F813-5D05-4640-88DE-69F0261F5AFE}"/>
    <cellStyle name="Comma 48 3" xfId="2753" xr:uid="{DE264F77-F4C6-4A71-97BF-CF519CC01EE6}"/>
    <cellStyle name="Comma 49" xfId="1778" xr:uid="{8BAE473C-EA32-471C-BB4C-3DD9D0BC9C44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10 2 2" xfId="2354" xr:uid="{57687E70-76E8-444C-BA05-04BA595FA984}"/>
    <cellStyle name="Comma 5 10 2 3" xfId="3146" xr:uid="{6BE56C5F-59AF-43D7-8537-C4B64B1A08AC}"/>
    <cellStyle name="Comma 5 10 3" xfId="2116" xr:uid="{B985FF2E-E3CE-4289-B178-FA70024FD3E5}"/>
    <cellStyle name="Comma 5 10 4" xfId="2795" xr:uid="{A911CF4D-AAD7-43E3-B07F-416B080DC758}"/>
    <cellStyle name="Comma 5 2" xfId="209" xr:uid="{0DE58F7A-7DE7-4081-91B4-1B585C53CE19}"/>
    <cellStyle name="Comma 5 2 2" xfId="829" xr:uid="{9F62247C-35F0-4265-8139-37D3E37FB4DF}"/>
    <cellStyle name="Comma 5 2 2 2" xfId="2218" xr:uid="{C94A7865-061C-464F-B922-FECB88EDFD58}"/>
    <cellStyle name="Comma 5 2 2 3" xfId="2897" xr:uid="{36168A11-A278-44DB-A6A2-7ED624ADD8D4}"/>
    <cellStyle name="Comma 5 2 3" xfId="1987" xr:uid="{0915E852-8050-42F9-AF9B-6F21A34B8FCD}"/>
    <cellStyle name="Comma 5 2 4" xfId="2512" xr:uid="{4DADA251-A9E8-42F4-999B-EA0DEE44F20C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2 2 2" xfId="2320" xr:uid="{5EEC767A-86C7-471B-95A1-46DFA8A73217}"/>
    <cellStyle name="Comma 5 3 2 2 3" xfId="3023" xr:uid="{3E23F093-8AB8-4642-A4F0-302E1A6A25BC}"/>
    <cellStyle name="Comma 5 3 2 3" xfId="2082" xr:uid="{542BF346-3273-4F3B-B3B3-F135BFA1B0D9}"/>
    <cellStyle name="Comma 5 3 2 4" xfId="2671" xr:uid="{7A93DAD8-91B5-41BA-A87F-DD3D865F4F4E}"/>
    <cellStyle name="Comma 5 3 3" xfId="828" xr:uid="{60F7ADAE-3113-4615-881F-20B2A3771DA8}"/>
    <cellStyle name="Comma 5 3 3 2" xfId="2217" xr:uid="{2BB0AC44-D613-4293-959B-B2825197CA63}"/>
    <cellStyle name="Comma 5 3 3 3" xfId="2896" xr:uid="{E495E13F-34D6-4C66-9493-5CB7851C9B9F}"/>
    <cellStyle name="Comma 5 3 4" xfId="1986" xr:uid="{19E517EF-F721-44A6-AEB2-D79639465C7C}"/>
    <cellStyle name="Comma 5 3 5" xfId="2511" xr:uid="{D0BFF2E1-F81F-474E-92B0-01915A27653C}"/>
    <cellStyle name="Comma 5 4" xfId="747" xr:uid="{AF0393D2-B3CD-4283-BC79-5B91582D449F}"/>
    <cellStyle name="Comma 5 4 2" xfId="2136" xr:uid="{194DFF42-1EFF-4249-B0D2-2B1111B6E9DE}"/>
    <cellStyle name="Comma 5 4 3" xfId="2815" xr:uid="{C78057C7-4FDD-42B0-84A4-216E5A89248A}"/>
    <cellStyle name="Comma 5 5" xfId="1904" xr:uid="{FDB4C582-231F-45F8-8EC4-C9B8105D7685}"/>
    <cellStyle name="Comma 5 6" xfId="2429" xr:uid="{42FA65E5-BFBE-4E18-8723-A8913E270655}"/>
    <cellStyle name="Comma 50" xfId="1791" xr:uid="{04F9C467-B368-4F9C-9376-15BC983DB9DE}"/>
    <cellStyle name="Comma 51" xfId="1782" xr:uid="{17E9A4D9-DE1A-4409-8CCC-8F277793F9B9}"/>
    <cellStyle name="Comma 52" xfId="1811" xr:uid="{876569D0-4C88-4250-B257-BF630D4586CB}"/>
    <cellStyle name="Comma 53" xfId="45" xr:uid="{82F7F4A8-A1E3-4CFF-BE01-196FE1DBE25C}"/>
    <cellStyle name="Comma 53 2" xfId="753" xr:uid="{7EB943DC-A91C-4DBC-84D4-3606A949D0F3}"/>
    <cellStyle name="Comma 53 2 2" xfId="2142" xr:uid="{611A3F40-EEE3-4377-9CA8-D051C0F4C07F}"/>
    <cellStyle name="Comma 53 2 3" xfId="2821" xr:uid="{A6E3FFC4-1733-40AF-831B-18E46D91BCDF}"/>
    <cellStyle name="Comma 53 3" xfId="1911" xr:uid="{2B91563D-6D9D-4364-B7B1-9D4854B18046}"/>
    <cellStyle name="Comma 53 4" xfId="2435" xr:uid="{6F710CA0-B06E-4243-A2EA-25BA219BFE6B}"/>
    <cellStyle name="Comma 54" xfId="1777" xr:uid="{2EF40089-1481-488F-8522-34ECA4912942}"/>
    <cellStyle name="Comma 55" xfId="1798" xr:uid="{DBA3D01C-BE6D-455A-A0E6-A015F8B29694}"/>
    <cellStyle name="Comma 56" xfId="1790" xr:uid="{F50054C5-358B-4449-AA5C-C3FDE6874169}"/>
    <cellStyle name="Comma 57" xfId="1789" xr:uid="{D6A3F672-49A8-4249-B05E-590C13333857}"/>
    <cellStyle name="Comma 58" xfId="1809" xr:uid="{2E9B8ECA-A320-461B-A0F8-66EFB58CC6D9}"/>
    <cellStyle name="Comma 59" xfId="1802" xr:uid="{EA793900-3864-49A7-AD03-DA842D4520A8}"/>
    <cellStyle name="Comma 6" xfId="210" xr:uid="{A325B9E3-084C-4E6B-8ABD-96E760487C50}"/>
    <cellStyle name="Comma 6 2" xfId="211" xr:uid="{DA1293E2-0454-49E0-AC8A-93101521C979}"/>
    <cellStyle name="Comma 6 2 2" xfId="212" xr:uid="{B4F31963-B654-4D83-9BCE-BED6CF769ED8}"/>
    <cellStyle name="Comma 6 2 2 2" xfId="832" xr:uid="{DECCDD65-A7A0-4DE6-B4FD-777F572E9F62}"/>
    <cellStyle name="Comma 6 2 2 2 2" xfId="2221" xr:uid="{5ABC84B8-624F-4337-B5E6-5EBA331C2A69}"/>
    <cellStyle name="Comma 6 2 2 2 3" xfId="2900" xr:uid="{1C57D27C-0028-46EB-9C53-654BC28FAD2A}"/>
    <cellStyle name="Comma 6 2 2 3" xfId="1990" xr:uid="{6193C75B-9446-4883-84BC-47381580E399}"/>
    <cellStyle name="Comma 6 2 2 4" xfId="2515" xr:uid="{048F9553-BFF7-4327-AF5A-342E0EC594F5}"/>
    <cellStyle name="Comma 6 2 3" xfId="213" xr:uid="{2F11061E-6A49-4F4A-B489-8B08BE962761}"/>
    <cellStyle name="Comma 6 2 3 2" xfId="833" xr:uid="{0C970C7A-24CF-4D8B-B754-F73724115F49}"/>
    <cellStyle name="Comma 6 2 3 2 2" xfId="2222" xr:uid="{BEAEF90F-02BC-4EB1-B165-AE9EAAF134B6}"/>
    <cellStyle name="Comma 6 2 3 2 3" xfId="2901" xr:uid="{BA87838E-E24E-46FC-9C56-FABDE9AFD7AF}"/>
    <cellStyle name="Comma 6 2 3 3" xfId="1991" xr:uid="{4D4968B8-CE39-4A28-A91F-84365807FD92}"/>
    <cellStyle name="Comma 6 2 3 4" xfId="2516" xr:uid="{BA4CF652-618C-40FE-86BF-3971910FC2C6}"/>
    <cellStyle name="Comma 6 2 4" xfId="831" xr:uid="{3761A7AC-0567-4E0E-885C-6F183AF8E94D}"/>
    <cellStyle name="Comma 6 2 4 2" xfId="2220" xr:uid="{9F301489-DB4F-45A4-B3AA-B6AE135B8BC2}"/>
    <cellStyle name="Comma 6 2 4 3" xfId="2899" xr:uid="{BCBCFBEF-B0B0-4E18-8841-EA2683AA8BAC}"/>
    <cellStyle name="Comma 6 2 5" xfId="1989" xr:uid="{CCEF0EA5-45F4-49F4-ABF1-7F1F7EA694DF}"/>
    <cellStyle name="Comma 6 2 6" xfId="2514" xr:uid="{2AB59D6B-58B6-4E22-8C87-1BA054D961E7}"/>
    <cellStyle name="Comma 6 3" xfId="214" xr:uid="{9D9BBE40-FE3C-448C-8A95-086DBF6B6AEF}"/>
    <cellStyle name="Comma 6 3 2" xfId="569" xr:uid="{ABC75308-1868-48BD-82E7-8FF8DC48CBC5}"/>
    <cellStyle name="Comma 6 3 2 2" xfId="959" xr:uid="{3EBCDC6E-CBFD-4094-AD66-F62B6153490A}"/>
    <cellStyle name="Comma 6 3 2 2 2" xfId="2322" xr:uid="{BD3C5894-920F-4627-9237-D31E787A1D98}"/>
    <cellStyle name="Comma 6 3 2 2 3" xfId="3025" xr:uid="{CAE3B7B0-945F-4613-A71B-7ED6A849E059}"/>
    <cellStyle name="Comma 6 3 2 3" xfId="2084" xr:uid="{EB610E77-D162-4F32-AEA3-5DA5295DE2CF}"/>
    <cellStyle name="Comma 6 3 2 4" xfId="2673" xr:uid="{DDACBEC9-BA89-46F6-990D-E05C3F100BDA}"/>
    <cellStyle name="Comma 6 3 3" xfId="834" xr:uid="{1EDBAF8D-D501-4017-996E-89896D85258B}"/>
    <cellStyle name="Comma 6 3 3 2" xfId="2223" xr:uid="{5D33FF91-9448-4181-B15E-6DBDCBE4E7E7}"/>
    <cellStyle name="Comma 6 3 3 3" xfId="2902" xr:uid="{513AFDF6-3CD8-4CE7-80E5-39ED7203177F}"/>
    <cellStyle name="Comma 6 3 4" xfId="1992" xr:uid="{C0A099A7-5359-483D-93D1-B65E55EC6E46}"/>
    <cellStyle name="Comma 6 3 5" xfId="2517" xr:uid="{F5A31100-FCA5-42E4-A8E5-50291F810199}"/>
    <cellStyle name="Comma 6 4" xfId="215" xr:uid="{AFB6D00B-0FDA-46F1-BBE9-8D208C01789A}"/>
    <cellStyle name="Comma 6 4 2" xfId="835" xr:uid="{4BC0ADD7-70C9-4165-ABB3-12F72577ACA8}"/>
    <cellStyle name="Comma 6 4 2 2" xfId="2224" xr:uid="{E2F2FAFA-CA95-4FA2-8C4C-BB04EC7B3341}"/>
    <cellStyle name="Comma 6 4 2 3" xfId="2903" xr:uid="{8E0A5149-984B-4217-92A0-64C9972857C4}"/>
    <cellStyle name="Comma 6 4 3" xfId="1993" xr:uid="{C55C4C3D-A469-4242-B53A-13B39EAAAA8D}"/>
    <cellStyle name="Comma 6 4 4" xfId="2518" xr:uid="{65ABFBFD-9B55-4B04-8FB8-5AC7D4E7F9E3}"/>
    <cellStyle name="Comma 6 5" xfId="568" xr:uid="{756AA399-21CA-4CB4-B912-A34C300338F8}"/>
    <cellStyle name="Comma 6 5 2" xfId="958" xr:uid="{C169D31B-8923-4FBE-8481-9538E38126F6}"/>
    <cellStyle name="Comma 6 5 2 2" xfId="2321" xr:uid="{0873D411-59EE-4418-950C-93C385FEFA72}"/>
    <cellStyle name="Comma 6 5 2 3" xfId="3024" xr:uid="{0F824624-C10F-4C40-BB67-A9C1D93975E7}"/>
    <cellStyle name="Comma 6 5 3" xfId="2083" xr:uid="{BE5B958D-E660-4FB6-B0F4-CA28A60CD9FD}"/>
    <cellStyle name="Comma 6 5 4" xfId="2672" xr:uid="{5F7A545D-AE4B-41C2-A049-ACBC330DA78E}"/>
    <cellStyle name="Comma 6 6" xfId="830" xr:uid="{BFFD247E-2A5D-44C8-BE66-61D84AE96023}"/>
    <cellStyle name="Comma 6 6 2" xfId="2219" xr:uid="{F3316A77-CA89-4963-8130-717CF32EDFD7}"/>
    <cellStyle name="Comma 6 6 3" xfId="2898" xr:uid="{090281DA-039F-41ED-A8AF-DCFE4104CFB2}"/>
    <cellStyle name="Comma 6 7" xfId="1988" xr:uid="{3AAE4B5C-2E93-4C6D-879F-8E5662A8BC49}"/>
    <cellStyle name="Comma 6 8" xfId="2513" xr:uid="{FED9E760-2B54-4058-9B73-11D8D9402F19}"/>
    <cellStyle name="Comma 60" xfId="727" xr:uid="{359C02C8-B026-46A7-B0AC-C5A211336B4D}"/>
    <cellStyle name="Comma 60 2" xfId="1096" xr:uid="{E8103D0F-418B-448F-AF20-54AA3BB30A9B}"/>
    <cellStyle name="Comma 60 2 2" xfId="2357" xr:uid="{A9D81BB6-2EE2-4452-AC17-D273F06509CA}"/>
    <cellStyle name="Comma 60 2 3" xfId="3149" xr:uid="{0B19C7A4-4E8E-4266-A972-C56C901BAC0E}"/>
    <cellStyle name="Comma 60 3" xfId="2120" xr:uid="{966239EF-6A97-40ED-A3A9-46E20624BF3E}"/>
    <cellStyle name="Comma 60 4" xfId="2798" xr:uid="{D29947FC-1DC9-4432-B2A9-10CB03AADC2B}"/>
    <cellStyle name="Comma 61" xfId="1785" xr:uid="{DF469A09-EEA2-4C93-9435-D5277833C790}"/>
    <cellStyle name="Comma 62" xfId="1805" xr:uid="{275734B7-D990-4D3D-886E-01188B7773AD}"/>
    <cellStyle name="Comma 63" xfId="1804" xr:uid="{C116BD00-8847-4C38-B0E1-986E67713DCE}"/>
    <cellStyle name="Comma 64" xfId="1800" xr:uid="{1F015F8D-70D1-41EF-A9D6-43F210655923}"/>
    <cellStyle name="Comma 65" xfId="1808" xr:uid="{3793E789-2193-4C1C-9C40-FFE9F01F94DF}"/>
    <cellStyle name="Comma 66" xfId="1794" xr:uid="{7ACE3F55-386F-4456-8716-7D71F1397970}"/>
    <cellStyle name="Comma 67" xfId="1795" xr:uid="{1421ED6E-69D8-4A02-BE01-1C7448306654}"/>
    <cellStyle name="Comma 68" xfId="1818" xr:uid="{1407BDAB-5460-4442-9458-CE0E11747816}"/>
    <cellStyle name="Comma 69" xfId="1821" xr:uid="{25AC63D4-775C-48BE-B18E-88DDEEDD4698}"/>
    <cellStyle name="Comma 7" xfId="216" xr:uid="{3BEFC2B2-E0F9-484D-A644-4C7BA4A2C869}"/>
    <cellStyle name="Comma 7 10" xfId="2519" xr:uid="{DD6E5E73-1DF8-4174-AF18-57009A796CDB}"/>
    <cellStyle name="Comma 7 2" xfId="217" xr:uid="{0383C442-66FA-4757-ACF5-0A2DC569E722}"/>
    <cellStyle name="Comma 7 2 2" xfId="218" xr:uid="{F9C80F82-88E7-40C7-B3F2-F092522BB7BD}"/>
    <cellStyle name="Comma 7 2 2 2" xfId="219" xr:uid="{2CC16AAB-FEA6-4D4B-97DA-45B0B273FF17}"/>
    <cellStyle name="Comma 7 2 2 2 2" xfId="839" xr:uid="{31ACAC5B-7537-4B43-B492-0904AC1EB709}"/>
    <cellStyle name="Comma 7 2 2 2 2 2" xfId="2228" xr:uid="{5BFE1746-F868-4F34-8481-29AB21C85942}"/>
    <cellStyle name="Comma 7 2 2 2 2 3" xfId="2907" xr:uid="{A331F483-7A51-4632-907C-89F0FEFEF95D}"/>
    <cellStyle name="Comma 7 2 2 2 3" xfId="1997" xr:uid="{42ED2012-971C-46E9-AF86-D274BC131C93}"/>
    <cellStyle name="Comma 7 2 2 2 4" xfId="2522" xr:uid="{E59EF7C1-28A5-4CB7-9853-801AB2631BA2}"/>
    <cellStyle name="Comma 7 2 2 3" xfId="838" xr:uid="{E34DE5C6-749A-426D-93E9-58AFDF02C455}"/>
    <cellStyle name="Comma 7 2 2 3 2" xfId="2227" xr:uid="{C369B1F6-7DB3-4089-9BFE-8F56C862984C}"/>
    <cellStyle name="Comma 7 2 2 3 3" xfId="2906" xr:uid="{37A2B995-6A8A-49F8-9F75-6BE22E0E0C99}"/>
    <cellStyle name="Comma 7 2 2 4" xfId="1996" xr:uid="{7624A056-43F6-467D-8358-52ABC33016E1}"/>
    <cellStyle name="Comma 7 2 2 5" xfId="2521" xr:uid="{1AEBC3D2-3914-4CE8-896E-EF7A7DA50F18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2 2 2" xfId="2230" xr:uid="{AEA74A63-2524-42B5-810D-AA5A6755B3DA}"/>
    <cellStyle name="Comma 7 2 3 2 2 3" xfId="2909" xr:uid="{874892A7-74DB-4A3D-AD66-55C73D936217}"/>
    <cellStyle name="Comma 7 2 3 2 3" xfId="1999" xr:uid="{47FB2AFE-E850-4BD7-A647-ED8F099F53C9}"/>
    <cellStyle name="Comma 7 2 3 2 4" xfId="2524" xr:uid="{0192497A-70CD-47F0-99CC-01413BF92BA4}"/>
    <cellStyle name="Comma 7 2 3 3" xfId="840" xr:uid="{7DAC3801-0CB0-47EF-A9C4-6F6FA76723C8}"/>
    <cellStyle name="Comma 7 2 3 3 2" xfId="2229" xr:uid="{00BE1D5F-8C8E-4E8F-8F91-1B8E98E189A6}"/>
    <cellStyle name="Comma 7 2 3 3 3" xfId="2908" xr:uid="{D57C2A6B-9399-403D-BDD5-E50A369A5DB5}"/>
    <cellStyle name="Comma 7 2 3 4" xfId="1998" xr:uid="{D1A14C4C-929F-4CE5-B76C-264928A4CF2F}"/>
    <cellStyle name="Comma 7 2 3 5" xfId="2523" xr:uid="{45E783C6-01FD-4E7C-B384-7BB647D7449E}"/>
    <cellStyle name="Comma 7 2 4" xfId="222" xr:uid="{8872E65A-BAC2-4D58-A1E2-577677964F81}"/>
    <cellStyle name="Comma 7 2 4 2" xfId="842" xr:uid="{3C40349A-5A49-4956-B67F-AF953E63CDA4}"/>
    <cellStyle name="Comma 7 2 4 2 2" xfId="2231" xr:uid="{8A7B2B54-5606-43B9-8732-2A0D28E05F9F}"/>
    <cellStyle name="Comma 7 2 4 2 3" xfId="2910" xr:uid="{437882F9-5D2C-452E-BDB2-AF4F582C3DEE}"/>
    <cellStyle name="Comma 7 2 4 3" xfId="2000" xr:uid="{3E05A1FC-CB6D-4F51-B0E3-2E0A375BAF6E}"/>
    <cellStyle name="Comma 7 2 4 4" xfId="2525" xr:uid="{003CC27D-6F5F-465F-B5CE-9A88FFEDF73D}"/>
    <cellStyle name="Comma 7 2 5" xfId="837" xr:uid="{57EDC37B-90E1-4653-8014-0EC095D2756D}"/>
    <cellStyle name="Comma 7 2 5 2" xfId="2226" xr:uid="{5B66DDB6-2C76-4753-9BDF-5BB4F34FC732}"/>
    <cellStyle name="Comma 7 2 5 3" xfId="2905" xr:uid="{FB08E077-D63D-4DC8-984F-4FB59B53AA8E}"/>
    <cellStyle name="Comma 7 2 6" xfId="1995" xr:uid="{BF4CF509-76C0-4543-983E-D3B1873863CB}"/>
    <cellStyle name="Comma 7 2 7" xfId="2520" xr:uid="{9A7AF71C-C433-4FA8-9B35-99911BB19F34}"/>
    <cellStyle name="Comma 7 3" xfId="223" xr:uid="{D9405974-3F2E-4642-A8F5-65654F483E5F}"/>
    <cellStyle name="Comma 7 3 2" xfId="843" xr:uid="{D0AFC3AB-051E-459C-B5FF-2A89773514AE}"/>
    <cellStyle name="Comma 7 3 2 2" xfId="2232" xr:uid="{F0437782-A78D-4D8D-85D2-149658F8F5DA}"/>
    <cellStyle name="Comma 7 3 2 3" xfId="2911" xr:uid="{2AC9E74D-5129-42C5-8091-FA1B97B2C735}"/>
    <cellStyle name="Comma 7 3 3" xfId="2001" xr:uid="{DB0CB92E-BC69-4BAE-B66B-26610AB6A38B}"/>
    <cellStyle name="Comma 7 3 4" xfId="2526" xr:uid="{49240FC2-B632-4A90-978A-5D490877985D}"/>
    <cellStyle name="Comma 7 4" xfId="224" xr:uid="{DD7543FD-8F35-4459-A32C-1E2E502A5F26}"/>
    <cellStyle name="Comma 7 4 2" xfId="225" xr:uid="{B8FB0B58-A4A2-4F92-88AB-FAAEE0FEE426}"/>
    <cellStyle name="Comma 7 4 2 2" xfId="845" xr:uid="{2A75CE9D-537F-478D-BA12-E9C8845B8881}"/>
    <cellStyle name="Comma 7 4 2 2 2" xfId="2234" xr:uid="{712A2C19-D8DF-4E00-9A3E-8D6A958226AE}"/>
    <cellStyle name="Comma 7 4 2 2 3" xfId="2913" xr:uid="{23F44779-2FF7-4EEA-A6A0-2944B209D07B}"/>
    <cellStyle name="Comma 7 4 2 3" xfId="2003" xr:uid="{5A1CDDDF-F788-4638-9F3C-764D5BDA2488}"/>
    <cellStyle name="Comma 7 4 2 4" xfId="2528" xr:uid="{C3CFE647-0E9B-422B-BE92-48FFEA23DAF9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2 2 2" xfId="2236" xr:uid="{81155AE1-3FAB-4F22-A34C-B06854FBB855}"/>
    <cellStyle name="Comma 7 4 3 2 2 3" xfId="2915" xr:uid="{937400B1-D2FC-4D28-8E51-7FCEB85E10DA}"/>
    <cellStyle name="Comma 7 4 3 2 3" xfId="2005" xr:uid="{0CD87000-3D65-4E37-A02C-C0A96BFF02F9}"/>
    <cellStyle name="Comma 7 4 3 2 4" xfId="2530" xr:uid="{1C65F1DF-9B6F-4908-BF98-1377C59641BF}"/>
    <cellStyle name="Comma 7 4 3 3" xfId="846" xr:uid="{A2827936-F763-4E6F-A3DA-6D60042CB872}"/>
    <cellStyle name="Comma 7 4 3 3 2" xfId="2235" xr:uid="{D673EFA9-950A-4E5F-8FD2-80B841FBCA28}"/>
    <cellStyle name="Comma 7 4 3 3 3" xfId="2914" xr:uid="{C92450F2-67A3-4886-98D5-CC58AE814934}"/>
    <cellStyle name="Comma 7 4 3 4" xfId="2004" xr:uid="{306A054A-9702-4389-9D15-9F2F4664784A}"/>
    <cellStyle name="Comma 7 4 3 5" xfId="2529" xr:uid="{9719FA6E-C9A6-4D98-AC07-AEE1E21B4785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2 2 2" xfId="2240" xr:uid="{E7817269-5D96-4CBF-B56A-E86CB2923B6E}"/>
    <cellStyle name="Comma 7 4 4 2 2 2 2 3" xfId="2919" xr:uid="{32FD5C73-CE2C-4AB5-A7B1-1F9E666A4653}"/>
    <cellStyle name="Comma 7 4 4 2 2 2 3" xfId="2009" xr:uid="{FFAA5BB3-B8DA-41C6-98D5-383A5F1FCBB3}"/>
    <cellStyle name="Comma 7 4 4 2 2 2 4" xfId="2534" xr:uid="{2604FAD1-6D3A-42C3-9F17-994A8245A77D}"/>
    <cellStyle name="Comma 7 4 4 2 2 3" xfId="850" xr:uid="{6C1A8064-596C-406F-A5A7-3368AAB3B057}"/>
    <cellStyle name="Comma 7 4 4 2 2 3 2" xfId="2239" xr:uid="{2F6561CD-246D-4D78-844C-B7C0D45F574D}"/>
    <cellStyle name="Comma 7 4 4 2 2 3 3" xfId="2918" xr:uid="{EF87F455-5056-4BA2-8751-325C2FB3F095}"/>
    <cellStyle name="Comma 7 4 4 2 2 4" xfId="2008" xr:uid="{285A0F53-F9E1-464F-9C05-9BEC4CC2FD3B}"/>
    <cellStyle name="Comma 7 4 4 2 2 5" xfId="2533" xr:uid="{2ABA44D5-9D01-49AA-B60B-F06D92675B92}"/>
    <cellStyle name="Comma 7 4 4 2 3" xfId="849" xr:uid="{93C20A2D-A5E8-4F90-9D1F-446A4DF5727D}"/>
    <cellStyle name="Comma 7 4 4 2 3 2" xfId="2238" xr:uid="{FC1FCC48-5D5B-4BB1-A39D-FC142219105E}"/>
    <cellStyle name="Comma 7 4 4 2 3 3" xfId="2917" xr:uid="{1744D957-9E40-4A35-9168-291FC35984B9}"/>
    <cellStyle name="Comma 7 4 4 2 4" xfId="2007" xr:uid="{AD27A984-035D-4EA2-B02B-9A605299BF94}"/>
    <cellStyle name="Comma 7 4 4 2 5" xfId="2532" xr:uid="{34917C85-6A8A-4B5E-B3B8-FF4661605FF6}"/>
    <cellStyle name="Comma 7 4 4 3" xfId="232" xr:uid="{992DC123-C94B-4343-8677-1D254DA09BFB}"/>
    <cellStyle name="Comma 7 4 4 3 2" xfId="852" xr:uid="{743A291D-D51E-446E-B153-068B175A22BE}"/>
    <cellStyle name="Comma 7 4 4 3 2 2" xfId="2241" xr:uid="{B129BAEA-48B4-4786-80A4-DBFA3D9A82F1}"/>
    <cellStyle name="Comma 7 4 4 3 2 3" xfId="2920" xr:uid="{7D26227C-D2E0-4767-9696-7621EB8DB173}"/>
    <cellStyle name="Comma 7 4 4 3 3" xfId="2010" xr:uid="{7E4483C5-F26E-4850-9E3B-6F47DE13F17C}"/>
    <cellStyle name="Comma 7 4 4 3 4" xfId="2535" xr:uid="{8096F5D7-C83A-4672-BA2C-7D3156B02370}"/>
    <cellStyle name="Comma 7 4 4 4" xfId="848" xr:uid="{FDF897B5-5DED-4395-82DB-6BF5D97FF469}"/>
    <cellStyle name="Comma 7 4 4 4 2" xfId="2237" xr:uid="{1DB0B940-CFE6-465C-976D-3138C9388FEF}"/>
    <cellStyle name="Comma 7 4 4 4 3" xfId="2916" xr:uid="{A8D4894D-3AAB-47B9-8191-14AA4D9D8F19}"/>
    <cellStyle name="Comma 7 4 4 5" xfId="2006" xr:uid="{8090A260-7040-455A-B57A-DFB617D1F8B3}"/>
    <cellStyle name="Comma 7 4 4 6" xfId="2531" xr:uid="{D48EC4B2-A742-4D5B-8991-C473C7F0D8A3}"/>
    <cellStyle name="Comma 7 4 5" xfId="233" xr:uid="{42699C2D-C798-4668-A614-EFC7A0B401C5}"/>
    <cellStyle name="Comma 7 4 5 2" xfId="853" xr:uid="{B8E325CB-EDE4-43BA-9B5E-50A3E0046C62}"/>
    <cellStyle name="Comma 7 4 5 2 2" xfId="2242" xr:uid="{CC32BD48-B7A8-4B40-8A0F-048F0D52ABCE}"/>
    <cellStyle name="Comma 7 4 5 2 3" xfId="2921" xr:uid="{FF2DA8E8-5774-4C9F-B7D4-DF937A7B02FB}"/>
    <cellStyle name="Comma 7 4 5 3" xfId="2011" xr:uid="{7A34649E-EF6D-4E37-B409-7C1C80ACCC8B}"/>
    <cellStyle name="Comma 7 4 5 4" xfId="2536" xr:uid="{25AABE9B-8652-4FD5-B736-62726BBA9806}"/>
    <cellStyle name="Comma 7 4 6" xfId="844" xr:uid="{E440A01E-798D-48EF-A0EB-B295059E7D34}"/>
    <cellStyle name="Comma 7 4 6 2" xfId="2233" xr:uid="{782F11CF-3BB4-44A9-A6D6-237FEF91EBF1}"/>
    <cellStyle name="Comma 7 4 6 3" xfId="2912" xr:uid="{56055B8C-F184-44C2-BCB8-706F619881A1}"/>
    <cellStyle name="Comma 7 4 7" xfId="2002" xr:uid="{4BAE5703-1F47-47F5-8654-55F66F79F96F}"/>
    <cellStyle name="Comma 7 4 8" xfId="2527" xr:uid="{2AAA2993-BEA1-4606-AA3C-787853F4C9E5}"/>
    <cellStyle name="Comma 7 5" xfId="234" xr:uid="{FE0BE569-0FCE-463C-AAB4-4423C036C565}"/>
    <cellStyle name="Comma 7 5 2" xfId="854" xr:uid="{9636F398-5D32-4A39-86F8-44EFD8C02D63}"/>
    <cellStyle name="Comma 7 5 2 2" xfId="2243" xr:uid="{61958144-4CE8-4F15-BA52-D08CD3E82EF1}"/>
    <cellStyle name="Comma 7 5 2 3" xfId="2922" xr:uid="{37FBBB7B-B4F6-435C-A890-9DAF6CA91831}"/>
    <cellStyle name="Comma 7 5 3" xfId="2012" xr:uid="{F9F59B76-CB5B-467A-A680-E45EB3F59EF1}"/>
    <cellStyle name="Comma 7 5 4" xfId="2537" xr:uid="{ED1621A0-63B3-4D85-AC3F-1AD941D8E678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2 2 2" xfId="2246" xr:uid="{9CD86AE2-8190-44B6-9891-D2C6801EC8C6}"/>
    <cellStyle name="Comma 7 6 2 2 2 3" xfId="2925" xr:uid="{070DD87E-EDDC-41D7-BE49-7D808CB2B462}"/>
    <cellStyle name="Comma 7 6 2 2 3" xfId="2015" xr:uid="{2EAC8D5C-B1FE-49A6-8CBB-8D0688C28A7A}"/>
    <cellStyle name="Comma 7 6 2 2 4" xfId="2540" xr:uid="{101682C9-6FCE-49C7-A2AC-04F5C5C539E8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2 2 2" xfId="2248" xr:uid="{C6D3252E-97E9-446F-98A6-FBB566751BC9}"/>
    <cellStyle name="Comma 7 6 2 3 2 2 3" xfId="2927" xr:uid="{8EF2743C-E320-4EA4-B751-AD97E4E28DB3}"/>
    <cellStyle name="Comma 7 6 2 3 2 3" xfId="2017" xr:uid="{578C85CF-2207-4316-B7D1-19BA968EE837}"/>
    <cellStyle name="Comma 7 6 2 3 2 4" xfId="2542" xr:uid="{1656C8EA-4DB2-4DC3-A277-6E20BC1E8854}"/>
    <cellStyle name="Comma 7 6 2 3 3" xfId="858" xr:uid="{428E6E36-DD65-4C8B-914F-DEB694D4A174}"/>
    <cellStyle name="Comma 7 6 2 3 3 2" xfId="2247" xr:uid="{0F2DC9D8-14AF-48E2-BED6-78454762D54F}"/>
    <cellStyle name="Comma 7 6 2 3 3 3" xfId="2926" xr:uid="{E7701091-CB50-4184-B446-511ECD702BEC}"/>
    <cellStyle name="Comma 7 6 2 3 4" xfId="2016" xr:uid="{2FB4DF62-1218-4C46-BF14-F116F871692B}"/>
    <cellStyle name="Comma 7 6 2 3 5" xfId="2541" xr:uid="{D78A863E-5F21-47DB-A18E-189C5B2F778A}"/>
    <cellStyle name="Comma 7 6 2 4" xfId="856" xr:uid="{07FDCACC-45A0-403C-AF4A-E65BDB6FFF0D}"/>
    <cellStyle name="Comma 7 6 2 4 2" xfId="2245" xr:uid="{5E998F89-AD52-42BA-95E4-0AB9C5DF4015}"/>
    <cellStyle name="Comma 7 6 2 4 3" xfId="2924" xr:uid="{4AE859C0-4532-4060-A36D-3C29643D2869}"/>
    <cellStyle name="Comma 7 6 2 5" xfId="2014" xr:uid="{1D7BDAA9-9042-40AD-9A1D-9F939EE9FDEC}"/>
    <cellStyle name="Comma 7 6 2 6" xfId="2539" xr:uid="{31EDAD53-A1E5-496F-969F-A0451FA965A9}"/>
    <cellStyle name="Comma 7 6 3" xfId="240" xr:uid="{DC057BDD-7458-4FA5-AC6F-A438AC5BCC51}"/>
    <cellStyle name="Comma 7 6 3 2" xfId="860" xr:uid="{DBD1B223-6BF7-47C6-822C-FC3930F1D343}"/>
    <cellStyle name="Comma 7 6 3 2 2" xfId="2249" xr:uid="{74CB6296-C019-4A2A-9308-71F641211CB4}"/>
    <cellStyle name="Comma 7 6 3 2 3" xfId="2928" xr:uid="{99D08404-15AC-4730-8BD3-DCEF67FF87D8}"/>
    <cellStyle name="Comma 7 6 3 3" xfId="2018" xr:uid="{BFCDED61-BEE8-4441-BF14-F6EC1146C373}"/>
    <cellStyle name="Comma 7 6 3 4" xfId="2543" xr:uid="{81D280C6-BE55-43EC-B054-F02F480E59F8}"/>
    <cellStyle name="Comma 7 6 4" xfId="855" xr:uid="{F9867769-637F-4D3B-A8D4-AF5D53CD764F}"/>
    <cellStyle name="Comma 7 6 4 2" xfId="2244" xr:uid="{D412151D-3E81-4E7D-A7AE-BDE982AB07E8}"/>
    <cellStyle name="Comma 7 6 4 3" xfId="2923" xr:uid="{2BCF4F19-0D8A-44D0-B701-EAECDCBFE740}"/>
    <cellStyle name="Comma 7 6 5" xfId="2013" xr:uid="{C9456EE4-883E-4905-A905-D3D57ADF13BE}"/>
    <cellStyle name="Comma 7 6 6" xfId="2538" xr:uid="{48700AAA-BE30-4925-8BA1-B08E032B31B0}"/>
    <cellStyle name="Comma 7 7" xfId="241" xr:uid="{8F03724D-A118-45B1-B818-CB08DAC27F1E}"/>
    <cellStyle name="Comma 7 7 2" xfId="861" xr:uid="{37F3BF94-ABF4-4AEB-91A8-A2A88A6A2707}"/>
    <cellStyle name="Comma 7 7 2 2" xfId="2250" xr:uid="{402F0EB2-5CC5-48F8-BE81-7E0AFB0A94C3}"/>
    <cellStyle name="Comma 7 7 2 3" xfId="2929" xr:uid="{71AD24D8-8B43-460E-99AF-59152DC98E35}"/>
    <cellStyle name="Comma 7 7 3" xfId="2019" xr:uid="{871A75D7-9936-40E0-97A3-4D9CD81B3984}"/>
    <cellStyle name="Comma 7 7 4" xfId="2544" xr:uid="{D8BF996C-74DB-4CA3-8A7E-8EFC55C25027}"/>
    <cellStyle name="Comma 7 8" xfId="836" xr:uid="{4ABF03A0-A836-4750-A208-BC39C8D4CACE}"/>
    <cellStyle name="Comma 7 8 2" xfId="2225" xr:uid="{71E8A10B-771D-4497-A096-7FAB1F9AE2D2}"/>
    <cellStyle name="Comma 7 8 3" xfId="2904" xr:uid="{678EAFAA-4C62-4FFF-8AF3-D5F55C379C59}"/>
    <cellStyle name="Comma 7 9" xfId="1994" xr:uid="{4C7DC91C-37F3-4627-89CE-58263578F13A}"/>
    <cellStyle name="Comma 70" xfId="1823" xr:uid="{DB693890-3963-435E-99C6-F123862588F2}"/>
    <cellStyle name="Comma 71" xfId="1828" xr:uid="{4440C2E0-0A9E-4F22-8B5D-A531A41A6E07}"/>
    <cellStyle name="Comma 72" xfId="1816" xr:uid="{8AD75CD8-2F71-4873-AC46-601AD5A1D71E}"/>
    <cellStyle name="Comma 73" xfId="1826" xr:uid="{2FBDDDB2-D6BE-4CC8-8160-69FE2F05ED20}"/>
    <cellStyle name="Comma 74" xfId="1825" xr:uid="{5E8439F5-D7CE-4187-9C10-42BF2D59FC18}"/>
    <cellStyle name="Comma 75" xfId="1831" xr:uid="{497123C8-151F-4BF1-8B6B-11329D2633DF}"/>
    <cellStyle name="Comma 76" xfId="1814" xr:uid="{B74C1BE3-AEA3-4B76-9357-A913B2E7A669}"/>
    <cellStyle name="Comma 77" xfId="1827" xr:uid="{CD6B25F0-6C4C-4719-847D-F67BC0FFD1DE}"/>
    <cellStyle name="Comma 78" xfId="1832" xr:uid="{2930F6B1-5587-4D4E-8827-46A875B12ECF}"/>
    <cellStyle name="Comma 79" xfId="1834" xr:uid="{03B63536-57A7-4469-AAED-95A16F4D4EA1}"/>
    <cellStyle name="Comma 8" xfId="242" xr:uid="{FF51E81D-23B9-42FF-9B32-F1F316506844}"/>
    <cellStyle name="Comma 8 2" xfId="243" xr:uid="{9219A38C-0186-40DC-8880-694F3D9BE30B}"/>
    <cellStyle name="Comma 8 2 2" xfId="863" xr:uid="{2F287806-05F9-4FB9-882D-D92FC1E960A0}"/>
    <cellStyle name="Comma 8 2 2 2" xfId="2252" xr:uid="{11A60654-40A9-4CEE-9FF1-356E64DE82FA}"/>
    <cellStyle name="Comma 8 2 2 3" xfId="2931" xr:uid="{3CAA8ADD-5AA5-4B1C-89AD-7CBEAC8AFE30}"/>
    <cellStyle name="Comma 8 2 3" xfId="2021" xr:uid="{BEEB81DC-5E48-47E8-BF33-9CFA16EA0011}"/>
    <cellStyle name="Comma 8 2 4" xfId="2546" xr:uid="{08E4F4C5-0D75-4F61-B6B5-052700D79B93}"/>
    <cellStyle name="Comma 8 3" xfId="570" xr:uid="{BDF667C7-F882-4B4D-B27B-2CCCEDA6DB45}"/>
    <cellStyle name="Comma 8 3 2" xfId="960" xr:uid="{7DEBDCE7-FF34-4ADB-BF56-03F2C745A2A3}"/>
    <cellStyle name="Comma 8 3 2 2" xfId="2323" xr:uid="{6EB10EEF-3EB1-494C-99C6-E2CF0B3E5B87}"/>
    <cellStyle name="Comma 8 3 2 3" xfId="3026" xr:uid="{15A56A02-B8D1-468C-AB06-0744A754B16F}"/>
    <cellStyle name="Comma 8 3 3" xfId="2085" xr:uid="{C6CCD0D0-892F-4F05-BBD7-B29753F18267}"/>
    <cellStyle name="Comma 8 3 4" xfId="2674" xr:uid="{FF0AA0A4-680A-42B9-AB3C-94410B5D47AE}"/>
    <cellStyle name="Comma 8 4" xfId="862" xr:uid="{BBD5D210-F655-46AF-91CB-9257064F2089}"/>
    <cellStyle name="Comma 8 4 2" xfId="2251" xr:uid="{E82D9A5B-539C-4A42-899A-F0A279DF0F89}"/>
    <cellStyle name="Comma 8 4 3" xfId="2930" xr:uid="{84C3D35F-C6DE-4DFE-9A87-5D7C60CC7B46}"/>
    <cellStyle name="Comma 8 5" xfId="2020" xr:uid="{8E39F1CC-91AA-493D-8428-D917D1779A8F}"/>
    <cellStyle name="Comma 8 6" xfId="2545" xr:uid="{81174B6E-9DCA-4414-8106-DBCA99B051A4}"/>
    <cellStyle name="Comma 80" xfId="1836" xr:uid="{0DF7139D-815D-4D64-96A6-D171FE58D4C7}"/>
    <cellStyle name="Comma 81" xfId="1838" xr:uid="{1E410B13-E299-4FAC-98D8-0F8B1FD9F816}"/>
    <cellStyle name="Comma 82" xfId="1840" xr:uid="{411E747A-6567-4079-ABBB-DD44DDF687B9}"/>
    <cellStyle name="Comma 83" xfId="1842" xr:uid="{1410839F-6F50-430A-9FD4-25A89685E9F0}"/>
    <cellStyle name="Comma 84" xfId="1844" xr:uid="{13481502-3080-4E23-88A7-1D485713AFFB}"/>
    <cellStyle name="Comma 85" xfId="1847" xr:uid="{B6CA0A00-ACEF-4FDC-8828-0AFDC99E2041}"/>
    <cellStyle name="Comma 86" xfId="1853" xr:uid="{E65B038D-8287-4161-8E3B-EAE651A780F9}"/>
    <cellStyle name="Comma 87" xfId="1863" xr:uid="{B17D71C7-50A6-4882-8A2E-AA76EEB90AF9}"/>
    <cellStyle name="Comma 88" xfId="1861" xr:uid="{FC9255C1-6893-4C36-B028-3882CB89F220}"/>
    <cellStyle name="Comma 89" xfId="1857" xr:uid="{3C84371B-11C8-420C-9790-FC390B64DB04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2 2 2" xfId="2254" xr:uid="{D7A5E1D6-64A2-4AB1-A843-BF7F68DF92D4}"/>
    <cellStyle name="Comma 9 2 2 3" xfId="2933" xr:uid="{F8CAB3F6-1CD2-4790-B99D-448F7F632026}"/>
    <cellStyle name="Comma 9 2 3" xfId="2023" xr:uid="{616F65CD-5ADA-4241-8F76-31E633CC762C}"/>
    <cellStyle name="Comma 9 2 4" xfId="2548" xr:uid="{6CD7D45F-200A-4922-8814-02B8B94768E2}"/>
    <cellStyle name="Comma 9 3" xfId="864" xr:uid="{F1BE4286-57BC-41F0-81D0-1E7162986D95}"/>
    <cellStyle name="Comma 9 3 2" xfId="2253" xr:uid="{81A3D0B7-E5B8-44AD-8339-AE4E6ED4A250}"/>
    <cellStyle name="Comma 9 3 3" xfId="2932" xr:uid="{56935C70-15CD-4C44-A758-96ABF3B7275F}"/>
    <cellStyle name="Comma 9 4" xfId="2022" xr:uid="{DB17EDC9-F610-4093-A5DD-DB9CAB5A89D9}"/>
    <cellStyle name="Comma 9 5" xfId="2547" xr:uid="{4EE510D2-5AB0-4CD7-B461-62129CA1453C}"/>
    <cellStyle name="Comma 90" xfId="1860" xr:uid="{966498DC-B4D0-4C4C-A3A7-0EB91DE6ADDB}"/>
    <cellStyle name="Comma 91" xfId="1851" xr:uid="{143204F2-08AE-4CF2-8B1E-0E2490E993F0}"/>
    <cellStyle name="Comma 92" xfId="1865" xr:uid="{E646040B-71DD-490D-8FF6-6840AA923FBA}"/>
    <cellStyle name="Comma 93" xfId="1862" xr:uid="{3EA93A03-298A-45B0-952D-0A4869049A00}"/>
    <cellStyle name="Comma 94" xfId="1849" xr:uid="{C35D707F-2ECA-4959-AD91-82543BADE526}"/>
    <cellStyle name="Comma 95" xfId="1866" xr:uid="{4F92A50D-EE6F-462A-B935-8615316F4D45}"/>
    <cellStyle name="Comma 96" xfId="1868" xr:uid="{F7BB0790-9FD1-447E-B4A7-CA971651A2F7}"/>
    <cellStyle name="Comma 97" xfId="1870" xr:uid="{6254A6EE-F552-40D8-AAC6-A015053C3281}"/>
    <cellStyle name="Comma 98" xfId="1873" xr:uid="{40DDFFE0-EF66-4BBF-83B6-CFC618613126}"/>
    <cellStyle name="Comma 99" xfId="1877" xr:uid="{DC819079-7604-4045-A33C-5E217B928C21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 2" xfId="254" xr:uid="{A3AD510C-4986-4470-B741-513302740D50}"/>
    <cellStyle name="Followed Hyperlink" xfId="19" xr:uid="{95AE3417-64C9-4096-9269-8877EBC3C191}"/>
    <cellStyle name="Good 2" xfId="255" xr:uid="{25EA13B5-58CB-4597-90FD-B43B76F766F0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10" xfId="3382" xr:uid="{98A01DFF-4E83-4731-A9E4-A93CAAC7B81E}"/>
    <cellStyle name="Header2 11" xfId="4179" xr:uid="{C952CC09-083C-4408-9E2D-A3AF99088CB7}"/>
    <cellStyle name="Header2 12" xfId="5706" xr:uid="{CAA6B232-DE73-447E-9188-6C24AE2AABBA}"/>
    <cellStyle name="Header2 13" xfId="5885" xr:uid="{936962A7-61A6-4E1E-8B12-783848E950B9}"/>
    <cellStyle name="Header2 2" xfId="259" xr:uid="{68D10B8E-3533-40CC-A006-71B4BB09CE45}"/>
    <cellStyle name="Header2 2 10" xfId="4178" xr:uid="{79809190-C10A-40B4-9662-87BF21DF4997}"/>
    <cellStyle name="Header2 2 11" xfId="5710" xr:uid="{036071A1-AE8D-4547-ABFC-6DB27CDBE58A}"/>
    <cellStyle name="Header2 2 12" xfId="6026" xr:uid="{C6A7D11A-5B06-4332-995A-F79818776568}"/>
    <cellStyle name="Header2 2 2" xfId="529" xr:uid="{6F515D47-862F-465B-B98A-4F239E0EC7EE}"/>
    <cellStyle name="Header2 2 2 10" xfId="5430" xr:uid="{FEF948A0-6D8B-4DF1-8769-E4A77EA4423D}"/>
    <cellStyle name="Header2 2 2 2" xfId="922" xr:uid="{E505FAA4-A4F4-4E9B-8219-E68186F3F6A7}"/>
    <cellStyle name="Header2 2 2 2 2" xfId="1123" xr:uid="{F8D61B08-D663-4283-AEC3-9B5335B4C6DB}"/>
    <cellStyle name="Header2 2 2 2 2 2" xfId="3176" xr:uid="{8EC5A520-BF09-43E3-B41D-22AE832427C3}"/>
    <cellStyle name="Header2 2 2 2 2 2 10" xfId="7530" xr:uid="{52F26739-2445-4CC6-9948-5E02A00E6E61}"/>
    <cellStyle name="Header2 2 2 2 2 2 11" xfId="7758" xr:uid="{04884CDD-88B2-4135-91CF-D3B0F0A0092D}"/>
    <cellStyle name="Header2 2 2 2 2 2 12" xfId="7967" xr:uid="{67133AA3-8A2D-4ADD-A87F-39882BA779C4}"/>
    <cellStyle name="Header2 2 2 2 2 2 13" xfId="8164" xr:uid="{55357E48-DD19-454C-A3E7-0D26CD043591}"/>
    <cellStyle name="Header2 2 2 2 2 2 2" xfId="3703" xr:uid="{76E0BE6E-E48A-4147-9937-A9D24D7CC3DA}"/>
    <cellStyle name="Header2 2 2 2 2 2 3" xfId="4051" xr:uid="{F5686633-29C7-45B0-82C7-E4EB42503260}"/>
    <cellStyle name="Header2 2 2 2 2 2 4" xfId="4916" xr:uid="{E8102521-C7C8-4C6B-9D3F-664D49044F4A}"/>
    <cellStyle name="Header2 2 2 2 2 2 5" xfId="5115" xr:uid="{576B1E39-5A23-4016-92BC-E8FF491E5E74}"/>
    <cellStyle name="Header2 2 2 2 2 2 6" xfId="6509" xr:uid="{873685D7-C8D9-4E45-9E92-6A6B2A62D42D}"/>
    <cellStyle name="Header2 2 2 2 2 2 7" xfId="6770" xr:uid="{D7187F00-BE2B-4BD4-B49B-5259A23DC746}"/>
    <cellStyle name="Header2 2 2 2 2 2 8" xfId="7027" xr:uid="{82CB16FE-EC9E-4376-ADEB-CD752E22D229}"/>
    <cellStyle name="Header2 2 2 2 2 2 9" xfId="7294" xr:uid="{507D9CFF-4438-4B49-A62D-3B039FF5098C}"/>
    <cellStyle name="Header2 2 2 2 2 3" xfId="1705" xr:uid="{1CA872AD-C83A-428B-AD5A-E0EDBF1C828E}"/>
    <cellStyle name="Header2 2 2 2 2 4" xfId="3299" xr:uid="{EB0E2416-11B5-4C75-BFB3-D1AECA7549D0}"/>
    <cellStyle name="Header2 2 2 2 2 5" xfId="3373" xr:uid="{A3FB6A2B-B115-4299-9A9C-186854CD4FEC}"/>
    <cellStyle name="Header2 2 2 2 2 6" xfId="4533" xr:uid="{FD8DC8B6-DFE6-4B01-BC33-85782013C300}"/>
    <cellStyle name="Header2 2 2 2 2 7" xfId="5359" xr:uid="{264B5471-1E42-488B-ADC1-D56D1F5A4CA0}"/>
    <cellStyle name="Header2 2 2 2 2 8" xfId="5678" xr:uid="{33518173-B580-4C23-B8FE-6A7402AC5560}"/>
    <cellStyle name="Header2 2 2 2 2 9" xfId="7601" xr:uid="{A3446B66-0E36-4AA1-9DC0-E8F474F3A29D}"/>
    <cellStyle name="Header2 2 2 2 3" xfId="1180" xr:uid="{97A1223C-71E5-47F3-8936-9802B0542831}"/>
    <cellStyle name="Header2 2 2 2 3 2" xfId="3232" xr:uid="{389D3BBE-350F-4487-8CC6-0F57B9653B95}"/>
    <cellStyle name="Header2 2 2 2 3 2 10" xfId="7585" xr:uid="{29E48334-2155-4379-9CB7-50DB68719B0E}"/>
    <cellStyle name="Header2 2 2 2 3 2 11" xfId="7813" xr:uid="{AA5DB98A-9DFB-4318-822E-50399A685FF9}"/>
    <cellStyle name="Header2 2 2 2 3 2 12" xfId="8022" xr:uid="{4393717D-5448-4B74-B8EC-5866C29405AC}"/>
    <cellStyle name="Header2 2 2 2 3 2 13" xfId="8219" xr:uid="{68528F3D-E6AA-4A77-813D-4F0EF83E34EB}"/>
    <cellStyle name="Header2 2 2 2 3 2 2" xfId="3758" xr:uid="{7B3A35BF-F7AD-452E-B1D9-A392169380F5}"/>
    <cellStyle name="Header2 2 2 2 3 2 3" xfId="4106" xr:uid="{114BF009-38AB-4A28-B11D-BD7A014F5D5B}"/>
    <cellStyle name="Header2 2 2 2 3 2 4" xfId="4972" xr:uid="{650BAB65-70B9-4089-BBFF-242109C9477C}"/>
    <cellStyle name="Header2 2 2 2 3 2 5" xfId="5170" xr:uid="{A95A756D-5111-478E-9CB7-30D8521FB804}"/>
    <cellStyle name="Header2 2 2 2 3 2 6" xfId="6564" xr:uid="{2D1BECB0-7296-4281-AB8C-DD71C38642E7}"/>
    <cellStyle name="Header2 2 2 2 3 2 7" xfId="6825" xr:uid="{89C5F771-1E36-4C97-B804-55EC3B94EC2E}"/>
    <cellStyle name="Header2 2 2 2 3 2 8" xfId="7082" xr:uid="{4F56C3F2-FA7C-4CD1-8269-0E7EE78292F2}"/>
    <cellStyle name="Header2 2 2 2 3 2 9" xfId="7349" xr:uid="{4814D2F1-6BA1-42D2-85C7-8E2AB770CC82}"/>
    <cellStyle name="Header2 2 2 2 3 3" xfId="3353" xr:uid="{9705168D-7CDA-4A21-BD0B-C6C4B80402AA}"/>
    <cellStyle name="Header2 2 2 2 3 4" xfId="3276" xr:uid="{A446C9AA-7446-434C-94ED-1626581515A0}"/>
    <cellStyle name="Header2 2 2 2 3 5" xfId="4136" xr:uid="{1C00B4A6-950F-4A56-B858-FE8787312E17}"/>
    <cellStyle name="Header2 2 2 2 3 6" xfId="6352" xr:uid="{F4E6025C-CCC3-418A-BB0F-28066DE82E86}"/>
    <cellStyle name="Header2 2 2 2 3 7" xfId="5968" xr:uid="{294A3B3C-5A32-4B77-8B00-F8320E357D7F}"/>
    <cellStyle name="Header2 2 2 2 3 8" xfId="5203" xr:uid="{D5D06AB1-E6A9-4CA4-8452-AA2643BEA023}"/>
    <cellStyle name="Header2 2 2 2 4" xfId="2989" xr:uid="{3E0DD153-079D-4A36-8151-D3349FB1A2BC}"/>
    <cellStyle name="Header2 2 2 2 4 10" xfId="7397" xr:uid="{50C33267-4C43-4A82-A3EB-1D9ABE269849}"/>
    <cellStyle name="Header2 2 2 2 4 11" xfId="7633" xr:uid="{4C26DBDE-96DE-471C-BE92-FA4EE3892800}"/>
    <cellStyle name="Header2 2 2 2 4 12" xfId="7846" xr:uid="{65EB1196-1402-4362-8834-0A02BF2D5C29}"/>
    <cellStyle name="Header2 2 2 2 4 13" xfId="8051" xr:uid="{ACE25DF0-0199-4D53-8D31-CC91DF31DC34}"/>
    <cellStyle name="Header2 2 2 2 4 2" xfId="3588" xr:uid="{1CCE70E9-A689-4142-844F-A9B9FD1CF9C2}"/>
    <cellStyle name="Header2 2 2 2 4 3" xfId="3938" xr:uid="{F1ED4628-311A-4A44-8525-3FD7DDBF9116}"/>
    <cellStyle name="Header2 2 2 2 4 4" xfId="4782" xr:uid="{1BF8EAA3-0D95-4646-BE87-05830A8FFAFB}"/>
    <cellStyle name="Header2 2 2 2 4 5" xfId="5002" xr:uid="{2685995E-E320-4360-A4A4-BCA19DBC2B8A}"/>
    <cellStyle name="Header2 2 2 2 4 6" xfId="6373" xr:uid="{48C625C0-AB42-4299-AB30-AA40E22AEF16}"/>
    <cellStyle name="Header2 2 2 2 4 7" xfId="6630" xr:uid="{2E9EBDF6-BF4E-4A74-8495-5D3FBE7FA25B}"/>
    <cellStyle name="Header2 2 2 2 4 8" xfId="6882" xr:uid="{C9C3CEB7-2411-4E78-A4DA-A1221095F391}"/>
    <cellStyle name="Header2 2 2 2 4 9" xfId="7155" xr:uid="{2F684A86-8B53-411B-B6CA-6740B4311365}"/>
    <cellStyle name="Header2 2 2 2 5" xfId="1759" xr:uid="{C5C42E0E-431D-456B-956C-D70F32767B5D}"/>
    <cellStyle name="Header2 2 2 2 6" xfId="4335" xr:uid="{BD697143-E4E2-4E7F-B936-B2C5397331B4}"/>
    <cellStyle name="Header2 2 2 2 7" xfId="5589" xr:uid="{4061E384-1FD0-4035-9C3D-8A33E6DCC83A}"/>
    <cellStyle name="Header2 2 2 2 8" xfId="7120" xr:uid="{6F6F926C-4D22-4F55-B197-E11E34448497}"/>
    <cellStyle name="Header2 2 2 3" xfId="1046" xr:uid="{19A452E9-DBBE-48C4-9347-02AAD7355270}"/>
    <cellStyle name="Header2 2 2 3 10" xfId="5978" xr:uid="{80F40EFF-34F6-41DA-8D7D-CD7F4F35292D}"/>
    <cellStyle name="Header2 2 2 3 2" xfId="1136" xr:uid="{EE3343DF-EE67-49F4-A0AC-CAB29C139A6A}"/>
    <cellStyle name="Header2 2 2 3 2 2" xfId="3188" xr:uid="{83ED5E7C-0ACB-4A6B-A257-C7B8D22D0C6C}"/>
    <cellStyle name="Header2 2 2 3 2 2 10" xfId="7542" xr:uid="{79AEEE06-171F-4218-A1BD-0CB538C0B4B9}"/>
    <cellStyle name="Header2 2 2 3 2 2 11" xfId="7770" xr:uid="{1520F1F6-AFFD-4467-B76E-D62BD63AA342}"/>
    <cellStyle name="Header2 2 2 3 2 2 12" xfId="7979" xr:uid="{97940002-CF7F-4E0F-B32F-26DD4D459497}"/>
    <cellStyle name="Header2 2 2 3 2 2 13" xfId="8176" xr:uid="{B0410586-22F1-45C7-8CF0-A0AA455BBC63}"/>
    <cellStyle name="Header2 2 2 3 2 2 2" xfId="3715" xr:uid="{FC778CCF-6FC3-4EF1-9A61-70E55A3FA69B}"/>
    <cellStyle name="Header2 2 2 3 2 2 3" xfId="4063" xr:uid="{EDAFFD4A-966D-42CF-A654-8AB96A327281}"/>
    <cellStyle name="Header2 2 2 3 2 2 4" xfId="4928" xr:uid="{A1BDC12C-A1C8-4B90-B83F-370A2B9C6AAA}"/>
    <cellStyle name="Header2 2 2 3 2 2 5" xfId="5127" xr:uid="{4E4C71AF-AF45-4CE8-A3FD-0AC4DEF7B825}"/>
    <cellStyle name="Header2 2 2 3 2 2 6" xfId="6521" xr:uid="{E62B44D7-C931-4ACE-A639-54F4DBC3829B}"/>
    <cellStyle name="Header2 2 2 3 2 2 7" xfId="6782" xr:uid="{3975C467-D1FE-4C1B-9D61-1AEA78DEA2C0}"/>
    <cellStyle name="Header2 2 2 3 2 2 8" xfId="7039" xr:uid="{F02F1059-CFAD-4071-B1AA-1608039ACDC1}"/>
    <cellStyle name="Header2 2 2 3 2 2 9" xfId="7306" xr:uid="{BD0F14B0-A50B-4A52-9FE1-75E3AA39C260}"/>
    <cellStyle name="Header2 2 2 3 2 3" xfId="1716" xr:uid="{A9C5816E-8340-45B1-A24A-162F1359764F}"/>
    <cellStyle name="Header2 2 2 3 2 4" xfId="3310" xr:uid="{F0FEFB9A-7E9D-4E89-826F-91844CD38ADF}"/>
    <cellStyle name="Header2 2 2 3 2 5" xfId="3394" xr:uid="{B965ABEB-DB96-4043-9E3F-8E96AB03E8FF}"/>
    <cellStyle name="Header2 2 2 3 2 6" xfId="4744" xr:uid="{1F047BCA-FBBC-43A4-B1E6-F63260A9273E}"/>
    <cellStyle name="Header2 2 2 3 2 7" xfId="5189" xr:uid="{554B09DD-173F-4FF7-8222-B5535813FCFB}"/>
    <cellStyle name="Header2 2 2 3 2 8" xfId="7364" xr:uid="{D464BF68-639E-4237-AE46-07A00626C494}"/>
    <cellStyle name="Header2 2 2 3 2 9" xfId="6852" xr:uid="{DF487159-9534-4673-A6FF-5EC6BF9E367A}"/>
    <cellStyle name="Header2 2 2 3 3" xfId="1186" xr:uid="{A502783D-D742-4DAE-A54D-7C047A02FE9B}"/>
    <cellStyle name="Header2 2 2 3 3 2" xfId="3235" xr:uid="{029587E4-BF5E-429D-B82A-F104380A3586}"/>
    <cellStyle name="Header2 2 2 3 3 2 10" xfId="7588" xr:uid="{6BEFD4C8-F7D9-4915-93BA-3E9D4C95D244}"/>
    <cellStyle name="Header2 2 2 3 3 2 11" xfId="7816" xr:uid="{B68B2712-B635-4074-8C20-CB8974157FE5}"/>
    <cellStyle name="Header2 2 2 3 3 2 12" xfId="8025" xr:uid="{229927ED-65A3-426D-B30D-C6C2D984E7D2}"/>
    <cellStyle name="Header2 2 2 3 3 2 13" xfId="8222" xr:uid="{E6F7FF45-09C5-4C26-8649-625D7A72304D}"/>
    <cellStyle name="Header2 2 2 3 3 2 2" xfId="3761" xr:uid="{98AE3C4C-1E5A-469B-BB69-AECB6E38E2B8}"/>
    <cellStyle name="Header2 2 2 3 3 2 3" xfId="4109" xr:uid="{441B0749-E55C-426F-9A22-41AC52ADF87B}"/>
    <cellStyle name="Header2 2 2 3 3 2 4" xfId="4975" xr:uid="{0533AF8C-1404-435F-999E-637B17530CA1}"/>
    <cellStyle name="Header2 2 2 3 3 2 5" xfId="5173" xr:uid="{8B7C2292-1560-477E-8F3A-A8140F5C667F}"/>
    <cellStyle name="Header2 2 2 3 3 2 6" xfId="6567" xr:uid="{3612C918-98B4-4E99-8F1B-002C885BC05B}"/>
    <cellStyle name="Header2 2 2 3 3 2 7" xfId="6828" xr:uid="{85A4F639-D865-405D-8772-FB3D1352C300}"/>
    <cellStyle name="Header2 2 2 3 3 2 8" xfId="7085" xr:uid="{41940B33-A84C-4560-A726-60E236D45CDA}"/>
    <cellStyle name="Header2 2 2 3 3 2 9" xfId="7352" xr:uid="{07D64674-FDFF-45AE-AB8A-3BFE2693C997}"/>
    <cellStyle name="Header2 2 2 3 3 3" xfId="3356" xr:uid="{FE480DCB-D3BB-4B27-BA79-F83F741CB3B1}"/>
    <cellStyle name="Header2 2 2 3 3 4" xfId="3275" xr:uid="{7991CC58-4590-469E-8D0D-6B7CC96956F6}"/>
    <cellStyle name="Header2 2 2 3 3 5" xfId="4262" xr:uid="{78039E20-186F-4EA5-845C-001FB3B578F0}"/>
    <cellStyle name="Header2 2 2 3 3 6" xfId="6588" xr:uid="{7101BA4A-B9D4-402C-B15E-846EA22443B2}"/>
    <cellStyle name="Header2 2 2 3 3 7" xfId="5813" xr:uid="{1506563F-D4D1-4AA9-9760-84F5C720B46D}"/>
    <cellStyle name="Header2 2 2 3 3 8" xfId="5938" xr:uid="{74D63AFB-145F-4FF4-9214-69F6570C9F43}"/>
    <cellStyle name="Header2 2 2 3 4" xfId="3104" xr:uid="{234E52DE-289A-4F84-888A-D05E5C9A122C}"/>
    <cellStyle name="Header2 2 2 3 4 10" xfId="7474" xr:uid="{1055C584-1E3C-4F81-A235-F93FE66508FF}"/>
    <cellStyle name="Header2 2 2 3 4 11" xfId="7707" xr:uid="{6D48AF2E-E91C-4506-B8F6-FB6DAAD73EF6}"/>
    <cellStyle name="Header2 2 2 3 4 12" xfId="7917" xr:uid="{CD869507-9435-4E96-8231-7DB4CC96013A}"/>
    <cellStyle name="Header2 2 2 3 4 13" xfId="8116" xr:uid="{95651506-837B-4EFD-BB3F-E5F0A28B4463}"/>
    <cellStyle name="Header2 2 2 3 4 2" xfId="3653" xr:uid="{5B26FB09-D2E8-4B57-B85C-554513DA7012}"/>
    <cellStyle name="Header2 2 2 3 4 3" xfId="4003" xr:uid="{B1DB8DB6-A93C-4F36-A1DC-8A2E4AE1D311}"/>
    <cellStyle name="Header2 2 2 3 4 4" xfId="4862" xr:uid="{FAFC405D-5F68-4B1D-BF3A-320854B9DA4E}"/>
    <cellStyle name="Header2 2 2 3 4 5" xfId="5067" xr:uid="{28AEACF4-7444-404D-82B9-9583B9C47FC5}"/>
    <cellStyle name="Header2 2 2 3 4 6" xfId="6452" xr:uid="{CAB6E857-FAE3-46A9-A6FB-A18E4C61CE10}"/>
    <cellStyle name="Header2 2 2 3 4 7" xfId="6712" xr:uid="{884F534D-6473-4B80-B465-06D5C7A71360}"/>
    <cellStyle name="Header2 2 2 3 4 8" xfId="6968" xr:uid="{05D440AB-9953-4416-B1E4-03FC8E259835}"/>
    <cellStyle name="Header2 2 2 3 4 9" xfId="7238" xr:uid="{6A9ECA83-32A3-4971-9E42-DC6853E679DE}"/>
    <cellStyle name="Header2 2 2 3 5" xfId="3252" xr:uid="{3B6F83E4-C7E7-4038-AC7A-3EB55126AF58}"/>
    <cellStyle name="Header2 2 2 3 6" xfId="1348" xr:uid="{CC09CAE0-31E1-4E47-A3D1-E063756685F6}"/>
    <cellStyle name="Header2 2 2 3 7" xfId="4356" xr:uid="{71ED4BB5-7046-4E1E-8E65-C1B76567A9C9}"/>
    <cellStyle name="Header2 2 2 3 8" xfId="5946" xr:uid="{D8035CEB-423B-430A-AD14-61E8FBD827AA}"/>
    <cellStyle name="Header2 2 2 3 9" xfId="5261" xr:uid="{37FCE5FC-E1C0-471D-B0F7-B80117AEA80C}"/>
    <cellStyle name="Header2 2 2 4" xfId="919" xr:uid="{ABC7D42F-2E72-4AE5-96A1-412D193A0948}"/>
    <cellStyle name="Header2 2 2 4 2" xfId="1179" xr:uid="{42155EE0-2D41-4BB9-B129-192D5BFAB265}"/>
    <cellStyle name="Header2 2 2 4 2 2" xfId="3231" xr:uid="{9A2E0119-067C-446E-89A8-6AF15C6AF00E}"/>
    <cellStyle name="Header2 2 2 4 2 2 10" xfId="7584" xr:uid="{9877DB7C-D0A8-4EED-B633-0EED87A2471B}"/>
    <cellStyle name="Header2 2 2 4 2 2 11" xfId="7812" xr:uid="{301C6942-2BC6-4885-BEC3-C5745BF92196}"/>
    <cellStyle name="Header2 2 2 4 2 2 12" xfId="8021" xr:uid="{9FE49D74-8A7C-4848-B189-E124297D991F}"/>
    <cellStyle name="Header2 2 2 4 2 2 13" xfId="8218" xr:uid="{D727C100-10E8-4EBC-B148-1C74A4AA961E}"/>
    <cellStyle name="Header2 2 2 4 2 2 2" xfId="3757" xr:uid="{02109CAE-0282-4471-92EE-6BFAB39DC428}"/>
    <cellStyle name="Header2 2 2 4 2 2 3" xfId="4105" xr:uid="{0076A4B8-7342-4329-B5A1-5B319244168F}"/>
    <cellStyle name="Header2 2 2 4 2 2 4" xfId="4971" xr:uid="{0222BB4D-D80E-4C6A-910B-BF5B5A02512A}"/>
    <cellStyle name="Header2 2 2 4 2 2 5" xfId="5169" xr:uid="{5E61BD62-9B7D-4397-8822-01E5687657CC}"/>
    <cellStyle name="Header2 2 2 4 2 2 6" xfId="6563" xr:uid="{74B377AC-1A64-48EF-B218-FEBE5CA0C85B}"/>
    <cellStyle name="Header2 2 2 4 2 2 7" xfId="6824" xr:uid="{C6481964-0B9C-4B7B-B9C2-5CB78E5E535D}"/>
    <cellStyle name="Header2 2 2 4 2 2 8" xfId="7081" xr:uid="{605C653F-E1B2-425F-9932-5E68E4D4BB3E}"/>
    <cellStyle name="Header2 2 2 4 2 2 9" xfId="7348" xr:uid="{C45642B4-D067-405C-B85B-5687577420B4}"/>
    <cellStyle name="Header2 2 2 4 2 3" xfId="3352" xr:uid="{2853A334-0728-4F6E-B703-0D85ECC85B8A}"/>
    <cellStyle name="Header2 2 2 4 2 4" xfId="3389" xr:uid="{45046C7E-955B-4A5C-A3AD-6052C1144511}"/>
    <cellStyle name="Header2 2 2 4 2 5" xfId="4264" xr:uid="{B856441B-CE50-4512-A8DC-CDC1EBC025BD}"/>
    <cellStyle name="Header2 2 2 4 2 6" xfId="6010" xr:uid="{41183586-9297-4C2C-B411-C53E2260F928}"/>
    <cellStyle name="Header2 2 2 4 2 7" xfId="6569" xr:uid="{307DF8A2-F666-4ACD-A617-86479C53B5AE}"/>
    <cellStyle name="Header2 2 2 4 2 8" xfId="5939" xr:uid="{C0DE0061-9A05-4813-963F-72455F525211}"/>
    <cellStyle name="Header2 2 2 4 3" xfId="2986" xr:uid="{EACF5AF3-FDAD-42D5-B10C-D6C2F35FC3BD}"/>
    <cellStyle name="Header2 2 2 4 3 10" xfId="7394" xr:uid="{B6CFCDCB-C39A-4B8E-8794-4275511DA18D}"/>
    <cellStyle name="Header2 2 2 4 3 11" xfId="7630" xr:uid="{BE84F5F0-DF72-424C-811E-541918B8CB7A}"/>
    <cellStyle name="Header2 2 2 4 3 12" xfId="7843" xr:uid="{B924B5C2-03A3-4354-94DD-891D688E34AA}"/>
    <cellStyle name="Header2 2 2 4 3 13" xfId="8048" xr:uid="{CCE56FB8-7FB1-427B-A2C5-C03E5CA9CC35}"/>
    <cellStyle name="Header2 2 2 4 3 2" xfId="3585" xr:uid="{03F6622E-ECB5-448B-8BC2-0AE11542D06E}"/>
    <cellStyle name="Header2 2 2 4 3 3" xfId="3935" xr:uid="{EBD86405-90D7-4F16-AEF2-CAD8DE61610E}"/>
    <cellStyle name="Header2 2 2 4 3 4" xfId="4779" xr:uid="{6B726D3D-5674-46EF-85EF-4485B400AE55}"/>
    <cellStyle name="Header2 2 2 4 3 5" xfId="4999" xr:uid="{AB4BB833-897C-43AF-A101-A9B29914131D}"/>
    <cellStyle name="Header2 2 2 4 3 6" xfId="6370" xr:uid="{2D74627A-F635-47BE-8C5D-D254D79A267C}"/>
    <cellStyle name="Header2 2 2 4 3 7" xfId="6627" xr:uid="{1FD8963D-5BB3-43D1-A38C-35452155F919}"/>
    <cellStyle name="Header2 2 2 4 3 8" xfId="6879" xr:uid="{07AB4D1D-858B-44DE-91EE-6B5A933A6942}"/>
    <cellStyle name="Header2 2 2 4 3 9" xfId="7152" xr:uid="{219ED150-CA18-435E-8F68-377D8048E237}"/>
    <cellStyle name="Header2 2 2 4 4" xfId="1355" xr:uid="{8DD4FBB4-8F93-48F6-AEBF-E80D7C871D0F}"/>
    <cellStyle name="Header2 2 2 4 5" xfId="1762" xr:uid="{84B7C51B-61E7-41F2-969E-C8881060BB6F}"/>
    <cellStyle name="Header2 2 2 4 6" xfId="4317" xr:uid="{D2D2E40C-640E-4687-AE20-BA88D8AD35A3}"/>
    <cellStyle name="Header2 2 2 4 7" xfId="5321" xr:uid="{C9FA8338-A3FA-4BD5-992A-E2D7C1AAFDEA}"/>
    <cellStyle name="Header2 2 2 4 8" xfId="5670" xr:uid="{17707471-7430-4AA7-BAFF-FB83FA4C955C}"/>
    <cellStyle name="Header2 2 2 4 9" xfId="6172" xr:uid="{1B8170B0-8E76-4D54-BE68-E9B584B062FE}"/>
    <cellStyle name="Header2 2 2 5" xfId="683" xr:uid="{03256923-A5D3-41C5-A80E-8520CD29119F}"/>
    <cellStyle name="Header2 2 2 5 2" xfId="2771" xr:uid="{3EEB5D1D-799E-496C-A3FD-40221ED237FD}"/>
    <cellStyle name="Header2 2 2 5 2 10" xfId="6034" xr:uid="{B7BC6354-512B-4F2F-A96D-A551A0B1F47D}"/>
    <cellStyle name="Header2 2 2 5 2 11" xfId="5426" xr:uid="{531318AB-BE38-4D18-A86F-1602FD52D0D1}"/>
    <cellStyle name="Header2 2 2 5 2 12" xfId="5532" xr:uid="{5B15F9CA-09DF-4B86-BB48-484F8B31C0B8}"/>
    <cellStyle name="Header2 2 2 5 2 13" xfId="5540" xr:uid="{874B8716-5490-4ECF-A49F-10E52CA268B7}"/>
    <cellStyle name="Header2 2 2 5 2 2" xfId="3552" xr:uid="{ED387F26-1DB7-4D17-99F2-D6BC116FDC21}"/>
    <cellStyle name="Header2 2 2 5 2 3" xfId="3908" xr:uid="{C8DFC715-EDFC-4555-80BC-E0F8B7D9C8BF}"/>
    <cellStyle name="Header2 2 2 5 2 4" xfId="4705" xr:uid="{F0A41CB1-172F-4A8D-AAB3-764DC0E1BFC6}"/>
    <cellStyle name="Header2 2 2 5 2 5" xfId="4412" xr:uid="{FCA8AFF1-35B9-40B8-8BC4-FA99FE4AAB68}"/>
    <cellStyle name="Header2 2 2 5 2 6" xfId="6271" xr:uid="{D8A24F2B-701A-48EE-A67E-66888A7E0C95}"/>
    <cellStyle name="Header2 2 2 5 2 7" xfId="5961" xr:uid="{AA914E5F-CD08-454F-A7D7-6784F3CDE9DB}"/>
    <cellStyle name="Header2 2 2 5 2 8" xfId="6074" xr:uid="{985F13D0-C988-4A41-9FE5-6210F5A77638}"/>
    <cellStyle name="Header2 2 2 5 2 9" xfId="5818" xr:uid="{C476C475-6534-4083-8FA2-863F058D0D25}"/>
    <cellStyle name="Header2 2 2 5 3" xfId="1431" xr:uid="{D2FD8174-7937-423D-B08E-6C5407703703}"/>
    <cellStyle name="Header2 2 2 5 4" xfId="1592" xr:uid="{F08AA5EC-C456-4480-8D09-9CBBA483A824}"/>
    <cellStyle name="Header2 2 2 5 5" xfId="4758" xr:uid="{CFC84D9C-B380-4453-865D-24AF47439951}"/>
    <cellStyle name="Header2 2 2 5 6" xfId="5573" xr:uid="{B55B4902-1D7C-4F85-91EF-4453FCF74876}"/>
    <cellStyle name="Header2 2 2 5 7" xfId="5669" xr:uid="{4F3F3745-320E-4CC3-9EB1-34E84F532E85}"/>
    <cellStyle name="Header2 2 2 5 8" xfId="7099" xr:uid="{2FA86A6F-3C87-4C1F-8D7C-DA33897950EF}"/>
    <cellStyle name="Header2 2 2 6" xfId="2636" xr:uid="{9161C360-C2FD-410F-A3B0-1DEEB6F09186}"/>
    <cellStyle name="Header2 2 2 6 10" xfId="6646" xr:uid="{21198234-2F5A-4D0F-8744-A2DF7CE5D725}"/>
    <cellStyle name="Header2 2 2 6 11" xfId="6901" xr:uid="{8908A121-DC20-44FC-B2E9-12257AEE1557}"/>
    <cellStyle name="Header2 2 2 6 12" xfId="5693" xr:uid="{746391F8-B484-468C-B4E6-E0694C33E9AF}"/>
    <cellStyle name="Header2 2 2 6 13" xfId="6287" xr:uid="{1E94F724-ED73-4C91-BACC-DFEC9C719D41}"/>
    <cellStyle name="Header2 2 2 6 2" xfId="3461" xr:uid="{6312BCFC-9655-4FAD-94A4-2D8B77F0C898}"/>
    <cellStyle name="Header2 2 2 6 3" xfId="3819" xr:uid="{876CC0F8-CBF7-48E6-B54B-3FFF6E9DA12D}"/>
    <cellStyle name="Header2 2 2 6 4" xfId="4606" xr:uid="{CEF3D448-DD8B-442E-B872-583136D62414}"/>
    <cellStyle name="Header2 2 2 6 5" xfId="4386" xr:uid="{1852240A-DDF5-4BF3-8D40-9FCD6A6ACB64}"/>
    <cellStyle name="Header2 2 2 6 6" xfId="6160" xr:uid="{499BF78F-751E-4AD1-8D72-A733A9C5119B}"/>
    <cellStyle name="Header2 2 2 6 7" xfId="5572" xr:uid="{E0E1EFE2-44CA-4768-BB1A-795822BCE7DB}"/>
    <cellStyle name="Header2 2 2 6 8" xfId="6002" xr:uid="{10BF5A32-95AA-4029-8527-4B2FCAAF5D57}"/>
    <cellStyle name="Header2 2 2 6 9" xfId="5275" xr:uid="{E0734543-C82B-4505-B828-80FD2B4E247E}"/>
    <cellStyle name="Header2 2 2 7" xfId="3396" xr:uid="{2DC44E53-B317-4E44-970B-2841728AEDF7}"/>
    <cellStyle name="Header2 2 2 8" xfId="4287" xr:uid="{4ACBB2EB-F321-4835-AE1B-D879A6188A1C}"/>
    <cellStyle name="Header2 2 2 9" xfId="5403" xr:uid="{502C0394-C4E3-4CBD-B571-51B6331325A9}"/>
    <cellStyle name="Header2 2 3" xfId="490" xr:uid="{A1C0EEB8-B67A-478D-AE09-78C6887D0FD1}"/>
    <cellStyle name="Header2 2 3 2" xfId="666" xr:uid="{BF5B4B6B-32FA-4BB5-AFF7-8ACF101A0190}"/>
    <cellStyle name="Header2 2 3 2 10" xfId="5291" xr:uid="{2BE5B728-B699-4DBE-9DB0-D4B9BD5D97A8}"/>
    <cellStyle name="Header2 2 3 2 2" xfId="1079" xr:uid="{CCF5ADC9-48EA-4293-82D2-170B9B7C9831}"/>
    <cellStyle name="Header2 2 3 2 2 2" xfId="3132" xr:uid="{AF926FA1-C235-4A79-90EF-1BC1D599D511}"/>
    <cellStyle name="Header2 2 3 2 2 2 10" xfId="7499" xr:uid="{C9B3AEBB-E5BC-487D-8DF4-3E9CF5194FC5}"/>
    <cellStyle name="Header2 2 3 2 2 2 11" xfId="7730" xr:uid="{BF3F4151-41AF-4EF0-9514-4A83325FC1FB}"/>
    <cellStyle name="Header2 2 3 2 2 2 12" xfId="7940" xr:uid="{80EF10D1-2591-4092-9F78-1E3030CD548A}"/>
    <cellStyle name="Header2 2 3 2 2 2 13" xfId="8139" xr:uid="{CE82C37E-3555-46D9-8E9C-1B292F6E1BE1}"/>
    <cellStyle name="Header2 2 3 2 2 2 2" xfId="3676" xr:uid="{82298693-349B-47C0-B565-54834F13743E}"/>
    <cellStyle name="Header2 2 3 2 2 2 3" xfId="4026" xr:uid="{777FB93F-D3C5-4923-9850-7735E3EA6EF8}"/>
    <cellStyle name="Header2 2 3 2 2 2 4" xfId="4886" xr:uid="{822B5189-7E37-416B-9B1D-B063F3CA6DFE}"/>
    <cellStyle name="Header2 2 3 2 2 2 5" xfId="5090" xr:uid="{8AA4A9AC-7739-4309-BA3A-55CF7DBB81EC}"/>
    <cellStyle name="Header2 2 3 2 2 2 6" xfId="6476" xr:uid="{468E9AED-C6AA-45F8-A3A1-1124E5F02246}"/>
    <cellStyle name="Header2 2 3 2 2 2 7" xfId="6736" xr:uid="{D6382293-CFC8-448E-85FB-33F65459FC6C}"/>
    <cellStyle name="Header2 2 3 2 2 2 8" xfId="6992" xr:uid="{E5278BB6-3973-4EA9-9896-6F01BFC884E8}"/>
    <cellStyle name="Header2 2 3 2 2 2 9" xfId="7263" xr:uid="{519CEB1D-3241-4344-AA68-F2B1638E0DD9}"/>
    <cellStyle name="Header2 2 3 2 2 3" xfId="1675" xr:uid="{FD455D40-ACA6-4713-8250-B4CF9DB6B834}"/>
    <cellStyle name="Header2 2 3 2 2 4" xfId="3272" xr:uid="{37FE5E79-0DB5-4699-B315-DAB31ED86AF8}"/>
    <cellStyle name="Header2 2 3 2 2 5" xfId="1359" xr:uid="{84895DE4-1B30-4729-9DD3-5E886A318D40}"/>
    <cellStyle name="Header2 2 3 2 2 6" xfId="4446" xr:uid="{73620E61-8704-4774-A5B5-8C575DC08B0F}"/>
    <cellStyle name="Header2 2 3 2 2 7" xfId="5724" xr:uid="{B2427C90-7894-4741-B840-B4D6B1D2C554}"/>
    <cellStyle name="Header2 2 3 2 2 8" xfId="5258" xr:uid="{A56F8F7B-DF8C-426F-BF79-B29D45EA0639}"/>
    <cellStyle name="Header2 2 3 2 2 9" xfId="6121" xr:uid="{66F9217E-28A0-46E0-A31F-483822DC11AB}"/>
    <cellStyle name="Header2 2 3 2 3" xfId="1072" xr:uid="{535B2C1A-3257-434D-AE70-329FECFB1F50}"/>
    <cellStyle name="Header2 2 3 2 3 2" xfId="3126" xr:uid="{574522BD-7ED0-4F4A-8675-751F2A9E7CE3}"/>
    <cellStyle name="Header2 2 3 2 3 2 10" xfId="7493" xr:uid="{AADDC0AD-713A-4EE3-A59D-9FE4052561E7}"/>
    <cellStyle name="Header2 2 3 2 3 2 11" xfId="7724" xr:uid="{6DB1E9D4-AEC1-4A3C-A371-813B44406BAA}"/>
    <cellStyle name="Header2 2 3 2 3 2 12" xfId="7934" xr:uid="{445D609F-2525-4840-9B4D-6529A3581443}"/>
    <cellStyle name="Header2 2 3 2 3 2 13" xfId="8133" xr:uid="{4D355182-CCF5-4145-84D2-08137638EBAF}"/>
    <cellStyle name="Header2 2 3 2 3 2 2" xfId="3670" xr:uid="{DDA71705-0C31-4AB8-B87E-F17C64BE1E98}"/>
    <cellStyle name="Header2 2 3 2 3 2 3" xfId="4020" xr:uid="{1F02CCBD-A499-468D-9975-D1F61FF6726E}"/>
    <cellStyle name="Header2 2 3 2 3 2 4" xfId="4880" xr:uid="{B341D8D0-5ACB-452E-94BB-5590894B718B}"/>
    <cellStyle name="Header2 2 3 2 3 2 5" xfId="5084" xr:uid="{C028D873-48AB-4E09-9A0E-64D3E7E1494D}"/>
    <cellStyle name="Header2 2 3 2 3 2 6" xfId="6470" xr:uid="{FBAC4677-7FAF-4507-9AAE-A3155EEE9C78}"/>
    <cellStyle name="Header2 2 3 2 3 2 7" xfId="6730" xr:uid="{CD4A523A-4986-411D-A455-C78F32F43983}"/>
    <cellStyle name="Header2 2 3 2 3 2 8" xfId="6986" xr:uid="{7DBE5E45-351B-46A1-971E-B03E69AA7B47}"/>
    <cellStyle name="Header2 2 3 2 3 2 9" xfId="7257" xr:uid="{5DB085C4-BB49-432E-9C5F-5F1AC7F10EE5}"/>
    <cellStyle name="Header2 2 3 2 3 3" xfId="3268" xr:uid="{D00EB0FB-DA76-44DB-9FEB-93C51B184176}"/>
    <cellStyle name="Header2 2 3 2 3 4" xfId="3387" xr:uid="{4766942B-5C13-45EF-A5E5-5BBA53AD8C94}"/>
    <cellStyle name="Header2 2 3 2 3 5" xfId="4354" xr:uid="{3730B798-F9AD-4980-AF47-8F2529BFF05D}"/>
    <cellStyle name="Header2 2 3 2 3 6" xfId="6180" xr:uid="{6618A155-D336-4D79-91BA-5C37C9E9CFB9}"/>
    <cellStyle name="Header2 2 3 2 3 7" xfId="5751" xr:uid="{6605776D-63F1-4486-9034-7DFB881E40B2}"/>
    <cellStyle name="Header2 2 3 2 3 8" xfId="6743" xr:uid="{A15D0257-D2B6-4177-81D8-6B27C961CAD3}"/>
    <cellStyle name="Header2 2 3 2 4" xfId="2758" xr:uid="{9C9D45DF-ABEF-404D-A396-533F9E66889F}"/>
    <cellStyle name="Header2 2 3 2 4 10" xfId="5638" xr:uid="{CFED86DE-70C2-4C0E-91ED-94920F3E0014}"/>
    <cellStyle name="Header2 2 3 2 4 11" xfId="5819" xr:uid="{4298000B-F40A-4390-A0F6-C49016D70F37}"/>
    <cellStyle name="Header2 2 3 2 4 12" xfId="5755" xr:uid="{174DDB6B-D966-41ED-BF7E-ABC41D42F92A}"/>
    <cellStyle name="Header2 2 3 2 4 13" xfId="5303" xr:uid="{E11EAA22-9C5B-4881-B15F-D0C41B911912}"/>
    <cellStyle name="Header2 2 3 2 4 2" xfId="3539" xr:uid="{BB902C42-BF57-491C-970F-5E988BFD82D5}"/>
    <cellStyle name="Header2 2 3 2 4 3" xfId="3896" xr:uid="{8E2ABF9B-20F1-440D-96F6-2AAD7737139E}"/>
    <cellStyle name="Header2 2 3 2 4 4" xfId="4693" xr:uid="{941F77E4-0C44-4D31-873B-DBB7B2DEC433}"/>
    <cellStyle name="Header2 2 3 2 4 5" xfId="4413" xr:uid="{495D9512-BD99-4874-9E7E-4811B08A3CA8}"/>
    <cellStyle name="Header2 2 3 2 4 6" xfId="6258" xr:uid="{13652E21-D3BD-4F1B-B037-1CEB6932F820}"/>
    <cellStyle name="Header2 2 3 2 4 7" xfId="6343" xr:uid="{E6FA3A6F-616C-454D-AD79-C12EB9785941}"/>
    <cellStyle name="Header2 2 3 2 4 8" xfId="6307" xr:uid="{8F51114D-58DC-4361-91E7-28D495BE9C04}"/>
    <cellStyle name="Header2 2 3 2 4 9" xfId="5581" xr:uid="{CFDB50A3-70C1-42CD-92A3-ECDAE8C82B78}"/>
    <cellStyle name="Header2 2 3 2 5" xfId="1583" xr:uid="{5669ADFC-9BD9-4E45-A927-153DC77EAB79}"/>
    <cellStyle name="Header2 2 3 2 6" xfId="1412" xr:uid="{57B02056-836D-4743-B92E-04A5761D43EF}"/>
    <cellStyle name="Header2 2 3 2 7" xfId="4424" xr:uid="{D8F20738-3811-43B5-B014-D640FCD9C5C5}"/>
    <cellStyle name="Header2 2 3 2 8" xfId="5326" xr:uid="{E09D58E4-E514-448F-A08A-E0EAEED7CA19}"/>
    <cellStyle name="Header2 2 3 2 9" xfId="5981" xr:uid="{D32B8D24-861C-427A-BC56-76A2EA9D8BD0}"/>
    <cellStyle name="Header2 2 3 3" xfId="629" xr:uid="{6482D22C-A5D3-4431-8E39-1E03E584557A}"/>
    <cellStyle name="Header2 2 3 3 2" xfId="665" xr:uid="{CCD5BAE8-651C-4D91-A3C8-C3D635D9BDC0}"/>
    <cellStyle name="Header2 2 3 3 2 2" xfId="2757" xr:uid="{53528055-B7DB-468C-A7FD-DD31263359DC}"/>
    <cellStyle name="Header2 2 3 3 2 2 10" xfId="5728" xr:uid="{854312E2-D8F5-42D7-8AA0-B2615B1CDEC1}"/>
    <cellStyle name="Header2 2 3 3 2 2 11" xfId="6898" xr:uid="{5168F8DD-6122-457E-ACD1-93A0FC1C304D}"/>
    <cellStyle name="Header2 2 3 3 2 2 12" xfId="6844" xr:uid="{046FA23D-5BC8-404D-82C4-A4B1613C29A3}"/>
    <cellStyle name="Header2 2 3 3 2 2 13" xfId="5731" xr:uid="{92945E04-01AE-4C30-A5DB-0BFC9D47C697}"/>
    <cellStyle name="Header2 2 3 3 2 2 2" xfId="3538" xr:uid="{23581D46-AFBD-44F1-B8EC-3E16A551FEEB}"/>
    <cellStyle name="Header2 2 3 3 2 2 3" xfId="3895" xr:uid="{523A5861-8C91-4223-8E2F-5C4533B46E5F}"/>
    <cellStyle name="Header2 2 3 3 2 2 4" xfId="4692" xr:uid="{B164365D-8FF9-4490-A2E5-21C0217AABE0}"/>
    <cellStyle name="Header2 2 3 3 2 2 5" xfId="4612" xr:uid="{9FC9ED48-2B26-4780-976B-FEAAC0E38C24}"/>
    <cellStyle name="Header2 2 3 3 2 2 6" xfId="6257" xr:uid="{90B2C0BE-049B-4C1D-87A4-FC7CFEC5513F}"/>
    <cellStyle name="Header2 2 3 3 2 2 7" xfId="5826" xr:uid="{A4CE3499-2E90-4E67-B594-BBA9B1A31991}"/>
    <cellStyle name="Header2 2 3 3 2 2 8" xfId="5313" xr:uid="{82232423-DDED-4897-A8F5-5EDCF41686DC}"/>
    <cellStyle name="Header2 2 3 3 2 2 9" xfId="5779" xr:uid="{5509A187-2016-4834-8846-845B28A07764}"/>
    <cellStyle name="Header2 2 3 3 2 3" xfId="1549" xr:uid="{A8BE931F-01F8-4017-B22E-A122808F24C4}"/>
    <cellStyle name="Header2 2 3 3 2 4" xfId="3392" xr:uid="{272D33D8-B671-48F8-84D0-AFE47D6B7C5E}"/>
    <cellStyle name="Header2 2 3 3 2 5" xfId="4715" xr:uid="{98B2DC51-DE94-407B-9A69-A6D87D10E11B}"/>
    <cellStyle name="Header2 2 3 3 2 6" xfId="5947" xr:uid="{3252BFBE-F0D3-405C-A70A-1721175FDC8E}"/>
    <cellStyle name="Header2 2 3 3 2 7" xfId="5677" xr:uid="{240A3204-4B6C-4598-9F00-2A3E45424F0F}"/>
    <cellStyle name="Header2 2 3 3 2 8" xfId="5690" xr:uid="{3BCC10BC-C562-485A-95E3-99AA4529E6B8}"/>
    <cellStyle name="Header2 2 3 3 3" xfId="2724" xr:uid="{C7686435-66BB-44A4-A7C9-1D8ECBFEFC45}"/>
    <cellStyle name="Header2 2 3 3 3 10" xfId="6173" xr:uid="{9E748E41-10A1-4518-9659-D224E2D7507D}"/>
    <cellStyle name="Header2 2 3 3 3 11" xfId="5825" xr:uid="{57077195-7E16-4B8C-A0E6-8DFFBC68D731}"/>
    <cellStyle name="Header2 2 3 3 3 12" xfId="6602" xr:uid="{B917B359-1685-4A64-A051-D0DA26F446B4}"/>
    <cellStyle name="Header2 2 3 3 3 13" xfId="5176" xr:uid="{23C3DDC3-70AC-4DE1-88CB-E074BC36787A}"/>
    <cellStyle name="Header2 2 3 3 3 2" xfId="3510" xr:uid="{689693CD-07A7-401E-80A4-1F3EBEC857BF}"/>
    <cellStyle name="Header2 2 3 3 3 3" xfId="3867" xr:uid="{425387DB-EC85-4A85-9C9A-3704324614E1}"/>
    <cellStyle name="Header2 2 3 3 3 4" xfId="4663" xr:uid="{70D360EB-5A9E-44E6-A9E4-A11BF406D969}"/>
    <cellStyle name="Header2 2 3 3 3 5" xfId="4239" xr:uid="{7CFA0454-2E50-469A-8883-471F51986873}"/>
    <cellStyle name="Header2 2 3 3 3 6" xfId="6225" xr:uid="{87DB1F10-D309-40F7-8FC8-AB780C5110DB}"/>
    <cellStyle name="Header2 2 3 3 3 7" xfId="6008" xr:uid="{128A71DF-0489-4FD4-AFDE-421A084DA42E}"/>
    <cellStyle name="Header2 2 3 3 3 8" xfId="6059" xr:uid="{F8A721A7-D26C-4C06-B36D-99F34F91EED9}"/>
    <cellStyle name="Header2 2 3 3 3 9" xfId="5796" xr:uid="{CF7DBB12-D38A-49B4-A24A-DE52CEC7F0A0}"/>
    <cellStyle name="Header2 2 3 3 4" xfId="1435" xr:uid="{9922EDC2-A965-4338-B8AF-69B357ED5B82}"/>
    <cellStyle name="Header2 2 3 3 5" xfId="3391" xr:uid="{C59FEE76-D12B-4854-81DA-F4AB8FAB1C5C}"/>
    <cellStyle name="Header2 2 3 3 6" xfId="4724" xr:uid="{404BE5AB-6BB2-4790-A819-558C8B8492E8}"/>
    <cellStyle name="Header2 2 3 3 7" xfId="6297" xr:uid="{0BC637B7-3FAB-4574-B4C2-8476C2ECA327}"/>
    <cellStyle name="Header2 2 3 3 8" xfId="5762" xr:uid="{88776824-0189-409A-828F-AFE98B9AA5B1}"/>
    <cellStyle name="Header2 2 3 3 9" xfId="5929" xr:uid="{BF74E4AF-7048-4CE9-845B-94C9D3A681DD}"/>
    <cellStyle name="Header2 2 3 4" xfId="989" xr:uid="{652B7D7F-1B01-4A58-9D89-337C33FE72A8}"/>
    <cellStyle name="Header2 2 3 4 2" xfId="3052" xr:uid="{F82316AC-F981-41B5-AE2A-28E39372E6E1}"/>
    <cellStyle name="Header2 2 3 4 2 10" xfId="7425" xr:uid="{51454BD3-72D4-4671-9E0E-1CC3E94E6C5D}"/>
    <cellStyle name="Header2 2 3 4 2 11" xfId="7657" xr:uid="{27B6BDFC-4F4E-4D3C-99F8-4FD30187119E}"/>
    <cellStyle name="Header2 2 3 4 2 12" xfId="7868" xr:uid="{838CD092-567A-4BB6-8DD2-7AD9F24AB266}"/>
    <cellStyle name="Header2 2 3 4 2 13" xfId="8067" xr:uid="{274F7DA2-0F9E-4CBE-B5CF-C7EC75CB7B90}"/>
    <cellStyle name="Header2 2 3 4 2 2" xfId="3604" xr:uid="{4465C762-5263-4E86-9336-F065E571C366}"/>
    <cellStyle name="Header2 2 3 4 2 3" xfId="3954" xr:uid="{F29202EC-7EA9-4CEC-99B9-3C8A1E368319}"/>
    <cellStyle name="Header2 2 3 4 2 4" xfId="4812" xr:uid="{39339364-16CD-4AF0-B268-DE13D0D26147}"/>
    <cellStyle name="Header2 2 3 4 2 5" xfId="5018" xr:uid="{89A84B96-B69E-4A0F-BA34-F28D489D53EA}"/>
    <cellStyle name="Header2 2 3 4 2 6" xfId="6403" xr:uid="{5863CA74-6490-46FC-AAE0-974676EB8219}"/>
    <cellStyle name="Header2 2 3 4 2 7" xfId="6662" xr:uid="{35C6AE44-1753-4418-A20F-03954B7A210C}"/>
    <cellStyle name="Header2 2 3 4 2 8" xfId="6917" xr:uid="{307C0C04-F65D-4E59-AE2D-501F214248DB}"/>
    <cellStyle name="Header2 2 3 4 2 9" xfId="7189" xr:uid="{727C8F96-8B1F-420E-8A99-118B54E2311B}"/>
    <cellStyle name="Header2 2 3 4 3" xfId="1340" xr:uid="{B55C7B91-B25B-49FF-97DB-6D04FD3C93DA}"/>
    <cellStyle name="Header2 2 3 4 4" xfId="3367" xr:uid="{6A41AFD2-90F5-4447-8C2E-6E71CE19EA48}"/>
    <cellStyle name="Header2 2 3 4 5" xfId="4223" xr:uid="{48F85CD5-A6AA-42B3-843C-421A7B8A1217}"/>
    <cellStyle name="Header2 2 3 4 6" xfId="5720" xr:uid="{093B4E67-6B8D-4D5B-9405-AAB7A695B341}"/>
    <cellStyle name="Header2 2 3 4 7" xfId="5711" xr:uid="{3C390132-93E0-4507-92C6-3F90F261D691}"/>
    <cellStyle name="Header2 2 3 4 8" xfId="7481" xr:uid="{37D0159F-C88D-4FD9-B5BA-D982353454BF}"/>
    <cellStyle name="Header2 2 3 5" xfId="2602" xr:uid="{12855321-D956-47DF-B708-BBC32A4500D5}"/>
    <cellStyle name="Header2 2 3 5 10" xfId="5200" xr:uid="{54ACA06B-17D9-437D-A7F2-FDE45231915D}"/>
    <cellStyle name="Header2 2 3 5 11" xfId="5854" xr:uid="{91B1D6E3-1372-4F16-AA74-209705EB5605}"/>
    <cellStyle name="Header2 2 3 5 12" xfId="5955" xr:uid="{D2A4DA84-7041-4BEE-A8FC-226BF50B9C4B}"/>
    <cellStyle name="Header2 2 3 5 13" xfId="5917" xr:uid="{913A6DEB-43FB-46D4-94C6-9A064BB1E5DC}"/>
    <cellStyle name="Header2 2 3 5 2" xfId="3427" xr:uid="{0C99A4A9-BA03-4EE4-B0D9-6AA8F0437110}"/>
    <cellStyle name="Header2 2 3 5 3" xfId="3785" xr:uid="{6F9FA460-23A2-48B1-9FA7-C7D712A344F7}"/>
    <cellStyle name="Header2 2 3 5 4" xfId="4572" xr:uid="{2D9E7262-FD79-4E0E-AB7D-94A0D6955D9E}"/>
    <cellStyle name="Header2 2 3 5 5" xfId="4731" xr:uid="{FFE80921-6EA1-4B03-9B6B-A0DEC70D2C8C}"/>
    <cellStyle name="Header2 2 3 5 6" xfId="6126" xr:uid="{11A25321-ED9F-4FCB-A631-5EDB540ED3F8}"/>
    <cellStyle name="Header2 2 3 5 7" xfId="5836" xr:uid="{0672A6D5-CD14-45BE-BC37-7C3BF40249F7}"/>
    <cellStyle name="Header2 2 3 5 8" xfId="6639" xr:uid="{910476BB-9CD1-40C0-AADC-3E01CB6A77BC}"/>
    <cellStyle name="Header2 2 3 5 9" xfId="5248" xr:uid="{B4C63159-8F6B-43DB-864D-10FA6DFFCA46}"/>
    <cellStyle name="Header2 2 3 6" xfId="3566" xr:uid="{8807E849-D783-4002-9023-5840FA87B8A5}"/>
    <cellStyle name="Header2 2 3 7" xfId="4278" xr:uid="{AC7F0080-F3DF-4379-AB3B-6270F865F1BB}"/>
    <cellStyle name="Header2 2 3 8" xfId="5482" xr:uid="{0DEC1A57-F811-4252-96C3-D4652270762E}"/>
    <cellStyle name="Header2 2 3 9" xfId="7592" xr:uid="{A0CA5F30-BD67-4755-890E-48EFF0B1DEE0}"/>
    <cellStyle name="Header2 2 4" xfId="867" xr:uid="{FFFCEB82-98DF-421A-BC13-60221C1B3374}"/>
    <cellStyle name="Header2 2 4 2" xfId="1104" xr:uid="{73A4484A-90D3-418A-82A2-15B30AA048F5}"/>
    <cellStyle name="Header2 2 4 2 2" xfId="1177" xr:uid="{579ED1B3-2396-458E-A036-1696865ADC00}"/>
    <cellStyle name="Header2 2 4 2 2 2" xfId="3229" xr:uid="{9B00A4BC-D5FB-46D4-B56B-E43E4B60349A}"/>
    <cellStyle name="Header2 2 4 2 2 2 10" xfId="7582" xr:uid="{0D7273EE-B613-4ECC-ABF5-62BDAA0358F5}"/>
    <cellStyle name="Header2 2 4 2 2 2 11" xfId="7810" xr:uid="{415E35BA-42AA-431F-B133-58E279B3D39E}"/>
    <cellStyle name="Header2 2 4 2 2 2 12" xfId="8019" xr:uid="{802495A8-9F81-4056-B665-A4ABABC13C04}"/>
    <cellStyle name="Header2 2 4 2 2 2 13" xfId="8216" xr:uid="{C11D8993-0BB6-4709-ACD1-EDCC246D4EB7}"/>
    <cellStyle name="Header2 2 4 2 2 2 2" xfId="3755" xr:uid="{303E13A2-D437-4BCF-B4D3-A1F852074478}"/>
    <cellStyle name="Header2 2 4 2 2 2 3" xfId="4103" xr:uid="{0108C4DE-27FA-4738-B278-B9D9F5688BB5}"/>
    <cellStyle name="Header2 2 4 2 2 2 4" xfId="4969" xr:uid="{48E1767F-8465-4B57-BCD7-E61B0A74E0C7}"/>
    <cellStyle name="Header2 2 4 2 2 2 5" xfId="5167" xr:uid="{F7A1ADF6-FCAA-4F2A-AB8F-ADE200314D10}"/>
    <cellStyle name="Header2 2 4 2 2 2 6" xfId="6561" xr:uid="{73F115E9-0CAF-47A4-AEF4-F02AFD5B7F16}"/>
    <cellStyle name="Header2 2 4 2 2 2 7" xfId="6822" xr:uid="{956381FA-BD2F-490C-8763-CA732BD10589}"/>
    <cellStyle name="Header2 2 4 2 2 2 8" xfId="7079" xr:uid="{E6937BD8-FC2B-4191-A981-34B9BC6A1A22}"/>
    <cellStyle name="Header2 2 4 2 2 2 9" xfId="7346" xr:uid="{A74B3303-C457-4EF5-A7BE-19CDA6921850}"/>
    <cellStyle name="Header2 2 4 2 2 3" xfId="3350" xr:uid="{B37170AA-4C9A-4356-BC99-4351C52F4F57}"/>
    <cellStyle name="Header2 2 4 2 2 4" xfId="3380" xr:uid="{AB59527C-3599-4C27-8FA8-D8668CCDF117}"/>
    <cellStyle name="Header2 2 4 2 2 5" xfId="4738" xr:uid="{065C8A40-BF18-4E2E-9C01-CA2B0010DF12}"/>
    <cellStyle name="Header2 2 4 2 2 6" xfId="5362" xr:uid="{CFA179BA-66A3-4938-8372-DBE3788CA850}"/>
    <cellStyle name="Header2 2 4 2 2 7" xfId="7362" xr:uid="{3F7A8D16-87C2-4E1B-B5A7-CFE3C17842EA}"/>
    <cellStyle name="Header2 2 4 2 2 8" xfId="6027" xr:uid="{B257F4DB-F4C0-476D-93D2-AA04ED054B6A}"/>
    <cellStyle name="Header2 2 4 2 3" xfId="3157" xr:uid="{CCF06967-731B-433C-B034-CD065E9E9DC9}"/>
    <cellStyle name="Header2 2 4 2 3 10" xfId="7511" xr:uid="{ECF910C2-5CB8-41DA-9A4D-44DCAB2E59D4}"/>
    <cellStyle name="Header2 2 4 2 3 11" xfId="7739" xr:uid="{ECED246F-4ECA-4B05-89AF-D79755822F78}"/>
    <cellStyle name="Header2 2 4 2 3 12" xfId="7948" xr:uid="{F8D8D4CC-F860-4D96-9DA9-1BF15283023E}"/>
    <cellStyle name="Header2 2 4 2 3 13" xfId="8145" xr:uid="{D84AD642-4912-4FAE-97DA-4C770BD3C70B}"/>
    <cellStyle name="Header2 2 4 2 3 2" xfId="3684" xr:uid="{9047433C-323D-4A2C-B663-AC3E8AA8A195}"/>
    <cellStyle name="Header2 2 4 2 3 3" xfId="4032" xr:uid="{8C5C270C-6A07-455A-B604-312BD7DCA166}"/>
    <cellStyle name="Header2 2 4 2 3 4" xfId="4897" xr:uid="{E0E68FA9-E158-409E-BC48-3741ACE9CDCA}"/>
    <cellStyle name="Header2 2 4 2 3 5" xfId="5096" xr:uid="{93B5D4CD-6EE3-4FFF-9E2C-01ADA46D3144}"/>
    <cellStyle name="Header2 2 4 2 3 6" xfId="6490" xr:uid="{CC51EC6D-672F-4A8F-AF1E-E5CA834850F6}"/>
    <cellStyle name="Header2 2 4 2 3 7" xfId="6751" xr:uid="{4FDC4D01-B353-4579-A1EF-945ADBBF7FD6}"/>
    <cellStyle name="Header2 2 4 2 3 8" xfId="7008" xr:uid="{6708095C-E2C3-4BAA-A484-660809E01494}"/>
    <cellStyle name="Header2 2 4 2 3 9" xfId="7275" xr:uid="{04A423D4-AFB6-4C90-9D03-C266999480C8}"/>
    <cellStyle name="Header2 2 4 2 4" xfId="3280" xr:uid="{004C79F6-E2C4-4108-99B8-89B6B0B1351C}"/>
    <cellStyle name="Header2 2 4 2 5" xfId="3359" xr:uid="{44402EA0-A7F8-4226-A2A8-046D3C0389C7}"/>
    <cellStyle name="Header2 2 4 2 6" xfId="4401" xr:uid="{5BA37223-CAD5-4B62-9125-B84EF98DF14F}"/>
    <cellStyle name="Header2 2 4 2 7" xfId="6345" xr:uid="{306B1FD9-1048-47CF-A3E1-9DB82CBFF9A2}"/>
    <cellStyle name="Header2 2 4 2 8" xfId="5219" xr:uid="{4F6E49FA-0763-419D-8787-D62CE5D7E8EA}"/>
    <cellStyle name="Header2 2 4 2 9" xfId="6288" xr:uid="{6CE1D340-3109-4676-85C8-D3BBA6C0A3E9}"/>
    <cellStyle name="Header2 2 4 3" xfId="2935" xr:uid="{2CE977DC-8FE4-43CC-B091-807DB9E24DA2}"/>
    <cellStyle name="Header2 2 4 3 10" xfId="7369" xr:uid="{B843D428-ABFB-4783-A282-5258EFD2D3EC}"/>
    <cellStyle name="Header2 2 4 3 11" xfId="7607" xr:uid="{037B82AA-6814-469F-B538-4103E5D3FB85}"/>
    <cellStyle name="Header2 2 4 3 12" xfId="7824" xr:uid="{204E3C46-B3C4-40B3-A62B-ED0251273C2A}"/>
    <cellStyle name="Header2 2 4 3 13" xfId="8030" xr:uid="{1142F1EE-DD40-4004-8021-C012321C3B30}"/>
    <cellStyle name="Header2 2 4 3 2" xfId="3565" xr:uid="{F4E9C252-BAA8-494D-9314-7B31593C18AB}"/>
    <cellStyle name="Header2 2 4 3 3" xfId="3917" xr:uid="{9F21F03F-69C9-40D6-AE94-DDA92801DFB6}"/>
    <cellStyle name="Header2 2 4 3 4" xfId="4753" xr:uid="{FB7D647E-FD41-4855-A2F0-9D9DF91ED939}"/>
    <cellStyle name="Header2 2 4 3 5" xfId="4981" xr:uid="{D6BCBF82-35E5-4F2B-974B-865861609EEE}"/>
    <cellStyle name="Header2 2 4 3 6" xfId="6336" xr:uid="{0A82AF3D-DCBE-4D67-B3C8-A651F6BFE2F9}"/>
    <cellStyle name="Header2 2 4 3 7" xfId="6597" xr:uid="{D2FB73A7-37A8-403E-A8A6-6061BB230F8E}"/>
    <cellStyle name="Header2 2 4 3 8" xfId="6851" xr:uid="{BEB7EB31-434B-4FFB-8B67-15328CD721B7}"/>
    <cellStyle name="Header2 2 4 3 9" xfId="7126" xr:uid="{34C41177-F8C0-44F4-A826-A96FBB291605}"/>
    <cellStyle name="Header2 2 4 4" xfId="3563" xr:uid="{80CCD00A-037F-496E-8B4E-4E9CC0159D72}"/>
    <cellStyle name="Header2 2 4 5" xfId="4349" xr:uid="{03E9217A-10D4-45CF-84D8-70B2F9AE32F9}"/>
    <cellStyle name="Header2 2 4 6" xfId="6387" xr:uid="{BFB12012-DA04-4BE8-9D1E-25AA03F8D5F7}"/>
    <cellStyle name="Header2 2 4 7" xfId="7410" xr:uid="{A259E194-8C41-4369-856B-AF74C8497C8F}"/>
    <cellStyle name="Header2 2 5" xfId="679" xr:uid="{938F9E10-484C-4F5B-AC70-9B699FAF0F60}"/>
    <cellStyle name="Header2 2 5 10" xfId="7612" xr:uid="{64186D8F-F14C-4B93-8733-B7D54EDBD508}"/>
    <cellStyle name="Header2 2 5 2" xfId="1080" xr:uid="{E20E14C1-F387-480E-B7BB-2712FF154B70}"/>
    <cellStyle name="Header2 2 5 2 2" xfId="3133" xr:uid="{E75294C9-D133-417F-A963-24D14957F585}"/>
    <cellStyle name="Header2 2 5 2 2 10" xfId="7500" xr:uid="{380FE3B7-1796-42BE-BB34-835D3CF401E6}"/>
    <cellStyle name="Header2 2 5 2 2 11" xfId="7731" xr:uid="{6B54BA9C-D7E8-4CBB-AE32-B6A423D5D662}"/>
    <cellStyle name="Header2 2 5 2 2 12" xfId="7941" xr:uid="{2771C0D4-CA57-489C-9BF5-492D6B39A4C3}"/>
    <cellStyle name="Header2 2 5 2 2 13" xfId="8140" xr:uid="{C01B1BE4-D67D-4D27-94C9-933F3E1F9168}"/>
    <cellStyle name="Header2 2 5 2 2 2" xfId="3677" xr:uid="{11159308-915B-416F-A3CF-A780DFA3303E}"/>
    <cellStyle name="Header2 2 5 2 2 3" xfId="4027" xr:uid="{3FF99268-90DB-44CC-A52A-F5A8174A0DBD}"/>
    <cellStyle name="Header2 2 5 2 2 4" xfId="4887" xr:uid="{D49588C7-BC6E-4A84-A29B-F3C0C6336230}"/>
    <cellStyle name="Header2 2 5 2 2 5" xfId="5091" xr:uid="{E670E1FF-6AA9-4733-BFD4-40E7B35F4005}"/>
    <cellStyle name="Header2 2 5 2 2 6" xfId="6477" xr:uid="{8E21CCD6-321E-485C-AAFE-672592FC1E87}"/>
    <cellStyle name="Header2 2 5 2 2 7" xfId="6737" xr:uid="{D276E2AF-FEF9-44B2-AB5C-8AF88AFC3B2C}"/>
    <cellStyle name="Header2 2 5 2 2 8" xfId="6993" xr:uid="{31D914F7-1C2E-43DB-B057-AB56E3F339C8}"/>
    <cellStyle name="Header2 2 5 2 2 9" xfId="7264" xr:uid="{B6B37AE9-952A-4CAC-BE2D-BB515BE00354}"/>
    <cellStyle name="Header2 2 5 2 3" xfId="1676" xr:uid="{1B83D8AF-911F-4EBD-AB40-8F48784F1F19}"/>
    <cellStyle name="Header2 2 5 2 4" xfId="3273" xr:uid="{D8B4C769-7345-44A3-9C50-F157E672F727}"/>
    <cellStyle name="Header2 2 5 2 5" xfId="3465" xr:uid="{8501165D-30BD-44F8-9E4B-C4874A0201A2}"/>
    <cellStyle name="Header2 2 5 2 6" xfId="4261" xr:uid="{610793DD-846C-4419-BA64-786FAD2B358F}"/>
    <cellStyle name="Header2 2 5 2 7" xfId="5428" xr:uid="{473AF3E7-EBB6-4299-B758-95DDF1FD4E69}"/>
    <cellStyle name="Header2 2 5 2 8" xfId="5954" xr:uid="{CB0B922D-9A78-4330-90E0-EA659C57D396}"/>
    <cellStyle name="Header2 2 5 2 9" xfId="6893" xr:uid="{1665FB26-1406-41BC-8AAB-BFD5293BE59F}"/>
    <cellStyle name="Header2 2 5 3" xfId="972" xr:uid="{BAB15C58-C280-448D-949C-230A7E51AD27}"/>
    <cellStyle name="Header2 2 5 3 2" xfId="3037" xr:uid="{E9172197-245B-471A-8E8A-435BB6B5BFE0}"/>
    <cellStyle name="Header2 2 5 3 2 10" xfId="7412" xr:uid="{4820D6B6-92BE-4B9D-B892-26A4308823C8}"/>
    <cellStyle name="Header2 2 5 3 2 11" xfId="7644" xr:uid="{B9F60C78-BFA6-4EF9-8318-CFE63D658C2B}"/>
    <cellStyle name="Header2 2 5 3 2 12" xfId="7855" xr:uid="{7BAB8003-6031-43FC-977D-4AAB451B53FE}"/>
    <cellStyle name="Header2 2 5 3 2 13" xfId="8054" xr:uid="{8AC1910F-481A-4640-917A-70A05B17D4CE}"/>
    <cellStyle name="Header2 2 5 3 2 2" xfId="3591" xr:uid="{BC4C5522-C028-4C79-9EA4-C6F68FF3AB9D}"/>
    <cellStyle name="Header2 2 5 3 2 3" xfId="3941" xr:uid="{B323089C-E88F-4ECF-B395-0F6A6E699555}"/>
    <cellStyle name="Header2 2 5 3 2 4" xfId="4799" xr:uid="{50BBA0AF-9D1B-4185-A01F-BF9F1D857ED7}"/>
    <cellStyle name="Header2 2 5 3 2 5" xfId="5005" xr:uid="{2F1E12F0-BDF3-4378-A87B-91F48B7D6E38}"/>
    <cellStyle name="Header2 2 5 3 2 6" xfId="6390" xr:uid="{CD82CD65-F4D7-4F71-8A8F-3728F04766BD}"/>
    <cellStyle name="Header2 2 5 3 2 7" xfId="6649" xr:uid="{A2A8EB86-A083-47FE-B63B-395108390E82}"/>
    <cellStyle name="Header2 2 5 3 2 8" xfId="6903" xr:uid="{C8C42786-BC95-4C8F-80DB-79A973E0D22B}"/>
    <cellStyle name="Header2 2 5 3 2 9" xfId="7176" xr:uid="{8A7A2448-FE23-45A1-8680-1C4A556B7949}"/>
    <cellStyle name="Header2 2 5 3 3" xfId="1353" xr:uid="{149560A1-9780-4C3E-BDE0-363B1F917CC5}"/>
    <cellStyle name="Header2 2 5 3 4" xfId="3401" xr:uid="{9C63FB02-8B8F-44F3-86D8-61BF3F0423C6}"/>
    <cellStyle name="Header2 2 5 3 5" xfId="4333" xr:uid="{AEFF8C68-5404-436C-89DD-1B517E93536E}"/>
    <cellStyle name="Header2 2 5 3 6" xfId="5286" xr:uid="{3229E2F4-B870-475B-B2FE-6B15B5D8F41E}"/>
    <cellStyle name="Header2 2 5 3 7" xfId="5251" xr:uid="{79034B33-2AD6-4611-AE89-29C3466F4FDA}"/>
    <cellStyle name="Header2 2 5 3 8" xfId="5401" xr:uid="{0DCC39E8-3005-41A8-95D1-BCEB7F8204D5}"/>
    <cellStyle name="Header2 2 5 4" xfId="2768" xr:uid="{8F6F087C-554C-4BD2-8668-EC9B1546A925}"/>
    <cellStyle name="Header2 2 5 4 10" xfId="5432" xr:uid="{AFDDFD74-D9A8-4CDB-8029-6088296A15BC}"/>
    <cellStyle name="Header2 2 5 4 11" xfId="7163" xr:uid="{FDA4F44B-CC1E-43C8-AF98-1248473521BE}"/>
    <cellStyle name="Header2 2 5 4 12" xfId="7129" xr:uid="{CBA0961C-D37A-44D1-9C8F-46FE753DE005}"/>
    <cellStyle name="Header2 2 5 4 13" xfId="6606" xr:uid="{D143CB9D-5A7C-4888-9638-F7454C05899B}"/>
    <cellStyle name="Header2 2 5 4 2" xfId="3549" xr:uid="{28A2FE90-B913-491D-A99B-8AC2735DA427}"/>
    <cellStyle name="Header2 2 5 4 3" xfId="3905" xr:uid="{4917E45F-F542-436D-9670-C52EF48A3EB6}"/>
    <cellStyle name="Header2 2 5 4 4" xfId="4702" xr:uid="{49CF3123-2795-46CC-8A4A-FFA3226633C0}"/>
    <cellStyle name="Header2 2 5 4 5" xfId="4437" xr:uid="{D5D8B2F4-2EA7-493A-80A3-287E2B6C5918}"/>
    <cellStyle name="Header2 2 5 4 6" xfId="6268" xr:uid="{C6D56687-56C8-4B04-BB10-C60867BC1810}"/>
    <cellStyle name="Header2 2 5 4 7" xfId="6166" xr:uid="{9554A650-1860-4A6F-B774-A937A376558B}"/>
    <cellStyle name="Header2 2 5 4 8" xfId="6317" xr:uid="{363DBC9B-97FB-4652-AC52-1D797E14736D}"/>
    <cellStyle name="Header2 2 5 4 9" xfId="5630" xr:uid="{A51BD570-EAD0-4B64-9152-F6DA7B049D30}"/>
    <cellStyle name="Header2 2 5 5" xfId="1681" xr:uid="{9853AE0B-E6DA-40D3-B8A3-D010E1C470B1}"/>
    <cellStyle name="Header2 2 5 6" xfId="1589" xr:uid="{10860C96-7226-41F0-BC66-4B6E2A2FC01E}"/>
    <cellStyle name="Header2 2 5 7" xfId="4284" xr:uid="{F5D2A65D-F1A2-4410-AC3A-88E4CA37201C}"/>
    <cellStyle name="Header2 2 5 8" xfId="6607" xr:uid="{08174E3C-FB11-415D-B10D-DD7792207AF9}"/>
    <cellStyle name="Header2 2 5 9" xfId="7374" xr:uid="{1584CC25-ADD1-47CF-A51A-C5CA7A6CE466}"/>
    <cellStyle name="Header2 2 6" xfId="1030" xr:uid="{C70C6D4F-E397-4DD6-B066-0B08F5D4822F}"/>
    <cellStyle name="Header2 2 6 2" xfId="1184" xr:uid="{FC6B94EF-E046-48D8-9B14-17DB54763BEE}"/>
    <cellStyle name="Header2 2 6 2 2" xfId="3233" xr:uid="{BE4E5842-6D8B-434C-A438-C636F4329DB4}"/>
    <cellStyle name="Header2 2 6 2 2 10" xfId="7586" xr:uid="{DF9C21D9-8BA3-4095-98BE-69ED3EFAA0A5}"/>
    <cellStyle name="Header2 2 6 2 2 11" xfId="7814" xr:uid="{8D5A9EFD-E843-4961-842F-1278820C4B9B}"/>
    <cellStyle name="Header2 2 6 2 2 12" xfId="8023" xr:uid="{A5BBBB40-38DE-4448-9A12-72C10254E61C}"/>
    <cellStyle name="Header2 2 6 2 2 13" xfId="8220" xr:uid="{C3F83A66-F078-4C94-9F37-BC8D8B4E34EB}"/>
    <cellStyle name="Header2 2 6 2 2 2" xfId="3759" xr:uid="{36B6184E-68AB-4FDE-89C6-66E937C0A22E}"/>
    <cellStyle name="Header2 2 6 2 2 3" xfId="4107" xr:uid="{349E08EE-8C23-40A5-8589-C5EAF5B0659E}"/>
    <cellStyle name="Header2 2 6 2 2 4" xfId="4973" xr:uid="{13DAB0C5-3E99-4BDC-8435-59E7ED0C5CA2}"/>
    <cellStyle name="Header2 2 6 2 2 5" xfId="5171" xr:uid="{2FAFE0D7-16A3-4739-95C8-F559B3B89590}"/>
    <cellStyle name="Header2 2 6 2 2 6" xfId="6565" xr:uid="{153219F1-CC09-4E3F-8154-1E460CF3F9FF}"/>
    <cellStyle name="Header2 2 6 2 2 7" xfId="6826" xr:uid="{936463D2-F6E9-4D4B-BDCF-776E5BC470BA}"/>
    <cellStyle name="Header2 2 6 2 2 8" xfId="7083" xr:uid="{60CB2ED1-FF15-45CE-8B3B-BA3E54C22CCF}"/>
    <cellStyle name="Header2 2 6 2 2 9" xfId="7350" xr:uid="{4D372165-A857-4A40-AEEA-73793081479E}"/>
    <cellStyle name="Header2 2 6 2 3" xfId="3354" xr:uid="{541DBE0A-3A8A-4764-BA24-717CBE683F4F}"/>
    <cellStyle name="Header2 2 6 2 4" xfId="3679" xr:uid="{C5D58436-3892-44E8-80D8-2E570579EBAB}"/>
    <cellStyle name="Header2 2 6 2 5" xfId="4736" xr:uid="{7108D37F-5325-4588-B465-86F91E767382}"/>
    <cellStyle name="Header2 2 6 2 6" xfId="6281" xr:uid="{0FF549FC-80AE-4EFC-9095-DFA744631A10}"/>
    <cellStyle name="Header2 2 6 2 7" xfId="5901" xr:uid="{61652DA0-C635-42B2-A686-7E17B174FA6C}"/>
    <cellStyle name="Header2 2 6 2 8" xfId="5653" xr:uid="{D9090C39-3B09-4090-9CC6-F439642F0B0D}"/>
    <cellStyle name="Header2 2 6 3" xfId="3092" xr:uid="{7E809116-0FF3-4993-BE9C-51C6C29D5BB7}"/>
    <cellStyle name="Header2 2 6 3 10" xfId="7463" xr:uid="{B6EF0758-BF3F-4294-A59C-B2876CCCD5ED}"/>
    <cellStyle name="Header2 2 6 3 11" xfId="7696" xr:uid="{D05E98D3-3035-4BEB-92B5-55736811615C}"/>
    <cellStyle name="Header2 2 6 3 12" xfId="7906" xr:uid="{8C09DA17-AA18-4D9C-A6E9-8D57251BCA7C}"/>
    <cellStyle name="Header2 2 6 3 13" xfId="8105" xr:uid="{25946092-84A3-456F-B582-919D1640B99B}"/>
    <cellStyle name="Header2 2 6 3 2" xfId="3642" xr:uid="{3B788085-7278-4D98-AA17-7487510FD542}"/>
    <cellStyle name="Header2 2 6 3 3" xfId="3992" xr:uid="{B99BEC5E-87CC-4199-A22B-A011D1D06D86}"/>
    <cellStyle name="Header2 2 6 3 4" xfId="4850" xr:uid="{DAFF0D0D-DC50-4134-AC2E-041FD281AC29}"/>
    <cellStyle name="Header2 2 6 3 5" xfId="5056" xr:uid="{68C6F4FA-1156-42A3-8C5B-2C99E9E79DE9}"/>
    <cellStyle name="Header2 2 6 3 6" xfId="6441" xr:uid="{4C68B2F9-FD71-48B7-9E77-FB38E3AF0401}"/>
    <cellStyle name="Header2 2 6 3 7" xfId="6701" xr:uid="{F96EB44C-B2DA-4EEF-8BD1-3506184B152B}"/>
    <cellStyle name="Header2 2 6 3 8" xfId="6956" xr:uid="{066C193A-9EAA-4949-920E-D4ECDF3E261B}"/>
    <cellStyle name="Header2 2 6 3 9" xfId="7227" xr:uid="{B4E1E1E9-BD8E-4275-936F-96FE711F581C}"/>
    <cellStyle name="Header2 2 6 4" xfId="1304" xr:uid="{93E9EEB3-7B27-4F09-BBFF-B39754CB0A95}"/>
    <cellStyle name="Header2 2 6 5" xfId="1576" xr:uid="{EDC7BCD4-B35C-4C5C-BD1D-A0ECB8DE489B}"/>
    <cellStyle name="Header2 2 6 6" xfId="4462" xr:uid="{0CD5F000-48F4-41B8-BCA1-5C6CCAB1C96D}"/>
    <cellStyle name="Header2 2 6 7" xfId="5979" xr:uid="{4381D283-30AA-49ED-AFC9-D3F91B2B10B4}"/>
    <cellStyle name="Header2 2 6 8" xfId="6962" xr:uid="{72E896E6-235F-4527-8E25-A2525C672ED1}"/>
    <cellStyle name="Header2 2 6 9" xfId="5870" xr:uid="{BEAB6674-F669-4011-B13B-542D6E80262D}"/>
    <cellStyle name="Header2 2 7" xfId="654" xr:uid="{C94257F4-C9E4-46C7-8EC3-EC5AD60E944B}"/>
    <cellStyle name="Header2 2 7 2" xfId="2746" xr:uid="{B15C030C-138A-4A4B-84D0-B987024BF81B}"/>
    <cellStyle name="Header2 2 7 2 10" xfId="5668" xr:uid="{6E8A2A2B-502A-4245-B5B4-E25953010D6A}"/>
    <cellStyle name="Header2 2 7 2 11" xfId="5664" xr:uid="{B020BF7A-8C16-467F-8C2A-DA343E957DEF}"/>
    <cellStyle name="Header2 2 7 2 12" xfId="5869" xr:uid="{3CBC5BCE-E482-46C9-9863-3A10BCE5ACB1}"/>
    <cellStyle name="Header2 2 7 2 13" xfId="7408" xr:uid="{D413D60A-45C5-4F7D-91E9-6A7B1199659D}"/>
    <cellStyle name="Header2 2 7 2 2" xfId="3529" xr:uid="{6D492831-E162-4850-B12E-A05022D799BB}"/>
    <cellStyle name="Header2 2 7 2 3" xfId="3886" xr:uid="{57937A85-02D0-4ED6-84F3-11B642EF488D}"/>
    <cellStyle name="Header2 2 7 2 4" xfId="4682" xr:uid="{B153C14F-EB40-4C79-B24B-F312EA84AC29}"/>
    <cellStyle name="Header2 2 7 2 5" xfId="4407" xr:uid="{599F934C-A5AE-4C8C-9BF7-0C738C6FFF8C}"/>
    <cellStyle name="Header2 2 7 2 6" xfId="6247" xr:uid="{3DE7621D-20F7-4A8E-8380-BA0D9EE8A68F}"/>
    <cellStyle name="Header2 2 7 2 7" xfId="5474" xr:uid="{53B046D4-ACD3-4134-A4BE-0AF2177DD596}"/>
    <cellStyle name="Header2 2 7 2 8" xfId="6062" xr:uid="{75D91A67-CF8E-495B-A52B-B9ADCD2C0FD5}"/>
    <cellStyle name="Header2 2 7 2 9" xfId="5977" xr:uid="{0FBC1C47-9E59-45EC-B307-E39AA439F33F}"/>
    <cellStyle name="Header2 2 7 3" xfId="1597" xr:uid="{85B5EE61-BBAB-4209-AF2A-4B969FF156AC}"/>
    <cellStyle name="Header2 2 7 4" xfId="3274" xr:uid="{94744CF8-3996-4C61-81D0-B7E5C8FE96A6}"/>
    <cellStyle name="Header2 2 7 5" xfId="4188" xr:uid="{C13D8A2E-CA6D-4294-ABC9-AFAA463F2FDB}"/>
    <cellStyle name="Header2 2 7 6" xfId="5738" xr:uid="{5738D69A-854C-40C4-BFA9-FDD6CC999905}"/>
    <cellStyle name="Header2 2 7 7" xfId="5880" xr:uid="{5A7716BC-0D8A-48AD-83A6-70B591EE0B45}"/>
    <cellStyle name="Header2 2 7 8" xfId="5354" xr:uid="{8553B9CE-9CE0-4A26-A734-E91FFD512161}"/>
    <cellStyle name="Header2 2 8" xfId="2550" xr:uid="{F0476358-D0E1-44B3-BAAD-BACBD8103BA1}"/>
    <cellStyle name="Header2 2 8 10" xfId="6072" xr:uid="{95CB0AC3-B0BC-4FE0-98F6-803E0D461DFD}"/>
    <cellStyle name="Header2 2 8 11" xfId="5388" xr:uid="{71F415D0-E13C-47E3-9DB2-913EA474BD15}"/>
    <cellStyle name="Header2 2 8 12" xfId="7818" xr:uid="{0FCC555F-FCA3-415B-842C-A0908A82D578}"/>
    <cellStyle name="Header2 2 8 13" xfId="5771" xr:uid="{DEC13496-A744-417B-8272-936A4007FC80}"/>
    <cellStyle name="Header2 2 8 2" xfId="3403" xr:uid="{9E857375-0149-4F4F-A91D-FDB672B615EE}"/>
    <cellStyle name="Header2 2 8 3" xfId="1425" xr:uid="{05349496-0D4C-425B-B48F-0ACDA76313E4}"/>
    <cellStyle name="Header2 2 8 4" xfId="4543" xr:uid="{51F6EA2B-32A5-4138-AE21-5A0045006F6A}"/>
    <cellStyle name="Header2 2 8 5" xfId="4508" xr:uid="{9DDC6DF4-C675-4C3E-852E-8DE1E4093053}"/>
    <cellStyle name="Header2 2 8 6" xfId="6092" xr:uid="{9F75A6DA-7CFE-442B-9F5E-F8A5AF1B2AEF}"/>
    <cellStyle name="Header2 2 8 7" xfId="5795" xr:uid="{454B8465-CFBC-4B20-A2A0-CEFEDCC24775}"/>
    <cellStyle name="Header2 2 8 8" xfId="5221" xr:uid="{D50DCD48-3C08-47A1-AC27-D3745CA7F8F9}"/>
    <cellStyle name="Header2 2 8 9" xfId="5903" xr:uid="{22C0A8B2-B37B-4FF3-897C-0C903A6F8762}"/>
    <cellStyle name="Header2 2 9" xfId="1546" xr:uid="{FD22FADE-56DF-4756-8433-88792EAF9CB1}"/>
    <cellStyle name="Header2 3" xfId="522" xr:uid="{A9AFBF74-9853-42B8-8F5B-29E2CBD0AC98}"/>
    <cellStyle name="Header2 3 10" xfId="5627" xr:uid="{771E79B2-9A44-4680-AAF2-4EBBFCA0539C}"/>
    <cellStyle name="Header2 3 2" xfId="918" xr:uid="{EC87B1EB-E8BD-4D47-8CAB-686FCAF6ADBF}"/>
    <cellStyle name="Header2 3 2 2" xfId="1120" xr:uid="{DA56BF07-5E9A-4954-B2B5-0068124153EC}"/>
    <cellStyle name="Header2 3 2 2 2" xfId="3173" xr:uid="{EF5A01E3-2683-489C-9744-93F633BF02C4}"/>
    <cellStyle name="Header2 3 2 2 2 10" xfId="7527" xr:uid="{674F2E6F-466B-4494-BC75-EDD93A566449}"/>
    <cellStyle name="Header2 3 2 2 2 11" xfId="7755" xr:uid="{5610E3F0-DE36-4BA3-AA43-E8CCCC4242F3}"/>
    <cellStyle name="Header2 3 2 2 2 12" xfId="7964" xr:uid="{36FF4F4B-320C-440D-B680-E1577F6A0847}"/>
    <cellStyle name="Header2 3 2 2 2 13" xfId="8161" xr:uid="{D0D03F53-4377-4A83-8179-8C825FFB71E8}"/>
    <cellStyle name="Header2 3 2 2 2 2" xfId="3700" xr:uid="{AE907CE8-802F-4767-A569-930292F76F42}"/>
    <cellStyle name="Header2 3 2 2 2 3" xfId="4048" xr:uid="{43CC4EC0-206A-4730-873A-0F16ADA107C6}"/>
    <cellStyle name="Header2 3 2 2 2 4" xfId="4913" xr:uid="{420A73EF-5719-42A7-AADA-F8006983746D}"/>
    <cellStyle name="Header2 3 2 2 2 5" xfId="5112" xr:uid="{AF538D5F-5C46-4DF5-9D3B-8BD3179305B7}"/>
    <cellStyle name="Header2 3 2 2 2 6" xfId="6506" xr:uid="{D901170F-E50B-49CF-9201-FA3FD7D459F6}"/>
    <cellStyle name="Header2 3 2 2 2 7" xfId="6767" xr:uid="{8C6FBE18-A530-4EF0-94C1-2C6475F04545}"/>
    <cellStyle name="Header2 3 2 2 2 8" xfId="7024" xr:uid="{F3E76844-5156-4403-B05C-6A9A500C4F35}"/>
    <cellStyle name="Header2 3 2 2 2 9" xfId="7291" xr:uid="{07EF3B46-4572-4B02-BFFD-051C6AB3358E}"/>
    <cellStyle name="Header2 3 2 2 3" xfId="1702" xr:uid="{116ABEA5-1CE5-4B1D-A3C2-8CAB9C4ECC97}"/>
    <cellStyle name="Header2 3 2 2 4" xfId="3296" xr:uid="{1F4022DA-5D31-4F77-BB24-5FF9BCDE62A3}"/>
    <cellStyle name="Header2 3 2 2 5" xfId="3390" xr:uid="{640C6565-5455-4685-9C49-ECA9A8412E3D}"/>
    <cellStyle name="Header2 3 2 2 6" xfId="4146" xr:uid="{C5159CD7-E124-45A8-919B-3B22A1ABA0FB}"/>
    <cellStyle name="Header2 3 2 2 7" xfId="5827" xr:uid="{5A98B631-FADE-492D-872A-56320FF6A50E}"/>
    <cellStyle name="Header2 3 2 2 8" xfId="5996" xr:uid="{719CA2EB-1916-4DF5-818A-13CA35B5980B}"/>
    <cellStyle name="Header2 3 2 2 9" xfId="5910" xr:uid="{F5DD9F52-FE9A-474A-9E80-DD1B1267060B}"/>
    <cellStyle name="Header2 3 2 3" xfId="1178" xr:uid="{6B5B13B9-1DCE-4D57-8E7C-2A3CAE00B7D7}"/>
    <cellStyle name="Header2 3 2 3 2" xfId="3230" xr:uid="{158CB90B-5582-441E-9F0E-280AE0889A1E}"/>
    <cellStyle name="Header2 3 2 3 2 10" xfId="7583" xr:uid="{DFE7CE13-8A36-48C3-9CC2-61A58B239245}"/>
    <cellStyle name="Header2 3 2 3 2 11" xfId="7811" xr:uid="{1BCE9F4C-F311-4262-9FF3-72B0D0FF152F}"/>
    <cellStyle name="Header2 3 2 3 2 12" xfId="8020" xr:uid="{75A9CCE9-9CD0-4286-8932-0D7062A3B6A2}"/>
    <cellStyle name="Header2 3 2 3 2 13" xfId="8217" xr:uid="{3C0C0766-2167-4D6E-88B5-E9BD7CBA2DBA}"/>
    <cellStyle name="Header2 3 2 3 2 2" xfId="3756" xr:uid="{22F636F8-F4D7-44B1-B064-E8AF7F5AD1F8}"/>
    <cellStyle name="Header2 3 2 3 2 3" xfId="4104" xr:uid="{74E1BF1E-4B53-4046-97F1-515F1BBA099C}"/>
    <cellStyle name="Header2 3 2 3 2 4" xfId="4970" xr:uid="{AEEA7885-2C27-4300-97CB-91A43C237260}"/>
    <cellStyle name="Header2 3 2 3 2 5" xfId="5168" xr:uid="{3F3DA750-B163-41BA-BC87-F762B2B244B2}"/>
    <cellStyle name="Header2 3 2 3 2 6" xfId="6562" xr:uid="{1B0CCA73-5A27-447A-AFA7-BAA216DEB4F9}"/>
    <cellStyle name="Header2 3 2 3 2 7" xfId="6823" xr:uid="{214E6F29-FF5D-4A6E-9BA0-F96D6918B7B3}"/>
    <cellStyle name="Header2 3 2 3 2 8" xfId="7080" xr:uid="{620DBE5C-E983-4C0B-AFCE-4D00D9E415AA}"/>
    <cellStyle name="Header2 3 2 3 2 9" xfId="7347" xr:uid="{DE0884C8-BAD0-4985-8AB9-05DBF7B90F25}"/>
    <cellStyle name="Header2 3 2 3 3" xfId="3351" xr:uid="{2E82DEAC-9218-457C-B178-FEAC1B43D39A}"/>
    <cellStyle name="Header2 3 2 3 4" xfId="3680" xr:uid="{7835B665-BF89-446F-8596-47875146B7B4}"/>
    <cellStyle name="Header2 3 2 3 5" xfId="4450" xr:uid="{ECF6C44A-AC80-4B0A-A51B-1B8DAE0DB25B}"/>
    <cellStyle name="Header2 3 2 3 6" xfId="5363" xr:uid="{DC011241-34D9-4BAE-A993-AF125BEDD4CF}"/>
    <cellStyle name="Header2 3 2 3 7" xfId="6036" xr:uid="{5AD2A9CA-F081-4D23-BF6E-53F200DD2B28}"/>
    <cellStyle name="Header2 3 2 3 8" xfId="7599" xr:uid="{FEE3A320-1556-47D9-950C-6B151E86AED9}"/>
    <cellStyle name="Header2 3 2 4" xfId="2985" xr:uid="{D13F7355-01F9-42A8-BD99-E7F3CF24BFB5}"/>
    <cellStyle name="Header2 3 2 4 10" xfId="7393" xr:uid="{1E2C3B4A-6271-4547-84B8-A9CAF3ABADBE}"/>
    <cellStyle name="Header2 3 2 4 11" xfId="7629" xr:uid="{C158D679-248F-44FA-B04A-BB2D6A6E864D}"/>
    <cellStyle name="Header2 3 2 4 12" xfId="7842" xr:uid="{79CACFFA-E8A6-42B0-9BCF-E15AEE06B868}"/>
    <cellStyle name="Header2 3 2 4 13" xfId="8047" xr:uid="{5F3377DF-A67A-4641-BD2C-8F51A03947BC}"/>
    <cellStyle name="Header2 3 2 4 2" xfId="3584" xr:uid="{19681C45-6156-4085-9890-CECA5D05D68E}"/>
    <cellStyle name="Header2 3 2 4 3" xfId="3934" xr:uid="{94813414-6AD1-4123-82B8-79A76EB2B3FE}"/>
    <cellStyle name="Header2 3 2 4 4" xfId="4778" xr:uid="{B93580E0-1227-41D4-8E89-1B288C4B8987}"/>
    <cellStyle name="Header2 3 2 4 5" xfId="4998" xr:uid="{35E10513-492D-424D-AE9E-12EF4964D6FC}"/>
    <cellStyle name="Header2 3 2 4 6" xfId="6369" xr:uid="{6195B567-6C51-4A15-A6E5-C84678540B4D}"/>
    <cellStyle name="Header2 3 2 4 7" xfId="6626" xr:uid="{9FF77A75-7565-47D4-A698-EFA446932AED}"/>
    <cellStyle name="Header2 3 2 4 8" xfId="6878" xr:uid="{E87C75A7-9C20-45CE-AA4B-734860563D13}"/>
    <cellStyle name="Header2 3 2 4 9" xfId="7151" xr:uid="{107A5696-37F4-489D-B980-0CA19869AACB}"/>
    <cellStyle name="Header2 3 2 5" xfId="1760" xr:uid="{3CB88C4C-4DDE-4137-A7C3-B4E2DC99E829}"/>
    <cellStyle name="Header2 3 2 6" xfId="4352" xr:uid="{AF34067E-7B12-4C6D-BD04-27AE7B7C5A4F}"/>
    <cellStyle name="Header2 3 2 7" xfId="6089" xr:uid="{CDE27FD6-CC92-4781-A27A-1502A90DC963}"/>
    <cellStyle name="Header2 3 2 8" xfId="5936" xr:uid="{05F92D2E-A88C-41C6-A4DA-9F143FCDCDA9}"/>
    <cellStyle name="Header2 3 3" xfId="1045" xr:uid="{75A08A78-DB8D-4222-A39F-0E55C2740668}"/>
    <cellStyle name="Header2 3 3 10" xfId="6593" xr:uid="{7B6480D3-A8F0-4E9B-8060-BDDBA84DB0CC}"/>
    <cellStyle name="Header2 3 3 2" xfId="1135" xr:uid="{1D4D0861-6355-40D8-AE32-20F34B89047C}"/>
    <cellStyle name="Header2 3 3 2 2" xfId="3187" xr:uid="{40D57FF4-89AD-4BD1-807C-33C9F6E25894}"/>
    <cellStyle name="Header2 3 3 2 2 10" xfId="7541" xr:uid="{89F785F7-12C4-46C2-94FF-CAFA41D87C42}"/>
    <cellStyle name="Header2 3 3 2 2 11" xfId="7769" xr:uid="{D18016C7-3A0C-47DD-BDA0-658BFC786AFD}"/>
    <cellStyle name="Header2 3 3 2 2 12" xfId="7978" xr:uid="{FB24590F-DEB5-4D60-A09C-537C8DF9412A}"/>
    <cellStyle name="Header2 3 3 2 2 13" xfId="8175" xr:uid="{F324D0C5-4B77-4802-AD62-22AB763169CF}"/>
    <cellStyle name="Header2 3 3 2 2 2" xfId="3714" xr:uid="{1564CB53-1206-4605-880A-613C11BD07EB}"/>
    <cellStyle name="Header2 3 3 2 2 3" xfId="4062" xr:uid="{E6FB435B-07A7-49B8-A651-208803AAC82A}"/>
    <cellStyle name="Header2 3 3 2 2 4" xfId="4927" xr:uid="{19753F7D-FF46-445A-962B-D39020319262}"/>
    <cellStyle name="Header2 3 3 2 2 5" xfId="5126" xr:uid="{34D9AE5A-2E4D-46F1-8FEA-483E6F6C58F4}"/>
    <cellStyle name="Header2 3 3 2 2 6" xfId="6520" xr:uid="{FA9AC4D1-3B8A-4A46-8C5A-6A5A2988E2BD}"/>
    <cellStyle name="Header2 3 3 2 2 7" xfId="6781" xr:uid="{40095C15-11D2-4A46-80F2-BCBBE2CF79AF}"/>
    <cellStyle name="Header2 3 3 2 2 8" xfId="7038" xr:uid="{1F251CB8-F52D-4A55-8277-CB6D19E8886C}"/>
    <cellStyle name="Header2 3 3 2 2 9" xfId="7305" xr:uid="{DF63F0CD-1853-4414-A759-32FE91DD88D4}"/>
    <cellStyle name="Header2 3 3 2 3" xfId="1715" xr:uid="{AF87D31B-7A94-40DD-894B-2BB28FEE5320}"/>
    <cellStyle name="Header2 3 3 2 4" xfId="3309" xr:uid="{67F89911-EED3-4E23-95C2-4BDCFC226A43}"/>
    <cellStyle name="Header2 3 3 2 5" xfId="3764" xr:uid="{F51A597F-A3A8-49AE-A0BB-94AD1E806C99}"/>
    <cellStyle name="Header2 3 3 2 6" xfId="4398" xr:uid="{BE38D072-BA27-4368-84C0-D7A4C96DB062}"/>
    <cellStyle name="Header2 3 3 2 7" xfId="5953" xr:uid="{3B5B8EC5-7A44-47F0-A081-3BB4C8FEBFC4}"/>
    <cellStyle name="Header2 3 3 2 8" xfId="5391" xr:uid="{FAC0087D-1EB9-4334-A215-C3905DF5CA04}"/>
    <cellStyle name="Header2 3 3 2 9" xfId="5389" xr:uid="{64BA92C1-6FAF-4D35-BB3A-79ADA5DDD924}"/>
    <cellStyle name="Header2 3 3 3" xfId="1185" xr:uid="{E38A6D42-C329-4902-BC4A-DAB1818D89C1}"/>
    <cellStyle name="Header2 3 3 3 2" xfId="3234" xr:uid="{CD742087-677F-4A29-ABBF-F24BE9B315FE}"/>
    <cellStyle name="Header2 3 3 3 2 10" xfId="7587" xr:uid="{362F2DBE-3C96-4640-989E-925C644B2DDA}"/>
    <cellStyle name="Header2 3 3 3 2 11" xfId="7815" xr:uid="{109A1D3B-C8E9-4313-8339-347B4C935294}"/>
    <cellStyle name="Header2 3 3 3 2 12" xfId="8024" xr:uid="{E502F7DE-E94E-4451-82A3-41EC9FE1BC54}"/>
    <cellStyle name="Header2 3 3 3 2 13" xfId="8221" xr:uid="{75055731-3E89-4F9E-B54E-8B2507D26AFD}"/>
    <cellStyle name="Header2 3 3 3 2 2" xfId="3760" xr:uid="{DC79AD0B-2FBA-4CC8-BB91-DDB5B9962B65}"/>
    <cellStyle name="Header2 3 3 3 2 3" xfId="4108" xr:uid="{96074A21-E931-4F32-B2C5-0A0E95300F84}"/>
    <cellStyle name="Header2 3 3 3 2 4" xfId="4974" xr:uid="{E1C59BCC-0BC3-4EDF-990F-6F24E91A5F7E}"/>
    <cellStyle name="Header2 3 3 3 2 5" xfId="5172" xr:uid="{07B07DEE-DC1D-4F04-BE96-C71289CCF748}"/>
    <cellStyle name="Header2 3 3 3 2 6" xfId="6566" xr:uid="{3E5DEB6D-E931-4B99-A213-2135673438F9}"/>
    <cellStyle name="Header2 3 3 3 2 7" xfId="6827" xr:uid="{8227D018-51D1-4C64-8366-914126261FE4}"/>
    <cellStyle name="Header2 3 3 3 2 8" xfId="7084" xr:uid="{5A181D57-9497-4A27-AF5A-860862549840}"/>
    <cellStyle name="Header2 3 3 3 2 9" xfId="7351" xr:uid="{33F1748A-64B6-4053-ACFE-CE8C351E9C6C}"/>
    <cellStyle name="Header2 3 3 3 3" xfId="3355" xr:uid="{86D24FD2-30A3-4380-B2CB-0F8510BB829B}"/>
    <cellStyle name="Header2 3 3 3 4" xfId="3388" xr:uid="{14F0560F-33A3-43F7-8146-0AD96191E7D6}"/>
    <cellStyle name="Header2 3 3 3 5" xfId="4448" xr:uid="{78FD9EB7-2CEB-45B8-BA73-5590C4E921DC}"/>
    <cellStyle name="Header2 3 3 3 6" xfId="5958" xr:uid="{7E780BE3-FAEB-4A08-8CF2-B127F1C6699D}"/>
    <cellStyle name="Header2 3 3 3 7" xfId="5273" xr:uid="{F99DD56E-D477-4F18-B379-E4C26EAE9C36}"/>
    <cellStyle name="Header2 3 3 3 8" xfId="7598" xr:uid="{15C6FB20-AAC6-417A-AC8F-8AAB9C508B12}"/>
    <cellStyle name="Header2 3 3 4" xfId="3103" xr:uid="{097E6CD3-4BE1-41AF-A934-EE7EE8159F48}"/>
    <cellStyle name="Header2 3 3 4 10" xfId="7473" xr:uid="{F4212FB5-1FB1-4325-AC5E-C4D57266AD74}"/>
    <cellStyle name="Header2 3 3 4 11" xfId="7706" xr:uid="{460278C1-5412-475C-B0D2-3C4B8A30CE2B}"/>
    <cellStyle name="Header2 3 3 4 12" xfId="7916" xr:uid="{E81C1285-F872-4EEA-AD7B-8A387BD8F709}"/>
    <cellStyle name="Header2 3 3 4 13" xfId="8115" xr:uid="{F3DB6A75-CB7A-4764-9D59-050BFC1DE5C9}"/>
    <cellStyle name="Header2 3 3 4 2" xfId="3652" xr:uid="{CC50DC19-06D6-41AF-8166-DF5B439DEDF9}"/>
    <cellStyle name="Header2 3 3 4 3" xfId="4002" xr:uid="{621FB068-E397-4418-ADE4-5C01A300D134}"/>
    <cellStyle name="Header2 3 3 4 4" xfId="4861" xr:uid="{79AEDDC0-A865-4CC7-B586-EEA765A1711F}"/>
    <cellStyle name="Header2 3 3 4 5" xfId="5066" xr:uid="{EDAE9E58-F918-44F1-A363-9A9D044CA041}"/>
    <cellStyle name="Header2 3 3 4 6" xfId="6451" xr:uid="{372A9EE4-AAE5-4F24-A601-0CD75537CEBC}"/>
    <cellStyle name="Header2 3 3 4 7" xfId="6711" xr:uid="{197BEE5A-ABF1-4B21-ADF8-A584E73A3B2D}"/>
    <cellStyle name="Header2 3 3 4 8" xfId="6967" xr:uid="{B45D3F6B-0E8F-46C0-9763-83F713B401ED}"/>
    <cellStyle name="Header2 3 3 4 9" xfId="7237" xr:uid="{BDD715B2-2802-429B-8744-ABD2CAC04849}"/>
    <cellStyle name="Header2 3 3 5" xfId="3251" xr:uid="{687419DD-E9DF-47A3-B73D-074BA0472EB1}"/>
    <cellStyle name="Header2 3 3 6" xfId="3384" xr:uid="{66CAA6A4-D09A-42F2-8F60-1C4FC9AA6C13}"/>
    <cellStyle name="Header2 3 3 7" xfId="4357" xr:uid="{7247C5F6-F159-43ED-8132-8A8A1C50354A}"/>
    <cellStyle name="Header2 3 3 8" xfId="5304" xr:uid="{D2D20C2E-CCE6-4913-AF71-15A39B8B5666}"/>
    <cellStyle name="Header2 3 3 9" xfId="5991" xr:uid="{12239D89-71ED-40C0-9AE8-4CE69E3C8791}"/>
    <cellStyle name="Header2 3 4" xfId="624" xr:uid="{2473F5FB-A4F2-4899-8AFA-E3C6920D0792}"/>
    <cellStyle name="Header2 3 4 2" xfId="1131" xr:uid="{18BF2CA6-3012-442F-86B4-6A2F27A0C801}"/>
    <cellStyle name="Header2 3 4 2 2" xfId="3183" xr:uid="{CA799502-7F84-4A29-9C73-1E957441914C}"/>
    <cellStyle name="Header2 3 4 2 2 10" xfId="7537" xr:uid="{69CB64F4-6B98-4664-888C-5AB5B9951006}"/>
    <cellStyle name="Header2 3 4 2 2 11" xfId="7765" xr:uid="{23335D8D-9B5A-4288-AD61-C090DB32B441}"/>
    <cellStyle name="Header2 3 4 2 2 12" xfId="7974" xr:uid="{C963BFEB-0D1F-4B88-B4A6-186A58B836B1}"/>
    <cellStyle name="Header2 3 4 2 2 13" xfId="8171" xr:uid="{0A05E046-ABFF-4B40-BE49-6BD87E563B4F}"/>
    <cellStyle name="Header2 3 4 2 2 2" xfId="3710" xr:uid="{44BA3BF6-B1B0-4C10-B68E-47D08EE6C021}"/>
    <cellStyle name="Header2 3 4 2 2 3" xfId="4058" xr:uid="{D3BB1029-2A95-4EDC-8D8C-DFD114670AC9}"/>
    <cellStyle name="Header2 3 4 2 2 4" xfId="4923" xr:uid="{BCDED53E-FE49-42D0-8B22-8454B7023EC2}"/>
    <cellStyle name="Header2 3 4 2 2 5" xfId="5122" xr:uid="{E50C7405-6552-4388-B9D1-0C2FE3A3A235}"/>
    <cellStyle name="Header2 3 4 2 2 6" xfId="6516" xr:uid="{7D427B31-E560-4515-B3F6-36D78E2A5EE0}"/>
    <cellStyle name="Header2 3 4 2 2 7" xfId="6777" xr:uid="{485AA8DF-2947-4524-BB48-9CC80229E6FF}"/>
    <cellStyle name="Header2 3 4 2 2 8" xfId="7034" xr:uid="{A74C52DF-2A85-4D52-9F36-C62B1AFFD57A}"/>
    <cellStyle name="Header2 3 4 2 2 9" xfId="7301" xr:uid="{3E9092FB-46FB-4458-818E-3043017C7404}"/>
    <cellStyle name="Header2 3 4 2 3" xfId="3306" xr:uid="{E3B4FF88-D304-4CF3-9EA0-0A69D79A8BDD}"/>
    <cellStyle name="Header2 3 4 2 4" xfId="1426" xr:uid="{C9BD127B-9AA0-4170-AF08-A52736A39510}"/>
    <cellStyle name="Header2 3 4 2 5" xfId="4735" xr:uid="{B600906E-0D79-4AA1-92E2-27F865E8D39A}"/>
    <cellStyle name="Header2 3 4 2 6" xfId="5360" xr:uid="{26B49B8F-A82A-4529-9AFA-64BC66B5F59D}"/>
    <cellStyle name="Header2 3 4 2 7" xfId="6842" xr:uid="{5C080D86-E9C4-4C18-A32F-C9670B88F7E6}"/>
    <cellStyle name="Header2 3 4 2 8" xfId="5876" xr:uid="{B783B6CE-C9C9-4CE3-8713-2FFADFA7C4F1}"/>
    <cellStyle name="Header2 3 4 3" xfId="2719" xr:uid="{B1CFEE98-59BF-42FC-8809-5D1080A0335D}"/>
    <cellStyle name="Header2 3 4 3 10" xfId="6748" xr:uid="{74ADAB4C-7683-4022-AF00-013DA4BD8EA3}"/>
    <cellStyle name="Header2 3 4 3 11" xfId="7110" xr:uid="{38C41DDA-9DB2-42FF-8B36-330EE8B47D25}"/>
    <cellStyle name="Header2 3 4 3 12" xfId="5184" xr:uid="{1A3E72A0-40A0-41CF-8622-337CCCD49EA5}"/>
    <cellStyle name="Header2 3 4 3 13" xfId="5296" xr:uid="{A12D0AAB-EF68-4B46-8511-73161F935283}"/>
    <cellStyle name="Header2 3 4 3 2" xfId="3505" xr:uid="{85D44B0D-30BB-4C1D-8697-FF753F9AB398}"/>
    <cellStyle name="Header2 3 4 3 3" xfId="3862" xr:uid="{267ABF65-02F4-461A-9AE0-46F40313787B}"/>
    <cellStyle name="Header2 3 4 3 4" xfId="4658" xr:uid="{60F3341E-AD86-4F1C-AD32-FF5F59B0B853}"/>
    <cellStyle name="Header2 3 4 3 5" xfId="4718" xr:uid="{EC95DB8B-265F-4CFB-B29D-B57BE1EAC2DB}"/>
    <cellStyle name="Header2 3 4 3 6" xfId="6220" xr:uid="{5CDC9182-06CF-4CD5-92DF-F1E8A1C663B9}"/>
    <cellStyle name="Header2 3 4 3 7" xfId="5237" xr:uid="{15D33A5B-08ED-40E0-B120-A8169924BF17}"/>
    <cellStyle name="Header2 3 4 3 8" xfId="5440" xr:uid="{AF02FF5F-F781-4E12-965D-A194C11C7281}"/>
    <cellStyle name="Header2 3 4 3 9" xfId="5187" xr:uid="{813BF472-3A86-47EF-9663-F42A2652D8FE}"/>
    <cellStyle name="Header2 3 4 4" xfId="1434" xr:uid="{DB5BEC22-9C4A-4D3E-8AFC-9C976CD97ACD}"/>
    <cellStyle name="Header2 3 4 5" xfId="3763" xr:uid="{E9F1BE9F-4990-4381-BCA9-3B6B072EFC7F}"/>
    <cellStyle name="Header2 3 4 6" xfId="4797" xr:uid="{B569FA8B-0759-42F9-AADE-78D4F4C8DE62}"/>
    <cellStyle name="Header2 3 4 7" xfId="5423" xr:uid="{ECD80C2B-7C69-412B-8DA2-B1C9FE9532D8}"/>
    <cellStyle name="Header2 3 4 8" xfId="6284" xr:uid="{6196AFA2-CC1F-419F-8349-6EC03CD73B31}"/>
    <cellStyle name="Header2 3 4 9" xfId="7169" xr:uid="{03C8A7E6-A380-4A54-BE9B-4FDD7DB57A10}"/>
    <cellStyle name="Header2 3 5" xfId="655" xr:uid="{9A12B4BE-FED8-4759-8BB8-CC4A979676E1}"/>
    <cellStyle name="Header2 3 5 2" xfId="2747" xr:uid="{6E9AA9D0-494D-41B8-B586-F0287964F0F8}"/>
    <cellStyle name="Header2 3 5 2 10" xfId="6179" xr:uid="{1E530A98-842D-4244-A844-FB854F60A395}"/>
    <cellStyle name="Header2 3 5 2 11" xfId="5278" xr:uid="{D6034FBE-02D8-4AEB-9609-9D472612211B}"/>
    <cellStyle name="Header2 3 5 2 12" xfId="5371" xr:uid="{C819A35F-81C7-454E-8E57-F4A8F63C9268}"/>
    <cellStyle name="Header2 3 5 2 13" xfId="5472" xr:uid="{6276CF30-512C-447C-85F0-DC6C10BCAACD}"/>
    <cellStyle name="Header2 3 5 2 2" xfId="3530" xr:uid="{1E55E176-2A2C-430F-9B8F-E9AE5AFA4A32}"/>
    <cellStyle name="Header2 3 5 2 3" xfId="3887" xr:uid="{DDF2156E-7417-4704-9B5C-B3F80496ED89}"/>
    <cellStyle name="Header2 3 5 2 4" xfId="4683" xr:uid="{3A1EAE27-FD5A-4511-AB2C-6EEB35433AAD}"/>
    <cellStyle name="Header2 3 5 2 5" xfId="4757" xr:uid="{AC364A80-4F1C-4DE2-ADAA-1655492A0255}"/>
    <cellStyle name="Header2 3 5 2 6" xfId="6248" xr:uid="{14FFE25D-7A8E-4046-8669-F043D24233EA}"/>
    <cellStyle name="Header2 3 5 2 7" xfId="6376" xr:uid="{A6538488-66E5-42DC-82A8-60349CA40140}"/>
    <cellStyle name="Header2 3 5 2 8" xfId="5742" xr:uid="{1BEC1D7D-8B76-4038-84F6-15892697919E}"/>
    <cellStyle name="Header2 3 5 2 9" xfId="5494" xr:uid="{0B62D0EF-3921-48BB-B8FA-922D3E4B3E3E}"/>
    <cellStyle name="Header2 3 5 3" xfId="1515" xr:uid="{9E2CA1A4-CD79-40E9-AA50-CFF18009ED2B}"/>
    <cellStyle name="Header2 3 5 4" xfId="1364" xr:uid="{3CE99E6A-273F-4E71-B4DB-CF30A89A4E8F}"/>
    <cellStyle name="Header2 3 5 5" xfId="4191" xr:uid="{0BAD1289-914E-43C4-A60F-387B462DF236}"/>
    <cellStyle name="Header2 3 5 6" xfId="5194" xr:uid="{56949696-DD05-4A08-9051-1F68AD8223CB}"/>
    <cellStyle name="Header2 3 5 7" xfId="5394" xr:uid="{C7D1AF8A-C586-4072-8B61-1DF9DFC4AA9A}"/>
    <cellStyle name="Header2 3 5 8" xfId="6342" xr:uid="{CFD42E21-3666-4B5B-B160-53758FC04508}"/>
    <cellStyle name="Header2 3 6" xfId="2629" xr:uid="{01D468B5-1DA9-4BC9-A14F-F0E248394484}"/>
    <cellStyle name="Header2 3 6 10" xfId="6333" xr:uid="{3C7E3FDA-4B5E-41CC-9966-1B97AAC0D893}"/>
    <cellStyle name="Header2 3 6 11" xfId="6605" xr:uid="{A3CD0308-9428-430C-8733-B20715FF5510}"/>
    <cellStyle name="Header2 3 6 12" xfId="7403" xr:uid="{66CB97A2-B6B0-4E7C-B4B2-08F5B31920E1}"/>
    <cellStyle name="Header2 3 6 13" xfId="5180" xr:uid="{5202DC3F-B65D-491B-9D01-955B186A4D8C}"/>
    <cellStyle name="Header2 3 6 2" xfId="3454" xr:uid="{1F6108FA-5EDF-408B-A888-A4DB21429629}"/>
    <cellStyle name="Header2 3 6 3" xfId="3812" xr:uid="{0181A25C-760B-4381-85F4-EF7EEEEBB9B8}"/>
    <cellStyle name="Header2 3 6 4" xfId="4599" xr:uid="{C358FC70-21AB-462F-9566-32DDFE2112B4}"/>
    <cellStyle name="Header2 3 6 5" xfId="4132" xr:uid="{FFC221A0-7493-489D-BD55-BCA66988F0F7}"/>
    <cellStyle name="Header2 3 6 6" xfId="6153" xr:uid="{52FED4B0-90BB-48BD-8946-B136D990136C}"/>
    <cellStyle name="Header2 3 6 7" xfId="6306" xr:uid="{F9BEE073-6D78-4484-BB71-E055D44022F4}"/>
    <cellStyle name="Header2 3 6 8" xfId="5224" xr:uid="{CED6208B-E5C2-4FFA-BA8F-009B7E23B1A8}"/>
    <cellStyle name="Header2 3 6 9" xfId="5367" xr:uid="{488A786C-D83D-4B06-814C-E35844385A70}"/>
    <cellStyle name="Header2 3 7" xfId="1545" xr:uid="{C7052F7F-B121-4E6A-B71A-F5802A973065}"/>
    <cellStyle name="Header2 3 8" xfId="4312" xr:uid="{7710E79B-B63B-4F24-BDEA-FFEE6E55FB9E}"/>
    <cellStyle name="Header2 3 9" xfId="5293" xr:uid="{D87A5331-F18C-4C56-8F16-5EC693159D27}"/>
    <cellStyle name="Header2 4" xfId="487" xr:uid="{8CCE6267-4071-4B70-B826-B2F4485DE3B2}"/>
    <cellStyle name="Header2 4 2" xfId="664" xr:uid="{87EA3905-067B-4360-A0B4-EB0BCF58CCCD}"/>
    <cellStyle name="Header2 4 2 10" xfId="5584" xr:uid="{E27893E6-B8A2-4590-9F26-120E81DA1700}"/>
    <cellStyle name="Header2 4 2 2" xfId="1078" xr:uid="{39F6C2B0-3356-48E2-BFC2-C42E7AA29494}"/>
    <cellStyle name="Header2 4 2 2 2" xfId="3131" xr:uid="{12B48B9E-D2DF-4246-913B-24C347BD398D}"/>
    <cellStyle name="Header2 4 2 2 2 10" xfId="7498" xr:uid="{E3B065A6-319F-4DB7-B81B-4AD4C8890886}"/>
    <cellStyle name="Header2 4 2 2 2 11" xfId="7729" xr:uid="{8519D1AD-D24D-4CB4-9035-AB780F39F613}"/>
    <cellStyle name="Header2 4 2 2 2 12" xfId="7939" xr:uid="{369E2B56-9103-4B94-852E-3527FFFCE32B}"/>
    <cellStyle name="Header2 4 2 2 2 13" xfId="8138" xr:uid="{CC659984-A234-40EF-82B0-6D1FCBB572D1}"/>
    <cellStyle name="Header2 4 2 2 2 2" xfId="3675" xr:uid="{7BBFB37A-59DE-4E6F-BED6-B9542B748A37}"/>
    <cellStyle name="Header2 4 2 2 2 3" xfId="4025" xr:uid="{87E0E38F-B092-4A8C-A60C-2D3AE0CC182B}"/>
    <cellStyle name="Header2 4 2 2 2 4" xfId="4885" xr:uid="{4A063DD6-61B4-4F5F-BF54-00A1B42477E4}"/>
    <cellStyle name="Header2 4 2 2 2 5" xfId="5089" xr:uid="{6F5A3001-6F0A-4D34-99FE-40DC70EBA332}"/>
    <cellStyle name="Header2 4 2 2 2 6" xfId="6475" xr:uid="{AA09553A-1EBA-4786-B7C6-C5C1947B0433}"/>
    <cellStyle name="Header2 4 2 2 2 7" xfId="6735" xr:uid="{99BA7D36-2F58-4A25-AEBB-E542B73D033F}"/>
    <cellStyle name="Header2 4 2 2 2 8" xfId="6991" xr:uid="{98B7EF3B-BB92-4240-AB0D-F16378E6EF47}"/>
    <cellStyle name="Header2 4 2 2 2 9" xfId="7262" xr:uid="{19D296EC-0DA4-4317-BA00-1F6811798290}"/>
    <cellStyle name="Header2 4 2 2 3" xfId="1674" xr:uid="{42411113-4E7C-4277-A026-A84D474A5F93}"/>
    <cellStyle name="Header2 4 2 2 4" xfId="3271" xr:uid="{A9622A28-33F5-4C13-8194-7CA2DB35CBA2}"/>
    <cellStyle name="Header2 4 2 2 5" xfId="3383" xr:uid="{746CAAB3-C74E-4503-A025-8866C2D24B67}"/>
    <cellStyle name="Header2 4 2 2 6" xfId="4734" xr:uid="{F1461F76-7268-4DA4-93BB-B61FF2B20D0A}"/>
    <cellStyle name="Header2 4 2 2 7" xfId="5849" xr:uid="{EC1114ED-A84E-4C95-ADAA-171670FAF636}"/>
    <cellStyle name="Header2 4 2 2 8" xfId="5708" xr:uid="{D8453526-FA4C-49DE-853B-DDFC9F28F6BA}"/>
    <cellStyle name="Header2 4 2 2 9" xfId="5601" xr:uid="{35BFFF73-8A07-4018-9E3A-6808F3744F6B}"/>
    <cellStyle name="Header2 4 2 3" xfId="1134" xr:uid="{0EEAB76A-E6E2-4D4B-A61A-45EF7641F72A}"/>
    <cellStyle name="Header2 4 2 3 2" xfId="3186" xr:uid="{A0F4034E-C5E1-4F8B-8319-43869A97B13B}"/>
    <cellStyle name="Header2 4 2 3 2 10" xfId="7540" xr:uid="{04F6D81D-973B-4B89-9F96-1CE345E2D409}"/>
    <cellStyle name="Header2 4 2 3 2 11" xfId="7768" xr:uid="{2FEF723E-381C-4292-9334-32741C114527}"/>
    <cellStyle name="Header2 4 2 3 2 12" xfId="7977" xr:uid="{E3641BBD-732E-419D-AC27-CF8C1F4CCA40}"/>
    <cellStyle name="Header2 4 2 3 2 13" xfId="8174" xr:uid="{D6B3B5C7-9237-47C7-936E-AB5983F81510}"/>
    <cellStyle name="Header2 4 2 3 2 2" xfId="3713" xr:uid="{09783AAD-3E72-4B54-AEAD-0890B75D7073}"/>
    <cellStyle name="Header2 4 2 3 2 3" xfId="4061" xr:uid="{9560A76B-87B3-4FCA-8E90-F260416BEE52}"/>
    <cellStyle name="Header2 4 2 3 2 4" xfId="4926" xr:uid="{15DEF656-247F-46D4-8C78-08603DAC1685}"/>
    <cellStyle name="Header2 4 2 3 2 5" xfId="5125" xr:uid="{72D2D581-0198-4498-BA56-3FF3432795A1}"/>
    <cellStyle name="Header2 4 2 3 2 6" xfId="6519" xr:uid="{0E124B96-61C9-4695-BD0A-ECADECC4A863}"/>
    <cellStyle name="Header2 4 2 3 2 7" xfId="6780" xr:uid="{58CDCC1A-B1C2-4C69-887C-E513AF3E3DF4}"/>
    <cellStyle name="Header2 4 2 3 2 8" xfId="7037" xr:uid="{0A80FE8B-22D3-43EE-B618-906B29DA9347}"/>
    <cellStyle name="Header2 4 2 3 2 9" xfId="7304" xr:uid="{64724EEA-5891-4A49-999B-94C6EB0A5F88}"/>
    <cellStyle name="Header2 4 2 3 3" xfId="3308" xr:uid="{D42DEF2D-CB21-4714-8798-486B4350136E}"/>
    <cellStyle name="Header2 4 2 3 4" xfId="3374" xr:uid="{684037DC-676B-482B-9637-31ED2DA0D45C}"/>
    <cellStyle name="Header2 4 2 3 5" xfId="4532" xr:uid="{7A272AB5-9E09-4BFB-8854-9B26089B6751}"/>
    <cellStyle name="Header2 4 2 3 6" xfId="6590" xr:uid="{E55849AF-01C7-498C-BFA3-12B312FF4108}"/>
    <cellStyle name="Header2 4 2 3 7" xfId="5212" xr:uid="{DBE6C280-8A4B-4A96-8CBB-7CF2ACCDE405}"/>
    <cellStyle name="Header2 4 2 3 8" xfId="5322" xr:uid="{ACBB0505-9F2B-4AFC-AE3E-F3682F5B18C9}"/>
    <cellStyle name="Header2 4 2 4" xfId="2756" xr:uid="{AD08388B-C71D-409F-AA1D-7F4C3B3F150C}"/>
    <cellStyle name="Header2 4 2 4 10" xfId="5298" xr:uid="{C5C630FC-E418-456F-8633-70707A355AFF}"/>
    <cellStyle name="Header2 4 2 4 11" xfId="6859" xr:uid="{81CA75EA-B951-48F5-9192-1170753B3E73}"/>
    <cellStyle name="Header2 4 2 4 12" xfId="5744" xr:uid="{980A0DDC-F41E-4F22-9032-6F34C3ED9786}"/>
    <cellStyle name="Header2 4 2 4 13" xfId="7100" xr:uid="{8F967360-5BCD-4389-B499-488425CF7840}"/>
    <cellStyle name="Header2 4 2 4 2" xfId="3537" xr:uid="{E2A3E481-0B0A-441D-BEE0-7951E4DE7AAE}"/>
    <cellStyle name="Header2 4 2 4 3" xfId="3894" xr:uid="{E06CEA5B-3AC0-43F6-9164-FDDC2AC562AE}"/>
    <cellStyle name="Header2 4 2 4 4" xfId="4691" xr:uid="{AE5B2082-765B-476F-B51B-283B7353C44B}"/>
    <cellStyle name="Header2 4 2 4 5" xfId="4253" xr:uid="{A3078A1D-A238-402B-BD69-557FE8AE5499}"/>
    <cellStyle name="Header2 4 2 4 6" xfId="6256" xr:uid="{ED220D7D-A442-4B45-ADC5-CCBE042BF434}"/>
    <cellStyle name="Header2 4 2 4 7" xfId="6118" xr:uid="{2B7B3210-0869-40DF-AC0F-B2439104B2C2}"/>
    <cellStyle name="Header2 4 2 4 8" xfId="6319" xr:uid="{01B03D39-4B46-467B-8F71-7AD90BB8BA56}"/>
    <cellStyle name="Header2 4 2 4 9" xfId="5358" xr:uid="{34F0FD1A-128A-42FC-80F6-3C15ED12000E}"/>
    <cellStyle name="Header2 4 2 5" xfId="1526" xr:uid="{1BD71B4F-EC90-41E3-BF45-F1A166D0F3BE}"/>
    <cellStyle name="Header2 4 2 6" xfId="3381" xr:uid="{A0011F0B-333A-4C01-9345-4D3351766FB7}"/>
    <cellStyle name="Header2 4 2 7" xfId="4195" xr:uid="{02E93686-02FD-4080-8C96-AD5BE945071A}"/>
    <cellStyle name="Header2 4 2 8" xfId="5379" xr:uid="{094B5B34-ED7E-44E1-AC73-D01E06B85F88}"/>
    <cellStyle name="Header2 4 2 9" xfId="5550" xr:uid="{35769193-5685-4EB5-840A-0E4FB7675A2A}"/>
    <cellStyle name="Header2 4 3" xfId="620" xr:uid="{8A260FE8-E39F-4D1F-B1C7-599D7B08C33B}"/>
    <cellStyle name="Header2 4 3 2" xfId="670" xr:uid="{90672CC7-8249-4DBC-A7F0-9CA723267C71}"/>
    <cellStyle name="Header2 4 3 2 2" xfId="2760" xr:uid="{44E1F537-7AF9-4C0F-B1F3-D920323C7724}"/>
    <cellStyle name="Header2 4 3 2 2 10" xfId="6895" xr:uid="{5ABB8A7A-2677-40CC-A651-FAF2AF3C94D4}"/>
    <cellStyle name="Header2 4 3 2 2 11" xfId="5717" xr:uid="{BC094130-4258-4226-A498-0CA8B6E4BCCB}"/>
    <cellStyle name="Header2 4 3 2 2 12" xfId="6838" xr:uid="{41AC399C-7852-4078-8784-CB68E57607FF}"/>
    <cellStyle name="Header2 4 3 2 2 13" xfId="7123" xr:uid="{501F8960-5024-4A5A-8D2C-9D336AB544E9}"/>
    <cellStyle name="Header2 4 3 2 2 2" xfId="3541" xr:uid="{406BDCC7-388A-4449-A60E-1AF2C70D1C26}"/>
    <cellStyle name="Header2 4 3 2 2 3" xfId="3898" xr:uid="{1C85F3CF-3224-452A-B5B4-65E312C769FA}"/>
    <cellStyle name="Header2 4 3 2 2 4" xfId="4695" xr:uid="{1FB30E7B-5A60-4BD0-AD0E-324E094D2DDF}"/>
    <cellStyle name="Header2 4 3 2 2 5" xfId="4474" xr:uid="{0E483DCA-D40E-4895-915F-503CE14BDC73}"/>
    <cellStyle name="Header2 4 3 2 2 6" xfId="6260" xr:uid="{7962B875-2878-4DE1-9DAA-E0D87BC9901F}"/>
    <cellStyle name="Header2 4 3 2 2 7" xfId="5548" xr:uid="{E8879F2F-CF62-49ED-9102-FEABF36B7C02}"/>
    <cellStyle name="Header2 4 3 2 2 8" xfId="6604" xr:uid="{30F56D3C-FD74-4F7D-94F0-1B80990553B7}"/>
    <cellStyle name="Header2 4 3 2 2 9" xfId="6468" xr:uid="{A0072004-753B-4160-BF59-345400D23A6B}"/>
    <cellStyle name="Header2 4 3 2 3" xfId="1553" xr:uid="{615B359F-D846-424D-8365-ABF96D95F311}"/>
    <cellStyle name="Header2 4 3 2 4" xfId="3371" xr:uid="{01F063ED-BBC9-48BC-A66B-1D410B6D5D1B}"/>
    <cellStyle name="Header2 4 3 2 5" xfId="4712" xr:uid="{40EAE9B6-3D31-4CBF-9CAE-1146E353EE5E}"/>
    <cellStyle name="Header2 4 3 2 6" xfId="6005" xr:uid="{E09DF29A-E278-4D1F-836B-F0B8F034BA30}"/>
    <cellStyle name="Header2 4 3 2 7" xfId="5299" xr:uid="{F14B61B0-09BB-4551-9C32-AE9AB90D2C27}"/>
    <cellStyle name="Header2 4 3 2 8" xfId="5905" xr:uid="{AFDAFB3D-9438-4054-B005-78F20D29D8D7}"/>
    <cellStyle name="Header2 4 3 3" xfId="2716" xr:uid="{49B7FFE2-21B3-4AF2-AEAA-DE728E0A7099}"/>
    <cellStyle name="Header2 4 3 3 10" xfId="6846" xr:uid="{D8DA91E0-0041-48C3-9FF7-99A600620CB1}"/>
    <cellStyle name="Header2 4 3 3 11" xfId="6997" xr:uid="{22A9A6F6-24BC-4AD9-8CF0-727B9BBF3A0A}"/>
    <cellStyle name="Header2 4 3 3 12" xfId="7611" xr:uid="{8C74B1EC-48FF-4158-B56B-5C42869A469F}"/>
    <cellStyle name="Header2 4 3 3 13" xfId="5461" xr:uid="{DD49E07C-F2FB-4FFA-9FC9-A4CEFFDD0C17}"/>
    <cellStyle name="Header2 4 3 3 2" xfId="3502" xr:uid="{9982D09B-096F-41AE-8A13-27D16FB6A0D5}"/>
    <cellStyle name="Header2 4 3 3 3" xfId="3859" xr:uid="{AE1828D3-BCA8-43F1-93BB-538E3BBDC756}"/>
    <cellStyle name="Header2 4 3 3 4" xfId="4655" xr:uid="{76E5A930-1AC8-43D8-9121-F476202B72C0}"/>
    <cellStyle name="Header2 4 3 3 5" xfId="4370" xr:uid="{FB3AEECF-C961-4285-93E6-0C8D0A5F3D9E}"/>
    <cellStyle name="Header2 4 3 3 6" xfId="6217" xr:uid="{37DD58EA-F3DE-405A-9C2D-D05E66AE6AA3}"/>
    <cellStyle name="Header2 4 3 3 7" xfId="5890" xr:uid="{A1C81EA7-897A-47A3-A058-56BF2DE5CD71}"/>
    <cellStyle name="Header2 4 3 3 8" xfId="5227" xr:uid="{C48DBBFB-9E27-4BA6-AF08-2D70EFED470F}"/>
    <cellStyle name="Header2 4 3 3 9" xfId="5541" xr:uid="{8DE0088B-408B-477F-BAD8-551CFCC3AAF2}"/>
    <cellStyle name="Header2 4 3 4" xfId="1682" xr:uid="{5EC068E9-C2CE-4C8F-8DBF-3AF76E305553}"/>
    <cellStyle name="Header2 4 3 5" xfId="1547" xr:uid="{E1367BF8-B53D-4A40-9416-87E17A4CA3D3}"/>
    <cellStyle name="Header2 4 3 6" xfId="4277" xr:uid="{1FFA4DB1-0F55-48C1-B321-3D886BBE86A4}"/>
    <cellStyle name="Header2 4 3 7" xfId="6598" xr:uid="{DC53D81D-8F92-4B43-AA8C-EFAEB2550F56}"/>
    <cellStyle name="Header2 4 3 8" xfId="7370" xr:uid="{6B838624-78DB-4C2F-AD43-9536B4B16E2C}"/>
    <cellStyle name="Header2 4 3 9" xfId="7608" xr:uid="{D7C347F2-939F-4ED8-936E-9406ADD71D88}"/>
    <cellStyle name="Header2 4 4" xfId="667" xr:uid="{A4F7804A-8057-44A7-BDF8-1982DD29E957}"/>
    <cellStyle name="Header2 4 4 2" xfId="2759" xr:uid="{64B69AFD-713D-4DA1-97E6-0CADDC709789}"/>
    <cellStyle name="Header2 4 4 2 10" xfId="7157" xr:uid="{31A9FBDD-2272-4F89-B7BB-CA8B8E365148}"/>
    <cellStyle name="Header2 4 4 2 11" xfId="7399" xr:uid="{ABF07231-2C58-4842-A446-3C726FD5AF0D}"/>
    <cellStyle name="Header2 4 4 2 12" xfId="7112" xr:uid="{26C0D5C0-C8C0-4A14-8664-682A443EDDC6}"/>
    <cellStyle name="Header2 4 4 2 13" xfId="7098" xr:uid="{2819B2B1-82D1-44EF-9CD7-4D88DD0D6CEF}"/>
    <cellStyle name="Header2 4 4 2 2" xfId="3540" xr:uid="{046AB6EF-A6AC-46F8-A5CE-2D0E1E32A724}"/>
    <cellStyle name="Header2 4 4 2 3" xfId="3897" xr:uid="{5879D700-7566-4C81-A30C-A2513987A493}"/>
    <cellStyle name="Header2 4 4 2 4" xfId="4694" xr:uid="{72055318-CE80-4220-9174-FC10D49D050E}"/>
    <cellStyle name="Header2 4 4 2 5" xfId="4787" xr:uid="{967AABB9-32E0-485B-9CB5-6647524C0634}"/>
    <cellStyle name="Header2 4 4 2 6" xfId="6259" xr:uid="{7394E5DA-93E7-4BC2-9B30-17C2C814EBE1}"/>
    <cellStyle name="Header2 4 4 2 7" xfId="5951" xr:uid="{A6BDBF11-809A-4336-B8C6-06D9BE362E83}"/>
    <cellStyle name="Header2 4 4 2 8" xfId="6177" xr:uid="{CEF229B9-DC0C-4E63-B283-D09E7A0A5379}"/>
    <cellStyle name="Header2 4 4 2 9" xfId="5640" xr:uid="{846EFBD2-365E-4C01-AAAC-08BD30267F16}"/>
    <cellStyle name="Header2 4 4 3" xfId="1430" xr:uid="{8BEE6F73-F401-4B45-AB74-D7D7B523D043}"/>
    <cellStyle name="Header2 4 4 4" xfId="1421" xr:uid="{6DBEF032-372B-426C-A317-77D9C8B3D57A}"/>
    <cellStyle name="Header2 4 4 5" xfId="4234" xr:uid="{1156921B-3303-4A6A-ACC7-15DFC5BAAFB3}"/>
    <cellStyle name="Header2 4 4 6" xfId="5883" xr:uid="{ACB7F081-579B-4D8C-AD2A-1916B3683A00}"/>
    <cellStyle name="Header2 4 4 7" xfId="6174" xr:uid="{E927B669-F4FE-45FA-B6C3-23EF3BC14BAA}"/>
    <cellStyle name="Header2 4 4 8" xfId="5623" xr:uid="{901017A1-061D-4461-94EE-C0488203BA54}"/>
    <cellStyle name="Header2 4 5" xfId="2599" xr:uid="{B5C3EEEB-2225-4BD6-96C2-6A3EB051C419}"/>
    <cellStyle name="Header2 4 5 10" xfId="5659" xr:uid="{82728630-88FF-4FDD-8CB7-94669F3AB929}"/>
    <cellStyle name="Header2 4 5 11" xfId="5332" xr:uid="{F0B48AEC-3D4A-4446-863F-BF290AE22C27}"/>
    <cellStyle name="Header2 4 5 12" xfId="5254" xr:uid="{A19D5000-26A2-4EA7-9C1A-7E2518CF24B0}"/>
    <cellStyle name="Header2 4 5 13" xfId="7130" xr:uid="{63DA2746-3CA5-4B61-B18D-02239FC0CC9D}"/>
    <cellStyle name="Header2 4 5 2" xfId="3424" xr:uid="{836C99F6-9974-4FA8-9C89-42AE1521C494}"/>
    <cellStyle name="Header2 4 5 3" xfId="3782" xr:uid="{28C0BF44-01B8-4C7A-A3BB-B892D5F44B05}"/>
    <cellStyle name="Header2 4 5 4" xfId="4569" xr:uid="{E6BB8176-F25E-4AB7-B0DA-C1E36D83AE95}"/>
    <cellStyle name="Header2 4 5 5" xfId="4520" xr:uid="{4C5A0E9C-1D22-4554-A9EE-FBD9A31AC6BF}"/>
    <cellStyle name="Header2 4 5 6" xfId="6123" xr:uid="{8AA07738-026D-4BFA-9CA7-05DE2A0B8A14}"/>
    <cellStyle name="Header2 4 5 7" xfId="5897" xr:uid="{7B1F89EB-4C2E-4683-A151-8CF882B0AA43}"/>
    <cellStyle name="Header2 4 5 8" xfId="6096" xr:uid="{F169E5DB-37C3-4AF5-A563-9E80946C360A}"/>
    <cellStyle name="Header2 4 5 9" xfId="5524" xr:uid="{1B0EC4DB-1B70-4CAB-86A7-0DCE8F37AB06}"/>
    <cellStyle name="Header2 4 6" xfId="3395" xr:uid="{DFAF40A2-5070-4226-8E9B-103A2249E35E}"/>
    <cellStyle name="Header2 4 7" xfId="4301" xr:uid="{AC4D49B5-8CCE-414B-BCD1-2239DC085669}"/>
    <cellStyle name="Header2 4 8" xfId="5456" xr:uid="{43B3339F-A08D-4301-A6C5-3C3F17128DA9}"/>
    <cellStyle name="Header2 4 9" xfId="5288" xr:uid="{90BF2430-0795-40B8-BF60-C6F2390D86E6}"/>
    <cellStyle name="Header2 5" xfId="866" xr:uid="{701F9A11-FE9E-49CF-BC60-C2D79FD8C7CB}"/>
    <cellStyle name="Header2 5 2" xfId="1103" xr:uid="{95418BED-F853-4664-A208-767190719EFE}"/>
    <cellStyle name="Header2 5 2 2" xfId="1176" xr:uid="{A8B0DFF2-7CA3-44A1-92D9-D23D3AEFF826}"/>
    <cellStyle name="Header2 5 2 2 2" xfId="3228" xr:uid="{088E4825-10B0-46B0-B6C3-6403DEDDE357}"/>
    <cellStyle name="Header2 5 2 2 2 10" xfId="7581" xr:uid="{2DBAFD35-5D83-4262-BDCE-CBFAC5B41A49}"/>
    <cellStyle name="Header2 5 2 2 2 11" xfId="7809" xr:uid="{51785983-AA12-4542-B5AC-3D1A81339A8A}"/>
    <cellStyle name="Header2 5 2 2 2 12" xfId="8018" xr:uid="{C8BC7CA4-5516-4159-B7E7-A75BFE8731D2}"/>
    <cellStyle name="Header2 5 2 2 2 13" xfId="8215" xr:uid="{2B32585C-4AB0-4551-B1AE-5C8517F38FE5}"/>
    <cellStyle name="Header2 5 2 2 2 2" xfId="3754" xr:uid="{7FED6B10-0FB4-46F3-88CC-E733E7C17722}"/>
    <cellStyle name="Header2 5 2 2 2 3" xfId="4102" xr:uid="{7C8F59C6-C2CE-4BFE-B2B1-9709478BA431}"/>
    <cellStyle name="Header2 5 2 2 2 4" xfId="4968" xr:uid="{B4BA8931-86D0-4C71-B4B0-CF996ED4B4E2}"/>
    <cellStyle name="Header2 5 2 2 2 5" xfId="5166" xr:uid="{EDBA5CBC-9D40-480C-8345-D6F84F1DA000}"/>
    <cellStyle name="Header2 5 2 2 2 6" xfId="6560" xr:uid="{4D2DFF18-D7C3-4F3C-AC84-CD64A282A6F3}"/>
    <cellStyle name="Header2 5 2 2 2 7" xfId="6821" xr:uid="{55162E05-1984-462D-B1A6-0354882877D5}"/>
    <cellStyle name="Header2 5 2 2 2 8" xfId="7078" xr:uid="{CFC68238-4C34-4BBA-81A6-90023EB8C8A1}"/>
    <cellStyle name="Header2 5 2 2 2 9" xfId="7345" xr:uid="{81147661-95CD-4176-A7A6-5A4A9DC79818}"/>
    <cellStyle name="Header2 5 2 2 3" xfId="3349" xr:uid="{FC059F07-E885-41F0-9BCC-BAB27801E446}"/>
    <cellStyle name="Header2 5 2 2 4" xfId="3559" xr:uid="{E994CCC3-0692-451F-925A-15E832CFE545}"/>
    <cellStyle name="Header2 5 2 2 5" xfId="4392" xr:uid="{95B51805-B4D1-4520-94E8-089EC0B4A4BD}"/>
    <cellStyle name="Header2 5 2 2 6" xfId="5361" xr:uid="{0A1DEB55-7AB6-4557-9F0D-9EF1C6401184}"/>
    <cellStyle name="Header2 5 2 2 7" xfId="5688" xr:uid="{2FFB1DA2-8AD3-4218-919F-F88D63AB36BE}"/>
    <cellStyle name="Header2 5 2 2 8" xfId="5341" xr:uid="{5D6EAB27-B8B2-4C91-8111-F07BC8F614EF}"/>
    <cellStyle name="Header2 5 2 3" xfId="3156" xr:uid="{F01D2800-ED7B-4E9A-9B32-21055B0C2FDA}"/>
    <cellStyle name="Header2 5 2 3 10" xfId="7510" xr:uid="{4F239E31-28F1-4395-9FDA-5B3E48E99E8D}"/>
    <cellStyle name="Header2 5 2 3 11" xfId="7738" xr:uid="{A0AF307C-2DE0-42EF-ADD9-2615F9456054}"/>
    <cellStyle name="Header2 5 2 3 12" xfId="7947" xr:uid="{AA44AAF5-3196-4394-8B0E-4141C61BBBB1}"/>
    <cellStyle name="Header2 5 2 3 13" xfId="8144" xr:uid="{62EBFBBE-3E38-4640-8E7F-D49583D5F648}"/>
    <cellStyle name="Header2 5 2 3 2" xfId="3683" xr:uid="{6B9402DF-238A-4156-B628-CF66EDC0E19C}"/>
    <cellStyle name="Header2 5 2 3 3" xfId="4031" xr:uid="{2FC64143-CD89-4F67-B851-0895E24FDFCE}"/>
    <cellStyle name="Header2 5 2 3 4" xfId="4896" xr:uid="{0D075E75-702A-428A-B8D6-B48EF1991BC4}"/>
    <cellStyle name="Header2 5 2 3 5" xfId="5095" xr:uid="{7263B54C-9B5A-47AA-BDBB-ECAA9D804BC7}"/>
    <cellStyle name="Header2 5 2 3 6" xfId="6489" xr:uid="{9C269F25-B5D0-41CB-9722-A3E59C11B86E}"/>
    <cellStyle name="Header2 5 2 3 7" xfId="6750" xr:uid="{00A25D6C-06DD-4F85-BDE6-4B37481BB82B}"/>
    <cellStyle name="Header2 5 2 3 8" xfId="7007" xr:uid="{B1770025-39FC-4756-B3C5-CB7157FBD180}"/>
    <cellStyle name="Header2 5 2 3 9" xfId="7274" xr:uid="{9D93D9F3-9C2C-4BD2-B03A-0EB18C4A47B8}"/>
    <cellStyle name="Header2 5 2 4" xfId="3279" xr:uid="{58EEE8B9-FE24-4C47-BAFC-C32C0F1A0E6C}"/>
    <cellStyle name="Header2 5 2 5" xfId="3393" xr:uid="{C32F6E17-DDFF-44AA-9706-3C44DD96E9F4}"/>
    <cellStyle name="Header2 5 2 6" xfId="4536" xr:uid="{774980D8-2137-4FC2-9E93-C44D97FFDA8A}"/>
    <cellStyle name="Header2 5 2 7" xfId="6592" xr:uid="{6D9965B3-AF6E-4942-958E-8079E8C84FA8}"/>
    <cellStyle name="Header2 5 2 8" xfId="6570" xr:uid="{325E0B19-1EBC-428A-BB56-80D37E512F74}"/>
    <cellStyle name="Header2 5 2 9" xfId="5611" xr:uid="{B9E12034-041B-48D7-A601-D9BA0039A1AA}"/>
    <cellStyle name="Header2 5 3" xfId="2934" xr:uid="{5BC7A528-8D1A-4A88-AEAF-BC8414871E6F}"/>
    <cellStyle name="Header2 5 3 10" xfId="7368" xr:uid="{67BC9679-8EAD-449A-9870-F73271FD8151}"/>
    <cellStyle name="Header2 5 3 11" xfId="7606" xr:uid="{1BA7BC9D-A501-4145-8195-1E7631F1C790}"/>
    <cellStyle name="Header2 5 3 12" xfId="7823" xr:uid="{700DC079-A133-4BBE-BDFB-9911A8B7C16B}"/>
    <cellStyle name="Header2 5 3 13" xfId="8029" xr:uid="{472EDA99-DD90-4DF6-871A-C6B04382EF28}"/>
    <cellStyle name="Header2 5 3 2" xfId="3564" xr:uid="{604C0DF9-B5E6-44C4-8203-AB0E53C226EB}"/>
    <cellStyle name="Header2 5 3 3" xfId="3916" xr:uid="{EBE133D7-9326-4892-B6EC-54E52895D0FB}"/>
    <cellStyle name="Header2 5 3 4" xfId="4752" xr:uid="{3ACD8CC3-C02C-424F-9A8A-31BDDF915B3D}"/>
    <cellStyle name="Header2 5 3 5" xfId="4980" xr:uid="{C672E0AC-1817-4AB9-9EFC-B4C2871CA071}"/>
    <cellStyle name="Header2 5 3 6" xfId="6335" xr:uid="{C1722E59-179A-4DD7-8C20-36CBFE9C1BFB}"/>
    <cellStyle name="Header2 5 3 7" xfId="6596" xr:uid="{D34D8445-E88D-4E54-A0D1-F83002E8473E}"/>
    <cellStyle name="Header2 5 3 8" xfId="6850" xr:uid="{A61E429D-FB1B-46A2-BBA0-9E091AD855B9}"/>
    <cellStyle name="Header2 5 3 9" xfId="7125" xr:uid="{B8EECBEB-2039-4232-8A70-BA70B8E4B255}"/>
    <cellStyle name="Header2 5 4" xfId="3375" xr:uid="{3A857202-289E-4DF5-8F1E-7A5E463F91AC}"/>
    <cellStyle name="Header2 5 5" xfId="4350" xr:uid="{46DF665A-E353-43B8-9C31-92516074C986}"/>
    <cellStyle name="Header2 5 6" xfId="5398" xr:uid="{E2777E97-FEF8-467C-8F6E-0CE4598E4C35}"/>
    <cellStyle name="Header2 5 7" xfId="5539" xr:uid="{C1FEA94F-C7BE-4405-A468-04EBB758B04B}"/>
    <cellStyle name="Header2 6" xfId="636" xr:uid="{1C010830-58AE-45F0-8CE8-40D3D9C80DB0}"/>
    <cellStyle name="Header2 6 10" xfId="6331" xr:uid="{6746365D-7837-419C-9D40-68F4C6C93DF5}"/>
    <cellStyle name="Header2 6 2" xfId="1075" xr:uid="{2E161D2C-D970-457A-9486-411B3052329E}"/>
    <cellStyle name="Header2 6 2 2" xfId="3128" xr:uid="{BA799320-8758-481B-B386-131538D2A330}"/>
    <cellStyle name="Header2 6 2 2 10" xfId="7495" xr:uid="{CA75FA8E-7B6A-42FC-B7D8-75C734673E47}"/>
    <cellStyle name="Header2 6 2 2 11" xfId="7726" xr:uid="{5451AF7C-58B5-41C9-9373-319E487423E2}"/>
    <cellStyle name="Header2 6 2 2 12" xfId="7936" xr:uid="{6A50DDB4-EF89-40C6-897F-2DFA70523DEF}"/>
    <cellStyle name="Header2 6 2 2 13" xfId="8135" xr:uid="{E4CDD292-510E-4A8E-A210-F40EC81A4F34}"/>
    <cellStyle name="Header2 6 2 2 2" xfId="3672" xr:uid="{7A553EF3-D9AC-4786-A881-59F7AB1F0136}"/>
    <cellStyle name="Header2 6 2 2 3" xfId="4022" xr:uid="{3BE5190D-8DFD-41CA-9ECD-3D1788EA33FD}"/>
    <cellStyle name="Header2 6 2 2 4" xfId="4882" xr:uid="{B1AADEFA-5A41-412D-8C18-DA6A32292F5B}"/>
    <cellStyle name="Header2 6 2 2 5" xfId="5086" xr:uid="{B78FCB3E-51D5-4D63-AAFD-968086A52940}"/>
    <cellStyle name="Header2 6 2 2 6" xfId="6472" xr:uid="{9A28451D-3CBE-454E-8C3B-A35C567557F7}"/>
    <cellStyle name="Header2 6 2 2 7" xfId="6732" xr:uid="{8095772F-905E-4D7E-A3DC-53BE0F6ED456}"/>
    <cellStyle name="Header2 6 2 2 8" xfId="6988" xr:uid="{789AE347-4EA9-476A-BC83-8C20AC4171F0}"/>
    <cellStyle name="Header2 6 2 2 9" xfId="7259" xr:uid="{5897EF63-2571-49FB-A598-4EE309CF5F83}"/>
    <cellStyle name="Header2 6 2 3" xfId="1671" xr:uid="{BE536772-E39A-4007-844E-D4A15D490A21}"/>
    <cellStyle name="Header2 6 2 4" xfId="3270" xr:uid="{20D00C4D-A572-4B6A-9842-8EE02C0DC46A}"/>
    <cellStyle name="Header2 6 2 5" xfId="3399" xr:uid="{227DFA06-8A9C-4A95-9A7B-9EDE47875FFB}"/>
    <cellStyle name="Header2 6 2 6" xfId="4355" xr:uid="{74379B2D-724A-424B-A3B0-8123DEB31874}"/>
    <cellStyle name="Header2 6 2 7" xfId="6103" xr:uid="{1CCB6279-D3BB-480D-AB7F-F43437C6DE1F}"/>
    <cellStyle name="Header2 6 2 8" xfId="7409" xr:uid="{E29E007A-E652-4F34-BEC4-0ECCE540199D}"/>
    <cellStyle name="Header2 6 2 9" xfId="7604" xr:uid="{3B1B09B9-550E-4D8A-9940-895AA42559B2}"/>
    <cellStyle name="Header2 6 3" xfId="598" xr:uid="{09B951C6-0BCA-4F90-8DCD-F8A547AEF349}"/>
    <cellStyle name="Header2 6 3 2" xfId="2696" xr:uid="{46BDABBA-4924-463B-912B-05F7D489BB2E}"/>
    <cellStyle name="Header2 6 3 2 10" xfId="5985" xr:uid="{25F24133-225F-4FC8-8C8B-2A0F80198037}"/>
    <cellStyle name="Header2 6 3 2 11" xfId="5542" xr:uid="{3A49EC1F-4BC3-40E2-BFD9-DE7BC784B792}"/>
    <cellStyle name="Header2 6 3 2 12" xfId="5654" xr:uid="{8EAAF8F7-04C4-4999-A993-CC9530BD3894}"/>
    <cellStyle name="Header2 6 3 2 13" xfId="6070" xr:uid="{D42C294A-F2CA-48CF-B930-897A5A64377A}"/>
    <cellStyle name="Header2 6 3 2 2" xfId="3483" xr:uid="{2EA50FD7-9C96-43CF-83CF-CEC97F9D1B60}"/>
    <cellStyle name="Header2 6 3 2 3" xfId="3840" xr:uid="{DBE0E5FA-7B4F-4D2C-9838-D93EF0367894}"/>
    <cellStyle name="Header2 6 3 2 4" xfId="4635" xr:uid="{C53D3BC3-A116-4EBE-98AD-65549FD3F568}"/>
    <cellStyle name="Header2 6 3 2 5" xfId="4613" xr:uid="{197F65D2-A902-404B-941A-DBDC3CB1C29D}"/>
    <cellStyle name="Header2 6 3 2 6" xfId="6198" xr:uid="{1EDF4F60-CD1F-4CF2-9292-9128F73C87B0}"/>
    <cellStyle name="Header2 6 3 2 7" xfId="5784" xr:uid="{9FFD4BA9-F4A5-4AEB-8054-4CC995A2FDAD}"/>
    <cellStyle name="Header2 6 3 2 8" xfId="5250" xr:uid="{3DC652EE-6733-4E14-B8A1-979805E5D654}"/>
    <cellStyle name="Header2 6 3 2 9" xfId="5255" xr:uid="{609D08E6-FF47-4AAE-97FA-91368DAA6BC3}"/>
    <cellStyle name="Header2 6 3 3" xfId="1566" xr:uid="{9934E876-224A-46EC-B8E6-C83EBB1A4DB2}"/>
    <cellStyle name="Header2 6 3 4" xfId="3368" xr:uid="{092D2B9C-6273-44CA-97CE-B3ED4C212486}"/>
    <cellStyle name="Header2 6 3 5" xfId="4420" xr:uid="{4938DE89-0382-4367-9FD8-1A3DE65BD249}"/>
    <cellStyle name="Header2 6 3 6" xfId="5547" xr:uid="{2E4D23E0-D469-4464-8A45-73F3117599D6}"/>
    <cellStyle name="Header2 6 3 7" xfId="6030" xr:uid="{2B15198E-0DD2-4C46-A82A-DC8079571FA5}"/>
    <cellStyle name="Header2 6 3 8" xfId="5974" xr:uid="{D5A4D3E8-D460-4994-AAA9-4E592F2A0CFD}"/>
    <cellStyle name="Header2 6 4" xfId="2731" xr:uid="{067BB598-0DDB-4331-8DEC-6FBC25DB0C4B}"/>
    <cellStyle name="Header2 6 4 10" xfId="7359" xr:uid="{CC2F571F-6EAE-4EF2-8794-D89FF28AC2DF}"/>
    <cellStyle name="Header2 6 4 11" xfId="7597" xr:uid="{E8DA1223-27A9-4F89-901F-29D6B0ACD48B}"/>
    <cellStyle name="Header2 6 4 12" xfId="5741" xr:uid="{ECE58315-3356-481E-B3AB-2EAF42D8D4CF}"/>
    <cellStyle name="Header2 6 4 13" xfId="5578" xr:uid="{B7135EFE-0A26-4ED2-B6AA-FCA5282E554E}"/>
    <cellStyle name="Header2 6 4 2" xfId="3515" xr:uid="{9105B2BB-B351-4112-B6D3-A78B9217C081}"/>
    <cellStyle name="Header2 6 4 3" xfId="3872" xr:uid="{D991446D-6672-4296-9E58-61099BD02C56}"/>
    <cellStyle name="Header2 6 4 4" xfId="4668" xr:uid="{D1547C0C-8B58-427E-9FDA-EF2CBDC8A747}"/>
    <cellStyle name="Header2 6 4 5" xfId="4422" xr:uid="{DE81388E-B118-4AEA-9DEC-49CDED888335}"/>
    <cellStyle name="Header2 6 4 6" xfId="6232" xr:uid="{53D773F6-FC5F-4547-B2EF-96B678126C92}"/>
    <cellStyle name="Header2 6 4 7" xfId="5867" xr:uid="{E2917DB6-6178-4C00-97CC-6C0FA2FB51B5}"/>
    <cellStyle name="Header2 6 4 8" xfId="5687" xr:uid="{EE8C7B2F-8A29-4846-BC19-D62B8C01D06D}"/>
    <cellStyle name="Header2 6 4 9" xfId="5208" xr:uid="{DC32AF9C-360D-4679-A992-E41448B7F6C0}"/>
    <cellStyle name="Header2 6 5" xfId="1368" xr:uid="{70FB288D-FFB1-403D-BEF6-BE6B48BE2F1C}"/>
    <cellStyle name="Header2 6 6" xfId="1407" xr:uid="{D613D7FB-AC8E-4804-9FD7-6A61E832C095}"/>
    <cellStyle name="Header2 6 7" xfId="4481" xr:uid="{4A0523B1-614A-4653-9725-A82F05F66A71}"/>
    <cellStyle name="Header2 6 8" xfId="5409" xr:uid="{50707D85-6201-430C-AAF1-6705DC559D26}"/>
    <cellStyle name="Header2 6 9" xfId="5932" xr:uid="{B1ACD773-2992-40C5-BAF2-91C1EAD687A3}"/>
    <cellStyle name="Header2 7" xfId="1051" xr:uid="{1D8A80A4-6031-492F-B2A4-3D2086C567F4}"/>
    <cellStyle name="Header2 7 2" xfId="1187" xr:uid="{7A835AA2-8CDB-4805-B515-E46557DA3BEC}"/>
    <cellStyle name="Header2 7 2 2" xfId="3236" xr:uid="{EBB3FE31-6097-4192-9146-0232D0654D12}"/>
    <cellStyle name="Header2 7 2 2 10" xfId="7589" xr:uid="{EB82EB10-3985-4747-875D-2B0780ADB846}"/>
    <cellStyle name="Header2 7 2 2 11" xfId="7817" xr:uid="{0BB870F4-871A-4E2E-B502-9F0419DA82DF}"/>
    <cellStyle name="Header2 7 2 2 12" xfId="8026" xr:uid="{D9968F5F-3B6D-48CE-9A6D-EDB1C3951EB5}"/>
    <cellStyle name="Header2 7 2 2 13" xfId="8223" xr:uid="{F86C9CAD-680E-4D60-855A-FDE2288D80E8}"/>
    <cellStyle name="Header2 7 2 2 2" xfId="3762" xr:uid="{05B302B7-C86A-4CDE-9266-372C35093F39}"/>
    <cellStyle name="Header2 7 2 2 3" xfId="4110" xr:uid="{203A7106-1F9E-4015-9FAF-69BDA7AEB201}"/>
    <cellStyle name="Header2 7 2 2 4" xfId="4976" xr:uid="{245F2563-E939-43D2-8B89-BE9AB024A850}"/>
    <cellStyle name="Header2 7 2 2 5" xfId="5174" xr:uid="{7025493C-FFAE-4BDA-BD64-CB8140E4E1E4}"/>
    <cellStyle name="Header2 7 2 2 6" xfId="6568" xr:uid="{F26D2D4C-87DE-45B4-8208-133D29B972B6}"/>
    <cellStyle name="Header2 7 2 2 7" xfId="6829" xr:uid="{9BC9F6DB-0C41-4D4E-AD73-9618268B8A8A}"/>
    <cellStyle name="Header2 7 2 2 8" xfId="7086" xr:uid="{3DC3A58E-5686-466C-8593-28DEA4B02F83}"/>
    <cellStyle name="Header2 7 2 2 9" xfId="7353" xr:uid="{FB2AE5C2-B6EC-4E59-8309-546F3D79C546}"/>
    <cellStyle name="Header2 7 2 3" xfId="3357" xr:uid="{014A95EF-CAC6-4872-91D8-C138C9C36261}"/>
    <cellStyle name="Header2 7 2 4" xfId="1418" xr:uid="{01AD1910-4121-46A0-B02B-C0B4DA1959AA}"/>
    <cellStyle name="Header2 7 2 5" xfId="4135" xr:uid="{523438BA-32C7-44DA-AE1B-D64C0B8763CE}"/>
    <cellStyle name="Header2 7 2 6" xfId="5386" xr:uid="{EA322171-09F2-423E-B452-27B2AE36AC86}"/>
    <cellStyle name="Header2 7 2 7" xfId="5952" xr:uid="{EB46E88F-D281-4FBD-906F-BF247B0DDB39}"/>
    <cellStyle name="Header2 7 2 8" xfId="7005" xr:uid="{F84A1508-2DCB-45C7-822A-23113753CA98}"/>
    <cellStyle name="Header2 7 3" xfId="3108" xr:uid="{BCD3CD36-4BEC-4C3E-9F67-9BE58E3DB478}"/>
    <cellStyle name="Header2 7 3 10" xfId="7478" xr:uid="{70CCFF0C-DDB6-42BD-8CC1-2EDBA477606E}"/>
    <cellStyle name="Header2 7 3 11" xfId="7711" xr:uid="{38C554E0-DCF8-40E6-8C20-8A17D06A0BF9}"/>
    <cellStyle name="Header2 7 3 12" xfId="7921" xr:uid="{B11BC607-CE22-4A02-AFF7-CD9D4435746C}"/>
    <cellStyle name="Header2 7 3 13" xfId="8120" xr:uid="{AD997CFD-A3D2-4642-8116-1FB7A9458DE6}"/>
    <cellStyle name="Header2 7 3 2" xfId="3657" xr:uid="{754B6D84-B898-4017-9D9F-BFB2510E5CB3}"/>
    <cellStyle name="Header2 7 3 3" xfId="4007" xr:uid="{0F11F8BF-57C3-42A0-A474-6B001C917937}"/>
    <cellStyle name="Header2 7 3 4" xfId="4866" xr:uid="{8FA9BB52-EF7D-4681-B801-FB09E6E5CC22}"/>
    <cellStyle name="Header2 7 3 5" xfId="5071" xr:uid="{053C97AE-8F6E-48FB-8E2D-5EA13DE0DDD2}"/>
    <cellStyle name="Header2 7 3 6" xfId="6456" xr:uid="{0F5F1783-73C5-431D-9EAA-E51847D82388}"/>
    <cellStyle name="Header2 7 3 7" xfId="6716" xr:uid="{A6D3EEBC-8F6A-4A19-867B-4B99FC5F74ED}"/>
    <cellStyle name="Header2 7 3 8" xfId="6972" xr:uid="{FD4F0778-4263-4EB4-9B11-3850E278556C}"/>
    <cellStyle name="Header2 7 3 9" xfId="7242" xr:uid="{0BF5B096-4E57-4EE4-A880-7D69837A2E8E}"/>
    <cellStyle name="Header2 7 4" xfId="3255" xr:uid="{6F058FF8-B38E-4A86-903E-9C3B02D2629E}"/>
    <cellStyle name="Header2 7 5" xfId="3385" xr:uid="{0EA47889-49FE-420B-B44F-4DA2F1DC5745}"/>
    <cellStyle name="Header2 7 6" xfId="4749" xr:uid="{743B57E3-DABB-47A3-AF93-AB847CE3EE1A}"/>
    <cellStyle name="Header2 7 7" xfId="6230" xr:uid="{B9C11981-8717-45A6-93CF-1EFA991E1F4D}"/>
    <cellStyle name="Header2 7 8" xfId="7097" xr:uid="{3056753B-863E-4A08-8230-0CF3A4328347}"/>
    <cellStyle name="Header2 7 9" xfId="5925" xr:uid="{81490F61-9330-42A7-983D-5433A46F5270}"/>
    <cellStyle name="Header2 8" xfId="1060" xr:uid="{EE024038-D22C-4654-A4CF-BBA3770BDC27}"/>
    <cellStyle name="Header2 8 2" xfId="3117" xr:uid="{636085EE-2BF8-49D8-BBBB-57CA66AEDB83}"/>
    <cellStyle name="Header2 8 2 10" xfId="7487" xr:uid="{F47DCCB8-285D-4671-A543-9CCBDFD34075}"/>
    <cellStyle name="Header2 8 2 11" xfId="7719" xr:uid="{996A0F1B-268F-4285-9D8C-868AE4322BA5}"/>
    <cellStyle name="Header2 8 2 12" xfId="7929" xr:uid="{144C2379-FFF3-40C6-B9C6-98F33A7CD7AA}"/>
    <cellStyle name="Header2 8 2 13" xfId="8128" xr:uid="{A2DEDFFD-04A4-4108-A3E2-31739A134702}"/>
    <cellStyle name="Header2 8 2 2" xfId="3665" xr:uid="{5C0C129D-6BF8-46CF-9037-9F910FE6758B}"/>
    <cellStyle name="Header2 8 2 3" xfId="4015" xr:uid="{9350E7E8-2D93-424C-8707-64F895440C37}"/>
    <cellStyle name="Header2 8 2 4" xfId="4874" xr:uid="{F4522B5E-E773-48FC-82B8-11325C4E8B13}"/>
    <cellStyle name="Header2 8 2 5" xfId="5079" xr:uid="{0F8777C9-7AD5-4091-8A55-C9C92C087CA7}"/>
    <cellStyle name="Header2 8 2 6" xfId="6464" xr:uid="{6BF753C2-EDBE-4072-8F55-B40ADFBBE3CC}"/>
    <cellStyle name="Header2 8 2 7" xfId="6724" xr:uid="{45FA2626-C466-4DEE-99D5-59D262AB5739}"/>
    <cellStyle name="Header2 8 2 8" xfId="6980" xr:uid="{164621AB-5077-4690-AC4A-F09A083C164A}"/>
    <cellStyle name="Header2 8 2 9" xfId="7250" xr:uid="{79A9A7A6-B427-4339-9E56-C8B26583CF32}"/>
    <cellStyle name="Header2 8 3" xfId="3263" xr:uid="{B5EF4A0D-9B1C-456E-B146-ECA4D5580ADB}"/>
    <cellStyle name="Header2 8 4" xfId="3378" xr:uid="{AD1DB1BD-E39E-4746-A0FE-635214F9A1DF}"/>
    <cellStyle name="Header2 8 5" xfId="4539" xr:uid="{9FF6A9FA-0D5F-4776-9D85-DC2829D1892E}"/>
    <cellStyle name="Header2 8 6" xfId="6594" xr:uid="{A55B54CF-6A63-4A66-9DAC-C10EDE07BF45}"/>
    <cellStyle name="Header2 8 7" xfId="6226" xr:uid="{43A353E8-8F87-4E02-A142-EEE3888BBF54}"/>
    <cellStyle name="Header2 8 8" xfId="5603" xr:uid="{A35F132B-0388-4A89-8DDC-6B30E88399A5}"/>
    <cellStyle name="Header2 9" xfId="2549" xr:uid="{622BF11C-90FA-40A9-BA6E-4C19F5D26AE4}"/>
    <cellStyle name="Header2 9 10" xfId="5692" xr:uid="{BAC52DB5-D7AC-496B-A4A2-03630FB8135C}"/>
    <cellStyle name="Header2 9 11" xfId="7107" xr:uid="{44DF3FDF-A400-4297-8001-9BE2E779A721}"/>
    <cellStyle name="Header2 9 12" xfId="5694" xr:uid="{3FD47897-C316-4F47-83F4-3228523164D4}"/>
    <cellStyle name="Header2 9 13" xfId="8028" xr:uid="{DCCAC4AE-F459-4AAD-9E85-800EA85743F1}"/>
    <cellStyle name="Header2 9 2" xfId="3402" xr:uid="{4606D25D-5F71-404A-95E4-E66F7BD64186}"/>
    <cellStyle name="Header2 9 3" xfId="1577" xr:uid="{FCB0A842-BEBE-474E-B64E-D3F27D595100}"/>
    <cellStyle name="Header2 9 4" xfId="4542" xr:uid="{FF244714-4E0E-4942-95D1-ACF13786DEF1}"/>
    <cellStyle name="Header2 9 5" xfId="4204" xr:uid="{06B26135-B020-4C1B-A134-BA4B1F75A9B7}"/>
    <cellStyle name="Header2 9 6" xfId="6091" xr:uid="{28290160-79C4-423F-AEE4-6518E2433171}"/>
    <cellStyle name="Header2 9 7" xfId="6054" xr:uid="{30A10F83-7D2A-4139-96DE-82BC58B8A96E}"/>
    <cellStyle name="Header2 9 8" xfId="6484" xr:uid="{46BA5881-D6D2-4DBC-B11E-DD8BF649BDA8}"/>
    <cellStyle name="Header2 9 9" xfId="6740" xr:uid="{DD8FCA3E-727E-4C0C-8091-AE53613FC13E}"/>
    <cellStyle name="Heading 1 2" xfId="260" xr:uid="{98D8F851-A442-4601-83B8-752FF6B18160}"/>
    <cellStyle name="Heading 2 2" xfId="261" xr:uid="{C729514B-566E-4F0D-9B15-A1B2051B6559}"/>
    <cellStyle name="Heading 3 2" xfId="262" xr:uid="{2B378DA5-6051-40A9-BED7-03E9DE01DC28}"/>
    <cellStyle name="Heading 4 2" xfId="263" xr:uid="{12BA52B0-A5C4-444E-B2C7-FB2596278B50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2 2 2" xfId="2379" xr:uid="{C995ABE4-91CF-4436-BFAC-4672E423C0FB}"/>
    <cellStyle name="Hyperlink 2 2 2 2 2" xfId="4494" xr:uid="{7955B821-1CAA-4EF0-88AB-C9B33605E2C6}"/>
    <cellStyle name="Hyperlink 2 2 2 3" xfId="1769" xr:uid="{F055D95E-553A-492E-8D4D-CEB285CD0C92}"/>
    <cellStyle name="Hyperlink 2 2 2 4" xfId="3363" xr:uid="{FC57865D-0EA9-4512-977A-198C4F292242}"/>
    <cellStyle name="Hyperlink 2 2 2 5" xfId="5534" xr:uid="{F8F5FE84-2DEC-4874-BD6A-782ED68206E7}"/>
    <cellStyle name="Hyperlink 2 2 3" xfId="2373" xr:uid="{65EE8013-1B22-4724-85D7-7ACBA6725F1F}"/>
    <cellStyle name="Hyperlink 2 2 3 2" xfId="4492" xr:uid="{19C42634-65F2-4954-B3F3-7E788F90946A}"/>
    <cellStyle name="Hyperlink 2 2 4" xfId="1766" xr:uid="{E39B5BCA-0349-4A55-9735-2D39A8D7B68B}"/>
    <cellStyle name="Hyperlink 2 2 5" xfId="3361" xr:uid="{9029C9CD-1D75-46A3-8EC6-65D9537D75B1}"/>
    <cellStyle name="Hyperlink 2 2 6" xfId="6079" xr:uid="{78B99B8D-B352-4A91-8D91-622244B8556B}"/>
    <cellStyle name="Hyperlink 2 3" xfId="1257" xr:uid="{DB2B677D-F92D-4060-B44F-12877D5EBF42}"/>
    <cellStyle name="Hyperlink 2 3 2" xfId="2380" xr:uid="{66F53D0C-228B-4EEE-805B-332F9EE698C0}"/>
    <cellStyle name="Hyperlink 2 3 2 2" xfId="4495" xr:uid="{44BBB0CF-70E7-4760-A65C-81CA0E00E6F1}"/>
    <cellStyle name="Hyperlink 2 3 3" xfId="3364" xr:uid="{C9BD1ACC-B727-4684-953B-72E015A01DA8}"/>
    <cellStyle name="Hyperlink 2 3 4" xfId="5489" xr:uid="{D6B4ABC3-3646-40CF-8294-E39FEC901B28}"/>
    <cellStyle name="Hyperlink 2 4" xfId="1910" xr:uid="{C5B2EFB3-1BFD-4C91-9EC2-DA10BC717E51}"/>
    <cellStyle name="Hyperlink 2 4 2" xfId="4377" xr:uid="{1843CB31-32A6-436F-A3CA-50FDB1504BA0}"/>
    <cellStyle name="Hyperlink 2 5" xfId="1413" xr:uid="{8BE837A2-6917-4700-BF86-DD8647B9615D}"/>
    <cellStyle name="Hyperlink 2 5 2" xfId="6576" xr:uid="{55B57F9E-950B-416C-9D44-C382ADDC3343}"/>
    <cellStyle name="Hyperlink 2 6" xfId="726" xr:uid="{D74FE7CA-1052-44B8-BD5E-CFE70A436796}"/>
    <cellStyle name="Hyperlink 2 6 2" xfId="2119" xr:uid="{6B33FB3F-BC4A-4301-9069-F05C532C5D7E}"/>
    <cellStyle name="Hyperlink 2 6 2 2" xfId="4430" xr:uid="{7B6F81D6-DF91-4AE1-8542-6EFA221B6528}"/>
    <cellStyle name="Hyperlink 2 6 3" xfId="1533" xr:uid="{6882729F-2BF0-43D7-B6AA-251E0309D449}"/>
    <cellStyle name="Hyperlink 2 6 4" xfId="1361" xr:uid="{D784A6F4-0E72-4330-B60A-2F83EFDD895D}"/>
    <cellStyle name="Hyperlink 2 6 5" xfId="5481" xr:uid="{E90ECF4D-B8CD-416C-BDC5-E8A549686C99}"/>
    <cellStyle name="Hyperlink 2 7" xfId="5441" xr:uid="{3A53AF30-4931-4894-BC76-F8959BD4C2FE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3" xfId="720" xr:uid="{E41C1797-C8A8-4288-8011-2896B19CECD4}"/>
    <cellStyle name="Hyperlink 3 2 3 2" xfId="1202" xr:uid="{90EA9036-EC76-456F-8BBC-95514EAC4EBD}"/>
    <cellStyle name="Hyperlink 3 2 3 2 2" xfId="2366" xr:uid="{07541C65-85AE-4537-8AFD-CBD7C75FC394}"/>
    <cellStyle name="Hyperlink 3 2 3 2 2 2" xfId="4490" xr:uid="{0E7C74F7-539B-49EF-B2EF-D0E3987736E9}"/>
    <cellStyle name="Hyperlink 3 2 3 2 3" xfId="1761" xr:uid="{D220557F-C47B-4742-A026-5C0A74715034}"/>
    <cellStyle name="Hyperlink 3 2 3 2 4" xfId="3358" xr:uid="{651638F3-1184-4C6E-A87C-BA12B5D0A2CF}"/>
    <cellStyle name="Hyperlink 3 2 3 2 5" xfId="5933" xr:uid="{4EC27E5B-1717-4CAD-B1B7-CB5DDE4C52F9}"/>
    <cellStyle name="Hyperlink 3 2 3 3" xfId="2115" xr:uid="{7CE6D793-54FA-4CAE-AEAA-4F002B03750A}"/>
    <cellStyle name="Hyperlink 3 2 3 3 2" xfId="4428" xr:uid="{EBA3B278-9141-4BC3-9AB9-416443BF03C1}"/>
    <cellStyle name="Hyperlink 3 2 3 4" xfId="1531" xr:uid="{5EA8EE87-C2C4-4116-8139-12F4161E2507}"/>
    <cellStyle name="Hyperlink 3 2 3 5" xfId="1362" xr:uid="{CBAC3436-8EFB-43AA-A98D-F8A6C21F683B}"/>
    <cellStyle name="Hyperlink 3 2 3 6" xfId="6098" xr:uid="{7FADDB64-4976-4B35-B9C9-71BC6AD6A354}"/>
    <cellStyle name="Hyperlink 3 2 4" xfId="1215" xr:uid="{68759186-5F6D-4DF8-A16C-D6D002EA0D8F}"/>
    <cellStyle name="Hyperlink 3 2 4 2" xfId="2372" xr:uid="{BC2A8B31-6102-4F34-997E-FE9BB60BCC6E}"/>
    <cellStyle name="Hyperlink 3 2 4 2 2" xfId="4491" xr:uid="{A8B79D43-61D9-4703-9C9F-AFE8F568853A}"/>
    <cellStyle name="Hyperlink 3 2 4 3" xfId="1765" xr:uid="{B5FB0327-06EB-440A-A310-007BE7896051}"/>
    <cellStyle name="Hyperlink 3 2 4 4" xfId="3360" xr:uid="{C48445DA-1D08-4162-9E09-7F167D46A26F}"/>
    <cellStyle name="Hyperlink 3 2 4 5" xfId="5282" xr:uid="{C8951A5C-26A9-4315-B561-A8C21D8D70FB}"/>
    <cellStyle name="Hyperlink 3 2 5" xfId="1226" xr:uid="{261625E2-1793-4461-9176-DF9CBD43C560}"/>
    <cellStyle name="Hyperlink 3 2 5 2" xfId="2377" xr:uid="{FAD05D91-1D5E-45E0-8FED-3D2009D88BDF}"/>
    <cellStyle name="Hyperlink 3 2 5 2 2" xfId="4493" xr:uid="{B135E1B7-0984-4275-92C3-EDD9162142E8}"/>
    <cellStyle name="Hyperlink 3 2 5 3" xfId="1768" xr:uid="{DF2759FB-F38F-41B1-B9DB-803A934C501C}"/>
    <cellStyle name="Hyperlink 3 2 5 4" xfId="3362" xr:uid="{E7D3412F-2603-4038-AC9F-188B0A08637C}"/>
    <cellStyle name="Hyperlink 3 2 5 5" xfId="5281" xr:uid="{DD8D4D25-827B-46E1-9EB9-420471CAFD57}"/>
    <cellStyle name="Hyperlink 4" xfId="475" xr:uid="{5610A0FD-34F0-4F56-810A-60A9485F0261}"/>
    <cellStyle name="Hyperlink 5" xfId="719" xr:uid="{FBEE0C46-F4DD-4AF2-8702-1814C0C7C375}"/>
    <cellStyle name="Hyperlink 5 2" xfId="2114" xr:uid="{92B0D7BB-C3C9-4A34-B56A-E4972EE806C1}"/>
    <cellStyle name="Hyperlink 5 2 2" xfId="4427" xr:uid="{F14C0551-C8F2-4672-AEDE-F7D8DD5719FA}"/>
    <cellStyle name="Hyperlink 5 3" xfId="1530" xr:uid="{4744881F-E544-4E74-A3A3-D42F99D90332}"/>
    <cellStyle name="Hyperlink 5 4" xfId="1548" xr:uid="{AA3BB9F2-2D0F-4DDC-AB0F-91800695D9F0}"/>
    <cellStyle name="Hyperlink 5 5" xfId="5318" xr:uid="{0E44809B-236F-420D-ADD3-16476747A5F4}"/>
    <cellStyle name="Hyperlink 6" xfId="2386" xr:uid="{2DB883D9-5382-45E0-B0C8-B94A3B15B0F1}"/>
    <cellStyle name="Hyperlink 8" xfId="698" xr:uid="{0F837C77-428B-47FC-A5E8-833A71D7C000}"/>
    <cellStyle name="Input [yellow]" xfId="264" xr:uid="{52DAF3A5-ACCC-4B1D-9634-0731DBC7DF14}"/>
    <cellStyle name="Input [yellow] 2" xfId="265" xr:uid="{0A4AD96A-9065-4416-8A9E-CBE613191D5E}"/>
    <cellStyle name="Input [yellow] 2 2" xfId="686" xr:uid="{1CE87CF8-3B2C-4FDB-970D-B2CC00078947}"/>
    <cellStyle name="Input [yellow] 2 2 2" xfId="1081" xr:uid="{4BA89030-F39C-4C21-A864-626990456A36}"/>
    <cellStyle name="Input [yellow] 2 2 2 2" xfId="3134" xr:uid="{0AFB9B79-BF3B-4048-9B9C-1D8A6C8A48E3}"/>
    <cellStyle name="Input [yellow] 2 2 2 2 10" xfId="7501" xr:uid="{0382E53E-BB40-4601-ADA3-1A876934A0C1}"/>
    <cellStyle name="Input [yellow] 2 2 2 2 11" xfId="7732" xr:uid="{E4CBF93F-769A-498A-A3DD-7702AEB88256}"/>
    <cellStyle name="Input [yellow] 2 2 2 2 12" xfId="7942" xr:uid="{3EAC7929-48CE-4BF3-8215-286B12A12C86}"/>
    <cellStyle name="Input [yellow] 2 2 2 2 13" xfId="8141" xr:uid="{236514C4-3731-427B-A9C7-5723D8E84051}"/>
    <cellStyle name="Input [yellow] 2 2 2 2 2" xfId="3678" xr:uid="{57F240BE-FFE9-452E-982C-D75485A77C29}"/>
    <cellStyle name="Input [yellow] 2 2 2 2 3" xfId="4028" xr:uid="{A24C0A9A-6AF4-4453-98B3-E984C8DB9ACB}"/>
    <cellStyle name="Input [yellow] 2 2 2 2 4" xfId="4888" xr:uid="{7B73DE40-B6FD-4E77-A865-91F5453BB3B0}"/>
    <cellStyle name="Input [yellow] 2 2 2 2 5" xfId="5092" xr:uid="{F85F0DE9-F056-4748-A376-144754FE9083}"/>
    <cellStyle name="Input [yellow] 2 2 2 2 6" xfId="6478" xr:uid="{8A38DBF5-03CC-4FBE-A526-A9667A5E9430}"/>
    <cellStyle name="Input [yellow] 2 2 2 2 7" xfId="6738" xr:uid="{1A7ED75F-2132-4A05-81C9-6565DF708D4C}"/>
    <cellStyle name="Input [yellow] 2 2 2 2 8" xfId="6994" xr:uid="{6B72FAAC-B366-4F27-B0B9-5D4EFE962F99}"/>
    <cellStyle name="Input [yellow] 2 2 2 2 9" xfId="7265" xr:uid="{B37339F2-3618-45FF-8397-0BA3C7D2B525}"/>
    <cellStyle name="Input [yellow] 2 2 2 3" xfId="1677" xr:uid="{82F48F7B-ED99-4409-BDB3-974023277A86}"/>
    <cellStyle name="Input [yellow] 2 2 2 4" xfId="3377" xr:uid="{313149CB-3F26-497B-81C7-A23001DF619A}"/>
    <cellStyle name="Input [yellow] 2 2 2 5" xfId="5531" xr:uid="{E454BD2E-4262-4562-B0BC-0076D0C723BE}"/>
    <cellStyle name="Input [yellow] 2 2 2 6" xfId="7367" xr:uid="{D7D20A4D-EE05-4804-AD33-8646CF782929}"/>
    <cellStyle name="Input [yellow] 2 2 2 7" xfId="5590" xr:uid="{6E4485C6-B02F-4D76-97E7-51FBAE0D1A70}"/>
    <cellStyle name="Input [yellow] 2 2 3" xfId="1133" xr:uid="{C37C5C4F-2A0D-4B89-8040-9CA7E5FB4EAB}"/>
    <cellStyle name="Input [yellow] 2 2 3 2" xfId="3185" xr:uid="{F1A64C7D-BB52-4730-9BE9-D6532C0E5861}"/>
    <cellStyle name="Input [yellow] 2 2 3 2 10" xfId="7539" xr:uid="{62093001-CB1B-45D5-B1FB-C2E6F7DD0E24}"/>
    <cellStyle name="Input [yellow] 2 2 3 2 11" xfId="7767" xr:uid="{AC06F546-6027-4E0E-ACF3-3D3588A11299}"/>
    <cellStyle name="Input [yellow] 2 2 3 2 12" xfId="7976" xr:uid="{445A4591-DF28-4251-82B1-CC0AE96E20B3}"/>
    <cellStyle name="Input [yellow] 2 2 3 2 13" xfId="8173" xr:uid="{52482442-90D8-4058-95F3-2F3EA13877C2}"/>
    <cellStyle name="Input [yellow] 2 2 3 2 2" xfId="3712" xr:uid="{A5D2218D-DA08-42E4-91E0-A9543800F6E2}"/>
    <cellStyle name="Input [yellow] 2 2 3 2 3" xfId="4060" xr:uid="{84B1CD55-F236-461D-8320-02CDD7F37A84}"/>
    <cellStyle name="Input [yellow] 2 2 3 2 4" xfId="4925" xr:uid="{9BD5EF4B-FBA5-4CC2-BFA0-12B3CD2B8569}"/>
    <cellStyle name="Input [yellow] 2 2 3 2 5" xfId="5124" xr:uid="{6D61C11B-F949-46A8-91D3-50DD6BC97802}"/>
    <cellStyle name="Input [yellow] 2 2 3 2 6" xfId="6518" xr:uid="{59ACCDC1-459C-420A-943E-35B285105501}"/>
    <cellStyle name="Input [yellow] 2 2 3 2 7" xfId="6779" xr:uid="{C451352B-809D-45D5-A4CE-FD31D70ADE1F}"/>
    <cellStyle name="Input [yellow] 2 2 3 2 8" xfId="7036" xr:uid="{9B9C2A20-574B-41E5-8371-9EB29A709FDE}"/>
    <cellStyle name="Input [yellow] 2 2 3 2 9" xfId="7303" xr:uid="{E514BAD1-352A-420D-981C-47431D41FA51}"/>
    <cellStyle name="Input [yellow] 2 2 3 3" xfId="3400" xr:uid="{B4E21D11-C862-44DD-86A7-E3673C2AAFDE}"/>
    <cellStyle name="Input [yellow] 2 2 3 4" xfId="5554" xr:uid="{75EAB7B5-4CBF-428E-A4AC-92940B9D3C39}"/>
    <cellStyle name="Input [yellow] 2 2 3 5" xfId="6292" xr:uid="{BE8577AD-92E3-4943-98A4-B9337B266CBD}"/>
    <cellStyle name="Input [yellow] 2 2 3 6" xfId="5975" xr:uid="{A5780B56-1C1D-4204-A6ED-1A357E8A2BE5}"/>
    <cellStyle name="Input [yellow] 2 2 4" xfId="2774" xr:uid="{0DEA7623-7ACD-44C2-8BF0-52C3A68A257E}"/>
    <cellStyle name="Input [yellow] 2 2 4 10" xfId="5446" xr:uid="{583998C5-5BE2-4018-82EF-E89EAD58D7F7}"/>
    <cellStyle name="Input [yellow] 2 2 4 11" xfId="5437" xr:uid="{ABD77706-ADF4-4A99-8C24-32A544509087}"/>
    <cellStyle name="Input [yellow] 2 2 4 12" xfId="5405" xr:uid="{E9EEC001-FC99-4C55-8494-F12D48D207B4}"/>
    <cellStyle name="Input [yellow] 2 2 4 13" xfId="5592" xr:uid="{EEBBC714-FE48-487A-8CAD-CCF1B185290C}"/>
    <cellStyle name="Input [yellow] 2 2 4 2" xfId="3555" xr:uid="{A4FEDBD1-5500-4739-8E75-E695A5E159E7}"/>
    <cellStyle name="Input [yellow] 2 2 4 3" xfId="3911" xr:uid="{0D91D786-3575-4840-8A77-84D6E9B4DF77}"/>
    <cellStyle name="Input [yellow] 2 2 4 4" xfId="4708" xr:uid="{D892407A-27D6-457F-9655-7FBD67F1CC6C}"/>
    <cellStyle name="Input [yellow] 2 2 4 5" xfId="4294" xr:uid="{264219D0-EAA0-4529-A995-34351F44DD3C}"/>
    <cellStyle name="Input [yellow] 2 2 4 6" xfId="6274" xr:uid="{1107263F-344D-47D0-A89D-D457C51851D2}"/>
    <cellStyle name="Input [yellow] 2 2 4 7" xfId="5236" xr:uid="{704A9C2D-B7EB-42AE-B9BC-16EEED9C3E9B}"/>
    <cellStyle name="Input [yellow] 2 2 4 8" xfId="6007" xr:uid="{1673C7A6-959D-48A7-8BF8-8E47987041A2}"/>
    <cellStyle name="Input [yellow] 2 2 4 9" xfId="5503" xr:uid="{9F5B28AD-B965-463D-9DFF-AED1E10DB126}"/>
    <cellStyle name="Input [yellow] 2 2 5" xfId="1290" xr:uid="{6019774F-DE8C-48F3-AAD0-B504D69CCC7F}"/>
    <cellStyle name="Input [yellow] 2 2 6" xfId="5580" xr:uid="{6D247B91-C99F-4ACE-8938-996A2F6F1A85}"/>
    <cellStyle name="Input [yellow] 2 2 7" xfId="6861" xr:uid="{6F0D87F8-6D1E-4EFD-B090-0FF2BB80601A}"/>
    <cellStyle name="Input [yellow] 2 3" xfId="645" xr:uid="{BC7DCCDB-D02F-43AE-9055-75C83E38CEB5}"/>
    <cellStyle name="Input [yellow] 2 3 2" xfId="1077" xr:uid="{995FFF46-33E6-43CD-87E0-97A0901C6649}"/>
    <cellStyle name="Input [yellow] 2 3 2 2" xfId="3130" xr:uid="{3F2A5E92-4C34-4A98-89CF-F07FD8F594C5}"/>
    <cellStyle name="Input [yellow] 2 3 2 2 10" xfId="7497" xr:uid="{8F9ECAAF-C027-499F-8DAD-87087DC4FF51}"/>
    <cellStyle name="Input [yellow] 2 3 2 2 11" xfId="7728" xr:uid="{2525C87B-0C4A-4E2A-927B-1DC54424C77B}"/>
    <cellStyle name="Input [yellow] 2 3 2 2 12" xfId="7938" xr:uid="{94A700DB-26D9-4983-8B3A-7C1933A21B30}"/>
    <cellStyle name="Input [yellow] 2 3 2 2 13" xfId="8137" xr:uid="{E776B3B8-BBB1-4456-B525-198E1EA2F0DA}"/>
    <cellStyle name="Input [yellow] 2 3 2 2 2" xfId="3674" xr:uid="{78659938-2395-46EB-B021-0CD636B24E15}"/>
    <cellStyle name="Input [yellow] 2 3 2 2 3" xfId="4024" xr:uid="{70EA3A88-8E63-43AB-B0A6-5DAC19E19FF5}"/>
    <cellStyle name="Input [yellow] 2 3 2 2 4" xfId="4884" xr:uid="{928B32D0-9A05-48EA-8EA3-12C99A755F66}"/>
    <cellStyle name="Input [yellow] 2 3 2 2 5" xfId="5088" xr:uid="{E06D0D99-CD1F-4D7F-A700-E1458F83AAF6}"/>
    <cellStyle name="Input [yellow] 2 3 2 2 6" xfId="6474" xr:uid="{CD75DC59-E06E-40E6-A2C1-22DFB935F447}"/>
    <cellStyle name="Input [yellow] 2 3 2 2 7" xfId="6734" xr:uid="{FADF9A82-AC81-4595-A13D-DAC62277EA57}"/>
    <cellStyle name="Input [yellow] 2 3 2 2 8" xfId="6990" xr:uid="{CDE2B109-A093-4C83-88F5-6C23917E41D9}"/>
    <cellStyle name="Input [yellow] 2 3 2 2 9" xfId="7261" xr:uid="{2B2A81A3-6184-4957-9D34-950B055E14DE}"/>
    <cellStyle name="Input [yellow] 2 3 2 3" xfId="1673" xr:uid="{F35D870E-0E0F-475E-A097-1C89FA9AB7CD}"/>
    <cellStyle name="Input [yellow] 2 3 2 4" xfId="3562" xr:uid="{9EFB8B77-3FDF-4572-B2F8-4C726B997D0C}"/>
    <cellStyle name="Input [yellow] 2 3 2 5" xfId="5272" xr:uid="{36E056ED-FB03-4EF4-87D5-AC3D24E1A54D}"/>
    <cellStyle name="Input [yellow] 2 3 2 6" xfId="5556" xr:uid="{0F6A80EC-FCE6-4588-BA86-53A7925B3ED8}"/>
    <cellStyle name="Input [yellow] 2 3 2 7" xfId="6294" xr:uid="{E12160C8-40AE-48BA-8E6D-E7AD29E96AC1}"/>
    <cellStyle name="Input [yellow] 2 3 3" xfId="1047" xr:uid="{1713F25B-A1D0-4576-BB19-925BB05374BC}"/>
    <cellStyle name="Input [yellow] 2 3 3 2" xfId="3105" xr:uid="{9BE68FEF-209F-4DE1-A3A7-DB058B0DAB53}"/>
    <cellStyle name="Input [yellow] 2 3 3 2 10" xfId="7475" xr:uid="{B6E69A28-94AF-4445-AEDA-E1A59D80A9DA}"/>
    <cellStyle name="Input [yellow] 2 3 3 2 11" xfId="7708" xr:uid="{DCDD8243-64DD-4972-BA70-621B25C21E05}"/>
    <cellStyle name="Input [yellow] 2 3 3 2 12" xfId="7918" xr:uid="{75CB2C9D-5D0E-4E17-AD76-05A6B13E49D5}"/>
    <cellStyle name="Input [yellow] 2 3 3 2 13" xfId="8117" xr:uid="{037D4491-C9D3-40E8-B085-473B049021D9}"/>
    <cellStyle name="Input [yellow] 2 3 3 2 2" xfId="3654" xr:uid="{14FD61C0-1B50-4BC5-AEBC-8CBFAEB137BD}"/>
    <cellStyle name="Input [yellow] 2 3 3 2 3" xfId="4004" xr:uid="{00F0D6CD-A16F-4524-9149-860109A49FE9}"/>
    <cellStyle name="Input [yellow] 2 3 3 2 4" xfId="4863" xr:uid="{D2897BBE-F923-40F3-B388-308D05D901FE}"/>
    <cellStyle name="Input [yellow] 2 3 3 2 5" xfId="5068" xr:uid="{15EC0215-2BAC-400C-B88A-82B22902584C}"/>
    <cellStyle name="Input [yellow] 2 3 3 2 6" xfId="6453" xr:uid="{AED16CF7-1B0C-4119-8CFB-9BBAB1BE6F79}"/>
    <cellStyle name="Input [yellow] 2 3 3 2 7" xfId="6713" xr:uid="{6F7288A7-C82D-4C61-A9EB-1E374631970F}"/>
    <cellStyle name="Input [yellow] 2 3 3 2 8" xfId="6969" xr:uid="{FCFFC2EB-A3A3-4F51-B70A-00BD7B610CAA}"/>
    <cellStyle name="Input [yellow] 2 3 3 2 9" xfId="7239" xr:uid="{5B522F62-0778-4FCB-8729-1F215A71F754}"/>
    <cellStyle name="Input [yellow] 2 3 3 3" xfId="3548" xr:uid="{9EC2C7F1-9734-42F4-B8AD-76602CDFA225}"/>
    <cellStyle name="Input [yellow] 2 3 3 4" xfId="6341" xr:uid="{4934A889-BDB4-4FC0-A337-4D2735A275A6}"/>
    <cellStyle name="Input [yellow] 2 3 3 5" xfId="5732" xr:uid="{341E707C-12D3-4DD6-9C5F-B48C395D3D77}"/>
    <cellStyle name="Input [yellow] 2 3 3 6" xfId="7375" xr:uid="{91ACDBEB-1558-445F-8EDC-5E874A71233C}"/>
    <cellStyle name="Input [yellow] 2 3 4" xfId="2739" xr:uid="{7510A46B-F03F-4164-B9BB-54E04D199684}"/>
    <cellStyle name="Input [yellow] 2 3 4 10" xfId="5357" xr:uid="{2B66C4E2-397E-44EF-A48B-0A8B0784E855}"/>
    <cellStyle name="Input [yellow] 2 3 4 11" xfId="5459" xr:uid="{14A96572-D62B-4634-84B9-2C4F04D8E27C}"/>
    <cellStyle name="Input [yellow] 2 3 4 12" xfId="7127" xr:uid="{93A69CFB-881C-4A43-988D-EF8DE0592A4D}"/>
    <cellStyle name="Input [yellow] 2 3 4 13" xfId="7121" xr:uid="{F0606830-A401-4DFA-93C8-4043902581D2}"/>
    <cellStyle name="Input [yellow] 2 3 4 2" xfId="3522" xr:uid="{B5B1F9F3-4C77-420A-8515-FE4BEB0F084A}"/>
    <cellStyle name="Input [yellow] 2 3 4 3" xfId="3879" xr:uid="{2E1F707B-3893-4A4C-A04C-781CCC9E2491}"/>
    <cellStyle name="Input [yellow] 2 3 4 4" xfId="4675" xr:uid="{CE562410-6CBE-4937-8D2C-83CD32372CCB}"/>
    <cellStyle name="Input [yellow] 2 3 4 5" xfId="4198" xr:uid="{C68002C3-B7CE-4DB3-AF3F-71AD3398BF99}"/>
    <cellStyle name="Input [yellow] 2 3 4 6" xfId="6240" xr:uid="{14E0CBE8-95C5-471E-8FD3-5405B9571DF9}"/>
    <cellStyle name="Input [yellow] 2 3 4 7" xfId="6164" xr:uid="{521A9714-3523-4E8F-A384-5F9AB5512991}"/>
    <cellStyle name="Input [yellow] 2 3 4 8" xfId="6068" xr:uid="{13DD35E7-CFA1-4AAE-BF5F-6CE19EE35BB3}"/>
    <cellStyle name="Input [yellow] 2 3 4 9" xfId="5759" xr:uid="{BBDB6A1E-D3FF-4F6C-BA0C-C45CA1C91E5F}"/>
    <cellStyle name="Input [yellow] 2 3 5" xfId="3267" xr:uid="{06EE99DD-286E-43D7-A3D6-AC46B1C22AC3}"/>
    <cellStyle name="Input [yellow] 2 3 6" xfId="5316" xr:uid="{706F8A80-83B8-4CC1-BE52-FC544616C220}"/>
    <cellStyle name="Input [yellow] 2 3 7" xfId="5380" xr:uid="{F5535CA4-DA69-4F89-A754-352ADBB63FD9}"/>
    <cellStyle name="Input [yellow] 2 3 8" xfId="5721" xr:uid="{144D4982-BD30-4B24-82E8-D21D69CC5AFB}"/>
    <cellStyle name="Input [yellow] 2 4" xfId="1784" xr:uid="{6DAABC4D-790B-4942-A593-A7E455310171}"/>
    <cellStyle name="Input [yellow] 2 4 2" xfId="3366" xr:uid="{6E76C440-9A7F-40CE-8BB5-F3DE3C99598B}"/>
    <cellStyle name="Input [yellow] 2 4 3" xfId="4390" xr:uid="{054C31F7-ABCD-42C4-B36B-1F757FE5A37B}"/>
    <cellStyle name="Input [yellow] 2 4 4" xfId="5726" xr:uid="{D7420FE4-EE8B-4FFC-A7F3-C467651ACFDD}"/>
    <cellStyle name="Input [yellow] 2 4 5" xfId="5773" xr:uid="{DA68867F-6E7F-4358-922C-B292BD2845C2}"/>
    <cellStyle name="Input [yellow] 2 5" xfId="2552" xr:uid="{EA5D97EF-785F-4E30-A66F-B134B814C555}"/>
    <cellStyle name="Input [yellow] 2 5 10" xfId="5679" xr:uid="{BACF1FC8-7E99-4679-8112-033487A69FEF}"/>
    <cellStyle name="Input [yellow] 2 5 11" xfId="6375" xr:uid="{525A3A11-40B0-4BF3-8096-0F78AB34929C}"/>
    <cellStyle name="Input [yellow] 2 5 12" xfId="5757" xr:uid="{80D0C5E4-BA00-4559-8C80-A8AE88783882}"/>
    <cellStyle name="Input [yellow] 2 5 13" xfId="5475" xr:uid="{46F33A2A-7952-4055-A552-823FBF86A5CE}"/>
    <cellStyle name="Input [yellow] 2 5 2" xfId="3405" xr:uid="{0FE18365-C337-4D2B-9B07-2FFB6BA31A2E}"/>
    <cellStyle name="Input [yellow] 2 5 3" xfId="1410" xr:uid="{DCC4E18E-DA57-4BDF-A3E7-7D6D4BFF85CA}"/>
    <cellStyle name="Input [yellow] 2 5 4" xfId="4545" xr:uid="{738B0D08-BDB1-4973-B6A0-AF23EA142117}"/>
    <cellStyle name="Input [yellow] 2 5 5" xfId="4723" xr:uid="{5139FA0C-983E-42F4-B52B-952C5F961B4E}"/>
    <cellStyle name="Input [yellow] 2 5 6" xfId="6094" xr:uid="{EE6D89CF-C4F9-4B56-9410-6A88B9DED8B6}"/>
    <cellStyle name="Input [yellow] 2 5 7" xfId="5899" xr:uid="{352F4FB2-3A02-4388-8BA3-6399715F148A}"/>
    <cellStyle name="Input [yellow] 2 5 8" xfId="6337" xr:uid="{A35B1363-02B5-4227-8570-C924B3C724D1}"/>
    <cellStyle name="Input [yellow] 2 5 9" xfId="5648" xr:uid="{299B8810-66FB-4FA5-B7E7-9814D9BA59AC}"/>
    <cellStyle name="Input [yellow] 2 6" xfId="3567" xr:uid="{2280820A-7254-4D3B-BD00-7934A9CFA444}"/>
    <cellStyle name="Input [yellow] 2 7" xfId="5828" xr:uid="{0B2628B5-F73F-4F0D-A5DA-0F77DAA925C2}"/>
    <cellStyle name="Input [yellow] 2 8" xfId="6892" xr:uid="{9E89EBC0-B08B-445A-97BF-60ACF9176D01}"/>
    <cellStyle name="Input [yellow] 3" xfId="637" xr:uid="{19526806-A2F4-4A49-BE65-9A982D2DD890}"/>
    <cellStyle name="Input [yellow] 3 2" xfId="1076" xr:uid="{A9EF6AA2-D246-4201-BC09-0939EA25129B}"/>
    <cellStyle name="Input [yellow] 3 2 2" xfId="3129" xr:uid="{76281806-17DE-4AA3-BB48-871AF838FA3E}"/>
    <cellStyle name="Input [yellow] 3 2 2 10" xfId="7496" xr:uid="{7F441C10-1DA0-48FD-A12A-9767BD1DDC4E}"/>
    <cellStyle name="Input [yellow] 3 2 2 11" xfId="7727" xr:uid="{D1642A0B-E04C-4D2F-8AE5-9CFE8453C751}"/>
    <cellStyle name="Input [yellow] 3 2 2 12" xfId="7937" xr:uid="{B3979B43-58FC-4D40-B214-2121B157C2E0}"/>
    <cellStyle name="Input [yellow] 3 2 2 13" xfId="8136" xr:uid="{49DDBBF6-F895-4D9E-A934-92F4083D2B1C}"/>
    <cellStyle name="Input [yellow] 3 2 2 2" xfId="3673" xr:uid="{6927C528-44AF-4C75-B99F-124BACF954CD}"/>
    <cellStyle name="Input [yellow] 3 2 2 3" xfId="4023" xr:uid="{E9D4031E-89DD-4AD5-9BF2-AE6DE419E64C}"/>
    <cellStyle name="Input [yellow] 3 2 2 4" xfId="4883" xr:uid="{38B0DC3D-556A-4DC4-B70B-02F17271230C}"/>
    <cellStyle name="Input [yellow] 3 2 2 5" xfId="5087" xr:uid="{803D4E2E-9F04-48FD-AA18-F65E02CCCBB8}"/>
    <cellStyle name="Input [yellow] 3 2 2 6" xfId="6473" xr:uid="{431EB1B2-F149-4992-A8AE-4E79B15C97F0}"/>
    <cellStyle name="Input [yellow] 3 2 2 7" xfId="6733" xr:uid="{62F2815F-3D2E-4298-AB37-3E6F8A5477E7}"/>
    <cellStyle name="Input [yellow] 3 2 2 8" xfId="6989" xr:uid="{BA37FAA9-11D4-45FA-97E4-1937B98CDB9A}"/>
    <cellStyle name="Input [yellow] 3 2 2 9" xfId="7260" xr:uid="{138AAAAE-723A-4D43-9C98-D7F297355403}"/>
    <cellStyle name="Input [yellow] 3 2 3" xfId="1672" xr:uid="{B91F4AE9-4463-4174-A52B-CE06FA41CA66}"/>
    <cellStyle name="Input [yellow] 3 2 4" xfId="3372" xr:uid="{6E8EF704-5623-4F93-89D0-588B968AA2E3}"/>
    <cellStyle name="Input [yellow] 3 2 5" xfId="5811" xr:uid="{3DA91E66-4056-4247-B9BE-F15149BD23F9}"/>
    <cellStyle name="Input [yellow] 3 2 6" xfId="5613" xr:uid="{DA2DAE3F-7508-4041-8718-8225290A9F2B}"/>
    <cellStyle name="Input [yellow] 3 2 7" xfId="7103" xr:uid="{EC504A3E-B4B5-4418-A5D2-879D1989AF11}"/>
    <cellStyle name="Input [yellow] 3 3" xfId="987" xr:uid="{DA5CA0BA-B1AC-4C4D-8378-C98899003CA5}"/>
    <cellStyle name="Input [yellow] 3 3 2" xfId="3050" xr:uid="{197AE1D5-489C-499A-8D8D-6A0C66D6BB7F}"/>
    <cellStyle name="Input [yellow] 3 3 2 10" xfId="7423" xr:uid="{C0170AE8-A177-449C-ABC7-9FCF373B13BC}"/>
    <cellStyle name="Input [yellow] 3 3 2 11" xfId="7655" xr:uid="{5F256FEF-45AE-4E28-A6B0-13BE2132C771}"/>
    <cellStyle name="Input [yellow] 3 3 2 12" xfId="7866" xr:uid="{958EC7CC-55A4-4267-9E80-9C8227618A5B}"/>
    <cellStyle name="Input [yellow] 3 3 2 13" xfId="8065" xr:uid="{4FE1A056-E325-4AE4-94DB-0BE0EBD6C9C3}"/>
    <cellStyle name="Input [yellow] 3 3 2 2" xfId="3602" xr:uid="{8AC12495-039C-4DB8-BDE0-2BFB9B524528}"/>
    <cellStyle name="Input [yellow] 3 3 2 3" xfId="3952" xr:uid="{C50CCFC9-6B48-43F9-8581-700BEA3D822A}"/>
    <cellStyle name="Input [yellow] 3 3 2 4" xfId="4810" xr:uid="{04565E5A-68FB-4187-82AC-92DBE1B70179}"/>
    <cellStyle name="Input [yellow] 3 3 2 5" xfId="5016" xr:uid="{27A9F8F8-B51E-42DD-98FA-7B5B00B55129}"/>
    <cellStyle name="Input [yellow] 3 3 2 6" xfId="6401" xr:uid="{375C05B5-83C5-4846-9A5F-135A4D7453DF}"/>
    <cellStyle name="Input [yellow] 3 3 2 7" xfId="6660" xr:uid="{2BECD0D5-5922-4E7F-8A42-87879C754EB6}"/>
    <cellStyle name="Input [yellow] 3 3 2 8" xfId="6915" xr:uid="{8C2E6D91-F1C6-4391-A080-B2FBCCA9EF7C}"/>
    <cellStyle name="Input [yellow] 3 3 2 9" xfId="7187" xr:uid="{AD7790CF-7966-46E1-B98E-104C3B090F64}"/>
    <cellStyle name="Input [yellow] 3 3 3" xfId="3369" xr:uid="{D1297855-406C-476E-B284-CD5914E87D1F}"/>
    <cellStyle name="Input [yellow] 3 3 4" xfId="5283" xr:uid="{7D15DCC5-6C91-49B1-8C77-809D5D896CFF}"/>
    <cellStyle name="Input [yellow] 3 3 5" xfId="6279" xr:uid="{ADA25F3C-530C-4A97-ABB1-C2BD1A92F761}"/>
    <cellStyle name="Input [yellow] 3 3 6" xfId="6891" xr:uid="{434ED788-D15F-4894-8746-DFB95BA832AA}"/>
    <cellStyle name="Input [yellow] 3 4" xfId="2732" xr:uid="{7CE41ED5-E466-4B68-B252-2070E4ECDA32}"/>
    <cellStyle name="Input [yellow] 3 4 10" xfId="5308" xr:uid="{4DB61663-3392-4693-8436-AFDD83A58321}"/>
    <cellStyle name="Input [yellow] 3 4 11" xfId="5336" xr:uid="{C6457998-F44D-499A-A9C0-8EB197C8EC7E}"/>
    <cellStyle name="Input [yellow] 3 4 12" xfId="5841" xr:uid="{A0E036EE-C604-46F5-8C92-27F4660D75BC}"/>
    <cellStyle name="Input [yellow] 3 4 13" xfId="6840" xr:uid="{7CF166C7-FEFB-44E3-9F4A-C63182DCEFC3}"/>
    <cellStyle name="Input [yellow] 3 4 2" xfId="3516" xr:uid="{5D9EE8A8-6CF2-45BD-8C82-25184D711B13}"/>
    <cellStyle name="Input [yellow] 3 4 3" xfId="3873" xr:uid="{EED6F8B7-894A-4CEA-B97C-DE0BEBA81509}"/>
    <cellStyle name="Input [yellow] 3 4 4" xfId="4669" xr:uid="{C5B4D7AA-E226-4847-8605-110F035649B2}"/>
    <cellStyle name="Input [yellow] 3 4 5" xfId="4889" xr:uid="{B0349AA6-14FE-403B-ABD8-FC686BF581C8}"/>
    <cellStyle name="Input [yellow] 3 4 6" xfId="6233" xr:uid="{FA077458-6289-4460-A73E-D74CD98F879F}"/>
    <cellStyle name="Input [yellow] 3 4 7" xfId="6483" xr:uid="{A82B7FED-C9D8-49CB-A611-71CE86A73C32}"/>
    <cellStyle name="Input [yellow] 3 4 8" xfId="6296" xr:uid="{208121D3-B2F9-47D7-8AB6-70AB60E455DF}"/>
    <cellStyle name="Input [yellow] 3 4 9" xfId="5468" xr:uid="{C2E1EEDF-6C80-4077-ACD0-CE5CD1FA1732}"/>
    <cellStyle name="Input [yellow] 3 5" xfId="1422" xr:uid="{409A9796-82D7-43C4-84D3-0A8C3E432B46}"/>
    <cellStyle name="Input [yellow] 3 6" xfId="6647" xr:uid="{F67884F1-0DDD-4CC2-BD75-207D7873C449}"/>
    <cellStyle name="Input [yellow] 3 7" xfId="7642" xr:uid="{D279E3C4-19E4-4876-B9D4-EA2FE84D9F56}"/>
    <cellStyle name="Input [yellow] 4" xfId="583" xr:uid="{10F0C340-EE5F-431F-BB0C-9F9E744573A9}"/>
    <cellStyle name="Input [yellow] 4 2" xfId="1070" xr:uid="{8D575C11-315E-424F-A429-D638AE15EFA8}"/>
    <cellStyle name="Input [yellow] 4 2 2" xfId="3125" xr:uid="{268751B5-00D3-41E4-A04F-B8400CDADF60}"/>
    <cellStyle name="Input [yellow] 4 2 2 10" xfId="7492" xr:uid="{84E2019D-8E4C-450E-9274-D9212D400631}"/>
    <cellStyle name="Input [yellow] 4 2 2 11" xfId="7723" xr:uid="{66A76C5C-C2BB-40FC-BB6A-A60AF9BC049B}"/>
    <cellStyle name="Input [yellow] 4 2 2 12" xfId="7933" xr:uid="{FC5DB07B-CC11-439C-A7A7-5481705B8B9F}"/>
    <cellStyle name="Input [yellow] 4 2 2 13" xfId="8132" xr:uid="{5382CB2C-1CC4-4B44-8AAE-B47F54669E76}"/>
    <cellStyle name="Input [yellow] 4 2 2 2" xfId="3669" xr:uid="{E4B11F12-0817-4BDF-87D0-FC638961A7FF}"/>
    <cellStyle name="Input [yellow] 4 2 2 3" xfId="4019" xr:uid="{A8362EAF-3988-4B72-874F-1FAFB1C352BF}"/>
    <cellStyle name="Input [yellow] 4 2 2 4" xfId="4879" xr:uid="{AF34071F-0898-46EF-81CD-DDB427198A60}"/>
    <cellStyle name="Input [yellow] 4 2 2 5" xfId="5083" xr:uid="{C95A94F8-0643-402C-ACBA-623A3A9875B3}"/>
    <cellStyle name="Input [yellow] 4 2 2 6" xfId="6469" xr:uid="{2C16166C-52E0-4979-882D-A46979609370}"/>
    <cellStyle name="Input [yellow] 4 2 2 7" xfId="6729" xr:uid="{C4141F15-15B4-4646-B948-C7D29EF00680}"/>
    <cellStyle name="Input [yellow] 4 2 2 8" xfId="6985" xr:uid="{E8624A68-C6EF-465A-A43E-CC3DA93CC8E6}"/>
    <cellStyle name="Input [yellow] 4 2 2 9" xfId="7256" xr:uid="{8AFA4191-2369-4365-90E1-D60BC3643CF5}"/>
    <cellStyle name="Input [yellow] 4 2 3" xfId="1668" xr:uid="{D6CB5FED-E4E4-4E76-8438-67BEA2EFB454}"/>
    <cellStyle name="Input [yellow] 4 2 4" xfId="3379" xr:uid="{97EE3C4F-D914-4CD2-899B-233D1CDDE473}"/>
    <cellStyle name="Input [yellow] 4 2 5" xfId="5829" xr:uid="{2F92559C-7DE7-469C-B822-4996D789A2FC}"/>
    <cellStyle name="Input [yellow] 4 2 6" xfId="7366" xr:uid="{E631C4D5-8DF4-4C8F-BE43-85298E5E4A14}"/>
    <cellStyle name="Input [yellow] 4 2 7" xfId="7603" xr:uid="{45513F4A-DDE6-4096-B441-508810B06D7D}"/>
    <cellStyle name="Input [yellow] 4 3" xfId="994" xr:uid="{EF113A1E-B9CA-4238-911E-BE113FF44536}"/>
    <cellStyle name="Input [yellow] 4 3 2" xfId="3056" xr:uid="{AC6F8A8A-3721-4014-9077-9A4F0FDDD335}"/>
    <cellStyle name="Input [yellow] 4 3 2 10" xfId="7428" xr:uid="{64B14D49-EB6B-4E8E-9F3D-AADC72E863A6}"/>
    <cellStyle name="Input [yellow] 4 3 2 11" xfId="7661" xr:uid="{C474F18F-5E48-4DB9-ACD7-A64A3E1D6FD7}"/>
    <cellStyle name="Input [yellow] 4 3 2 12" xfId="7871" xr:uid="{41D85DD9-C05B-42A9-8101-CDFF54A7DC58}"/>
    <cellStyle name="Input [yellow] 4 3 2 13" xfId="8070" xr:uid="{36519DBE-8B07-49CD-B750-A24C7D4D964D}"/>
    <cellStyle name="Input [yellow] 4 3 2 2" xfId="3607" xr:uid="{FFD921E4-8F77-49BE-83FB-7005BD822563}"/>
    <cellStyle name="Input [yellow] 4 3 2 3" xfId="3957" xr:uid="{18FB8138-82F3-4D88-9542-1D0A6E7361AB}"/>
    <cellStyle name="Input [yellow] 4 3 2 4" xfId="4815" xr:uid="{3B7C8868-EB35-498B-B04D-CEF55BC05917}"/>
    <cellStyle name="Input [yellow] 4 3 2 5" xfId="5021" xr:uid="{CB02175F-0F91-44F8-BEA7-29A4EDBF5E24}"/>
    <cellStyle name="Input [yellow] 4 3 2 6" xfId="6406" xr:uid="{37EBFD09-029B-4A0A-A4F1-3EB18A670D7E}"/>
    <cellStyle name="Input [yellow] 4 3 2 7" xfId="6665" xr:uid="{3B637E6F-F9E8-4655-9906-3E08649EB739}"/>
    <cellStyle name="Input [yellow] 4 3 2 8" xfId="6921" xr:uid="{3879BC48-28DC-476E-93E5-0D8683EE506D}"/>
    <cellStyle name="Input [yellow] 4 3 2 9" xfId="7192" xr:uid="{665843F4-7AF8-4D2E-B89E-07BA78697EDD}"/>
    <cellStyle name="Input [yellow] 4 3 3" xfId="3561" xr:uid="{9C458895-88AD-4311-8168-445196CB893C}"/>
    <cellStyle name="Input [yellow] 4 3 4" xfId="5743" xr:uid="{9FDD7EF4-0431-4190-9793-5FE75BC2F2D3}"/>
    <cellStyle name="Input [yellow] 4 3 5" xfId="5256" xr:uid="{09A2401A-D266-486E-8992-949D440E3A93}"/>
    <cellStyle name="Input [yellow] 4 3 6" xfId="7605" xr:uid="{FE9415AC-5F6B-4368-BEDF-619410AD2ACB}"/>
    <cellStyle name="Input [yellow] 4 4" xfId="2684" xr:uid="{4A92A9E1-5815-40A0-BDFA-65745B988C8D}"/>
    <cellStyle name="Input [yellow] 4 4 10" xfId="5619" xr:uid="{EA867595-85C6-4D68-B20E-1332E97866BF}"/>
    <cellStyle name="Input [yellow] 4 4 11" xfId="6330" xr:uid="{17105DF7-2241-4AB0-8238-E06BA2CBCB03}"/>
    <cellStyle name="Input [yellow] 4 4 12" xfId="7590" xr:uid="{DDB235DE-1B9D-4450-B28D-6C9BFC346A6E}"/>
    <cellStyle name="Input [yellow] 4 4 13" xfId="7122" xr:uid="{EC7522B1-E177-4194-B321-5C6DC0CE8007}"/>
    <cellStyle name="Input [yellow] 4 4 2" xfId="3472" xr:uid="{01B654C9-1DA8-4EA0-90F5-C9DB5DA90C72}"/>
    <cellStyle name="Input [yellow] 4 4 3" xfId="3829" xr:uid="{A5603CF4-12AE-4408-9369-0536F1C0E89A}"/>
    <cellStyle name="Input [yellow] 4 4 4" xfId="4624" xr:uid="{A75E5C07-5FA4-46A8-A075-0D3AA96D10D8}"/>
    <cellStyle name="Input [yellow] 4 4 5" xfId="4516" xr:uid="{757D7B9F-5F8C-481A-8878-BFA8706FD364}"/>
    <cellStyle name="Input [yellow] 4 4 6" xfId="6187" xr:uid="{E6013375-14E2-4168-BC9D-6F8F3156F737}"/>
    <cellStyle name="Input [yellow] 4 4 7" xfId="6303" xr:uid="{6D14AEFF-79E2-4D24-B10E-D5DFF53A3A16}"/>
    <cellStyle name="Input [yellow] 4 4 8" xfId="6385" xr:uid="{CBB9D43C-A251-4432-9844-0AD61979DD69}"/>
    <cellStyle name="Input [yellow] 4 4 9" xfId="5754" xr:uid="{78ABA69B-AA39-4B3C-B3B2-67B0076EB84A}"/>
    <cellStyle name="Input [yellow] 4 5" xfId="3370" xr:uid="{E9528122-28CF-4968-9732-DC20175B7B26}"/>
    <cellStyle name="Input [yellow] 4 6" xfId="5465" xr:uid="{7B8826DC-9579-4CA6-8117-7CFDB79D6BCA}"/>
    <cellStyle name="Input [yellow] 4 7" xfId="5536" xr:uid="{4AEE5FDF-FEEC-41C8-A609-7499EAE1C8E1}"/>
    <cellStyle name="Input [yellow] 4 8" xfId="5986" xr:uid="{94DE8F10-ABB4-4DF8-A780-B11781660019}"/>
    <cellStyle name="Input [yellow] 5" xfId="1783" xr:uid="{61FBDF53-81BD-47DA-BECE-78FD19AEDFF0}"/>
    <cellStyle name="Input [yellow] 5 2" xfId="3365" xr:uid="{60DF314D-1E22-4DB4-9B7E-F59ABA80C192}"/>
    <cellStyle name="Input [yellow] 5 3" xfId="4523" xr:uid="{C06BA130-3D0A-42DA-A76C-74AEE9C8231F}"/>
    <cellStyle name="Input [yellow] 5 4" xfId="5725" xr:uid="{1A4A90E2-2DE9-4E94-A062-8B07B55475E0}"/>
    <cellStyle name="Input [yellow] 5 5" xfId="6584" xr:uid="{16BD69A5-4D98-4DE7-BA27-18D2346E3E8D}"/>
    <cellStyle name="Input [yellow] 6" xfId="2551" xr:uid="{4FDAA296-2E2D-4683-885A-7AC5C5ADDD96}"/>
    <cellStyle name="Input [yellow] 6 10" xfId="5682" xr:uid="{01BC35FC-DFAD-4ED8-A4E8-1D6AF1EA7730}"/>
    <cellStyle name="Input [yellow] 6 11" xfId="5307" xr:uid="{4F829BAD-CD43-4577-AD34-9C7E60551A4F}"/>
    <cellStyle name="Input [yellow] 6 12" xfId="5707" xr:uid="{6B27B184-4039-4576-A515-445ED786CC2C}"/>
    <cellStyle name="Input [yellow] 6 13" xfId="5625" xr:uid="{C777D526-F437-4D02-B293-2AF9ED0194DC}"/>
    <cellStyle name="Input [yellow] 6 2" xfId="3404" xr:uid="{553F2B58-DE9C-4DB9-87D4-4E3492C9A427}"/>
    <cellStyle name="Input [yellow] 6 3" xfId="1409" xr:uid="{945D78B4-1FA5-4485-AE75-7F416A3BEC9B}"/>
    <cellStyle name="Input [yellow] 6 4" xfId="4544" xr:uid="{45D0339F-4FA1-4FCF-AC11-5C15D70A9F3D}"/>
    <cellStyle name="Input [yellow] 6 5" xfId="4376" xr:uid="{C5774B5C-09CF-4F0A-95F7-D074FED602DC}"/>
    <cellStyle name="Input [yellow] 6 6" xfId="6093" xr:uid="{E31B8652-BDE4-4E96-887E-396CC23E9146}"/>
    <cellStyle name="Input [yellow] 6 7" xfId="6309" xr:uid="{6AECAF86-255A-40AE-8298-EE8108DB1988}"/>
    <cellStyle name="Input [yellow] 6 8" xfId="5527" xr:uid="{7AA3E821-C598-4718-9E94-04D09838E52C}"/>
    <cellStyle name="Input [yellow] 6 9" xfId="6024" xr:uid="{E892CBC5-5F49-4EF1-AC37-D8D89E6772A5}"/>
    <cellStyle name="Input [yellow] 7" xfId="3376" xr:uid="{028365D3-9DB2-4EF2-8919-5EA6CE17CA78}"/>
    <cellStyle name="Input [yellow] 8" xfId="6346" xr:uid="{39650431-BF7D-4B65-8115-5B50B9B683D3}"/>
    <cellStyle name="Input [yellow] 9" xfId="7373" xr:uid="{E34EE6FA-64AF-4EB4-8135-D6AC37F2472D}"/>
    <cellStyle name="Input 2" xfId="266" xr:uid="{F70EE63F-3537-4630-92FE-8A915506AE7D}"/>
    <cellStyle name="Input 2 2" xfId="498" xr:uid="{6450371C-9319-4CC5-8DE4-80702FDDDAF0}"/>
    <cellStyle name="Input 2 2 2" xfId="905" xr:uid="{1AAAEC35-0078-4C7B-847D-5CC24BF7A3B1}"/>
    <cellStyle name="Input 2 2 2 2" xfId="1109" xr:uid="{8480AAA7-964C-457D-ACFB-E99746C99B9C}"/>
    <cellStyle name="Input 2 2 2 2 2" xfId="3162" xr:uid="{B8459556-025F-4D66-B848-2D5D4CD2FD5C}"/>
    <cellStyle name="Input 2 2 2 2 2 10" xfId="7516" xr:uid="{08A70A81-F388-4971-81E1-375AAE83A0D3}"/>
    <cellStyle name="Input 2 2 2 2 2 11" xfId="7744" xr:uid="{C205B410-6D14-48EA-84B6-4590283C0237}"/>
    <cellStyle name="Input 2 2 2 2 2 12" xfId="7953" xr:uid="{99B9C2A5-6AE7-4B24-A6B1-7C00C79CE959}"/>
    <cellStyle name="Input 2 2 2 2 2 13" xfId="8150" xr:uid="{9F6CB77C-BBE9-4279-A1AF-0C66A0DD96E3}"/>
    <cellStyle name="Input 2 2 2 2 2 2" xfId="3689" xr:uid="{6EE89DF7-8754-400A-AC77-7E8FC6411B94}"/>
    <cellStyle name="Input 2 2 2 2 2 3" xfId="4037" xr:uid="{C641C331-FEF9-476C-B323-07116BB9C082}"/>
    <cellStyle name="Input 2 2 2 2 2 4" xfId="4902" xr:uid="{BF9EFAB9-6F2A-4A3A-BB94-1F3FDE976A77}"/>
    <cellStyle name="Input 2 2 2 2 2 5" xfId="5101" xr:uid="{296AD040-5172-4260-B329-03AF512CD955}"/>
    <cellStyle name="Input 2 2 2 2 2 6" xfId="6495" xr:uid="{5270F567-D2DE-4CC6-AC1E-1D7ABF630DCA}"/>
    <cellStyle name="Input 2 2 2 2 2 7" xfId="6756" xr:uid="{ACC985E3-2F99-4733-9420-16C5C85C5083}"/>
    <cellStyle name="Input 2 2 2 2 2 8" xfId="7013" xr:uid="{63B06440-37EE-4091-96AA-8C07FCC2168B}"/>
    <cellStyle name="Input 2 2 2 2 2 9" xfId="7280" xr:uid="{2A31C2AA-7E03-4C16-9099-8727965D5A11}"/>
    <cellStyle name="Input 2 2 2 2 3" xfId="1691" xr:uid="{5DB68BAF-FE64-471F-A7F9-A11301C4A4E4}"/>
    <cellStyle name="Input 2 2 2 2 4" xfId="3285" xr:uid="{FD0F7462-44B1-46E2-9AF1-C88960D2FDCA}"/>
    <cellStyle name="Input 2 2 2 2 5" xfId="4402" xr:uid="{B03FC523-503E-4ABC-8061-EFB3EB3BDE98}"/>
    <cellStyle name="Input 2 2 2 3" xfId="606" xr:uid="{DC6E9016-306A-42EC-BF56-D79F91349E1E}"/>
    <cellStyle name="Input 2 2 2 3 2" xfId="2704" xr:uid="{416CEC00-060F-43F2-9754-AA07EDCD518C}"/>
    <cellStyle name="Input 2 2 2 3 2 10" xfId="6122" xr:uid="{4E97E426-E5C8-47AC-8A15-5E6752DCB6D1}"/>
    <cellStyle name="Input 2 2 2 3 2 11" xfId="6280" xr:uid="{0E80F39C-E323-4D25-8996-F40DF7AA7838}"/>
    <cellStyle name="Input 2 2 2 3 2 12" xfId="6591" xr:uid="{0E791D89-FB3E-4D60-9804-2A614E93C42D}"/>
    <cellStyle name="Input 2 2 2 3 2 13" xfId="6016" xr:uid="{9AC3FB89-F917-470E-AE47-FCB8203CDC75}"/>
    <cellStyle name="Input 2 2 2 3 2 2" xfId="3491" xr:uid="{82C20619-4BB6-48DD-81E6-434B25BF6600}"/>
    <cellStyle name="Input 2 2 2 3 2 3" xfId="3848" xr:uid="{C203BAE9-34E6-4A3E-8C1A-C4BD38EE4EE4}"/>
    <cellStyle name="Input 2 2 2 3 2 4" xfId="4643" xr:uid="{BA32A120-6D5D-4723-9608-C8F9BED6D8C7}"/>
    <cellStyle name="Input 2 2 2 3 2 5" xfId="4728" xr:uid="{C7720BA0-43F6-4379-9F59-AAD67B48C85E}"/>
    <cellStyle name="Input 2 2 2 3 2 6" xfId="6206" xr:uid="{A7E86C11-E538-46D0-90C9-C4EC2C937278}"/>
    <cellStyle name="Input 2 2 2 3 2 7" xfId="5990" xr:uid="{0BEC8DB6-1292-436E-BCF3-A55668FFBADC}"/>
    <cellStyle name="Input 2 2 2 3 2 8" xfId="6742" xr:uid="{967AB2E1-3FAB-4F35-9556-C5375E9F8BD2}"/>
    <cellStyle name="Input 2 2 2 3 2 9" xfId="5605" xr:uid="{1E3B45F3-A9EF-4150-97B6-C6813AC21E56}"/>
    <cellStyle name="Input 2 2 2 3 3" xfId="1460" xr:uid="{9B6EDD8F-105B-4206-A504-52D9FA5AF466}"/>
    <cellStyle name="Input 2 2 2 3 4" xfId="1378" xr:uid="{9985EA12-1A03-4945-B2E1-83D82B0A2B26}"/>
    <cellStyle name="Input 2 2 2 3 5" xfId="4169" xr:uid="{E1C7E1C3-5E4C-44D8-B476-6F0C369635AD}"/>
    <cellStyle name="Input 2 2 2 4" xfId="2973" xr:uid="{5B2B0170-AAAF-4145-B069-0922D3A48CB9}"/>
    <cellStyle name="Input 2 2 2 4 10" xfId="7381" xr:uid="{719653FF-554E-4DE1-B540-04E5BA50914B}"/>
    <cellStyle name="Input 2 2 2 4 11" xfId="7617" xr:uid="{DB83429E-072F-4A50-925F-2493A9D56F37}"/>
    <cellStyle name="Input 2 2 2 4 12" xfId="7830" xr:uid="{D30E5C82-093C-4996-AFE8-7D7A380E6DF6}"/>
    <cellStyle name="Input 2 2 2 4 13" xfId="8035" xr:uid="{C65BE3A2-5761-4752-A2F1-C42AA7BCE60D}"/>
    <cellStyle name="Input 2 2 2 4 2" xfId="3572" xr:uid="{10E3ADE6-CB44-4130-9A82-1AB1B4278283}"/>
    <cellStyle name="Input 2 2 2 4 3" xfId="3922" xr:uid="{E32F4726-6F7A-4F3F-88F8-CDB0D555B3AE}"/>
    <cellStyle name="Input 2 2 2 4 4" xfId="4766" xr:uid="{817DB192-43E5-4C23-AD07-CEA5EA2C5CBE}"/>
    <cellStyle name="Input 2 2 2 4 5" xfId="4986" xr:uid="{92B54C9A-A046-4FD2-A520-5E2DF67CF668}"/>
    <cellStyle name="Input 2 2 2 4 6" xfId="6357" xr:uid="{B0E55047-85D9-439B-8FA3-205BDD2584BA}"/>
    <cellStyle name="Input 2 2 2 4 7" xfId="6614" xr:uid="{4B9F45CD-1E73-4E5B-B0E4-2C51A8B157CE}"/>
    <cellStyle name="Input 2 2 2 4 8" xfId="6866" xr:uid="{8E23CBDA-20B0-4068-A053-BE3580500F28}"/>
    <cellStyle name="Input 2 2 2 4 9" xfId="7139" xr:uid="{4026A4B5-37D3-449E-8835-FD22689163AC}"/>
    <cellStyle name="Input 2 2 2 5" xfId="1357" xr:uid="{942F32C0-DE88-477B-8EA2-4D0022256507}"/>
    <cellStyle name="Input 2 2 2 6" xfId="4311" xr:uid="{1FE60740-6EFA-4AA9-9D68-01BC722809AD}"/>
    <cellStyle name="Input 2 2 3" xfId="1003" xr:uid="{707B502C-A7AA-467F-AC09-25C4E955A8A0}"/>
    <cellStyle name="Input 2 2 3 2" xfId="1147" xr:uid="{4F3B9315-4CFF-4AE6-B2E0-B3A4FEB939C9}"/>
    <cellStyle name="Input 2 2 3 2 2" xfId="3199" xr:uid="{55BCBEEA-88B2-413B-B455-627D0BA1D944}"/>
    <cellStyle name="Input 2 2 3 2 2 10" xfId="7552" xr:uid="{92B8A711-2C3B-4463-A143-A329F7809B0F}"/>
    <cellStyle name="Input 2 2 3 2 2 11" xfId="7780" xr:uid="{441FEE26-C09D-493B-82D4-7A1455BFC2A1}"/>
    <cellStyle name="Input 2 2 3 2 2 12" xfId="7989" xr:uid="{66231C23-B9DE-4B23-8D0D-8C0657FC8DED}"/>
    <cellStyle name="Input 2 2 3 2 2 13" xfId="8186" xr:uid="{610942F0-3BB1-49F4-89C5-4FB9B1D2E139}"/>
    <cellStyle name="Input 2 2 3 2 2 2" xfId="3725" xr:uid="{F91925C3-6766-449C-BED8-FB64CBC27ADA}"/>
    <cellStyle name="Input 2 2 3 2 2 3" xfId="4073" xr:uid="{3C026C64-768C-4730-AFEE-C1232EEF2DF6}"/>
    <cellStyle name="Input 2 2 3 2 2 4" xfId="4939" xr:uid="{30A56491-66D3-4E8D-9422-FCC4D1F0B291}"/>
    <cellStyle name="Input 2 2 3 2 2 5" xfId="5137" xr:uid="{1D4B60EA-DA8A-467D-A0AC-F672724B0C00}"/>
    <cellStyle name="Input 2 2 3 2 2 6" xfId="6531" xr:uid="{03AE9A70-B1A6-4CFB-8D98-FAEEDCF06679}"/>
    <cellStyle name="Input 2 2 3 2 2 7" xfId="6792" xr:uid="{5EA231EE-FEE8-4D4C-B60E-1D89F41514F2}"/>
    <cellStyle name="Input 2 2 3 2 2 8" xfId="7049" xr:uid="{09435DC6-0C7D-4B6A-B15F-968BE81366CA}"/>
    <cellStyle name="Input 2 2 3 2 2 9" xfId="7316" xr:uid="{070B95FD-6AF6-467F-908E-BAA551E5D54D}"/>
    <cellStyle name="Input 2 2 3 2 3" xfId="1726" xr:uid="{131F3D00-E66F-4B03-83E2-C7C6B82E80C2}"/>
    <cellStyle name="Input 2 2 3 2 4" xfId="3320" xr:uid="{47C5D6FF-658B-49C0-8497-BA9717F36291}"/>
    <cellStyle name="Input 2 2 3 2 5" xfId="4743" xr:uid="{9D13393A-F424-4234-9167-D2725A6F07E5}"/>
    <cellStyle name="Input 2 2 3 3" xfId="3065" xr:uid="{524BDF78-FB19-41C5-A212-A14B4D1C9BE6}"/>
    <cellStyle name="Input 2 2 3 3 10" xfId="7437" xr:uid="{D2672544-0307-481C-AB30-059321F7B051}"/>
    <cellStyle name="Input 2 2 3 3 11" xfId="7670" xr:uid="{28E57E4E-2CB3-40DE-B53B-44D50AA225B8}"/>
    <cellStyle name="Input 2 2 3 3 12" xfId="7880" xr:uid="{16C781FA-A87F-46C2-AC2A-39CECA9C7905}"/>
    <cellStyle name="Input 2 2 3 3 13" xfId="8079" xr:uid="{9EFF5D84-DD7F-48BE-9CB1-8FE6DEB27EF0}"/>
    <cellStyle name="Input 2 2 3 3 2" xfId="3616" xr:uid="{39A19408-64B4-4FD6-A438-469E0BD48D30}"/>
    <cellStyle name="Input 2 2 3 3 3" xfId="3966" xr:uid="{140CC6AD-5B80-498F-8DA0-49B9ABB4FA10}"/>
    <cellStyle name="Input 2 2 3 3 4" xfId="4824" xr:uid="{30AC7EBA-E625-4A1F-BF41-9CBD6E7A65C3}"/>
    <cellStyle name="Input 2 2 3 3 5" xfId="5030" xr:uid="{B83E0975-78BE-424F-9920-D8DEF06BA2EA}"/>
    <cellStyle name="Input 2 2 3 3 6" xfId="6415" xr:uid="{D17A2152-86A8-4F1D-90E5-A73D3E813A5E}"/>
    <cellStyle name="Input 2 2 3 3 7" xfId="6674" xr:uid="{50FA8341-0165-46CD-888E-0C4E5CBFBDBA}"/>
    <cellStyle name="Input 2 2 3 3 8" xfId="6930" xr:uid="{F8A0A69D-D5B1-437F-BD2F-96432B60F92F}"/>
    <cellStyle name="Input 2 2 3 3 9" xfId="7201" xr:uid="{EB7DB7AF-16FC-4068-9DD2-8D3563D2393C}"/>
    <cellStyle name="Input 2 2 3 4" xfId="1617" xr:uid="{19FE6596-17B1-45C4-BD78-3D6FBBC2B87A}"/>
    <cellStyle name="Input 2 2 3 5" xfId="1330" xr:uid="{0B25C4DA-6631-4E33-AF35-8C161BE24ACC}"/>
    <cellStyle name="Input 2 2 3 6" xfId="4162" xr:uid="{884ED162-C3E5-4346-830C-A73E41F6A5EF}"/>
    <cellStyle name="Input 2 2 4" xfId="991" xr:uid="{C3288E7C-F211-4443-841E-A37A503F2A6D}"/>
    <cellStyle name="Input 2 2 4 2" xfId="3054" xr:uid="{025FC502-B3BA-47CB-B94E-E5020F0C63D1}"/>
    <cellStyle name="Input 2 2 4 2 10" xfId="7427" xr:uid="{34F56644-A823-4C42-90CF-BF7F0C9DF490}"/>
    <cellStyle name="Input 2 2 4 2 11" xfId="7659" xr:uid="{1170843E-E86C-4456-99AB-A5194CEDF5A1}"/>
    <cellStyle name="Input 2 2 4 2 12" xfId="7870" xr:uid="{EC5AD53A-D141-4B91-947D-73F43A64F9BF}"/>
    <cellStyle name="Input 2 2 4 2 13" xfId="8069" xr:uid="{DB1E925E-BD1A-4CAA-8F5E-8C0471B75AEE}"/>
    <cellStyle name="Input 2 2 4 2 2" xfId="3606" xr:uid="{8DD896C8-0F50-4FD0-BF4F-C2A557F40ED8}"/>
    <cellStyle name="Input 2 2 4 2 3" xfId="3956" xr:uid="{BCFBB2F6-5598-46D8-A766-9EB9E13D620D}"/>
    <cellStyle name="Input 2 2 4 2 4" xfId="4814" xr:uid="{57A208DF-B4B8-4BCF-A62B-43B9CC9D0B66}"/>
    <cellStyle name="Input 2 2 4 2 5" xfId="5020" xr:uid="{E81DD8EA-C50D-4948-AC2B-9866B070756A}"/>
    <cellStyle name="Input 2 2 4 2 6" xfId="6405" xr:uid="{29FAF742-F9C5-4F22-A10F-66EBF852AC63}"/>
    <cellStyle name="Input 2 2 4 2 7" xfId="6664" xr:uid="{E85281CE-5456-418C-9F6C-8A953710E7B5}"/>
    <cellStyle name="Input 2 2 4 2 8" xfId="6919" xr:uid="{49760360-EE5E-4F1E-9991-E4310ED7D438}"/>
    <cellStyle name="Input 2 2 4 2 9" xfId="7191" xr:uid="{CC6AD98C-B41A-4FAF-8919-B32C5E45BFC6}"/>
    <cellStyle name="Input 2 2 4 3" xfId="1608" xr:uid="{A122F2B7-342B-4F85-9C67-73C6B63D7F7A}"/>
    <cellStyle name="Input 2 2 4 4" xfId="1416" xr:uid="{F42878DE-CF63-4432-B4C4-535E6B6A0170}"/>
    <cellStyle name="Input 2 2 4 5" xfId="4228" xr:uid="{83786702-C320-4140-872D-3673B341FE86}"/>
    <cellStyle name="Input 2 2 5" xfId="2609" xr:uid="{1B5ADD20-7B61-4EA5-8A78-7A5FB5AEC828}"/>
    <cellStyle name="Input 2 2 5 10" xfId="5930" xr:uid="{D2ED4BA9-7369-44C4-B04E-8146CDAD5D76}"/>
    <cellStyle name="Input 2 2 5 11" xfId="5739" xr:uid="{0DFEC186-F83D-4E73-B6AC-B24E80FB6D57}"/>
    <cellStyle name="Input 2 2 5 12" xfId="5770" xr:uid="{50728AAB-877A-4C4B-AA6E-2A6C5D8D4373}"/>
    <cellStyle name="Input 2 2 5 13" xfId="7503" xr:uid="{CB7EFCE7-C56F-481B-825F-AB40451066E9}"/>
    <cellStyle name="Input 2 2 5 2" xfId="3434" xr:uid="{D8ED8DD9-A656-456B-96BF-F946A37C82BF}"/>
    <cellStyle name="Input 2 2 5 3" xfId="3792" xr:uid="{48D35A5D-464E-47E9-87A9-328396F9336E}"/>
    <cellStyle name="Input 2 2 5 4" xfId="4579" xr:uid="{6DE980F6-A324-42C4-A9B0-24B382F13900}"/>
    <cellStyle name="Input 2 2 5 5" xfId="4297" xr:uid="{95A41462-5D5D-4ACA-AC58-E0FB33E1D8EE}"/>
    <cellStyle name="Input 2 2 5 6" xfId="6133" xr:uid="{6B1C6789-CDFA-4EEB-A2E0-CA37D3B84262}"/>
    <cellStyle name="Input 2 2 5 7" xfId="6052" xr:uid="{D8DAD650-25E0-466D-A2F7-ACA658506FE5}"/>
    <cellStyle name="Input 2 2 5 8" xfId="5860" xr:uid="{6B955CF0-DC6C-43A2-A933-A77679165C23}"/>
    <cellStyle name="Input 2 2 5 9" xfId="6644" xr:uid="{E0BB6A2F-D3BD-4E41-B6A1-7F141890FD29}"/>
    <cellStyle name="Input 2 2 6" xfId="1758" xr:uid="{BFB00D4D-9685-42B6-B791-9611290C312F}"/>
    <cellStyle name="Input 2 2 7" xfId="4720" xr:uid="{F1A0F468-207C-4663-80C5-3BEAC74CA1BB}"/>
    <cellStyle name="Input 2 3" xfId="517" xr:uid="{5B384DD0-FF2D-4748-B9A4-1F2A3CA20CF7}"/>
    <cellStyle name="Input 2 3 2" xfId="1020" xr:uid="{4498BCC5-2666-402E-BE3D-A6A9EF4857A9}"/>
    <cellStyle name="Input 2 3 2 2" xfId="1164" xr:uid="{03CE7BB0-FB23-4AF0-B681-19D1523D287F}"/>
    <cellStyle name="Input 2 3 2 2 2" xfId="3216" xr:uid="{8AFC8A2A-92D2-46DA-8B8F-599E5C7346AD}"/>
    <cellStyle name="Input 2 3 2 2 2 10" xfId="7569" xr:uid="{EB11D436-9E78-4107-A6E5-6DC287B679B7}"/>
    <cellStyle name="Input 2 3 2 2 2 11" xfId="7797" xr:uid="{4EF27915-056D-4D11-B03D-FCA7EEF79114}"/>
    <cellStyle name="Input 2 3 2 2 2 12" xfId="8006" xr:uid="{AF87C673-8564-44DB-9B41-6E860B6D5500}"/>
    <cellStyle name="Input 2 3 2 2 2 13" xfId="8203" xr:uid="{F03FF893-ABCB-4EB4-AEDF-4690B37C52D3}"/>
    <cellStyle name="Input 2 3 2 2 2 2" xfId="3742" xr:uid="{09F072C8-F91B-4670-B0BC-A278F05CE5B5}"/>
    <cellStyle name="Input 2 3 2 2 2 3" xfId="4090" xr:uid="{9C2AD948-D4FF-42D8-89EA-B28B69319B40}"/>
    <cellStyle name="Input 2 3 2 2 2 4" xfId="4956" xr:uid="{5AC8F7AA-E8E0-4BBC-A8C1-180A43CB77A1}"/>
    <cellStyle name="Input 2 3 2 2 2 5" xfId="5154" xr:uid="{19CF3D9D-D790-45E8-905D-A6FA87866EC6}"/>
    <cellStyle name="Input 2 3 2 2 2 6" xfId="6548" xr:uid="{EFB60126-2758-4736-A997-D93DF4452B77}"/>
    <cellStyle name="Input 2 3 2 2 2 7" xfId="6809" xr:uid="{FBB78FE1-03A4-43A1-AA59-C770E6B107EA}"/>
    <cellStyle name="Input 2 3 2 2 2 8" xfId="7066" xr:uid="{38803FE0-B59F-48AA-A04E-24FB705C89A9}"/>
    <cellStyle name="Input 2 3 2 2 2 9" xfId="7333" xr:uid="{0A1296F3-D0C0-4810-81E4-BA6E19845949}"/>
    <cellStyle name="Input 2 3 2 2 3" xfId="1743" xr:uid="{9D80BA5D-3906-4181-98CE-AF61351E4EF4}"/>
    <cellStyle name="Input 2 3 2 2 4" xfId="3337" xr:uid="{4E4715FD-F5DF-4722-88C4-6C543861C797}"/>
    <cellStyle name="Input 2 3 2 2 5" xfId="4454" xr:uid="{EDADE9F9-8FBD-41AF-9690-2610F7B8BEE0}"/>
    <cellStyle name="Input 2 3 2 3" xfId="3082" xr:uid="{E7F41569-40F4-4B3A-ABC4-5070338D4105}"/>
    <cellStyle name="Input 2 3 2 3 10" xfId="7454" xr:uid="{B029B463-0603-4208-B7C3-1137602F3144}"/>
    <cellStyle name="Input 2 3 2 3 11" xfId="7687" xr:uid="{6DDB6DB4-AF90-49E3-A301-487940E6C24B}"/>
    <cellStyle name="Input 2 3 2 3 12" xfId="7897" xr:uid="{F986DC86-F023-4DA3-BEBE-BDAC8D215963}"/>
    <cellStyle name="Input 2 3 2 3 13" xfId="8096" xr:uid="{7804945D-207B-4707-8B8B-A21B6069A1FA}"/>
    <cellStyle name="Input 2 3 2 3 2" xfId="3633" xr:uid="{A6789727-EB9F-4282-98B2-2558452BD1BD}"/>
    <cellStyle name="Input 2 3 2 3 3" xfId="3983" xr:uid="{9C625795-EF91-41D4-BCA8-0A9AFB0EC5B5}"/>
    <cellStyle name="Input 2 3 2 3 4" xfId="4841" xr:uid="{C80AC034-0871-4B66-89CB-F9683AAC9F16}"/>
    <cellStyle name="Input 2 3 2 3 5" xfId="5047" xr:uid="{809773F6-85F9-4EB9-8492-6594C933B193}"/>
    <cellStyle name="Input 2 3 2 3 6" xfId="6432" xr:uid="{1CA63017-49AB-4048-A7C5-F939A3B46151}"/>
    <cellStyle name="Input 2 3 2 3 7" xfId="6691" xr:uid="{612894CC-D033-459B-AAAF-47A44931C8CB}"/>
    <cellStyle name="Input 2 3 2 3 8" xfId="6947" xr:uid="{5023B8EB-1AEC-49F7-9C31-C1CCC7FFBA3C}"/>
    <cellStyle name="Input 2 3 2 3 9" xfId="7218" xr:uid="{3A934E1C-FB64-463C-94AA-9A610C43951D}"/>
    <cellStyle name="Input 2 3 2 4" xfId="1634" xr:uid="{BC39E8DD-0F54-42C4-8AB7-D52F765F9018}"/>
    <cellStyle name="Input 2 3 2 5" xfId="1313" xr:uid="{EC598120-0A5B-4D8D-A0B3-0569C54B175F}"/>
    <cellStyle name="Input 2 3 2 6" xfId="4367" xr:uid="{6B3EF01E-9616-437A-A969-5F19037EDBD7}"/>
    <cellStyle name="Input 2 3 3" xfId="660" xr:uid="{DE69EAD2-E54C-4115-95C3-F774FA15CAC9}"/>
    <cellStyle name="Input 2 3 3 2" xfId="2752" xr:uid="{C42EF829-4A78-4446-A871-852C02F0122E}"/>
    <cellStyle name="Input 2 3 3 2 10" xfId="5528" xr:uid="{F5357309-D07A-4A39-B719-FC8D1CF13F24}"/>
    <cellStyle name="Input 2 3 3 2 11" xfId="5467" xr:uid="{80D226E0-0B7A-4198-9A5D-3158787E3235}"/>
    <cellStyle name="Input 2 3 3 2 12" xfId="7504" xr:uid="{E4567F5E-2A01-48F4-B61C-2D448B62BB8A}"/>
    <cellStyle name="Input 2 3 3 2 13" xfId="5614" xr:uid="{99999F88-483B-47B1-B139-13FE8699ED5F}"/>
    <cellStyle name="Input 2 3 3 2 2" xfId="3535" xr:uid="{9439D5A2-285E-42E1-8056-88CE431776B7}"/>
    <cellStyle name="Input 2 3 3 2 3" xfId="3892" xr:uid="{D6F07E09-BCF3-4EBB-9B78-5ACB3A35F1D8}"/>
    <cellStyle name="Input 2 3 3 2 4" xfId="4688" xr:uid="{F4BDBACB-D525-4CF3-9236-39900F8EE47D}"/>
    <cellStyle name="Input 2 3 3 2 5" xfId="4515" xr:uid="{7A360695-709B-4E79-B899-1835D57EFCE3}"/>
    <cellStyle name="Input 2 3 3 2 6" xfId="6253" xr:uid="{9BD8B4EF-1DDC-4F81-B153-D80D48300365}"/>
    <cellStyle name="Input 2 3 3 2 7" xfId="5780" xr:uid="{4CC4F0EB-032C-4EC3-9446-8F0A468967B7}"/>
    <cellStyle name="Input 2 3 3 2 8" xfId="5709" xr:uid="{6E04445C-A7A6-4A4F-928F-1EC70FCB94D2}"/>
    <cellStyle name="Input 2 3 3 2 9" xfId="5928" xr:uid="{743C5A8C-12D1-455E-ACF8-FE8006A1DD7D}"/>
    <cellStyle name="Input 2 3 3 3" xfId="1503" xr:uid="{31C03D34-3CF8-466A-96A4-E0E3A1E209AE}"/>
    <cellStyle name="Input 2 3 3 4" xfId="1366" xr:uid="{981504DE-A5E2-4FCD-98CC-0EED159F5E2D}"/>
    <cellStyle name="Input 2 3 3 5" xfId="4240" xr:uid="{C516F6C5-F635-404B-A517-A02EAEFB71CB}"/>
    <cellStyle name="Input 2 3 4" xfId="2626" xr:uid="{C0F90FCF-33BA-4B92-A197-F2AF34C75732}"/>
    <cellStyle name="Input 2 3 4 10" xfId="6025" xr:uid="{E00B7B79-AB8E-46B0-BD99-C6959E96CAD0}"/>
    <cellStyle name="Input 2 3 4 11" xfId="6295" xr:uid="{8DEDB5DB-565F-4492-A586-BFB44831C14A}"/>
    <cellStyle name="Input 2 3 4 12" xfId="5730" xr:uid="{EAA6C6CB-1D7F-4806-B94F-92C098862DA3}"/>
    <cellStyle name="Input 2 3 4 13" xfId="5610" xr:uid="{FA46FA2E-870E-4387-85FF-7F2D5D175374}"/>
    <cellStyle name="Input 2 3 4 2" xfId="3451" xr:uid="{91D5ADBD-0B57-4055-8E12-CEADD3387EF4}"/>
    <cellStyle name="Input 2 3 4 3" xfId="3809" xr:uid="{94D916FD-723D-49FB-86E8-6AC69D9ED6DA}"/>
    <cellStyle name="Input 2 3 4 4" xfId="4596" xr:uid="{896B6D14-3732-4D16-B046-887391F415BA}"/>
    <cellStyle name="Input 2 3 4 5" xfId="4298" xr:uid="{38F8EC78-3DD2-4558-9918-38872A9DDF4C}"/>
    <cellStyle name="Input 2 3 4 6" xfId="6150" xr:uid="{54BF28D7-1B58-4BF5-B7EF-FAFD455BBCA8}"/>
    <cellStyle name="Input 2 3 4 7" xfId="5195" xr:uid="{D17579F1-F63E-4CC9-AB24-58FC5FC4FA15}"/>
    <cellStyle name="Input 2 3 4 8" xfId="5396" xr:uid="{2775E5BB-A79C-4511-AFC6-8F0F7A64D2FD}"/>
    <cellStyle name="Input 2 3 4 9" xfId="5209" xr:uid="{C57E5480-2CDC-465A-93FD-4DCC12AA7083}"/>
    <cellStyle name="Input 2 3 5" xfId="1579" xr:uid="{390A15AB-74E3-4DBD-8F3E-81C20763A126}"/>
    <cellStyle name="Input 2 3 6" xfId="4210" xr:uid="{C314A45F-5C46-441B-88B4-84BE0DCE0757}"/>
    <cellStyle name="Input 2 4" xfId="582" xr:uid="{FFF6DD6C-A0CE-4555-BD2C-10DBB3C3504F}"/>
    <cellStyle name="Input 2 4 2" xfId="628" xr:uid="{2CF2AEEA-CDE3-41DE-9A55-464DDEFE9A3B}"/>
    <cellStyle name="Input 2 4 2 2" xfId="2723" xr:uid="{7265076A-7331-4CBC-BB29-65E514641B44}"/>
    <cellStyle name="Input 2 4 2 2 10" xfId="5615" xr:uid="{37941C43-2CE5-48BF-896B-8840DFA80E7B}"/>
    <cellStyle name="Input 2 4 2 2 11" xfId="5499" xr:uid="{56D39473-2479-4CE6-ADF0-5719A6689572}"/>
    <cellStyle name="Input 2 4 2 2 12" xfId="6984" xr:uid="{F22E3991-73EF-4F90-8D1E-71A3F2E21E87}"/>
    <cellStyle name="Input 2 4 2 2 13" xfId="6897" xr:uid="{3D4C9E18-303B-4A7B-8908-0DFDC3F39054}"/>
    <cellStyle name="Input 2 4 2 2 2" xfId="3509" xr:uid="{17A09989-436F-42CD-B877-E6D5CD5FF2B9}"/>
    <cellStyle name="Input 2 4 2 2 3" xfId="3866" xr:uid="{E593834F-FE6F-4484-A556-F7A68C29C449}"/>
    <cellStyle name="Input 2 4 2 2 4" xfId="4662" xr:uid="{0E72D23F-29B0-41BB-AD9F-ED2DAFEAFAAD}"/>
    <cellStyle name="Input 2 4 2 2 5" xfId="4329" xr:uid="{0F9D9097-38B4-426D-853C-E1A563CC0FB3}"/>
    <cellStyle name="Input 2 4 2 2 6" xfId="6224" xr:uid="{CD69A10F-4695-4DBF-BA9E-16BBD7363265}"/>
    <cellStyle name="Input 2 4 2 2 7" xfId="6011" xr:uid="{7A25EC59-50DE-46FD-96F6-0076FC342374}"/>
    <cellStyle name="Input 2 4 2 2 8" xfId="6312" xr:uid="{23BEC0CA-AFCA-4E1E-8F3C-07F0AAD6E9D3}"/>
    <cellStyle name="Input 2 4 2 2 9" xfId="5583" xr:uid="{76A84FD8-BBFD-4A6E-87D6-AAB46259F0EA}"/>
    <cellStyle name="Input 2 4 2 3" xfId="1478" xr:uid="{DA24309D-BF0E-4B78-BB7B-287374692AA6}"/>
    <cellStyle name="Input 2 4 2 4" xfId="1588" xr:uid="{EF82B029-9554-4EE4-8B53-0C9E205DD7EF}"/>
    <cellStyle name="Input 2 4 2 5" xfId="4378" xr:uid="{C9AE270C-91F1-49DB-AB58-DF2D5629E48A}"/>
    <cellStyle name="Input 2 4 3" xfId="2683" xr:uid="{4C5E9C32-4E3D-479E-81E4-2CF7926C5659}"/>
    <cellStyle name="Input 2 4 3 10" xfId="7000" xr:uid="{AB412B7A-47B2-4297-B426-BAB9BD2A7258}"/>
    <cellStyle name="Input 2 4 3 11" xfId="7161" xr:uid="{3BF5155F-5ED4-44BC-A049-2F8F2C192CCE}"/>
    <cellStyle name="Input 2 4 3 12" xfId="6325" xr:uid="{AABA1B80-AB40-4EEB-8A6F-BAF40336C7BA}"/>
    <cellStyle name="Input 2 4 3 13" xfId="5477" xr:uid="{BCA2863A-DFF1-4C6A-A63A-BAE991FD66EF}"/>
    <cellStyle name="Input 2 4 3 2" xfId="3471" xr:uid="{168A225A-C54C-48F4-8EB0-DD311360FA77}"/>
    <cellStyle name="Input 2 4 3 3" xfId="3828" xr:uid="{D2100070-DB4F-4458-B180-B778D3290FAE}"/>
    <cellStyle name="Input 2 4 3 4" xfId="4623" xr:uid="{D62F8EA0-EBFB-4394-B980-7F2B5303B400}"/>
    <cellStyle name="Input 2 4 3 5" xfId="4130" xr:uid="{64EAE676-3A57-418A-9C46-726292B33251}"/>
    <cellStyle name="Input 2 4 3 6" xfId="6186" xr:uid="{3D5BC06B-95A3-432F-8EB1-493CD7BCB7C8}"/>
    <cellStyle name="Input 2 4 3 7" xfId="5786" xr:uid="{1C96EC71-B77F-47B8-BC26-11C630D4EF96}"/>
    <cellStyle name="Input 2 4 3 8" xfId="6293" xr:uid="{6792F207-7F22-4C8A-8234-2177133127C2}"/>
    <cellStyle name="Input 2 4 3 9" xfId="5229" xr:uid="{4A9D0029-644D-45A7-B1F3-738A7D7D07EC}"/>
    <cellStyle name="Input 2 4 4" xfId="1441" xr:uid="{1C8288C7-3EF2-4955-AD48-9462E83EBBF7}"/>
    <cellStyle name="Input 2 4 5" xfId="1388" xr:uid="{CD6DE8F4-6409-41AB-B553-F8AA6298BC14}"/>
    <cellStyle name="Input 2 4 6" xfId="4171" xr:uid="{378845BE-5237-43F2-9182-83758786EDFA}"/>
    <cellStyle name="Input 2 5" xfId="657" xr:uid="{DFC3D6EC-9E59-49E4-8403-33AD3F5738F5}"/>
    <cellStyle name="Input 2 5 2" xfId="2749" xr:uid="{0A3E1892-9EE0-48C2-8DFD-28D227F3812D}"/>
    <cellStyle name="Input 2 5 2 10" xfId="5270" xr:uid="{F511DC38-D530-4374-87C6-D080263407FE}"/>
    <cellStyle name="Input 2 5 2 11" xfId="7104" xr:uid="{47C9FEA2-67F0-4F9A-90FF-60AAEE3F775A}"/>
    <cellStyle name="Input 2 5 2 12" xfId="5218" xr:uid="{31909106-BE44-4CED-8529-754702C77C05}"/>
    <cellStyle name="Input 2 5 2 13" xfId="5864" xr:uid="{6DAD5487-3482-48EF-B442-268271750DD9}"/>
    <cellStyle name="Input 2 5 2 2" xfId="3532" xr:uid="{D8684C59-16DB-4BD7-B6B8-BC2FF18827D3}"/>
    <cellStyle name="Input 2 5 2 3" xfId="3889" xr:uid="{E72608CE-8CA0-4519-8F7F-42D0CFFF79F0}"/>
    <cellStyle name="Input 2 5 2 4" xfId="4685" xr:uid="{E23165EC-C224-4F52-8BE7-5C447FF062BA}"/>
    <cellStyle name="Input 2 5 2 5" xfId="4282" xr:uid="{BF3068F6-BDCB-49C0-9551-F2D560BB05F1}"/>
    <cellStyle name="Input 2 5 2 6" xfId="6250" xr:uid="{8CE43B72-85C6-4AFF-9599-B6BBDCEF5678}"/>
    <cellStyle name="Input 2 5 2 7" xfId="5567" xr:uid="{2ED86FB7-11F0-4273-BEEC-10249AC1EC1C}"/>
    <cellStyle name="Input 2 5 2 8" xfId="6633" xr:uid="{4AD0711C-080B-4E6E-9C10-063A534E8282}"/>
    <cellStyle name="Input 2 5 2 9" xfId="5859" xr:uid="{71D983AB-1B0D-484D-832D-62E37F15DAF5}"/>
    <cellStyle name="Input 2 5 3" xfId="1500" xr:uid="{DFBB0985-19F9-4AEA-BC36-B04337CE4948}"/>
    <cellStyle name="Input 2 5 4" xfId="1679" xr:uid="{E484CC58-CE83-43D2-9D77-C2B04056CD42}"/>
    <cellStyle name="Input 2 5 5" xfId="4168" xr:uid="{56A7011D-5884-4AD5-B6EE-4D07761E5AD0}"/>
    <cellStyle name="Input 2 6" xfId="2553" xr:uid="{C2AA68BA-1740-45CA-8145-213477205144}"/>
    <cellStyle name="Input 2 6 10" xfId="7165" xr:uid="{2C3B68E7-54A0-491A-8A95-F0BD48C3CA43}"/>
    <cellStyle name="Input 2 6 11" xfId="7407" xr:uid="{63687AD3-5694-4165-A8E6-1367E9275026}"/>
    <cellStyle name="Input 2 6 12" xfId="6041" xr:uid="{6182D4B6-978B-4E93-A41D-157D46E23F48}"/>
    <cellStyle name="Input 2 6 13" xfId="6086" xr:uid="{09490159-8F29-4192-9573-283ED9E23A07}"/>
    <cellStyle name="Input 2 6 2" xfId="3406" xr:uid="{0B9F1733-7BF1-41CF-A4D6-F69CF1AC9A63}"/>
    <cellStyle name="Input 2 6 3" xfId="1423" xr:uid="{DD0AEA41-19F3-4C06-AC0A-0F5A3DFB4604}"/>
    <cellStyle name="Input 2 6 4" xfId="4546" xr:uid="{4ED873A7-D9C3-4A21-8124-CB3D22948422}"/>
    <cellStyle name="Input 2 6 5" xfId="4434" xr:uid="{404428FA-BE10-4632-A99F-09BE6C193DCE}"/>
    <cellStyle name="Input 2 6 6" xfId="6095" xr:uid="{991D8A62-B843-4580-BCF6-B26DF9A1591F}"/>
    <cellStyle name="Input 2 6 7" xfId="5515" xr:uid="{11E08007-91FF-44F3-8462-8E44520FCB9A}"/>
    <cellStyle name="Input 2 6 8" xfId="5241" xr:uid="{289FFB97-7ECD-4B0A-BB35-59DBCCA228C6}"/>
    <cellStyle name="Input 2 6 9" xfId="6057" xr:uid="{96096BE7-45DF-4E26-8CD6-1671F965FDA7}"/>
    <cellStyle name="Input 2 7" xfId="1575" xr:uid="{A90FF777-B709-4FFA-977C-20D4AB929D0E}"/>
    <cellStyle name="Input 2 8" xfId="4177" xr:uid="{744257C1-AD99-446F-BC87-4C99FB3B27B9}"/>
    <cellStyle name="left" xfId="267" xr:uid="{0C9753DA-7C2B-486D-8378-3E681408E525}"/>
    <cellStyle name="Linked Cell 2" xfId="268" xr:uid="{D7A3E8D5-BAD7-4058-AD3A-95F2AF46506D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2 2" xfId="2368" xr:uid="{0502B759-D413-49BF-A5C0-34F19222AB20}"/>
    <cellStyle name="Normal 10 2 3" xfId="3241" xr:uid="{27C3BED7-2654-4257-9AE7-0F23E539088A}"/>
    <cellStyle name="Normal 10 5 2 2" xfId="1199" xr:uid="{D9C8906E-A63C-48F1-8AC7-7EC3549FF97D}"/>
    <cellStyle name="Normal 10 5 2 2 2" xfId="2364" xr:uid="{F8AE8899-6BDA-4E09-AA69-E5BA07424D39}"/>
    <cellStyle name="Normal 10 5 2 2 3" xfId="3238" xr:uid="{0715BACA-E1EF-4C69-BF6F-83972DFC43CF}"/>
    <cellStyle name="Normal 10 7" xfId="713" xr:uid="{1C58399E-D069-4179-AE35-5869DBAD094B}"/>
    <cellStyle name="Normal 10 7 2" xfId="1211" xr:uid="{F4DC7B73-B9D2-4E91-B8A6-05577C62A290}"/>
    <cellStyle name="Normal 10 7 2 2" xfId="2370" xr:uid="{4A867F7D-FD18-414A-9AEA-16DD4C763F5A}"/>
    <cellStyle name="Normal 10 7 2 3" xfId="3243" xr:uid="{97203979-4933-458F-8D59-942C1FD56F67}"/>
    <cellStyle name="Normal 10 7 3" xfId="2111" xr:uid="{6A1F9508-B6AA-4B93-A5F6-DFA50742662F}"/>
    <cellStyle name="Normal 10 7 4" xfId="2792" xr:uid="{7D74B0DF-5F12-4825-8976-8BE23DE1DBEC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3" xfId="692" xr:uid="{6197731C-901C-49CF-9279-4DE73A654456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16" xfId="1284" xr:uid="{D6D4B25B-C307-4E56-A123-31A61565B9D0}"/>
    <cellStyle name="Normal 117" xfId="1287" xr:uid="{1D1BAAC3-80EB-4AFF-8651-2C1225A694FF}"/>
    <cellStyle name="Normal 118" xfId="1796" xr:uid="{C97D3A0F-4B82-4D95-822F-3C89F22829C5}"/>
    <cellStyle name="Normal 119" xfId="1793" xr:uid="{9D8E2F1B-F66E-4445-BAF2-F515E246D0F5}"/>
    <cellStyle name="Normal 12" xfId="279" xr:uid="{63FC83CC-FC68-4D8E-958D-1773C010D5D6}"/>
    <cellStyle name="Normal 120" xfId="1776" xr:uid="{AE510BDD-E33D-4D0E-830C-12D20C4C2E09}"/>
    <cellStyle name="Normal 121" xfId="1799" xr:uid="{2DC729AB-74B0-41FB-A3C3-6FD26983063C}"/>
    <cellStyle name="Normal 122" xfId="1779" xr:uid="{2C7FF5E9-CE6C-4A1F-894B-C1D8BC6CCD93}"/>
    <cellStyle name="Normal 123" xfId="1812" xr:uid="{EC972B55-3070-41BF-BA35-1DF030A0AF68}"/>
    <cellStyle name="Normal 124" xfId="1788" xr:uid="{206E730D-18C5-49FA-9DE7-2E10F75AFC96}"/>
    <cellStyle name="Normal 125" xfId="1786" xr:uid="{92CDE578-DB44-4A70-A163-6465A799730A}"/>
    <cellStyle name="Normal 126" xfId="1780" xr:uid="{D0B95E0C-FA18-4292-947E-4083F290814E}"/>
    <cellStyle name="Normal 127" xfId="1775" xr:uid="{37EAFA58-D04A-429C-A37D-75F816ADD2A3}"/>
    <cellStyle name="Normal 128" xfId="1806" xr:uid="{11475D5F-9556-4254-A3E6-C5DC69109BA8}"/>
    <cellStyle name="Normal 129" xfId="1803" xr:uid="{EDA92D4F-EB6C-40C5-9E08-E51C1F987D8C}"/>
    <cellStyle name="Normal 13" xfId="280" xr:uid="{84893740-E24D-4BCD-AB82-66317FB2E297}"/>
    <cellStyle name="Normal 130" xfId="1810" xr:uid="{9D221792-8589-433D-B902-91D5D48C3E28}"/>
    <cellStyle name="Normal 131" xfId="1813" xr:uid="{3E31DC78-80FE-4AEF-A8D1-B06EC88FBF2A}"/>
    <cellStyle name="Normal 132" xfId="1815" xr:uid="{2D8FA5F9-63C6-46BE-9C0D-5FDFDD416ED3}"/>
    <cellStyle name="Normal 133" xfId="1817" xr:uid="{1F6613EA-6943-419B-A070-DFE092D63B8E}"/>
    <cellStyle name="Normal 134" xfId="1819" xr:uid="{68CD9D0A-0856-4DBF-98BB-9FCAD245304A}"/>
    <cellStyle name="Normal 135" xfId="1820" xr:uid="{8A1D43B5-9B4C-4BD1-B6AF-2E90A3746411}"/>
    <cellStyle name="Normal 136" xfId="1822" xr:uid="{B4E31925-E755-4388-9910-4D7E3EA0EEBB}"/>
    <cellStyle name="Normal 137" xfId="1824" xr:uid="{0E3FD350-0FFF-4FBD-A0EF-C216FBA2D57B}"/>
    <cellStyle name="Normal 138" xfId="1830" xr:uid="{047FE7C7-B393-4D6A-B592-732A38841264}"/>
    <cellStyle name="Normal 139" xfId="1829" xr:uid="{4D08B897-998D-4189-8D88-B1B453A861F1}"/>
    <cellStyle name="Normal 139 2" xfId="2406" xr:uid="{F1F780AD-6194-417F-AC8B-116E3AA57552}"/>
    <cellStyle name="Normal 14" xfId="281" xr:uid="{83692F93-60AF-440F-928A-1C45A2F51C49}"/>
    <cellStyle name="Normal 14 2" xfId="2402" xr:uid="{2F3B2437-7D78-4C36-A181-03F739E18E8E}"/>
    <cellStyle name="Normal 140" xfId="1833" xr:uid="{740A5227-77A3-4A84-8387-F2B991B25B51}"/>
    <cellStyle name="Normal 140 2" xfId="2405" xr:uid="{4B60299E-3555-4B5A-9B4E-D9E8B71DD173}"/>
    <cellStyle name="Normal 141" xfId="1835" xr:uid="{75C2BAFA-8C68-47DE-A104-3A572E9CBBF0}"/>
    <cellStyle name="Normal 141 2" xfId="2417" xr:uid="{7AAEC38D-FDA3-4529-80A3-5DBC5439D2FA}"/>
    <cellStyle name="Normal 142" xfId="1837" xr:uid="{77FB5CD1-63E0-4C19-BFAF-CFD6B86EF52C}"/>
    <cellStyle name="Normal 143" xfId="1839" xr:uid="{E98988FB-C394-45B2-B38F-4BE882163339}"/>
    <cellStyle name="Normal 144" xfId="1841" xr:uid="{BEA14750-B0FA-4746-8903-E78B173FBF04}"/>
    <cellStyle name="Normal 145" xfId="1843" xr:uid="{7F9A9E79-5D1D-4043-8DCA-8249ADE9CBF5}"/>
    <cellStyle name="Normal 146" xfId="1845" xr:uid="{FCD48980-878F-400F-B044-C4B39D16434C}"/>
    <cellStyle name="Normal 147" xfId="1846" xr:uid="{5AC9FFC9-1C24-4BED-B83D-1C98C0467D6A}"/>
    <cellStyle name="Normal 148" xfId="1848" xr:uid="{5D54E9D7-C9F5-45A4-A00E-DCD567C7544C}"/>
    <cellStyle name="Normal 149" xfId="1850" xr:uid="{333E886C-B7CA-4EA5-87FB-0DE7038C354F}"/>
    <cellStyle name="Normal 15" xfId="282" xr:uid="{A3C64B55-0627-42A8-9C9F-ECBDEF7890F4}"/>
    <cellStyle name="Normal 150" xfId="1852" xr:uid="{1F3A93C0-20BB-4FE4-A26C-D47C7B614184}"/>
    <cellStyle name="Normal 151" xfId="1854" xr:uid="{AD142CB2-E0D0-4B2E-8406-3113B2ACB656}"/>
    <cellStyle name="Normal 152" xfId="1856" xr:uid="{2E63305C-3C7D-4D91-9CD5-4606BB1751D1}"/>
    <cellStyle name="Normal 153" xfId="1858" xr:uid="{1BE5C837-1828-4065-8AF1-5439814FA8E5}"/>
    <cellStyle name="Normal 154" xfId="1855" xr:uid="{A533DDF9-DB52-46D0-8271-06875EE2F414}"/>
    <cellStyle name="Normal 155" xfId="1864" xr:uid="{D07C2368-4C14-4484-AB76-901EE93ECA73}"/>
    <cellStyle name="Normal 156" xfId="1859" xr:uid="{57EB42EC-BC3C-48F4-AA01-0547BF2ACA86}"/>
    <cellStyle name="Normal 157" xfId="1867" xr:uid="{8204F873-68E1-4258-B5B5-302CE87B2653}"/>
    <cellStyle name="Normal 158" xfId="1869" xr:uid="{A6F94168-1B7D-4CCA-85FB-A5B4A6EA7EA1}"/>
    <cellStyle name="Normal 159" xfId="1871" xr:uid="{06BFEC5C-2ABC-4BF7-A8F8-280470120C9A}"/>
    <cellStyle name="Normal 16" xfId="283" xr:uid="{69C63228-6F31-444C-AAE2-9A312DDCAB0D}"/>
    <cellStyle name="Normal 16 10" xfId="716" xr:uid="{4D9DE155-D6D5-4EB2-9A65-1CA3A817D06E}"/>
    <cellStyle name="Normal 160" xfId="1872" xr:uid="{2576B605-8D25-4EA5-A648-090848A7D132}"/>
    <cellStyle name="Normal 161" xfId="1874" xr:uid="{66FA1A1C-2638-47E8-8414-C3E297DF31D0}"/>
    <cellStyle name="Normal 162" xfId="1876" xr:uid="{562AC6B9-5439-4B97-8527-997C61BFA464}"/>
    <cellStyle name="Normal 163" xfId="1878" xr:uid="{1C39AD4B-0717-4F1F-8E33-2332495805F9}"/>
    <cellStyle name="Normal 164" xfId="1880" xr:uid="{E9AD4916-4824-4EA0-B930-C68286EF074E}"/>
    <cellStyle name="Normal 165" xfId="1882" xr:uid="{C1AC9751-04C4-4C0E-84A5-5CBA9A94A0B5}"/>
    <cellStyle name="Normal 166" xfId="1883" xr:uid="{13A30892-C4D5-49A5-8F62-369C1DE5FAA2}"/>
    <cellStyle name="Normal 167" xfId="1881" xr:uid="{0B117261-C890-460E-AC18-94289F659116}"/>
    <cellStyle name="Normal 168" xfId="1879" xr:uid="{5AA558A2-B032-40B6-AD30-147589197841}"/>
    <cellStyle name="Normal 169" xfId="1886" xr:uid="{9A7B087E-59DB-40D1-986D-163377CE17B1}"/>
    <cellStyle name="Normal 17" xfId="24" xr:uid="{044C576D-D711-414A-B98E-FFA7BB97D677}"/>
    <cellStyle name="Normal 17 2" xfId="284" xr:uid="{3844FE74-B185-4337-9895-7AE92B677F3B}"/>
    <cellStyle name="Normal 17 3" xfId="285" xr:uid="{4D0E75FD-19F6-4617-B4D6-784D2ED6EAB5}"/>
    <cellStyle name="Normal 170" xfId="1884" xr:uid="{0259E71B-DD91-422B-BADF-2255B799CFCF}"/>
    <cellStyle name="Normal 171" xfId="1885" xr:uid="{BC7F49E7-F395-48F8-B9ED-B8F3EDACDF96}"/>
    <cellStyle name="Normal 172" xfId="1891" xr:uid="{D8413D9F-5501-49E7-B09F-3C826F728A5E}"/>
    <cellStyle name="Normal 173" xfId="1894" xr:uid="{12E06A43-0436-4B5C-9F2B-1196B169C8AD}"/>
    <cellStyle name="Normal 174" xfId="2385" xr:uid="{70D84DC3-146F-4F22-B587-7AA3CD27F8F4}"/>
    <cellStyle name="Normal 175" xfId="2388" xr:uid="{F9EDD1D4-A3EC-4F8A-B332-55AF34FE6001}"/>
    <cellStyle name="Normal 176" xfId="2393" xr:uid="{F9C120E0-69F9-4178-AFDB-D0884D91D1F3}"/>
    <cellStyle name="Normal 177" xfId="2401" xr:uid="{E130DCFC-899C-4FD1-AD1A-8B91B2552FB8}"/>
    <cellStyle name="Normal 177 2" xfId="4503" xr:uid="{E7CD946F-00D7-44F8-ABC8-1BD3F3C8BC24}"/>
    <cellStyle name="Normal 178" xfId="2418" xr:uid="{5AC3CE72-12C7-4233-8505-AF4465BC6DC9}"/>
    <cellStyle name="Normal 179" xfId="2580" xr:uid="{DF4CD953-CD91-4B0F-82DD-2196F308C6EE}"/>
    <cellStyle name="Normal 18" xfId="286" xr:uid="{BB63AECC-B2FF-4095-A5BB-15ED3F7F9E18}"/>
    <cellStyle name="Normal 18 2" xfId="869" xr:uid="{C9222772-2CF1-461A-8258-210702D7A1F0}"/>
    <cellStyle name="Normal 18 2 2" xfId="2256" xr:uid="{393BC127-70DD-4B71-86B3-78335060273A}"/>
    <cellStyle name="Normal 18 2 3" xfId="2937" xr:uid="{FD0CAB93-4670-477E-A2B6-7DDE07574AC1}"/>
    <cellStyle name="Normal 18 3" xfId="2024" xr:uid="{7E019BB6-AEDC-4909-89BA-836FF187AF2D}"/>
    <cellStyle name="Normal 18 4" xfId="2554" xr:uid="{2C4FB39F-F868-4DA2-816D-42BD4E4CB35C}"/>
    <cellStyle name="Normal 180" xfId="1280" xr:uid="{DEA70746-6071-471C-9080-E7FCA4FDD23A}"/>
    <cellStyle name="Normal 180 2" xfId="4978" xr:uid="{0C092F7C-297B-41E8-BE91-1EE1D4BFC2A3}"/>
    <cellStyle name="Normal 181" xfId="1424" xr:uid="{494E2B29-2004-49AA-961B-9CC74846890B}"/>
    <cellStyle name="Normal 182" xfId="1398" xr:uid="{48AC76A9-174D-4973-941C-04630715FD23}"/>
    <cellStyle name="Normal 183" xfId="4111" xr:uid="{A83A0837-FBD0-4F11-98E8-D80954A65AE8}"/>
    <cellStyle name="Normal 184" xfId="4318" xr:uid="{8EFE1B8F-096C-4CE2-B129-2A09C0B3E448}"/>
    <cellStyle name="Normal 185" xfId="5175" xr:uid="{F0B3CC2E-41E0-47AC-AB45-59A327814497}"/>
    <cellStyle name="Normal 186" xfId="5624" xr:uid="{165FB89D-0677-4287-AA18-5202D0860328}"/>
    <cellStyle name="Normal 187" xfId="5852" xr:uid="{9361033C-E6B8-459A-AEE2-A6273E881BEA}"/>
    <cellStyle name="Normal 188" xfId="6645" xr:uid="{771459B4-8F87-41D4-BE92-F00FA634F29E}"/>
    <cellStyle name="Normal 189" xfId="6608" xr:uid="{C75A4621-B6A6-4B2D-BF3E-2F660B4F07AA}"/>
    <cellStyle name="Normal 19" xfId="287" xr:uid="{80E06D85-E2F4-4CD6-BAEC-E8FEE2BF3F3E}"/>
    <cellStyle name="Normal 19 2" xfId="870" xr:uid="{1978A381-3E1D-4D2C-B8F4-FCC582FD0876}"/>
    <cellStyle name="Normal 19 2 2" xfId="2257" xr:uid="{17E52B1E-562A-472B-A60C-BBD3F48383C0}"/>
    <cellStyle name="Normal 19 2 3" xfId="2938" xr:uid="{1999BC35-00F7-4B08-844F-04E9DBE0D46D}"/>
    <cellStyle name="Normal 19 3" xfId="2025" xr:uid="{F7AB9AE1-ACC5-465D-B645-0A6C07647F48}"/>
    <cellStyle name="Normal 19 4" xfId="2555" xr:uid="{F9626423-252D-4BFB-B47C-5BA5E8B62AC0}"/>
    <cellStyle name="Normal 190" xfId="5406" xr:uid="{9462CBEB-FD1D-4AE8-9471-827A242CC744}"/>
    <cellStyle name="Normal 191" xfId="5182" xr:uid="{7168E682-E4C8-4DC1-BB5F-23D2BC5F6D9F}"/>
    <cellStyle name="Normal 192" xfId="5945" xr:uid="{D50E8215-CBD2-4E99-8738-80CDF207E123}"/>
    <cellStyle name="Normal 2" xfId="10" xr:uid="{FCEA074C-E07B-4AE1-A1BA-42B8D2DB15BA}"/>
    <cellStyle name="Normal 2 10" xfId="700" xr:uid="{ED97B652-7814-4993-B186-148183AFBED6}"/>
    <cellStyle name="Normal 2 11" xfId="1781" xr:uid="{2CC7BBD5-721E-4D79-AD54-3252B05CE0A1}"/>
    <cellStyle name="Normal 2 12" xfId="702" xr:uid="{B2F7E190-BFE5-4FD6-AB5D-F6CDF86384E7}"/>
    <cellStyle name="Normal 2 2" xfId="15" xr:uid="{886D8C99-5266-42AD-A958-03E6ECB1963D}"/>
    <cellStyle name="Normal 2 2 2" xfId="290" xr:uid="{D4AB8416-2B26-48A0-A897-ECA7634347F9}"/>
    <cellStyle name="Normal 2 2 2 2" xfId="1807" xr:uid="{7E6F1FAC-FDA5-4EAE-B3C9-156D5C5EC1A2}"/>
    <cellStyle name="Normal 2 2 2 3" xfId="291" xr:uid="{F8076881-FE41-46BD-9284-1ABD531F2BE1}"/>
    <cellStyle name="Normal 2 2 3" xfId="289" xr:uid="{66980B45-CDD2-4084-BC93-C8D03AA6E1FC}"/>
    <cellStyle name="Normal 2 2 3 3" xfId="292" xr:uid="{AC878955-A0AB-44E9-BF8D-928C06BEA976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4" xfId="295" xr:uid="{3A9DCA02-B29C-437B-8146-60ED46CEE6EC}"/>
    <cellStyle name="Normal 2 4 2" xfId="1797" xr:uid="{DBD77831-07D9-4971-8B69-0274E516687E}"/>
    <cellStyle name="Normal 2 4 2 4" xfId="1801" xr:uid="{ADFAEB22-C064-48C7-A81C-664D666F7117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 7 2 2" xfId="2258" xr:uid="{D8B8907E-3CE5-4CF1-92A3-BF778A624C37}"/>
    <cellStyle name="Normal 2 7 2 3" xfId="2939" xr:uid="{5D5D4DC3-21A3-4E80-A7B6-08316F521595}"/>
    <cellStyle name="Normal 2 7 3" xfId="2026" xr:uid="{CDA1B644-95FF-4FF1-8B9D-11E50A6AC44F}"/>
    <cellStyle name="Normal 2 7 4" xfId="2556" xr:uid="{77DD67BB-4E1A-4E30-A023-3707D68CFF25}"/>
    <cellStyle name="Normal 2 8" xfId="2381" xr:uid="{8AAFB60A-4DDC-41F6-B59D-744FC3DD81B3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0 2 2" xfId="2260" xr:uid="{61521D96-A092-4337-A2C1-7FFBE5159C57}"/>
    <cellStyle name="Normal 20 2 3" xfId="2941" xr:uid="{0C91CF82-8CF2-4549-8CD7-04CCCBF8DB08}"/>
    <cellStyle name="Normal 20 3" xfId="2028" xr:uid="{D539B1A3-C5A4-4D97-8B3D-D31AA199C284}"/>
    <cellStyle name="Normal 20 4" xfId="2558" xr:uid="{1D370076-E1B2-4F59-9400-20B0F336CF2B}"/>
    <cellStyle name="Normal 21" xfId="300" xr:uid="{3DCB5E33-9405-4863-B35B-CE60ADB747D1}"/>
    <cellStyle name="Normal 22" xfId="301" xr:uid="{631AE141-81CE-4FF5-B697-AD1135C0842A}"/>
    <cellStyle name="Normal 22 2" xfId="874" xr:uid="{EC47768D-23C7-438B-A3FC-52E0D4DE0337}"/>
    <cellStyle name="Normal 22 2 2" xfId="2261" xr:uid="{F1160021-342E-4886-B7F6-26F651DABF14}"/>
    <cellStyle name="Normal 22 2 3" xfId="2942" xr:uid="{31F34565-A3E6-49D0-A0B3-08DFC2DC9B69}"/>
    <cellStyle name="Normal 22 3" xfId="2029" xr:uid="{908A8313-7C01-4DC4-B392-EF1AED166EB3}"/>
    <cellStyle name="Normal 22 4" xfId="2559" xr:uid="{5DB973FE-214A-45BB-A32A-538267ABDFFF}"/>
    <cellStyle name="Normal 22 5" xfId="711" xr:uid="{71F3E8B9-719B-4264-95E6-19A9F80E22E6}"/>
    <cellStyle name="Normal 23" xfId="302" xr:uid="{530DDE0D-15D1-4CA5-B494-0E78D2466C47}"/>
    <cellStyle name="Normal 23 2" xfId="875" xr:uid="{DC3CB76F-4BB7-4D08-B893-BB2500E80F4A}"/>
    <cellStyle name="Normal 23 2 2" xfId="2262" xr:uid="{087C497B-7D12-480D-9F04-BEEE3B72D035}"/>
    <cellStyle name="Normal 23 2 3" xfId="2943" xr:uid="{AA1D511B-EB61-4B3C-A417-898DF32FD559}"/>
    <cellStyle name="Normal 23 3" xfId="2030" xr:uid="{8529AEEC-0AAA-4AEB-AD9B-A4E016E62B77}"/>
    <cellStyle name="Normal 23 4" xfId="2560" xr:uid="{62647064-4897-4453-8266-22727362B299}"/>
    <cellStyle name="Normal 24" xfId="303" xr:uid="{6078794E-B3E9-49B4-B926-F18DCF4317A1}"/>
    <cellStyle name="Normal 25" xfId="2" xr:uid="{C20CB040-ABFE-449F-829F-6759BC6222FA}"/>
    <cellStyle name="Normal 26" xfId="49" xr:uid="{CB91E0D2-F978-4E53-99F6-0B8A4B40BD39}"/>
    <cellStyle name="Normal 27" xfId="469" xr:uid="{00DDA0B0-2890-4162-9037-B0951D2B532C}"/>
    <cellStyle name="Normal 27 2" xfId="885" xr:uid="{6EA0DA92-93E1-4F2A-B6F5-5C746DDFB651}"/>
    <cellStyle name="Normal 27 2 2" xfId="2272" xr:uid="{15FAC44A-F1FD-4E92-A1A5-624347FAD6C8}"/>
    <cellStyle name="Normal 27 2 3" xfId="2953" xr:uid="{EED3A035-1E3E-4592-8D18-08E51E9C61A2}"/>
    <cellStyle name="Normal 27 3" xfId="1222" xr:uid="{B73DCA13-E8AA-4803-945A-D2C220F87DAF}"/>
    <cellStyle name="Normal 27 4" xfId="2035" xr:uid="{9A401D20-C99D-4D11-B155-C562EAB247D1}"/>
    <cellStyle name="Normal 27 5" xfId="2583" xr:uid="{79F5BE01-FD4C-4CBC-ABB7-B612BC6D990B}"/>
    <cellStyle name="Normal 28" xfId="35" xr:uid="{A34812E6-3050-4427-A1A9-4A4B350AF5F1}"/>
    <cellStyle name="Normal 29" xfId="130" xr:uid="{89D6B2C9-4438-4A30-90E9-7423CD3207B7}"/>
    <cellStyle name="Normal 29 2" xfId="759" xr:uid="{AEB93CD6-221A-47DF-8A74-7E8DEA7A1DF2}"/>
    <cellStyle name="Normal 29 2 2" xfId="2148" xr:uid="{5E49B6B7-8430-455B-A3C0-88C17623F1A6}"/>
    <cellStyle name="Normal 29 2 3" xfId="2827" xr:uid="{662B26AB-A43E-4ABE-99FA-DD36A3C89BD5}"/>
    <cellStyle name="Normal 29 3" xfId="1917" xr:uid="{6B192AB1-7A85-448A-BE50-5E2EAE18D5A1}"/>
    <cellStyle name="Normal 29 4" xfId="2442" xr:uid="{E147A2BF-B98B-4004-ABF9-C448F5FE9B01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2 2" xfId="2411" xr:uid="{9C4518B8-4024-4938-A7A6-8100AF0A280E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4" xfId="306" xr:uid="{799EDC64-B5EC-4FA5-AD25-A08EC327C7CB}"/>
    <cellStyle name="Normal 3 5" xfId="2397" xr:uid="{4BE9263C-185A-4E2A-9CF3-B0FA1F2B7C74}"/>
    <cellStyle name="Normal 3 6" xfId="6575" xr:uid="{E13B1F78-7B10-4FF0-8C79-856D0C95CEDF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2" xfId="37" xr:uid="{5A10890C-4B6E-4D7E-88D8-4D466A18EAE8}"/>
    <cellStyle name="Normal 33" xfId="50" xr:uid="{B81814ED-A6BC-41F3-9C18-0162B1BE16BE}"/>
    <cellStyle name="Normal 34" xfId="479" xr:uid="{7661093E-28ED-4A3C-B91C-86E38B3782E9}"/>
    <cellStyle name="Normal 34 2" xfId="893" xr:uid="{07442754-6367-4EED-B57C-EBEB1F983F84}"/>
    <cellStyle name="Normal 34 2 2" xfId="2280" xr:uid="{968F4F9B-3A3C-46BA-894A-EA98BE2CF83D}"/>
    <cellStyle name="Normal 34 2 3" xfId="2961" xr:uid="{064DDFE9-F560-4CBB-926D-F5B3E55002FF}"/>
    <cellStyle name="Normal 34 3" xfId="2043" xr:uid="{A07B2630-53DA-4603-8A46-8EAFCA21FDD5}"/>
    <cellStyle name="Normal 34 4" xfId="2591" xr:uid="{28E7917A-1FB9-4BAB-B5CB-CFEE5E1F998C}"/>
    <cellStyle name="Normal 35" xfId="480" xr:uid="{5AF0E061-8991-48D5-A403-2971811F7C0F}"/>
    <cellStyle name="Normal 35 2" xfId="894" xr:uid="{F98CE468-AE35-4528-9DAF-0DDD94E6EAFC}"/>
    <cellStyle name="Normal 35 2 2" xfId="2281" xr:uid="{14B6F839-8B92-4BA3-A8B7-A244340EA5FA}"/>
    <cellStyle name="Normal 35 2 3" xfId="2962" xr:uid="{DFD9C9C4-FAA0-4EAA-9339-0D65AA3423EE}"/>
    <cellStyle name="Normal 35 3" xfId="2044" xr:uid="{944093D4-6145-4888-B293-5DEF35970755}"/>
    <cellStyle name="Normal 35 4" xfId="2592" xr:uid="{92F1D4EA-C8B4-445A-BEB0-448025D851F0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6 3 2" xfId="2098" xr:uid="{30030933-F928-4122-964D-A2231210E577}"/>
    <cellStyle name="Normal 36 3 3" xfId="2779" xr:uid="{91100723-7137-4B90-B7CB-3AEED7755931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7 3 2" xfId="2108" xr:uid="{9BDD7663-02AD-4415-948F-A90327196D63}"/>
    <cellStyle name="Normal 37 3 3" xfId="2789" xr:uid="{43178102-9E5A-4113-8084-F9BF88D7FE4D}"/>
    <cellStyle name="Normal 38" xfId="531" xr:uid="{68B0898B-B722-440C-9E2E-7CB0C417AAF3}"/>
    <cellStyle name="Normal 39" xfId="496" xr:uid="{1A145184-A4AC-4ABD-9014-4C15CE2A07DC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3" xfId="308" xr:uid="{E8ECB309-1B25-420C-8A43-C4BC79B2BB40}"/>
    <cellStyle name="Normal 4 4" xfId="1230" xr:uid="{F1C058AC-25F7-4EF9-835A-46A6AD552448}"/>
    <cellStyle name="Normal 4_Inoue Rubber_Q2'55" xfId="310" xr:uid="{DCFEA3D2-E64C-4638-BCF0-5D2D33F5B530}"/>
    <cellStyle name="Normal 40" xfId="38" xr:uid="{3429D986-C2A3-40AB-A255-528168B251D4}"/>
    <cellStyle name="Normal 41" xfId="520" xr:uid="{23278C81-B907-475C-A78C-BA6A2558C755}"/>
    <cellStyle name="Normal 42" xfId="502" xr:uid="{6BBA3BBA-58AE-418F-B590-997A70A16CFA}"/>
    <cellStyle name="Normal 42 3" xfId="697" xr:uid="{D77F34FE-4A6B-47B1-A5EF-CF0BBEFECAB0}"/>
    <cellStyle name="Normal 42 3 2" xfId="1084" xr:uid="{0EAE9B91-39FF-4520-A3B9-6C18155D1B0B}"/>
    <cellStyle name="Normal 42 3 2 2" xfId="2345" xr:uid="{4018E137-2FFF-4B27-907B-D12AE92F5500}"/>
    <cellStyle name="Normal 42 3 2 3" xfId="3137" xr:uid="{26EE9E62-63C8-4CC8-A137-C67ED2EC8A62}"/>
    <cellStyle name="Normal 42 3 3" xfId="2101" xr:uid="{11CDE780-77B4-4622-A143-54A2D3F7DDAC}"/>
    <cellStyle name="Normal 42 3 4" xfId="2782" xr:uid="{C0F59FAB-C652-4C2D-9E60-49C6F14DB776}"/>
    <cellStyle name="Normal 43" xfId="534" xr:uid="{81065FB1-6716-430C-9DD7-DEDA44725694}"/>
    <cellStyle name="Normal 44" xfId="509" xr:uid="{4C732C65-8F5F-441B-B4C6-13C47D18911D}"/>
    <cellStyle name="Normal 45" xfId="518" xr:uid="{F3E32974-BE4F-4CDA-8582-B56450E41AF1}"/>
    <cellStyle name="Normal 46" xfId="535" xr:uid="{76B7D0BF-C82C-45C5-9F60-81B45781D25A}"/>
    <cellStyle name="Normal 47" xfId="733" xr:uid="{03F11141-9D56-44B1-A6FC-2B526BEE3095}"/>
    <cellStyle name="Normal 47 2" xfId="2125" xr:uid="{EF25DAE9-A7CD-474E-94D9-4E6EC3E2F1AE}"/>
    <cellStyle name="Normal 47 3" xfId="2803" xr:uid="{E72A335F-7418-4DE0-8C9E-4B131080A9E7}"/>
    <cellStyle name="Normal 48" xfId="884" xr:uid="{33A364CD-CD5A-4F30-BBA7-1643ED7F0779}"/>
    <cellStyle name="Normal 48 2" xfId="2271" xr:uid="{90B83212-8D6A-4FF5-BCD9-35137F3F22C1}"/>
    <cellStyle name="Normal 48 3" xfId="2952" xr:uid="{C0CE437A-5F39-4BA1-9C8D-51F42C02C8D3}"/>
    <cellStyle name="Normal 49" xfId="967" xr:uid="{592C4C4D-6D3B-41BC-97E4-30AD1CA5C3B0}"/>
    <cellStyle name="Normal 49 2" xfId="2330" xr:uid="{7C59B594-638F-41B6-AB9E-761E90000C34}"/>
    <cellStyle name="Normal 49 3" xfId="3033" xr:uid="{CB937F37-E647-4050-9EF7-FD07EFBE4F46}"/>
    <cellStyle name="Normal 5" xfId="46" xr:uid="{870ED800-1E16-498A-8E90-48780F56C105}"/>
    <cellStyle name="Normal 5 2" xfId="48" xr:uid="{F00374DD-6633-4528-BC8D-9B3C0A7578EA}"/>
    <cellStyle name="Normal 5 2 8" xfId="712" xr:uid="{53F52BAB-F9ED-41C9-9CE0-B739CD82E28B}"/>
    <cellStyle name="Normal 5 3" xfId="754" xr:uid="{B439B6D8-BCE4-4DFD-8D28-4E95A7EBA37E}"/>
    <cellStyle name="Normal 5 3 2" xfId="2143" xr:uid="{EB759FA9-6C10-4032-9E48-1EF366FE84AA}"/>
    <cellStyle name="Normal 5 3 3" xfId="2822" xr:uid="{CDA3C075-FB0F-46FF-855E-7BE8BA29A71E}"/>
    <cellStyle name="Normal 5 4" xfId="1912" xr:uid="{A487A5DF-4BF1-48AA-8140-494BDE0C0CEF}"/>
    <cellStyle name="Normal 5 5" xfId="2436" xr:uid="{DA67174C-57E6-4ADB-A8C7-36104B130A63}"/>
    <cellStyle name="Normal 50" xfId="969" xr:uid="{40038C2B-45EE-4405-B00F-0A67A5DC09AE}"/>
    <cellStyle name="Normal 50 2" xfId="2332" xr:uid="{83289D5F-9DFB-404D-838C-2B8DAAA968B7}"/>
    <cellStyle name="Normal 50 3" xfId="3035" xr:uid="{9BD1E1F6-7F42-4278-B871-4E980132954D}"/>
    <cellStyle name="Normal 51" xfId="965" xr:uid="{18DAE5FA-27E8-4053-97F0-1054B2C20E55}"/>
    <cellStyle name="Normal 51 2" xfId="2328" xr:uid="{9D4A5CEB-8934-4D2A-8E16-3D607B43C2BE}"/>
    <cellStyle name="Normal 51 3" xfId="3031" xr:uid="{D015DE66-C3A4-41E3-90B9-CE9C2982AD66}"/>
    <cellStyle name="Normal 52" xfId="868" xr:uid="{1C9C5673-5BD7-46CF-9A52-FD70C2C9DB48}"/>
    <cellStyle name="Normal 52 2" xfId="2255" xr:uid="{9EEB6F25-FA70-42D7-9A4D-C5B916F4A341}"/>
    <cellStyle name="Normal 52 3" xfId="2936" xr:uid="{34F29D8F-F5CE-4369-A0DD-7F88C6AF96B2}"/>
    <cellStyle name="Normal 53" xfId="883" xr:uid="{609D271B-BD91-4792-A077-28E8E066865B}"/>
    <cellStyle name="Normal 53 2" xfId="2270" xr:uid="{5BE9E6A3-5F30-4428-96C6-8447B250A185}"/>
    <cellStyle name="Normal 53 3" xfId="2951" xr:uid="{3081453C-B99F-4690-AADE-76DA6EEF4661}"/>
    <cellStyle name="Normal 54" xfId="575" xr:uid="{CF34A8F5-19E6-4BAE-83C7-6D459B86788B}"/>
    <cellStyle name="Normal 55" xfId="915" xr:uid="{1FFDF55C-2CFB-4279-B613-0EAA864607FE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3" xfId="311" xr:uid="{0A8F10C4-42B7-45E6-AE3F-5D5C0C78E92C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5 2" xfId="2095" xr:uid="{5EB921DE-4DF2-4254-BD0D-48A22A3E0815}"/>
    <cellStyle name="Normal 65 3" xfId="2754" xr:uid="{FFA32638-BA0D-4473-BE69-5DE60CD708FD}"/>
    <cellStyle name="Normal 66" xfId="715" xr:uid="{FA49081A-B64A-4706-A49A-F2A15645DA33}"/>
    <cellStyle name="Normal 66 2" xfId="1210" xr:uid="{A245C55F-499A-435E-9E46-2C120BDA99C5}"/>
    <cellStyle name="Normal 66 2 2" xfId="2369" xr:uid="{27183CB1-323F-4552-9F64-B5A6C603BC79}"/>
    <cellStyle name="Normal 66 2 3" xfId="3242" xr:uid="{24547866-AFF2-4E83-A373-137407354D7A}"/>
    <cellStyle name="Normal 66 3" xfId="2112" xr:uid="{B0F48C7B-3BEE-4703-9B9C-7415A22295D7}"/>
    <cellStyle name="Normal 66 4" xfId="2793" xr:uid="{331A7B2F-220B-4600-AB6C-30108F2416AD}"/>
    <cellStyle name="Normal 67" xfId="1066" xr:uid="{B21D696D-DF5D-4F90-B70B-5A8237366FAD}"/>
    <cellStyle name="Normal 67 2" xfId="2339" xr:uid="{757C9206-88F9-434A-91AE-89D7E286E750}"/>
    <cellStyle name="Normal 67 3" xfId="3121" xr:uid="{97AEBB78-4F60-433A-A60C-15403EA0EBC1}"/>
    <cellStyle name="Normal 68" xfId="614" xr:uid="{551E45C8-C3FE-4E96-AE1F-85A7FD8B450C}"/>
    <cellStyle name="Normal 68 2" xfId="2090" xr:uid="{2C03E91D-5A19-40A8-ACC6-513777E61C79}"/>
    <cellStyle name="Normal 68 3" xfId="2711" xr:uid="{378C9FF3-80E5-4976-95E8-33D202E6A5F8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3" xfId="316" xr:uid="{F6043CD8-7CF7-4880-87DA-3C23C194AB4A}"/>
    <cellStyle name="Normal 7_Inoue Rubber_Q2'55" xfId="317" xr:uid="{2891C504-ECAB-4931-92D0-C5EBC9FD219A}"/>
    <cellStyle name="Normal 70" xfId="1039" xr:uid="{BBFEB412-9706-4336-B5F3-E6CDA2E246D8}"/>
    <cellStyle name="Normal 70 2" xfId="2337" xr:uid="{1E39CD49-4C7C-46D7-8F3A-B715B614222F}"/>
    <cellStyle name="Normal 70 3" xfId="3098" xr:uid="{E6CE60F1-E669-4533-8295-D7658037DA7D}"/>
    <cellStyle name="Normal 71" xfId="1067" xr:uid="{18443ACF-0343-4340-A1B6-AEC72BF480BA}"/>
    <cellStyle name="Normal 71 2" xfId="2340" xr:uid="{C2A091D6-BCD9-43F6-8023-7E18649964BE}"/>
    <cellStyle name="Normal 71 3" xfId="3122" xr:uid="{226E81FB-3D83-4D58-919D-2FA95E365BD9}"/>
    <cellStyle name="Normal 72" xfId="1022" xr:uid="{CB34FE23-C113-44EE-AE12-7B8D79437CE8}"/>
    <cellStyle name="Normal 72 2" xfId="2336" xr:uid="{7EFF84E7-9105-4FAB-AF46-906FC71E1BCF}"/>
    <cellStyle name="Normal 72 3" xfId="3084" xr:uid="{29820804-9FE9-415C-80B8-49ADE9231902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18 2 2" xfId="2374" xr:uid="{6032D1D3-5CC6-4582-A2A4-874C6F1C7C27}"/>
    <cellStyle name="Normal 8 18 2 3" xfId="3245" xr:uid="{CC58E4FE-EE9B-408A-9413-18FBB7ECAC1B}"/>
    <cellStyle name="Normal 8 2" xfId="1221" xr:uid="{8F1598BA-91F2-4423-849C-8F36B2986B26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8 2" xfId="2404" xr:uid="{E0C59CE2-CEFD-4684-9E9B-726BA6E87E24}"/>
    <cellStyle name="Normal 88 2 2" xfId="2407" xr:uid="{28E21392-99AC-4D0E-9120-615FA44A9F05}"/>
    <cellStyle name="Normal 88 2 5 2" xfId="2408" xr:uid="{2E45E28A-ED80-4DE7-A009-5BE8A3A71B83}"/>
    <cellStyle name="Normal 89" xfId="1233" xr:uid="{64E6B831-14E0-4F40-8D58-7B30F53550E2}"/>
    <cellStyle name="Normal 9" xfId="320" xr:uid="{6CB73CC6-B971-4590-A30E-306C00F974BA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Output 2" xfId="322" xr:uid="{68F6FCE5-A850-48B4-9936-97BF599A40AC}"/>
    <cellStyle name="Output 2 2" xfId="494" xr:uid="{C302E7AE-5A21-40A3-BF95-7CE8007D7703}"/>
    <cellStyle name="Output 2 2 2" xfId="904" xr:uid="{57B0A429-DFC2-43DB-8BF0-974E7013C71D}"/>
    <cellStyle name="Output 2 2 2 2" xfId="1108" xr:uid="{9D11A878-297B-4F2E-9174-FFF1E74B4C24}"/>
    <cellStyle name="Output 2 2 2 2 2" xfId="3161" xr:uid="{15C02275-CAE6-4AB5-8C9B-0639D8C80728}"/>
    <cellStyle name="Output 2 2 2 2 2 10" xfId="7515" xr:uid="{D7623AE9-4CEA-4C2C-BCC6-6E495151CAFD}"/>
    <cellStyle name="Output 2 2 2 2 2 11" xfId="7743" xr:uid="{034757BA-46E8-4675-92C6-693C951F0E4D}"/>
    <cellStyle name="Output 2 2 2 2 2 12" xfId="7952" xr:uid="{24FAEDA5-7752-4B0C-9B68-CA553B15411A}"/>
    <cellStyle name="Output 2 2 2 2 2 13" xfId="8149" xr:uid="{CBDE2950-7FDD-40AB-A117-F2748F4701EA}"/>
    <cellStyle name="Output 2 2 2 2 2 2" xfId="3688" xr:uid="{04CE1EF9-3E05-4A45-BEAD-97417ABA10B4}"/>
    <cellStyle name="Output 2 2 2 2 2 3" xfId="4036" xr:uid="{AC992C83-45B4-4642-A782-4D4DE3150486}"/>
    <cellStyle name="Output 2 2 2 2 2 4" xfId="4901" xr:uid="{81550BB7-CE0F-4C50-963F-F49F65851480}"/>
    <cellStyle name="Output 2 2 2 2 2 5" xfId="5100" xr:uid="{65AEE0DB-B7C6-4CCE-BA62-949A8CE39DB3}"/>
    <cellStyle name="Output 2 2 2 2 2 6" xfId="6494" xr:uid="{62760873-5484-44D9-B4BE-97513CD77C1C}"/>
    <cellStyle name="Output 2 2 2 2 2 7" xfId="6755" xr:uid="{749CCB6E-947A-4C40-AD28-632792221330}"/>
    <cellStyle name="Output 2 2 2 2 2 8" xfId="7012" xr:uid="{82457158-F06E-4173-8ED3-9BD45FCA7458}"/>
    <cellStyle name="Output 2 2 2 2 2 9" xfId="7279" xr:uid="{9B54E2AE-7263-4B2F-818A-E7FA86003138}"/>
    <cellStyle name="Output 2 2 2 2 3" xfId="1690" xr:uid="{D363780A-0899-45EB-8114-C5F04C5DF14C}"/>
    <cellStyle name="Output 2 2 2 2 4" xfId="3284" xr:uid="{51716366-3876-498E-9306-9948F2570D1E}"/>
    <cellStyle name="Output 2 2 2 2 5" xfId="4537" xr:uid="{9F1328B8-043E-4EF3-BDB8-886EB14783CE}"/>
    <cellStyle name="Output 2 2 2 3" xfId="650" xr:uid="{CE7539ED-9AF1-418E-B2D6-F68F679FA652}"/>
    <cellStyle name="Output 2 2 2 3 2" xfId="2743" xr:uid="{3DBCB068-B4F6-446B-96AE-5639BA252B06}"/>
    <cellStyle name="Output 2 2 2 3 2 10" xfId="5297" xr:uid="{FBA9189C-4E47-40FF-8B1A-15E2FCB66EB5}"/>
    <cellStyle name="Output 2 2 2 3 2 11" xfId="5972" xr:uid="{1388F0CF-7504-464E-A9CD-714C4404E6C8}"/>
    <cellStyle name="Output 2 2 2 3 2 12" xfId="5740" xr:uid="{4B194E30-5152-4165-9B1D-8403EF372380}"/>
    <cellStyle name="Output 2 2 2 3 2 13" xfId="5716" xr:uid="{6F2ED16B-C554-4249-A5B3-9C672DC9BC58}"/>
    <cellStyle name="Output 2 2 2 3 2 2" xfId="3526" xr:uid="{E11AB545-C0EF-4CA7-B052-F4D930C4F549}"/>
    <cellStyle name="Output 2 2 2 3 2 3" xfId="3883" xr:uid="{69AC8142-0BE6-4ADC-9653-8C50EF9BD090}"/>
    <cellStyle name="Output 2 2 2 3 2 4" xfId="4679" xr:uid="{5366333E-AD1E-4F7E-A157-6782AE74A706}"/>
    <cellStyle name="Output 2 2 2 3 2 5" xfId="4435" xr:uid="{0AC47F30-84B6-4A7B-A452-21146B22455C}"/>
    <cellStyle name="Output 2 2 2 3 2 6" xfId="6244" xr:uid="{1BC58058-0B9F-483F-9F3B-7484510291B2}"/>
    <cellStyle name="Output 2 2 2 3 2 7" xfId="6479" xr:uid="{C401B261-5C4A-4FA3-B764-8535359C4408}"/>
    <cellStyle name="Output 2 2 2 3 2 8" xfId="5506" xr:uid="{4A2CDA1F-A1C0-4F54-81D8-5E29C8C8D2EC}"/>
    <cellStyle name="Output 2 2 2 3 2 9" xfId="5822" xr:uid="{3A63F2B5-2D3D-4DEF-A9F6-25E0FD28F3CA}"/>
    <cellStyle name="Output 2 2 2 3 3" xfId="1494" xr:uid="{4BF75603-4301-404B-8A3A-C6201BCF95A5}"/>
    <cellStyle name="Output 2 2 2 3 4" xfId="1504" xr:uid="{75D6DC36-16B9-4FDD-A66E-0A93B4140206}"/>
    <cellStyle name="Output 2 2 2 3 5" xfId="4890" xr:uid="{A111A7AF-1CD7-4D12-A792-17DFDE73DD73}"/>
    <cellStyle name="Output 2 2 2 4" xfId="2972" xr:uid="{88EB7873-1D7C-490B-B6BC-5C30182BBF93}"/>
    <cellStyle name="Output 2 2 2 4 10" xfId="7380" xr:uid="{8B485968-B4CF-4355-BFCB-E351F61E7DD3}"/>
    <cellStyle name="Output 2 2 2 4 11" xfId="7616" xr:uid="{FA7324D0-8DD9-4BD4-84AE-C0707F6193E7}"/>
    <cellStyle name="Output 2 2 2 4 12" xfId="7829" xr:uid="{B539A25E-3758-409D-A188-9C46DE4EEC43}"/>
    <cellStyle name="Output 2 2 2 4 13" xfId="8034" xr:uid="{7B1142D1-3E96-4A06-B507-7E7EC256CE3E}"/>
    <cellStyle name="Output 2 2 2 4 2" xfId="3571" xr:uid="{A586796A-4B8C-446C-9E00-C661274E4938}"/>
    <cellStyle name="Output 2 2 2 4 3" xfId="3921" xr:uid="{14B93665-2E39-49C0-9ED6-B84B21C74058}"/>
    <cellStyle name="Output 2 2 2 4 4" xfId="4765" xr:uid="{2547F24F-BD11-452C-A73A-6A2E8578F5D1}"/>
    <cellStyle name="Output 2 2 2 4 5" xfId="4985" xr:uid="{76F018E7-5897-4BA9-BD6F-E87B0BED0406}"/>
    <cellStyle name="Output 2 2 2 4 6" xfId="6356" xr:uid="{F419AD78-6381-4AE4-A378-D6FD86375138}"/>
    <cellStyle name="Output 2 2 2 4 7" xfId="6613" xr:uid="{CF142FF8-4EE5-41B0-AEE0-716F23FAC781}"/>
    <cellStyle name="Output 2 2 2 4 8" xfId="6865" xr:uid="{13BF832D-B3B5-4C64-AFF4-EBC488272020}"/>
    <cellStyle name="Output 2 2 2 4 9" xfId="7138" xr:uid="{E0F1E282-3940-4297-9D37-763DBBFAA848}"/>
    <cellStyle name="Output 2 2 2 5" xfId="1358" xr:uid="{67568432-F890-47EC-89A3-B9E618ECA96A}"/>
    <cellStyle name="Output 2 2 2 6" xfId="4338" xr:uid="{D6B877D7-3388-4B6D-AE44-15AC66E0BF02}"/>
    <cellStyle name="Output 2 2 3" xfId="1000" xr:uid="{CF8172CE-09C3-4C58-8925-AD9BFADA2F29}"/>
    <cellStyle name="Output 2 2 3 2" xfId="1144" xr:uid="{8F59CD23-9449-4868-BB95-B0C4565CF78A}"/>
    <cellStyle name="Output 2 2 3 2 2" xfId="3196" xr:uid="{DFABE722-242C-4245-8670-822A30A8DE81}"/>
    <cellStyle name="Output 2 2 3 2 2 10" xfId="7549" xr:uid="{9DA50593-991A-4DD6-8511-7CA832C2182D}"/>
    <cellStyle name="Output 2 2 3 2 2 11" xfId="7777" xr:uid="{EA8FE186-8C1B-4116-8B11-0BF7CEF77C1D}"/>
    <cellStyle name="Output 2 2 3 2 2 12" xfId="7986" xr:uid="{02BCCD64-B6D5-494C-8A66-468D01A72D91}"/>
    <cellStyle name="Output 2 2 3 2 2 13" xfId="8183" xr:uid="{996FD222-D53F-4E5F-8C32-42DCDE1F92D3}"/>
    <cellStyle name="Output 2 2 3 2 2 2" xfId="3722" xr:uid="{F15CA98F-A84F-46C6-AEE5-04CCE22C5F97}"/>
    <cellStyle name="Output 2 2 3 2 2 3" xfId="4070" xr:uid="{17BAA88D-0A77-481C-A7FD-9E01E35B01B2}"/>
    <cellStyle name="Output 2 2 3 2 2 4" xfId="4936" xr:uid="{2D59F624-6061-4154-92DB-3F286C656924}"/>
    <cellStyle name="Output 2 2 3 2 2 5" xfId="5134" xr:uid="{CD2A1ECE-8848-4E7A-B624-B8E3AF63B600}"/>
    <cellStyle name="Output 2 2 3 2 2 6" xfId="6528" xr:uid="{4D0882D8-D86E-4C67-A00E-491C6B0941D5}"/>
    <cellStyle name="Output 2 2 3 2 2 7" xfId="6789" xr:uid="{AA7C6034-3F4E-450C-B204-98E8AB9FE619}"/>
    <cellStyle name="Output 2 2 3 2 2 8" xfId="7046" xr:uid="{2140E223-EB7E-46D1-8FAD-1ECEA471F06C}"/>
    <cellStyle name="Output 2 2 3 2 2 9" xfId="7313" xr:uid="{971688A4-0440-47C4-B57A-7BAF656F4CBE}"/>
    <cellStyle name="Output 2 2 3 2 3" xfId="1723" xr:uid="{D4E39FC8-4095-4DA0-A700-477C03655D14}"/>
    <cellStyle name="Output 2 2 3 2 4" xfId="3317" xr:uid="{FFAE5982-6106-46A1-B822-28BA89690409}"/>
    <cellStyle name="Output 2 2 3 2 5" xfId="4265" xr:uid="{AF1D7973-018D-44E2-AB8E-C3A3D5DB983D}"/>
    <cellStyle name="Output 2 2 3 3" xfId="3062" xr:uid="{76FDF090-B6CD-4578-B41B-1EF00C189B80}"/>
    <cellStyle name="Output 2 2 3 3 10" xfId="7434" xr:uid="{412022BA-FCCE-4507-A21D-06A0C6E90EBC}"/>
    <cellStyle name="Output 2 2 3 3 11" xfId="7667" xr:uid="{6AC0BEFD-241B-4FB5-A942-5F4FF7A7171F}"/>
    <cellStyle name="Output 2 2 3 3 12" xfId="7877" xr:uid="{D049E505-0DFC-42E7-ADF6-7C7127D8B55A}"/>
    <cellStyle name="Output 2 2 3 3 13" xfId="8076" xr:uid="{CADA1FD8-6CB8-4F03-A5F2-9D651AE2DDCC}"/>
    <cellStyle name="Output 2 2 3 3 2" xfId="3613" xr:uid="{D3B29D41-A3C8-4BA0-9EA4-272EC1C30082}"/>
    <cellStyle name="Output 2 2 3 3 3" xfId="3963" xr:uid="{33628AF2-E4DA-4830-8BE0-3A8AC008BC4F}"/>
    <cellStyle name="Output 2 2 3 3 4" xfId="4821" xr:uid="{C4507DCA-B2FD-42B1-BFEE-49C554599DD3}"/>
    <cellStyle name="Output 2 2 3 3 5" xfId="5027" xr:uid="{94154F0F-7822-4FFE-ADB1-38CD8D5DAECE}"/>
    <cellStyle name="Output 2 2 3 3 6" xfId="6412" xr:uid="{2DFAEDF4-3DF8-4022-B297-997377D38762}"/>
    <cellStyle name="Output 2 2 3 3 7" xfId="6671" xr:uid="{45E91C1B-B935-4459-B8F5-959E498B3877}"/>
    <cellStyle name="Output 2 2 3 3 8" xfId="6927" xr:uid="{601D3B61-3C6B-4AB0-B2DD-382C0825B828}"/>
    <cellStyle name="Output 2 2 3 3 9" xfId="7198" xr:uid="{44264648-0B01-464C-AB7F-2D5B426E0177}"/>
    <cellStyle name="Output 2 2 3 4" xfId="1614" xr:uid="{7D6D1120-CD91-4380-92A8-491D8CEBF5C9}"/>
    <cellStyle name="Output 2 2 3 5" xfId="1333" xr:uid="{3241FE13-6587-4CB0-8FA3-383A9EAD1B86}"/>
    <cellStyle name="Output 2 2 3 6" xfId="4193" xr:uid="{7865403B-82D8-42C1-A6CE-58BFFA2318E7}"/>
    <cellStyle name="Output 2 2 4" xfId="973" xr:uid="{2F00C09C-75E7-4465-A260-AE9AE5AA94C2}"/>
    <cellStyle name="Output 2 2 4 2" xfId="3038" xr:uid="{55349904-1EF2-4069-9F11-63D1F25A93F2}"/>
    <cellStyle name="Output 2 2 4 2 10" xfId="7413" xr:uid="{68F6050B-6E53-475F-9E9C-A005ECBB50DE}"/>
    <cellStyle name="Output 2 2 4 2 11" xfId="7645" xr:uid="{E0179EB9-31D0-48E8-AE30-C25E9337692B}"/>
    <cellStyle name="Output 2 2 4 2 12" xfId="7856" xr:uid="{AA5ACA63-C0D0-43E0-8DAC-5B39BFA9E6CA}"/>
    <cellStyle name="Output 2 2 4 2 13" xfId="8055" xr:uid="{622C53CD-BFA4-4E48-98DD-C1762781F17E}"/>
    <cellStyle name="Output 2 2 4 2 2" xfId="3592" xr:uid="{2BEC4134-2571-45E8-8595-568849630B48}"/>
    <cellStyle name="Output 2 2 4 2 3" xfId="3942" xr:uid="{916F0E63-8E1B-4920-922A-AFD1FBD0477F}"/>
    <cellStyle name="Output 2 2 4 2 4" xfId="4800" xr:uid="{19FC8732-A937-4C63-B8DB-39386713BC79}"/>
    <cellStyle name="Output 2 2 4 2 5" xfId="5006" xr:uid="{DF87737B-34F9-4F22-B688-C444EA346F7A}"/>
    <cellStyle name="Output 2 2 4 2 6" xfId="6391" xr:uid="{BF5ECE19-4E1E-498C-9EC8-62B823517DB2}"/>
    <cellStyle name="Output 2 2 4 2 7" xfId="6650" xr:uid="{A4826564-DE10-4511-8C14-BE629D9C1C3C}"/>
    <cellStyle name="Output 2 2 4 2 8" xfId="6904" xr:uid="{CB57CCA5-78B2-46D1-9C99-B6D57121AF05}"/>
    <cellStyle name="Output 2 2 4 2 9" xfId="7177" xr:uid="{45D671EB-CD99-40C4-950D-68FD2046FE82}"/>
    <cellStyle name="Output 2 2 4 3" xfId="1593" xr:uid="{F8F236D3-818B-4A53-9C56-F2117110A09C}"/>
    <cellStyle name="Output 2 2 4 4" xfId="1352" xr:uid="{F0089BE4-6A1B-4FAB-B00A-BCBC0F7EAED2}"/>
    <cellStyle name="Output 2 2 4 5" xfId="4291" xr:uid="{46BD860B-918A-410A-97B5-2C6FE04C1310}"/>
    <cellStyle name="Output 2 2 5" xfId="2606" xr:uid="{087B150C-C1C4-4A09-9B10-5496E8576722}"/>
    <cellStyle name="Output 2 2 5 10" xfId="6090" xr:uid="{8782FFC2-D34F-46DC-AF78-06F7000525DA}"/>
    <cellStyle name="Output 2 2 5 11" xfId="5434" xr:uid="{91DE7BB8-C442-453E-8FE0-2B276CA1BE97}"/>
    <cellStyle name="Output 2 2 5 12" xfId="5839" xr:uid="{39A1BD32-AFE4-4F05-AE14-794AA44DF2DC}"/>
    <cellStyle name="Output 2 2 5 13" xfId="6693" xr:uid="{1B41FCA9-EF82-49A1-8908-DC6187A49622}"/>
    <cellStyle name="Output 2 2 5 2" xfId="3431" xr:uid="{A760F217-37F7-4BD7-B437-7DC812AEDAAF}"/>
    <cellStyle name="Output 2 2 5 3" xfId="3789" xr:uid="{3FF34515-BE02-4FA6-AE6E-51EC84D8172D}"/>
    <cellStyle name="Output 2 2 5 4" xfId="4576" xr:uid="{CA6ED5FB-95EF-4D4C-B629-152504333203}"/>
    <cellStyle name="Output 2 2 5 5" xfId="4415" xr:uid="{E3721DEB-47C5-4910-A98C-1783DB57A71B}"/>
    <cellStyle name="Output 2 2 5 6" xfId="6130" xr:uid="{83BE7562-6DC6-45ED-A13D-75B680AAF965}"/>
    <cellStyle name="Output 2 2 5 7" xfId="5418" xr:uid="{88F48677-35EC-4EC4-90AE-33FD978E38C3}"/>
    <cellStyle name="Output 2 2 5 8" xfId="5646" xr:uid="{740549F9-F625-4B1D-BB2B-C5E2C371061B}"/>
    <cellStyle name="Output 2 2 5 9" xfId="5934" xr:uid="{A821CD13-BDA4-43F7-B90B-B58C6BD79E25}"/>
    <cellStyle name="Output 2 2 6" xfId="1394" xr:uid="{B1A2A8B2-78B3-4F55-8E59-0202EBC31B96}"/>
    <cellStyle name="Output 2 2 7" xfId="4302" xr:uid="{43E9CE94-1691-4EB9-A045-24C1D78C75ED}"/>
    <cellStyle name="Output 2 3" xfId="516" xr:uid="{9ADB0120-1097-443C-961D-E92814BC1B6D}"/>
    <cellStyle name="Output 2 3 2" xfId="1019" xr:uid="{BDDDA5AD-4136-4DA0-BA3C-6FA1CD82EBED}"/>
    <cellStyle name="Output 2 3 2 2" xfId="1163" xr:uid="{B43AFA8B-D92E-4D77-B45C-569B3869E1B2}"/>
    <cellStyle name="Output 2 3 2 2 2" xfId="3215" xr:uid="{D69D4BE6-A90C-49A4-846F-BD6AD3C17E28}"/>
    <cellStyle name="Output 2 3 2 2 2 10" xfId="7568" xr:uid="{88DE4595-BB44-4173-A6B5-64DC04615B7A}"/>
    <cellStyle name="Output 2 3 2 2 2 11" xfId="7796" xr:uid="{5F3E915E-EB93-48D7-91E3-EC889DEABDEF}"/>
    <cellStyle name="Output 2 3 2 2 2 12" xfId="8005" xr:uid="{EC0C5A3E-26B2-466A-81FF-2909C55A77FA}"/>
    <cellStyle name="Output 2 3 2 2 2 13" xfId="8202" xr:uid="{E8B048B2-4130-4D8E-A1FD-5AA762DB0230}"/>
    <cellStyle name="Output 2 3 2 2 2 2" xfId="3741" xr:uid="{3FB35EFB-7F3E-49C9-B2A4-BB223F38564A}"/>
    <cellStyle name="Output 2 3 2 2 2 3" xfId="4089" xr:uid="{C2B8EDD0-4E4E-46CE-A704-F38E10FE258A}"/>
    <cellStyle name="Output 2 3 2 2 2 4" xfId="4955" xr:uid="{50C4D17B-0994-416A-B2CF-C7CAD3C4393E}"/>
    <cellStyle name="Output 2 3 2 2 2 5" xfId="5153" xr:uid="{97010B08-C116-4ED2-BE21-43EAFBA21145}"/>
    <cellStyle name="Output 2 3 2 2 2 6" xfId="6547" xr:uid="{DC7C039E-8E5D-47D9-9921-713938CB88B1}"/>
    <cellStyle name="Output 2 3 2 2 2 7" xfId="6808" xr:uid="{E08E3261-F695-47C4-8ED3-CA8605D66126}"/>
    <cellStyle name="Output 2 3 2 2 2 8" xfId="7065" xr:uid="{5B3B46A4-B336-47FF-BC1A-09B6E021459E}"/>
    <cellStyle name="Output 2 3 2 2 2 9" xfId="7332" xr:uid="{C8AAE3E5-2111-4BEA-BF00-B3A4861B995A}"/>
    <cellStyle name="Output 2 3 2 2 3" xfId="1742" xr:uid="{1D73856C-6E8C-4F45-9FB1-87A538C261F5}"/>
    <cellStyle name="Output 2 3 2 2 4" xfId="3336" xr:uid="{0BEE7055-DA39-441A-9077-74065C0F5CC7}"/>
    <cellStyle name="Output 2 3 2 2 5" xfId="4742" xr:uid="{6FE1EA4B-079C-42D1-9AA6-337DBF2A3431}"/>
    <cellStyle name="Output 2 3 2 3" xfId="3081" xr:uid="{2EE5295E-C8E4-4FE4-ACCB-067D50463481}"/>
    <cellStyle name="Output 2 3 2 3 10" xfId="7453" xr:uid="{EF75408A-B642-4B1A-8910-5F2784B6B497}"/>
    <cellStyle name="Output 2 3 2 3 11" xfId="7686" xr:uid="{1E094483-2C4C-483C-8736-C2879D3CE48B}"/>
    <cellStyle name="Output 2 3 2 3 12" xfId="7896" xr:uid="{87351991-7ADB-4778-BD4B-B119148C475D}"/>
    <cellStyle name="Output 2 3 2 3 13" xfId="8095" xr:uid="{75028E98-96BB-474D-AB15-6BBEF71DF9E0}"/>
    <cellStyle name="Output 2 3 2 3 2" xfId="3632" xr:uid="{2E62A3BD-4E79-43ED-ADBB-8ADA26FEA19C}"/>
    <cellStyle name="Output 2 3 2 3 3" xfId="3982" xr:uid="{10F5C9FF-1859-4D3C-9176-BAA7508F8B2C}"/>
    <cellStyle name="Output 2 3 2 3 4" xfId="4840" xr:uid="{B2AEBF19-7463-4ED1-96E4-CD846A802273}"/>
    <cellStyle name="Output 2 3 2 3 5" xfId="5046" xr:uid="{1D5C1343-D205-4D25-B69F-F8F952E428A9}"/>
    <cellStyle name="Output 2 3 2 3 6" xfId="6431" xr:uid="{E637D952-EE01-4BA4-A5CD-4C9E18DBB821}"/>
    <cellStyle name="Output 2 3 2 3 7" xfId="6690" xr:uid="{11B425EF-7A89-45CB-913C-6B971AD6D904}"/>
    <cellStyle name="Output 2 3 2 3 8" xfId="6946" xr:uid="{35C10789-47AD-40F3-9203-6DFC6CFF2EAB}"/>
    <cellStyle name="Output 2 3 2 3 9" xfId="7217" xr:uid="{C0EE6E00-BD05-4AA2-9ABE-B89ECD8304CA}"/>
    <cellStyle name="Output 2 3 2 4" xfId="1633" xr:uid="{41AE4300-C4B2-4703-812E-08BC3BDB4909}"/>
    <cellStyle name="Output 2 3 2 5" xfId="1314" xr:uid="{9154E306-E428-41DA-9EA8-02B04212548D}"/>
    <cellStyle name="Output 2 3 2 6" xfId="4368" xr:uid="{79C7D63F-5902-47A6-8D93-A724B25C9DA5}"/>
    <cellStyle name="Output 2 3 3" xfId="978" xr:uid="{A06DF696-29E5-40EC-8C87-0EDE52B40E38}"/>
    <cellStyle name="Output 2 3 3 2" xfId="3043" xr:uid="{CBC80BA0-2279-4384-B90F-6AFDF488B8C9}"/>
    <cellStyle name="Output 2 3 3 2 10" xfId="7417" xr:uid="{E734A36B-C717-4F58-8799-25F9A64959C8}"/>
    <cellStyle name="Output 2 3 3 2 11" xfId="7649" xr:uid="{57DF376C-A3F1-4464-B005-A7A06D0944B6}"/>
    <cellStyle name="Output 2 3 3 2 12" xfId="7860" xr:uid="{C11BB5F2-B6B5-474D-8710-005F1622DEFB}"/>
    <cellStyle name="Output 2 3 3 2 13" xfId="8059" xr:uid="{E34D2317-2ABC-4B66-86F1-30A163D3349E}"/>
    <cellStyle name="Output 2 3 3 2 2" xfId="3596" xr:uid="{1C032A54-FF68-4136-9AAA-DDD819489EF9}"/>
    <cellStyle name="Output 2 3 3 2 3" xfId="3946" xr:uid="{D0A50F83-A75C-4AD1-9544-8D2C543F9FF0}"/>
    <cellStyle name="Output 2 3 3 2 4" xfId="4804" xr:uid="{5B4D0CE2-4FFE-4E79-BCFD-AF292133D446}"/>
    <cellStyle name="Output 2 3 3 2 5" xfId="5010" xr:uid="{0D5E5035-4D15-4609-B0FA-8992C0439487}"/>
    <cellStyle name="Output 2 3 3 2 6" xfId="6395" xr:uid="{DD7A42AB-E67C-4280-95BC-BB455FCD2A0B}"/>
    <cellStyle name="Output 2 3 3 2 7" xfId="6654" xr:uid="{77F92382-FF19-4722-9A42-351ABFC3A9F4}"/>
    <cellStyle name="Output 2 3 3 2 8" xfId="6908" xr:uid="{A6D9F8C9-8411-48C8-9120-2771563A1BF2}"/>
    <cellStyle name="Output 2 3 3 2 9" xfId="7181" xr:uid="{57A65DF2-4F8B-46E4-8E56-3ACACC316A26}"/>
    <cellStyle name="Output 2 3 3 3" xfId="1598" xr:uid="{1EA339FB-5040-40C7-8913-235152E7268B}"/>
    <cellStyle name="Output 2 3 3 4" xfId="1347" xr:uid="{FB819D9A-98C3-4F76-9A1E-9FC3C7CA1C39}"/>
    <cellStyle name="Output 2 3 3 5" xfId="4304" xr:uid="{362B5356-6AC8-46BA-ABE0-A0C14EE402BF}"/>
    <cellStyle name="Output 2 3 4" xfId="2625" xr:uid="{DD1E1B0F-D6CB-49A3-B71B-0F03200F0371}"/>
    <cellStyle name="Output 2 3 4 10" xfId="5683" xr:uid="{4079141E-9470-4858-8536-F383FCAEA036}"/>
    <cellStyle name="Output 2 3 4 11" xfId="6834" xr:uid="{346497F3-8895-49D1-94F9-79F77D958CE6}"/>
    <cellStyle name="Output 2 3 4 12" xfId="5617" xr:uid="{714A669A-7DB2-4188-B1F8-79997ACE95F0}"/>
    <cellStyle name="Output 2 3 4 13" xfId="5452" xr:uid="{5C4DD935-9E46-46F7-8ADE-EA3452C79098}"/>
    <cellStyle name="Output 2 3 4 2" xfId="3450" xr:uid="{6D6386E1-519E-432D-B39E-CF1A51D55287}"/>
    <cellStyle name="Output 2 3 4 3" xfId="3808" xr:uid="{A237C251-C856-47CE-B2A1-C6A6D850A862}"/>
    <cellStyle name="Output 2 3 4 4" xfId="4595" xr:uid="{6AF465BD-E433-4DE9-A9A5-5D846C598663}"/>
    <cellStyle name="Output 2 3 4 5" xfId="4477" xr:uid="{A86F062F-BB37-4FCF-999B-DDFFCC9F4E9E}"/>
    <cellStyle name="Output 2 3 4 6" xfId="6149" xr:uid="{5F0BC8E5-C279-4EB1-992F-7AAC79D084A1}"/>
    <cellStyle name="Output 2 3 4 7" xfId="5497" xr:uid="{A0883BE2-67F0-406D-972D-4DA00929771E}"/>
    <cellStyle name="Output 2 3 4 8" xfId="5544" xr:uid="{3F936B3C-8040-405A-9681-D8F5A1C72B1B}"/>
    <cellStyle name="Output 2 3 4 9" xfId="5454" xr:uid="{05C6CEC6-FF09-478A-B39F-DDAD237FD17C}"/>
    <cellStyle name="Output 2 3 5" xfId="1756" xr:uid="{DF90F299-1143-4E6D-9E20-A900FF274A44}"/>
    <cellStyle name="Output 2 3 6" xfId="4175" xr:uid="{3EE3B339-FCEB-4BCF-BFC9-8A96DBC4659C}"/>
    <cellStyle name="Output 2 4" xfId="627" xr:uid="{D451CA1C-3FA5-4319-AB78-31A5DE680729}"/>
    <cellStyle name="Output 2 4 2" xfId="986" xr:uid="{4FF80348-77F5-4372-9C55-3B4060E79E7A}"/>
    <cellStyle name="Output 2 4 2 2" xfId="3049" xr:uid="{2E94AFB2-FF2C-4877-8658-594EB5BC4ED7}"/>
    <cellStyle name="Output 2 4 2 2 10" xfId="7422" xr:uid="{DD3B276C-04E9-41E4-A6DD-3F57634FC602}"/>
    <cellStyle name="Output 2 4 2 2 11" xfId="7654" xr:uid="{CA95041D-AA63-4D94-9E0B-C5044E8D6663}"/>
    <cellStyle name="Output 2 4 2 2 12" xfId="7865" xr:uid="{6787C3B7-638F-4FF8-AD60-E7D1D2F46E16}"/>
    <cellStyle name="Output 2 4 2 2 13" xfId="8064" xr:uid="{6223DB49-58EF-4E89-BB83-05B43305B20D}"/>
    <cellStyle name="Output 2 4 2 2 2" xfId="3601" xr:uid="{2AA757F7-C4AF-4255-83B4-407B6155226B}"/>
    <cellStyle name="Output 2 4 2 2 3" xfId="3951" xr:uid="{075D0AEC-5800-4CB7-A106-561B6F80F1C5}"/>
    <cellStyle name="Output 2 4 2 2 4" xfId="4809" xr:uid="{38E9DC64-BD79-4587-9B8F-9B1F93E9CBE4}"/>
    <cellStyle name="Output 2 4 2 2 5" xfId="5015" xr:uid="{122E5B78-3D88-47D6-83C6-58649F8ED7AA}"/>
    <cellStyle name="Output 2 4 2 2 6" xfId="6400" xr:uid="{FBEC3C39-BA8F-4852-B69E-A5BC2386484C}"/>
    <cellStyle name="Output 2 4 2 2 7" xfId="6659" xr:uid="{57D11973-CC3D-4FCF-8E43-27E50519AE48}"/>
    <cellStyle name="Output 2 4 2 2 8" xfId="6914" xr:uid="{2F3ABA39-5262-4552-B151-5300C685E310}"/>
    <cellStyle name="Output 2 4 2 2 9" xfId="7186" xr:uid="{124D1104-4DBF-475A-9E41-57E653C944E7}"/>
    <cellStyle name="Output 2 4 2 3" xfId="1604" xr:uid="{3FFFE65A-7AB3-47C0-ABA0-E2177B4FD477}"/>
    <cellStyle name="Output 2 4 2 4" xfId="1342" xr:uid="{D4530253-71A1-42CE-B434-B99F80DA7F53}"/>
    <cellStyle name="Output 2 4 2 5" xfId="4215" xr:uid="{41E83C8E-BC72-4B46-8EF8-C6E2EC327702}"/>
    <cellStyle name="Output 2 4 3" xfId="2722" xr:uid="{84322A38-8921-45A8-9376-DCE411B2C8CA}"/>
    <cellStyle name="Output 2 4 3 10" xfId="5538" xr:uid="{3955E045-7391-4AE5-9C4A-62C8059A6FC7}"/>
    <cellStyle name="Output 2 4 3 11" xfId="6572" xr:uid="{4B59E21D-8826-48A7-8A6C-B07BFA946BA9}"/>
    <cellStyle name="Output 2 4 3 12" xfId="6741" xr:uid="{8DA0223A-2092-4171-8213-FFF9D219FC2B}"/>
    <cellStyle name="Output 2 4 3 13" xfId="6384" xr:uid="{47428E7F-5D6F-4895-910D-1387B1868A16}"/>
    <cellStyle name="Output 2 4 3 2" xfId="3508" xr:uid="{B1259C6F-4991-48AA-AB7B-3BED25CA70E3}"/>
    <cellStyle name="Output 2 4 3 3" xfId="3865" xr:uid="{67EE7C79-99BB-480C-84C9-086062798127}"/>
    <cellStyle name="Output 2 4 3 4" xfId="4661" xr:uid="{31853A94-5B0B-4BFA-8F00-8DE9AB7C9E07}"/>
    <cellStyle name="Output 2 4 3 5" xfId="4488" xr:uid="{6B550AE4-9692-4E2F-8556-6F9777732C1F}"/>
    <cellStyle name="Output 2 4 3 6" xfId="6223" xr:uid="{8A1EA357-2671-4A27-9AE8-63437BDFA092}"/>
    <cellStyle name="Output 2 4 3 7" xfId="6013" xr:uid="{FD15FB68-A004-4406-85E7-57849DE7E848}"/>
    <cellStyle name="Output 2 4 3 8" xfId="5969" xr:uid="{C76FCD46-8035-481F-B946-70EAD5D31D23}"/>
    <cellStyle name="Output 2 4 3 9" xfId="5347" xr:uid="{F45AEA32-8414-427D-9D8B-782D8A39A7FE}"/>
    <cellStyle name="Output 2 4 4" xfId="1477" xr:uid="{0BAA6345-24FD-4FDB-86B0-19FE6CE6086D}"/>
    <cellStyle name="Output 2 4 5" xfId="1557" xr:uid="{520410F0-452D-4757-9847-E336117950E0}"/>
    <cellStyle name="Output 2 4 6" xfId="4509" xr:uid="{9457F592-94CC-4D9D-94F8-E50EF8F2BD92}"/>
    <cellStyle name="Output 2 5" xfId="612" xr:uid="{A410205A-0FF5-4B2A-8D0F-D52EA79E0BCA}"/>
    <cellStyle name="Output 2 5 2" xfId="2709" xr:uid="{BD641BD5-216D-4180-BABA-A079CD8785F0}"/>
    <cellStyle name="Output 2 5 2 10" xfId="5579" xr:uid="{C46B2139-6369-482A-8EE5-D06A380EA9A2}"/>
    <cellStyle name="Output 2 5 2 11" xfId="5797" xr:uid="{8CCDC83C-6046-4271-929B-82E23D5D484A}"/>
    <cellStyle name="Output 2 5 2 12" xfId="6323" xr:uid="{7D6E6711-9EDC-4DEE-A4C3-A63868777EDD}"/>
    <cellStyle name="Output 2 5 2 13" xfId="6830" xr:uid="{C6E9B60C-4F6A-467A-853D-E8F076DF5DA9}"/>
    <cellStyle name="Output 2 5 2 2" xfId="3496" xr:uid="{D1E16AEE-9A6B-48D5-9AFD-6C1116A17C62}"/>
    <cellStyle name="Output 2 5 2 3" xfId="3853" xr:uid="{D256715B-7675-44D6-8512-4332854E6BEE}"/>
    <cellStyle name="Output 2 5 2 4" xfId="4648" xr:uid="{7DE1B304-434F-4B27-AA41-F04E57D017FC}"/>
    <cellStyle name="Output 2 5 2 5" xfId="4502" xr:uid="{64EE30A0-5051-4C84-96D4-F62657A02C0A}"/>
    <cellStyle name="Output 2 5 2 6" xfId="6211" xr:uid="{DF34F062-E0D9-46BA-8C2D-2BA9D8DBA6ED}"/>
    <cellStyle name="Output 2 5 2 7" xfId="6378" xr:uid="{C321306E-896C-4C87-92A6-7E33962D3EC0}"/>
    <cellStyle name="Output 2 5 2 8" xfId="5809" xr:uid="{2B798BB1-E313-4C71-AA53-C3229DF23033}"/>
    <cellStyle name="Output 2 5 2 9" xfId="6038" xr:uid="{C29A9718-B30F-477A-BC14-FC4CCAE8F76F}"/>
    <cellStyle name="Output 2 5 3" xfId="1465" xr:uid="{D0668F58-FD60-4109-A6B8-759085C800C7}"/>
    <cellStyle name="Output 2 5 4" xfId="1376" xr:uid="{A8DB3A5E-9B2E-4F9C-9503-16765052E77F}"/>
    <cellStyle name="Output 2 5 5" xfId="4207" xr:uid="{D4A23F32-7C19-4993-A238-4B961F602FA0}"/>
    <cellStyle name="Output 2 6" xfId="2561" xr:uid="{D62914E7-E5B5-40D4-929C-829943DAC5B0}"/>
    <cellStyle name="Output 2 6 10" xfId="5268" xr:uid="{1B66FA2C-8E00-4953-A22F-5EEE25DF96AA}"/>
    <cellStyle name="Output 2 6 11" xfId="5458" xr:uid="{3D0FA27A-C336-4CE9-9354-1C0A2B390BA3}"/>
    <cellStyle name="Output 2 6 12" xfId="5265" xr:uid="{AA643C45-236E-4AE7-BBAD-D4C1FF665842}"/>
    <cellStyle name="Output 2 6 13" xfId="7361" xr:uid="{C4847407-5405-46B4-980C-59FE624713C2}"/>
    <cellStyle name="Output 2 6 2" xfId="3407" xr:uid="{E4FFAF8E-79B5-4893-B29A-EB2F9C6AC472}"/>
    <cellStyle name="Output 2 6 3" xfId="3765" xr:uid="{3CF64F7A-FBCB-4259-91DD-938A83B8EBF6}"/>
    <cellStyle name="Output 2 6 4" xfId="4547" xr:uid="{E76989FE-5E35-443F-B7E0-2FC268FACE10}"/>
    <cellStyle name="Output 2 6 5" xfId="4445" xr:uid="{8EF5942A-5E53-47AC-A10F-25DB573981DE}"/>
    <cellStyle name="Output 2 6 6" xfId="6099" xr:uid="{B79F8561-5A93-4643-A2A4-444615D72EF8}"/>
    <cellStyle name="Output 2 6 7" xfId="5776" xr:uid="{65EC2972-77DE-46FB-B7E2-36CE84A1A106}"/>
    <cellStyle name="Output 2 6 8" xfId="5233" xr:uid="{41B6038B-4554-4E8F-A1E2-4645326FE617}"/>
    <cellStyle name="Output 2 6 9" xfId="6320" xr:uid="{24FED516-1985-421A-AFE7-DFE28BE218FC}"/>
    <cellStyle name="Output 2 7" xfId="1527" xr:uid="{DCE0F597-FAC2-4E95-ABB8-4B4F5A0A4D03}"/>
    <cellStyle name="Output 2 8" xfId="4211" xr:uid="{722B1898-DA9A-4620-B91C-87A2A73EF57D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0 2 2" xfId="2284" xr:uid="{AB81653C-FC24-4D54-B67F-C5B9F13B5313}"/>
    <cellStyle name="Percent 10 2 3" xfId="2965" xr:uid="{936A9BCC-FE9F-4C75-8DFB-E6B3A0E10455}"/>
    <cellStyle name="Percent 10 3" xfId="2047" xr:uid="{EF712870-78AD-440E-AD9C-F919D819BB34}"/>
    <cellStyle name="Percent 10 4" xfId="2595" xr:uid="{3685B3F1-61BC-43F1-9914-6FC03EDCE8B9}"/>
    <cellStyle name="Percent 11" xfId="485" xr:uid="{2C473C51-48FB-49EE-BEA4-72BBEE6EFA7B}"/>
    <cellStyle name="Percent 11 2" xfId="899" xr:uid="{00D8097A-C0D3-4BC8-8BE1-3AE739B33CE8}"/>
    <cellStyle name="Percent 11 2 2" xfId="2286" xr:uid="{5F4CED9B-0641-4BEC-9A22-274C26308D53}"/>
    <cellStyle name="Percent 11 2 3" xfId="2967" xr:uid="{01848FD7-990D-46D3-9535-8673053AFC58}"/>
    <cellStyle name="Percent 11 3" xfId="2049" xr:uid="{A682D862-C706-4A29-A4FC-516787C56449}"/>
    <cellStyle name="Percent 11 4" xfId="2597" xr:uid="{3CDF00B5-4C48-4647-85F9-4BA309A502DC}"/>
    <cellStyle name="Percent 12" xfId="729" xr:uid="{AD439A65-CCB9-4B2F-A893-45977E7C881C}"/>
    <cellStyle name="Percent 12 2" xfId="2121" xr:uid="{2FF5B560-2FFA-461F-AAD7-EA196F81B051}"/>
    <cellStyle name="Percent 12 3" xfId="2799" xr:uid="{C45F6979-464E-4ECC-B001-D10CC2A28A37}"/>
    <cellStyle name="Percent 13" xfId="736" xr:uid="{75EC2957-1A9F-45D5-9C7F-7D054765AE12}"/>
    <cellStyle name="Percent 13 2" xfId="2128" xr:uid="{C4E8BFDF-D8C7-49B3-A12D-D3535FD4D00C}"/>
    <cellStyle name="Percent 13 3" xfId="2806" xr:uid="{E906F7C9-66BB-44D1-9407-14C7611DB9E0}"/>
    <cellStyle name="Percent 14" xfId="882" xr:uid="{71E379AE-0105-4F6C-8014-01678233B562}"/>
    <cellStyle name="Percent 14 2" xfId="2269" xr:uid="{1280FB39-95EF-4EC6-87EC-40C786381A81}"/>
    <cellStyle name="Percent 14 3" xfId="2950" xr:uid="{AC8E754C-C0AF-47E8-99AD-2F1D4BE39B79}"/>
    <cellStyle name="Percent 15" xfId="966" xr:uid="{C1E1DA95-5D35-4A5E-B427-45FB9EA1F700}"/>
    <cellStyle name="Percent 15 2" xfId="2329" xr:uid="{C74A3757-391D-47B4-8DD0-53C93CF9BB92}"/>
    <cellStyle name="Percent 15 3" xfId="3032" xr:uid="{89023C74-92B6-4557-882B-93D78BEE11CD}"/>
    <cellStyle name="Percent 152 6 2" xfId="2410" xr:uid="{6EBB8341-E45F-4C2E-8776-316747685543}"/>
    <cellStyle name="Percent 16" xfId="881" xr:uid="{DE2D2FCC-C2E6-4C54-9F02-7D2BD85DC725}"/>
    <cellStyle name="Percent 16 2" xfId="2268" xr:uid="{590626E0-2888-4E3C-97F4-773AE383244E}"/>
    <cellStyle name="Percent 16 3" xfId="2949" xr:uid="{437302B4-2854-4B5E-9EB4-9921AAC0E7FA}"/>
    <cellStyle name="Percent 17" xfId="964" xr:uid="{EA5F7B9D-B9D7-4664-B482-D06BB85545D1}"/>
    <cellStyle name="Percent 17 2" xfId="2327" xr:uid="{C0EDD351-2E42-4C57-855F-83CB1CA2DF6F}"/>
    <cellStyle name="Percent 17 3" xfId="3030" xr:uid="{869B3B9F-DD62-4417-B193-A3DA1AA41943}"/>
    <cellStyle name="Percent 18" xfId="876" xr:uid="{55DC0E46-2A5E-43D4-845D-D54CAD94A39D}"/>
    <cellStyle name="Percent 18 2" xfId="2263" xr:uid="{1BAA5528-6A2B-41B1-8D62-E83C3EEA92C7}"/>
    <cellStyle name="Percent 18 3" xfId="2944" xr:uid="{8D05623D-4FAC-42AC-9620-ED209466A140}"/>
    <cellStyle name="Percent 19" xfId="968" xr:uid="{D2423E46-2D54-48A7-91DE-9B839EB3EC07}"/>
    <cellStyle name="Percent 19 2" xfId="2331" xr:uid="{BB838C81-3F5D-415E-8940-FEBF45973AC1}"/>
    <cellStyle name="Percent 19 3" xfId="3034" xr:uid="{67DD5882-2109-4FF6-8C79-B92AD4899D97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3" xfId="324" xr:uid="{17EEAD7F-576F-45FF-AFA6-96FACA6093B1}"/>
    <cellStyle name="Percent 20" xfId="707" xr:uid="{CCF2A12A-2ABC-44D7-87AF-E0AD3564718D}"/>
    <cellStyle name="Percent 21" xfId="586" xr:uid="{6998C092-2BFD-447D-BC05-8F12E1383F98}"/>
    <cellStyle name="Percent 22" xfId="1041" xr:uid="{102D97AF-AC06-46A6-B568-CAF98A6CC490}"/>
    <cellStyle name="Percent 23" xfId="653" xr:uid="{E183DEE5-FA2F-4EFE-B029-59DC6A1BA78E}"/>
    <cellStyle name="Percent 24" xfId="970" xr:uid="{C8139C51-F41B-436E-8A0B-3CFF2A9F3712}"/>
    <cellStyle name="Percent 25" xfId="993" xr:uid="{E80A001D-44BA-4086-A816-2F4C2E53C9D7}"/>
    <cellStyle name="Percent 26" xfId="668" xr:uid="{7BC50B69-7979-493E-9D99-F1E38CC9855C}"/>
    <cellStyle name="Percent 27" xfId="623" xr:uid="{E93C59E2-D038-4687-A308-5D74187ECBA1}"/>
    <cellStyle name="Percent 28" xfId="1036" xr:uid="{BA6F7098-19BB-4B08-83B2-ABB15DA19CCB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3" xfId="739" xr:uid="{A2CAF1FF-7ED3-43F9-9ED1-373DDABBA7FF}"/>
    <cellStyle name="Percent 3 3 2" xfId="1228" xr:uid="{7AC63B49-787B-4486-A919-7C4394333608}"/>
    <cellStyle name="Percent 3 3 3" xfId="2130" xr:uid="{17BF71D1-5A3C-4240-AF77-53DBD57D0E86}"/>
    <cellStyle name="Percent 3 3 4" xfId="2808" xr:uid="{3E7E046E-5F65-4825-B8B7-27FA9EC40958}"/>
    <cellStyle name="Percent 3 4" xfId="1898" xr:uid="{E07A31AA-065D-4738-9D9D-6DA549E686F3}"/>
    <cellStyle name="Percent 3 5" xfId="2422" xr:uid="{D7069DE7-2E50-4C73-B822-3D2B272FBB65}"/>
    <cellStyle name="Percent 30" xfId="638" xr:uid="{9EDD384C-FC29-4B01-810E-34944D8C92E5}"/>
    <cellStyle name="Percent 30 2" xfId="2093" xr:uid="{4473AB29-4684-4326-8ECA-D0E8B2C46EEF}"/>
    <cellStyle name="Percent 30 3" xfId="2733" xr:uid="{E202575E-79D7-4AED-BBE4-7A23E90B2A57}"/>
    <cellStyle name="Percent 31" xfId="1068" xr:uid="{E13F6F51-CA3F-4ED7-982C-4B4D208F86D6}"/>
    <cellStyle name="Percent 31 2" xfId="2341" xr:uid="{5C2BED29-CCF0-4DCA-B34B-33C3478FCE64}"/>
    <cellStyle name="Percent 31 3" xfId="3123" xr:uid="{05C9EC55-B23E-42D6-9A71-2A3264FB6791}"/>
    <cellStyle name="Percent 32" xfId="1137" xr:uid="{0451F57B-D8CF-4437-AAB9-E2BE8E5AD427}"/>
    <cellStyle name="Percent 32 2" xfId="2362" xr:uid="{9D3801E8-FFE7-4C20-B45B-8835120778C4}"/>
    <cellStyle name="Percent 32 3" xfId="3189" xr:uid="{5E0C153C-CD46-445D-8E5E-1ACBAAED4A86}"/>
    <cellStyle name="Percent 33" xfId="1069" xr:uid="{30343EC9-2F52-4660-808F-7D4343A2C901}"/>
    <cellStyle name="Percent 33 2" xfId="2342" xr:uid="{3A1524B3-6C74-4FF2-84CC-22B09AFBC0F2}"/>
    <cellStyle name="Percent 33 3" xfId="3124" xr:uid="{B3316E35-4C4D-4266-8AC6-D76097313234}"/>
    <cellStyle name="Percent 34" xfId="1102" xr:uid="{0F8E938A-0A34-4BCE-A1B7-31CD73D90DE4}"/>
    <cellStyle name="Percent 34 2" xfId="2361" xr:uid="{B8DECD2D-56F4-4158-9B5C-38E309CEEDEE}"/>
    <cellStyle name="Percent 34 3" xfId="3155" xr:uid="{1C9387BB-3BA2-4309-81AD-EAE7926AA4FF}"/>
    <cellStyle name="Percent 35" xfId="925" xr:uid="{BB9BAB92-7578-44C1-AC60-4A0332428C06}"/>
    <cellStyle name="Percent 35 2" xfId="2288" xr:uid="{09FC9100-765D-4EA2-92FB-59DAD191BD33}"/>
    <cellStyle name="Percent 35 3" xfId="2991" xr:uid="{8E8BB434-BFEA-4BFB-876E-9203A3128501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3" xfId="695" xr:uid="{261CF272-02DC-436E-B9F2-30E086E34819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77" xfId="1283" xr:uid="{8DB0CA3A-E273-4AE5-B724-8821659BAD39}"/>
    <cellStyle name="Percent 78" xfId="1415" xr:uid="{A343B299-9C99-4B88-990F-8AD7A1BE33D4}"/>
    <cellStyle name="Percent 79" xfId="1770" xr:uid="{D42D0847-88EF-40CE-9719-CC7C582EAA39}"/>
    <cellStyle name="Percent 8" xfId="476" xr:uid="{BD234120-DA94-41CC-8E29-21BCAE02D2DE}"/>
    <cellStyle name="Percent 8 2" xfId="890" xr:uid="{290D6F59-4ECC-4F0B-BDF6-091C542EFD54}"/>
    <cellStyle name="Percent 8 2 2" xfId="2277" xr:uid="{5F10CEC4-C8CA-4D7C-A005-F62429949185}"/>
    <cellStyle name="Percent 8 2 3" xfId="2958" xr:uid="{B369DB48-6AF6-496D-9E34-6B3533EDC1C5}"/>
    <cellStyle name="Percent 8 3" xfId="2040" xr:uid="{FA782DA4-7D36-4730-A546-78156A1A6206}"/>
    <cellStyle name="Percent 8 4" xfId="2588" xr:uid="{22277209-C55A-46B6-8C40-631960545D0A}"/>
    <cellStyle name="Percent 80" xfId="4114" xr:uid="{AA1A5B65-22A1-46D8-B9C3-5390AB9B56ED}"/>
    <cellStyle name="Percent 81" xfId="4289" xr:uid="{E337FFCB-5003-476D-9975-7442F9D2AE9A}"/>
    <cellStyle name="Percent 82" xfId="5181" xr:uid="{50B43290-068A-49A4-A7DE-ACC84A7D6A77}"/>
    <cellStyle name="Percent 83" xfId="5558" xr:uid="{269BDA42-89E7-4A2F-9339-82B55DE885D4}"/>
    <cellStyle name="Percent 84" xfId="5662" xr:uid="{3992EA76-279C-4798-8506-F5DB695EA92E}"/>
    <cellStyle name="Percent 85" xfId="5292" xr:uid="{62593DD7-0B8F-4DC9-AE18-F25F155C33B9}"/>
    <cellStyle name="Percent 86" xfId="5431" xr:uid="{C21C2518-7152-43F1-9059-9A69A9381D72}"/>
    <cellStyle name="Percent 87" xfId="5620" xr:uid="{B137C319-3786-404F-A56E-9C88FC41CF02}"/>
    <cellStyle name="Percent 88" xfId="5727" xr:uid="{B0F33B15-7A62-4249-A74B-F80778A277C3}"/>
    <cellStyle name="Percent 89" xfId="7115" xr:uid="{8DEBFC20-D408-4DD3-92E0-36F73C05E843}"/>
    <cellStyle name="Percent 9" xfId="481" xr:uid="{B4312434-41FA-4B83-857A-D36C0E5E92F7}"/>
    <cellStyle name="Percent 9 2" xfId="895" xr:uid="{1535223D-6987-465D-BF93-056533435C85}"/>
    <cellStyle name="Percent 9 2 2" xfId="2282" xr:uid="{DC35DD20-A817-4D65-8900-A0C870CE3021}"/>
    <cellStyle name="Percent 9 2 3" xfId="2963" xr:uid="{AA1669F5-BB03-45BE-BF85-8520C773F7D8}"/>
    <cellStyle name="Percent 9 3" xfId="2045" xr:uid="{48E19A5E-F0FB-4C5A-9FED-97D9E388B04A}"/>
    <cellStyle name="Percent 9 4" xfId="2593" xr:uid="{69D5B732-47C1-45CF-8EE5-222799154861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2" xfId="337" xr:uid="{EE7F5C13-53D6-4AB3-9F6D-162067E545FA}"/>
    <cellStyle name="Style 2 2" xfId="877" xr:uid="{39D4F1BD-BB38-45B7-93CD-F982A7A0A8D8}"/>
    <cellStyle name="Style 2 2 2" xfId="2264" xr:uid="{9E412ECE-79DA-466F-912F-D39816945C29}"/>
    <cellStyle name="Style 2 2 3" xfId="2945" xr:uid="{9E78ED01-83B2-4921-A37A-E0149B079D3A}"/>
    <cellStyle name="Style 2 3" xfId="2031" xr:uid="{167DD285-D311-4226-982C-DCDB0F6B093D}"/>
    <cellStyle name="Style 2 4" xfId="2562" xr:uid="{91D97330-EEAD-4245-AC18-62F26FBFA50F}"/>
    <cellStyle name="Subtotal" xfId="338" xr:uid="{E43C0697-6676-44F7-B822-AC11B9B68286}"/>
    <cellStyle name="Title 2" xfId="339" xr:uid="{79647976-488E-43A6-99B2-1C44058E34C9}"/>
    <cellStyle name="Total 2" xfId="340" xr:uid="{03BED1FA-2303-4A41-9D67-91C23E287DC9}"/>
    <cellStyle name="Total 2 2" xfId="527" xr:uid="{BF773EB2-F723-4703-8DEA-FDB3039F8AB5}"/>
    <cellStyle name="Total 2 2 2" xfId="920" xr:uid="{814A0EE9-D286-47D0-BB6C-E47181E3EA91}"/>
    <cellStyle name="Total 2 2 2 2" xfId="1121" xr:uid="{A844F18E-771A-4A22-96D6-B71B36E37379}"/>
    <cellStyle name="Total 2 2 2 2 2" xfId="3174" xr:uid="{2A307B22-452A-4CB8-91B3-76676890EB0D}"/>
    <cellStyle name="Total 2 2 2 2 2 10" xfId="7528" xr:uid="{7F227325-F617-4AD9-B2A5-0069EF6A9E56}"/>
    <cellStyle name="Total 2 2 2 2 2 11" xfId="7756" xr:uid="{A80A580D-B69A-4C89-BF72-C37EE054D3F1}"/>
    <cellStyle name="Total 2 2 2 2 2 12" xfId="7965" xr:uid="{ED809D58-D8C9-4D39-9849-CDA9AE1FA667}"/>
    <cellStyle name="Total 2 2 2 2 2 13" xfId="8162" xr:uid="{B04E0353-4F59-43B1-A04B-AC79E2DB2F35}"/>
    <cellStyle name="Total 2 2 2 2 2 2" xfId="3701" xr:uid="{E703FEED-965E-471A-A2B9-A0ABEF7BA85C}"/>
    <cellStyle name="Total 2 2 2 2 2 3" xfId="4049" xr:uid="{F7EF9910-2F96-478B-A718-2FE1A0D863B1}"/>
    <cellStyle name="Total 2 2 2 2 2 4" xfId="4914" xr:uid="{E6DC8D58-2126-4904-AF8C-828A89F239B5}"/>
    <cellStyle name="Total 2 2 2 2 2 5" xfId="5113" xr:uid="{011050AC-E1AF-4689-BE41-82B0834428D8}"/>
    <cellStyle name="Total 2 2 2 2 2 6" xfId="6507" xr:uid="{8007E975-1B54-4B97-B30C-F8D8B07D1828}"/>
    <cellStyle name="Total 2 2 2 2 2 7" xfId="6768" xr:uid="{10AF4FB4-84B7-49E1-8E67-759EC23F0F2D}"/>
    <cellStyle name="Total 2 2 2 2 2 8" xfId="7025" xr:uid="{9594A8CC-D352-4AE6-9DBD-1F06045D9CB2}"/>
    <cellStyle name="Total 2 2 2 2 2 9" xfId="7292" xr:uid="{256A549A-3D97-48F4-A99F-83CFAA420F19}"/>
    <cellStyle name="Total 2 2 2 2 3" xfId="1703" xr:uid="{949B5433-873D-494D-B13E-2403336C5BC0}"/>
    <cellStyle name="Total 2 2 2 2 4" xfId="3297" xr:uid="{7AC49D13-0D46-4868-8DA4-1DDFF9E507A3}"/>
    <cellStyle name="Total 2 2 2 2 5" xfId="4145" xr:uid="{CFC6AF90-768C-4689-856A-94D0C47FFBF5}"/>
    <cellStyle name="Total 2 2 2 3" xfId="976" xr:uid="{ED18F564-CC9D-4176-BEFE-28A56C9BFC1B}"/>
    <cellStyle name="Total 2 2 2 3 2" xfId="3041" xr:uid="{A6E2EF46-7C0F-4425-A6D4-BAD32BFFAB53}"/>
    <cellStyle name="Total 2 2 2 3 2 10" xfId="7416" xr:uid="{FAC7DFB2-520F-4A8F-A060-8D10D7951B1A}"/>
    <cellStyle name="Total 2 2 2 3 2 11" xfId="7648" xr:uid="{665A9B9E-BE48-41E5-BA12-1FD958965CDE}"/>
    <cellStyle name="Total 2 2 2 3 2 12" xfId="7859" xr:uid="{F1709C32-7B0F-4C7B-B58A-E3371E2F981B}"/>
    <cellStyle name="Total 2 2 2 3 2 13" xfId="8058" xr:uid="{6E69BA8C-5ADA-4223-B354-BF0BB20E56BD}"/>
    <cellStyle name="Total 2 2 2 3 2 2" xfId="3595" xr:uid="{F3C69B60-C66A-4DDD-85B2-4AC45F62590E}"/>
    <cellStyle name="Total 2 2 2 3 2 3" xfId="3945" xr:uid="{4710E7C1-C2AF-41BF-BBF2-9AB913FCB48E}"/>
    <cellStyle name="Total 2 2 2 3 2 4" xfId="4803" xr:uid="{0BFC744E-D3C7-48C8-B7DE-972897C7D16A}"/>
    <cellStyle name="Total 2 2 2 3 2 5" xfId="5009" xr:uid="{3280BD77-001A-41A4-8D45-9420DF954735}"/>
    <cellStyle name="Total 2 2 2 3 2 6" xfId="6394" xr:uid="{F941247B-57A1-4F1C-9996-268AA688DAFE}"/>
    <cellStyle name="Total 2 2 2 3 2 7" xfId="6653" xr:uid="{AE32E2D2-DC4D-49AE-928F-9087E8DD14A2}"/>
    <cellStyle name="Total 2 2 2 3 2 8" xfId="6907" xr:uid="{58BE050A-36ED-4BDB-A87C-C7B8AF5FAEFA}"/>
    <cellStyle name="Total 2 2 2 3 2 9" xfId="7180" xr:uid="{7AF4D05D-4A90-482E-A181-BF45B74A722E}"/>
    <cellStyle name="Total 2 2 2 3 3" xfId="1596" xr:uid="{7A8BFB67-7C32-4F0C-8CAD-38DD82017263}"/>
    <cellStyle name="Total 2 2 2 3 4" xfId="1349" xr:uid="{509AE863-C83A-482B-AC23-18E95813B5C1}"/>
    <cellStyle name="Total 2 2 2 3 5" xfId="4343" xr:uid="{4E23DF0D-6F5A-4D76-868B-4FEE07CE2F22}"/>
    <cellStyle name="Total 2 2 2 4" xfId="2987" xr:uid="{D91A9AA7-926D-4BE6-B7CA-4D45C11762EB}"/>
    <cellStyle name="Total 2 2 2 4 10" xfId="7395" xr:uid="{75960127-27FF-4B3A-A8F3-65B9043C0D5B}"/>
    <cellStyle name="Total 2 2 2 4 11" xfId="7631" xr:uid="{4C9BEDD2-0392-4E67-B320-7FF3798CE7E6}"/>
    <cellStyle name="Total 2 2 2 4 12" xfId="7844" xr:uid="{B3A227F4-A49C-4960-AE8B-884FBEEE1A04}"/>
    <cellStyle name="Total 2 2 2 4 13" xfId="8049" xr:uid="{C49CA8BC-02EA-47D2-B224-2E00FC73FC91}"/>
    <cellStyle name="Total 2 2 2 4 2" xfId="3586" xr:uid="{775F9BD4-A144-46DB-A143-DFC7594B5709}"/>
    <cellStyle name="Total 2 2 2 4 3" xfId="3936" xr:uid="{C92A604A-C54C-4B9B-9523-C59A87709A21}"/>
    <cellStyle name="Total 2 2 2 4 4" xfId="4780" xr:uid="{117D6A81-261D-4595-97A3-57A36F703E11}"/>
    <cellStyle name="Total 2 2 2 4 5" xfId="5000" xr:uid="{4FE5B986-CE89-4620-8415-7098AD0BC76C}"/>
    <cellStyle name="Total 2 2 2 4 6" xfId="6371" xr:uid="{D42FD59A-FB75-4331-A2B0-E6E3C707CBBF}"/>
    <cellStyle name="Total 2 2 2 4 7" xfId="6628" xr:uid="{C075371F-3511-48BA-93CE-D62C1062CC15}"/>
    <cellStyle name="Total 2 2 2 4 8" xfId="6880" xr:uid="{29D06E63-472C-43D7-9D1A-B9C34795FE25}"/>
    <cellStyle name="Total 2 2 2 4 9" xfId="7153" xr:uid="{1117201F-B0EC-4F09-BAB1-55794AEBF8BE}"/>
    <cellStyle name="Total 2 2 2 5" xfId="1539" xr:uid="{94B79098-75E6-43F8-B3F0-768C3FB717A3}"/>
    <cellStyle name="Total 2 2 2 6" xfId="4323" xr:uid="{3E796E80-53A8-4095-98F7-B4044B8054D2}"/>
    <cellStyle name="Total 2 2 3" xfId="1028" xr:uid="{67E01687-1D66-4AB7-8FC3-F223C5162C37}"/>
    <cellStyle name="Total 2 2 3 2" xfId="1171" xr:uid="{E3793E28-9C05-4F84-A5AA-3E00C65554A0}"/>
    <cellStyle name="Total 2 2 3 2 2" xfId="3223" xr:uid="{0C1547B2-8FBB-4F4C-900C-BD733C8EEF2B}"/>
    <cellStyle name="Total 2 2 3 2 2 10" xfId="7576" xr:uid="{DB984390-4EBC-4745-BDF0-6C0BF7BD9C8A}"/>
    <cellStyle name="Total 2 2 3 2 2 11" xfId="7804" xr:uid="{6F2D3771-BEDD-4E99-8EA9-64B2789890D7}"/>
    <cellStyle name="Total 2 2 3 2 2 12" xfId="8013" xr:uid="{38590A43-01EC-4255-BAA6-A3849340A3DE}"/>
    <cellStyle name="Total 2 2 3 2 2 13" xfId="8210" xr:uid="{4305FACD-CA1A-44F7-9DE1-873F60AFE31E}"/>
    <cellStyle name="Total 2 2 3 2 2 2" xfId="3749" xr:uid="{1CCD398D-5B21-43FB-BCAC-9D8F3483F812}"/>
    <cellStyle name="Total 2 2 3 2 2 3" xfId="4097" xr:uid="{C2086ACC-CA86-4A73-8EB8-5411B7F0FFE0}"/>
    <cellStyle name="Total 2 2 3 2 2 4" xfId="4963" xr:uid="{64780EBE-C04A-4317-B574-99C378D8E014}"/>
    <cellStyle name="Total 2 2 3 2 2 5" xfId="5161" xr:uid="{DD37175C-8394-48DF-B1F3-B1398D049CBB}"/>
    <cellStyle name="Total 2 2 3 2 2 6" xfId="6555" xr:uid="{F2A6ADCB-5F43-483A-AC44-16316D7221D0}"/>
    <cellStyle name="Total 2 2 3 2 2 7" xfId="6816" xr:uid="{D8A03D85-0087-4300-9CAA-A672BC60ED9B}"/>
    <cellStyle name="Total 2 2 3 2 2 8" xfId="7073" xr:uid="{9412FE87-A24B-403B-9F30-6DB3D0B09281}"/>
    <cellStyle name="Total 2 2 3 2 2 9" xfId="7340" xr:uid="{A86458E9-A28F-4231-95BD-9CB4B9576ACB}"/>
    <cellStyle name="Total 2 2 3 2 3" xfId="1750" xr:uid="{D256A056-1B4C-4237-A44A-C32A7156D6BA}"/>
    <cellStyle name="Total 2 2 3 2 4" xfId="3344" xr:uid="{F2BAAA81-C272-40D3-9AEF-EC25AA417A8A}"/>
    <cellStyle name="Total 2 2 3 2 5" xfId="4391" xr:uid="{A53E4FEE-6E07-47E2-B401-0D6E29FF39E3}"/>
    <cellStyle name="Total 2 2 3 3" xfId="3090" xr:uid="{8FEE3E8F-9FCB-48AE-896D-C7BDB0D5327E}"/>
    <cellStyle name="Total 2 2 3 3 10" xfId="7461" xr:uid="{EE743E76-E1ED-4E9C-B043-C22E57DDAE6A}"/>
    <cellStyle name="Total 2 2 3 3 11" xfId="7694" xr:uid="{B77B5154-703D-4472-BDCC-7E9DF34048C7}"/>
    <cellStyle name="Total 2 2 3 3 12" xfId="7904" xr:uid="{584AB04E-4BFA-44E7-8207-E276279F4F4D}"/>
    <cellStyle name="Total 2 2 3 3 13" xfId="8103" xr:uid="{FA9AED90-6565-4891-81AB-49D2F73A191E}"/>
    <cellStyle name="Total 2 2 3 3 2" xfId="3640" xr:uid="{735E03AE-DD45-460C-8EAB-C2E642C0FCCD}"/>
    <cellStyle name="Total 2 2 3 3 3" xfId="3990" xr:uid="{43FF031F-05CE-4702-8834-D9DE5D753798}"/>
    <cellStyle name="Total 2 2 3 3 4" xfId="4848" xr:uid="{4991A0C4-F916-43F2-BB27-B97C920ADB0E}"/>
    <cellStyle name="Total 2 2 3 3 5" xfId="5054" xr:uid="{EA46E0C6-A0C4-4967-B2C5-11EEAD0679CD}"/>
    <cellStyle name="Total 2 2 3 3 6" xfId="6439" xr:uid="{17CDC38F-114D-4B14-894E-1755E33258B6}"/>
    <cellStyle name="Total 2 2 3 3 7" xfId="6699" xr:uid="{7F3FC87B-8EA6-4257-9B38-ACC870C51950}"/>
    <cellStyle name="Total 2 2 3 3 8" xfId="6954" xr:uid="{0B557A04-ACF4-4819-8D66-F0F03E83AF56}"/>
    <cellStyle name="Total 2 2 3 3 9" xfId="7225" xr:uid="{1B74A931-5248-4F4B-ACC9-94D67DE6FF31}"/>
    <cellStyle name="Total 2 2 3 4" xfId="1641" xr:uid="{05E7DCF8-9428-4FE9-8D9F-060AAFE0E28E}"/>
    <cellStyle name="Total 2 2 3 5" xfId="1306" xr:uid="{43C8479C-54F6-4C2A-B243-63804C0EBE5A}"/>
    <cellStyle name="Total 2 2 3 6" xfId="4405" xr:uid="{05D88938-0C5A-4BA6-9E5B-A5D05EE0A62F}"/>
    <cellStyle name="Total 2 2 4" xfId="625" xr:uid="{7F8546B8-3389-430D-AC99-15DC57EFF0AF}"/>
    <cellStyle name="Total 2 2 4 2" xfId="2720" xr:uid="{C3C86ED0-4743-4277-835D-3171D1DFBBEE}"/>
    <cellStyle name="Total 2 2 4 2 10" xfId="7158" xr:uid="{66C7C096-A250-4D86-8BD0-895204136C0B}"/>
    <cellStyle name="Total 2 2 4 2 11" xfId="7400" xr:uid="{59AA040B-ABDE-4155-A886-C93FE1102689}"/>
    <cellStyle name="Total 2 2 4 2 12" xfId="5198" xr:uid="{07367C9E-D939-4E41-9878-73188DCFAA46}"/>
    <cellStyle name="Total 2 2 4 2 13" xfId="5848" xr:uid="{68115B0F-BAE2-4877-8D8B-A2029FED88E1}"/>
    <cellStyle name="Total 2 2 4 2 2" xfId="3506" xr:uid="{763B5C7E-6228-458E-BE0D-3450DF2300DF}"/>
    <cellStyle name="Total 2 2 4 2 3" xfId="3863" xr:uid="{13E97A08-7BB6-477A-AA87-49426A10C474}"/>
    <cellStyle name="Total 2 2 4 2 4" xfId="4659" xr:uid="{0D34565A-709D-4259-A076-D79CCDE80893}"/>
    <cellStyle name="Total 2 2 4 2 5" xfId="4429" xr:uid="{08F75747-DB1D-481A-B51D-9BED112FD5CF}"/>
    <cellStyle name="Total 2 2 4 2 6" xfId="6221" xr:uid="{D326DBFF-7A7F-4B15-BBA5-4BE93627B1AA}"/>
    <cellStyle name="Total 2 2 4 2 7" xfId="6018" xr:uid="{3A8BC17A-199D-42C5-AAC5-E2F3CE030A07}"/>
    <cellStyle name="Total 2 2 4 2 8" xfId="5598" xr:uid="{44CFBFC3-B3F3-4734-A522-261F02F813D3}"/>
    <cellStyle name="Total 2 2 4 2 9" xfId="5407" xr:uid="{1BBE15FD-4CFF-481E-A68C-F26DE9ACF8D6}"/>
    <cellStyle name="Total 2 2 4 3" xfId="1475" xr:uid="{ED0BF2AE-1FDB-446A-8EF3-44BF1BD57BC7}"/>
    <cellStyle name="Total 2 2 4 4" xfId="1558" xr:uid="{990DC793-1A73-455F-95CE-B171E77E0EED}"/>
    <cellStyle name="Total 2 2 4 5" xfId="4482" xr:uid="{6C9ADF32-92EF-4B17-A452-19445A92C27D}"/>
    <cellStyle name="Total 2 2 5" xfId="2634" xr:uid="{08F3D2D9-DA21-4B77-8F3D-2DBEF71C9252}"/>
    <cellStyle name="Total 2 2 5 10" xfId="5877" xr:uid="{BCA296BF-C992-4ECD-8101-259872845EF5}"/>
    <cellStyle name="Total 2 2 5 11" xfId="5817" xr:uid="{6F5FFE6F-A0F2-4A98-8995-5455D65F51A2}"/>
    <cellStyle name="Total 2 2 5 12" xfId="7638" xr:uid="{DEB892F5-464C-4FAD-A209-62A67195DBFA}"/>
    <cellStyle name="Total 2 2 5 13" xfId="7610" xr:uid="{37FE4C79-64AD-4DE2-8E18-07FAF71F6935}"/>
    <cellStyle name="Total 2 2 5 2" xfId="3459" xr:uid="{1B0FF799-1498-4059-AB10-E27C4E6E4E5F}"/>
    <cellStyle name="Total 2 2 5 3" xfId="3817" xr:uid="{8868BB43-7E0E-4532-8993-9EAD83990F57}"/>
    <cellStyle name="Total 2 2 5 4" xfId="4604" xr:uid="{3D07A8EE-963A-4D9E-BB5C-D23524ED2415}"/>
    <cellStyle name="Total 2 2 5 5" xfId="4256" xr:uid="{9692915A-9285-45ED-9EA7-424CB1572E5E}"/>
    <cellStyle name="Total 2 2 5 6" xfId="6158" xr:uid="{EB788D6C-63A7-4CA5-BE8D-85165EF13D52}"/>
    <cellStyle name="Total 2 2 5 7" xfId="6380" xr:uid="{A24DC86D-D00C-43DC-91D0-EB73E94F452E}"/>
    <cellStyle name="Total 2 2 5 8" xfId="6638" xr:uid="{383B7066-0238-4F2A-AD62-757728B8B007}"/>
    <cellStyle name="Total 2 2 5 9" xfId="6083" xr:uid="{21B5415E-3FFF-4039-91EB-8867630780F1}"/>
    <cellStyle name="Total 2 2 6" xfId="1606" xr:uid="{41F069C9-DB86-4F21-BD6F-50368ED62667}"/>
    <cellStyle name="Total 2 2 7" xfId="4219" xr:uid="{EA93720F-46B1-459C-9FE5-9238F8587D26}"/>
    <cellStyle name="Total 2 3" xfId="530" xr:uid="{527BFB09-8925-4940-912B-10563B7797DB}"/>
    <cellStyle name="Total 2 3 2" xfId="1031" xr:uid="{3AC69D30-FA3D-4E15-87F4-5672E0E8BF39}"/>
    <cellStyle name="Total 2 3 2 2" xfId="1173" xr:uid="{2A5B21A6-B032-46C0-BDB0-C0B22BB713D6}"/>
    <cellStyle name="Total 2 3 2 2 2" xfId="3225" xr:uid="{51D13436-5904-4F80-BB4D-968648D0D715}"/>
    <cellStyle name="Total 2 3 2 2 2 10" xfId="7578" xr:uid="{51ABC519-A39B-4720-B676-ED0C0AE21F8F}"/>
    <cellStyle name="Total 2 3 2 2 2 11" xfId="7806" xr:uid="{2E3742BB-E094-4A57-AE9B-6E1EF0C582AF}"/>
    <cellStyle name="Total 2 3 2 2 2 12" xfId="8015" xr:uid="{12BDFD31-EA66-4501-AD85-73FEB75DA33E}"/>
    <cellStyle name="Total 2 3 2 2 2 13" xfId="8212" xr:uid="{4621C5EE-8061-4EDE-8AAF-AB743AD067B5}"/>
    <cellStyle name="Total 2 3 2 2 2 2" xfId="3751" xr:uid="{A182F4BA-1E38-4B91-9DCA-8A16E4B8341B}"/>
    <cellStyle name="Total 2 3 2 2 2 3" xfId="4099" xr:uid="{CDE8BBB0-487B-43A5-AE5A-EA4B46E75A48}"/>
    <cellStyle name="Total 2 3 2 2 2 4" xfId="4965" xr:uid="{F82A5A65-4A42-42F8-9335-EB6439706CF5}"/>
    <cellStyle name="Total 2 3 2 2 2 5" xfId="5163" xr:uid="{4F685307-F037-410C-890A-B376E69DB736}"/>
    <cellStyle name="Total 2 3 2 2 2 6" xfId="6557" xr:uid="{F76E570D-ABBF-42F8-9B79-82EFC03B3D7E}"/>
    <cellStyle name="Total 2 3 2 2 2 7" xfId="6818" xr:uid="{986685CD-2D13-4206-A903-C9A279B7258C}"/>
    <cellStyle name="Total 2 3 2 2 2 8" xfId="7075" xr:uid="{25A9BC6B-80BA-4361-A4E4-8B7AE1FBDF51}"/>
    <cellStyle name="Total 2 3 2 2 2 9" xfId="7342" xr:uid="{B5016AB5-0E54-41DC-AD92-553B081CEB08}"/>
    <cellStyle name="Total 2 3 2 2 3" xfId="1752" xr:uid="{3E852DCD-0C9C-448B-AEFD-F3F7AF7ABD21}"/>
    <cellStyle name="Total 2 3 2 2 4" xfId="3346" xr:uid="{7B2C6178-E007-4894-A6C2-D9C37BD14F83}"/>
    <cellStyle name="Total 2 3 2 2 5" xfId="4449" xr:uid="{2E9B0674-C8DE-4446-8F14-566D233D34EF}"/>
    <cellStyle name="Total 2 3 2 3" xfId="3093" xr:uid="{0AB41CAA-A609-4551-B4B3-9A2B6FE93928}"/>
    <cellStyle name="Total 2 3 2 3 10" xfId="7464" xr:uid="{02E2AF0D-4436-4A7A-AAA5-885074C508F3}"/>
    <cellStyle name="Total 2 3 2 3 11" xfId="7697" xr:uid="{86C3515D-31FE-426A-993A-E9054C0FAD50}"/>
    <cellStyle name="Total 2 3 2 3 12" xfId="7907" xr:uid="{5573CAFD-AFC2-4EFA-BAD6-3DF52043578F}"/>
    <cellStyle name="Total 2 3 2 3 13" xfId="8106" xr:uid="{2D5319B7-1D84-4017-9283-245F90A7F812}"/>
    <cellStyle name="Total 2 3 2 3 2" xfId="3643" xr:uid="{1F467B50-8DFA-4A82-935A-0FD54EC57B01}"/>
    <cellStyle name="Total 2 3 2 3 3" xfId="3993" xr:uid="{40F80AE8-CE46-4A2E-82A4-3E04BE396C4B}"/>
    <cellStyle name="Total 2 3 2 3 4" xfId="4851" xr:uid="{399341E1-F621-40F3-846F-1F9D0FF56AC4}"/>
    <cellStyle name="Total 2 3 2 3 5" xfId="5057" xr:uid="{AA0DFCD5-6E12-42C7-9B6F-D8BCA6E0C368}"/>
    <cellStyle name="Total 2 3 2 3 6" xfId="6442" xr:uid="{4F59ED6E-BC1D-44AD-AB68-D32FC841DFCC}"/>
    <cellStyle name="Total 2 3 2 3 7" xfId="6702" xr:uid="{AAC8333F-F2AB-4680-9B5E-719DCA59B90A}"/>
    <cellStyle name="Total 2 3 2 3 8" xfId="6957" xr:uid="{563113F5-D967-4B6B-92B6-CED7AFB5D463}"/>
    <cellStyle name="Total 2 3 2 3 9" xfId="7228" xr:uid="{46F0B308-E2B6-4BD6-8F0D-06B4CA8EB966}"/>
    <cellStyle name="Total 2 3 2 4" xfId="1644" xr:uid="{85BCBCB0-E86E-4990-9B25-5F685BE5F7DE}"/>
    <cellStyle name="Total 2 3 2 5" xfId="1303" xr:uid="{D0D82423-1250-4360-9612-E3A876480040}"/>
    <cellStyle name="Total 2 3 2 6" xfId="4276" xr:uid="{4C6632A5-25E9-4BC9-B35B-2E10C0B030D2}"/>
    <cellStyle name="Total 2 3 3" xfId="1126" xr:uid="{8378171C-00D6-4490-AE0C-5C2A7E635E1E}"/>
    <cellStyle name="Total 2 3 3 2" xfId="3179" xr:uid="{BCF3A3E9-A921-4DA1-B647-936006B58D38}"/>
    <cellStyle name="Total 2 3 3 2 10" xfId="7533" xr:uid="{1839151D-4050-4B22-884B-E9316DC04E44}"/>
    <cellStyle name="Total 2 3 3 2 11" xfId="7761" xr:uid="{CC17CF09-9C70-4E0F-811B-5E67884E0C48}"/>
    <cellStyle name="Total 2 3 3 2 12" xfId="7970" xr:uid="{A931DEED-F3B7-495B-B998-6B0F115BEBF1}"/>
    <cellStyle name="Total 2 3 3 2 13" xfId="8167" xr:uid="{CC796EE4-E852-40A2-BE27-94C508149301}"/>
    <cellStyle name="Total 2 3 3 2 2" xfId="3706" xr:uid="{CB6034F9-1E10-4956-B38B-216B24E81873}"/>
    <cellStyle name="Total 2 3 3 2 3" xfId="4054" xr:uid="{C7DD17BA-D1B3-4544-A2BD-97C99CEAE3E0}"/>
    <cellStyle name="Total 2 3 3 2 4" xfId="4919" xr:uid="{0A477D2E-49DE-4880-81B4-CA698DAE0C22}"/>
    <cellStyle name="Total 2 3 3 2 5" xfId="5118" xr:uid="{919861FF-994F-43F4-938A-4C71A13CC1D5}"/>
    <cellStyle name="Total 2 3 3 2 6" xfId="6512" xr:uid="{76B947C5-C97B-43E5-8A6F-6E02BF3E4D29}"/>
    <cellStyle name="Total 2 3 3 2 7" xfId="6773" xr:uid="{98583D6A-9F18-4F18-AF94-01A0CD7C24C9}"/>
    <cellStyle name="Total 2 3 3 2 8" xfId="7030" xr:uid="{2B4191B7-5B88-46A8-9F05-503D6741D631}"/>
    <cellStyle name="Total 2 3 3 2 9" xfId="7297" xr:uid="{F5B13FCC-1B09-483C-BFA7-6E828887C9B0}"/>
    <cellStyle name="Total 2 3 3 3" xfId="1708" xr:uid="{68AD3AE8-5064-4BAD-A169-5FF6DC0AE0DA}"/>
    <cellStyle name="Total 2 3 3 4" xfId="3302" xr:uid="{A3D7DDEF-9D7A-43D0-A9B9-309EE91BB3A7}"/>
    <cellStyle name="Total 2 3 3 5" xfId="4456" xr:uid="{BB0C4A9C-599B-4814-BB14-70559E8C8C22}"/>
    <cellStyle name="Total 2 3 4" xfId="2637" xr:uid="{3A11F086-8E4C-4844-8393-731EF8223812}"/>
    <cellStyle name="Total 2 3 4 10" xfId="5350" xr:uid="{E6FD7C66-E06C-4F60-8532-5314A9C15034}"/>
    <cellStyle name="Total 2 3 4 11" xfId="5911" xr:uid="{65544903-F8BD-4D75-BBED-037D4D5F131B}"/>
    <cellStyle name="Total 2 3 4 12" xfId="6318" xr:uid="{ECD9239E-D295-452E-9B00-9B7F35D8F318}"/>
    <cellStyle name="Total 2 3 4 13" xfId="6996" xr:uid="{CF5CA494-3B6C-4661-8CB8-11221D90AE20}"/>
    <cellStyle name="Total 2 3 4 2" xfId="3462" xr:uid="{99D6A460-B3CC-4BD9-9B30-1B30973FC95F}"/>
    <cellStyle name="Total 2 3 4 3" xfId="3820" xr:uid="{6CB7C779-E82B-4901-8CD0-EAD81F2FEBE7}"/>
    <cellStyle name="Total 2 3 4 4" xfId="4607" xr:uid="{D392EAC9-1948-45F2-BE0C-564644178E78}"/>
    <cellStyle name="Total 2 3 4 5" xfId="4730" xr:uid="{BFC86B35-9225-4AF9-9DE1-4D6439C203F9}"/>
    <cellStyle name="Total 2 3 4 6" xfId="6161" xr:uid="{566513BA-4C89-4316-A240-F669B2819218}"/>
    <cellStyle name="Total 2 3 4 7" xfId="5416" xr:uid="{0C782000-39FB-4FF5-8C93-BC89B2E38FE3}"/>
    <cellStyle name="Total 2 3 4 8" xfId="5680" xr:uid="{D112EB36-30CA-4017-A82E-BDAB0C7C6828}"/>
    <cellStyle name="Total 2 3 4 9" xfId="6302" xr:uid="{207209AE-FE66-4434-A2C1-488A2B67135E}"/>
    <cellStyle name="Total 2 3 5" xfId="1669" xr:uid="{F4B796EE-522C-46CD-A22B-4398069A00FE}"/>
    <cellStyle name="Total 2 3 6" xfId="4185" xr:uid="{3F535B24-9E69-455F-9E95-46F3ADBE9270}"/>
    <cellStyle name="Total 2 4" xfId="621" xr:uid="{4BD741F3-7EAA-487B-BC0A-427F0C4317C6}"/>
    <cellStyle name="Total 2 4 2" xfId="584" xr:uid="{D1DF3A6B-E7B1-49BF-BA8C-A6A32F42078A}"/>
    <cellStyle name="Total 2 4 2 2" xfId="2685" xr:uid="{FC55EED3-AC1F-48E6-A410-14B18DEAB773}"/>
    <cellStyle name="Total 2 4 2 2 10" xfId="5294" xr:uid="{3B10431A-E880-4B35-A85E-DB153DB8BE16}"/>
    <cellStyle name="Total 2 4 2 2 11" xfId="5185" xr:uid="{BF754D8E-2048-4191-83EB-D8AA0F4FE82F}"/>
    <cellStyle name="Total 2 4 2 2 12" xfId="7167" xr:uid="{D1F19140-1325-489D-8537-53B139194B02}"/>
    <cellStyle name="Total 2 4 2 2 13" xfId="7593" xr:uid="{A83C1A68-493F-4C44-85C5-012B4EF6A1CA}"/>
    <cellStyle name="Total 2 4 2 2 2" xfId="3473" xr:uid="{543C17C8-CF61-4A88-8F43-500C6E894CFB}"/>
    <cellStyle name="Total 2 4 2 2 3" xfId="3830" xr:uid="{02D48E0F-07A5-4627-98D5-CAFF20DF3A8F}"/>
    <cellStyle name="Total 2 4 2 2 4" xfId="4625" xr:uid="{C595B9CC-45FC-4D09-95C2-E15CC01DD5C3}"/>
    <cellStyle name="Total 2 4 2 2 5" xfId="4383" xr:uid="{8EC9A44D-04D5-41B5-A61B-ED93C1B755C4}"/>
    <cellStyle name="Total 2 4 2 2 6" xfId="6188" xr:uid="{28065699-4B1B-4E43-9551-118D4DB83F8B}"/>
    <cellStyle name="Total 2 4 2 2 7" xfId="5891" xr:uid="{FDFDCA3E-5385-406E-94AA-838E7E485F7F}"/>
    <cellStyle name="Total 2 4 2 2 8" xfId="5226" xr:uid="{96473F11-E266-4D9C-B088-8EC7CF131C52}"/>
    <cellStyle name="Total 2 4 2 2 9" xfId="6995" xr:uid="{F9775A8A-18B8-42FE-9794-52E053C2796C}"/>
    <cellStyle name="Total 2 4 2 3" xfId="1442" xr:uid="{27FB2082-06E0-4DB1-8D37-74B3B57D5BF9}"/>
    <cellStyle name="Total 2 4 2 4" xfId="1387" xr:uid="{EF9CC01F-6DCC-4024-A11A-064DC4A4BD19}"/>
    <cellStyle name="Total 2 4 2 5" xfId="4115" xr:uid="{768CCC73-CFC9-47FF-9D75-4C5A3C1339CF}"/>
    <cellStyle name="Total 2 4 3" xfId="2717" xr:uid="{871141AC-BEF6-4A33-BCCD-BF5D76324AEB}"/>
    <cellStyle name="Total 2 4 3 10" xfId="5346" xr:uid="{A85E247E-4D0C-41E4-AD73-9CE0C57314A8}"/>
    <cellStyle name="Total 2 4 3 11" xfId="6340" xr:uid="{2C37541A-4C02-478D-9566-5E4040936258}"/>
    <cellStyle name="Total 2 4 3 12" xfId="7358" xr:uid="{F57F8D1C-5049-4310-90FC-A55FC293615B}"/>
    <cellStyle name="Total 2 4 3 13" xfId="6899" xr:uid="{1FD7AEDC-6E4E-48F5-81D0-923EBB7F9D4D}"/>
    <cellStyle name="Total 2 4 3 2" xfId="3503" xr:uid="{CD4CFEDE-484C-4D70-9750-D2D699873902}"/>
    <cellStyle name="Total 2 4 3 3" xfId="3860" xr:uid="{BEE0A222-31F6-49C6-8634-09229759693E}"/>
    <cellStyle name="Total 2 4 3 4" xfId="4656" xr:uid="{E90D9781-EE4F-4E05-9700-DC5F6B20085D}"/>
    <cellStyle name="Total 2 4 3 5" xfId="4513" xr:uid="{76438A1B-C9D6-4218-B0E3-298AFB747CBD}"/>
    <cellStyle name="Total 2 4 3 6" xfId="6218" xr:uid="{2F1A93A7-242A-4789-9B36-96A771562905}"/>
    <cellStyle name="Total 2 4 3 7" xfId="5508" xr:uid="{9DCE2DBF-DDAB-40F7-A175-5F9967530E6C}"/>
    <cellStyle name="Total 2 4 3 8" xfId="5526" xr:uid="{F74A1AC1-F42F-4726-8D90-59FE982103C1}"/>
    <cellStyle name="Total 2 4 3 9" xfId="6058" xr:uid="{1158CD0C-242C-4600-B76A-0483B05063F0}"/>
    <cellStyle name="Total 2 4 4" xfId="1472" xr:uid="{BBB69257-F2AA-43FD-AC9E-FB29742E1E9E}"/>
    <cellStyle name="Total 2 4 5" xfId="1534" xr:uid="{E8A1AE2F-CC2E-4CF8-9BA1-F57FECB51BFB}"/>
    <cellStyle name="Total 2 4 6" xfId="4794" xr:uid="{283A782A-CE12-4194-BD06-0EEBD2819D03}"/>
    <cellStyle name="Total 2 5" xfId="633" xr:uid="{F0A819C5-30D6-4572-81D7-60563AFCE86C}"/>
    <cellStyle name="Total 2 5 2" xfId="2728" xr:uid="{719A4626-3905-412A-9585-F2D0283F9A92}"/>
    <cellStyle name="Total 2 5 2 10" xfId="6350" xr:uid="{5ED355A8-3717-4E4A-8801-78F81F68B6AA}"/>
    <cellStyle name="Total 2 5 2 11" xfId="6609" xr:uid="{3072D7DE-EED5-4CC9-AD16-8963BACED58A}"/>
    <cellStyle name="Total 2 5 2 12" xfId="7637" xr:uid="{934AE22C-95F0-49DA-A6A2-6983B82AA1B3}"/>
    <cellStyle name="Total 2 5 2 13" xfId="5753" xr:uid="{43644B1B-FCDE-4FD3-9A92-5D1542F8630E}"/>
    <cellStyle name="Total 2 5 2 2" xfId="3513" xr:uid="{158009E8-4F71-4F93-98B6-64E29491F9AC}"/>
    <cellStyle name="Total 2 5 2 3" xfId="3870" xr:uid="{C985AA24-1346-44D9-B5F2-ABBDFF9FECA3}"/>
    <cellStyle name="Total 2 5 2 4" xfId="4666" xr:uid="{14639B49-D22A-413C-AEC2-172685E12DAA}"/>
    <cellStyle name="Total 2 5 2 5" xfId="4610" xr:uid="{1BA25D6F-2A47-4BC4-B7FA-8D353C5633AD}"/>
    <cellStyle name="Total 2 5 2 6" xfId="6229" xr:uid="{3DE20D50-32EE-4AA2-848C-FD894233869E}"/>
    <cellStyle name="Total 2 5 2 7" xfId="6043" xr:uid="{AD6A340B-1842-4F64-8492-13A9CB3B107E}"/>
    <cellStyle name="Total 2 5 2 8" xfId="5988" xr:uid="{83FCDE31-2167-4B1F-BD95-BB878D22335B}"/>
    <cellStyle name="Total 2 5 2 9" xfId="5312" xr:uid="{98B2211E-5874-4339-865A-E58E9EACC10D}"/>
    <cellStyle name="Total 2 5 3" xfId="1482" xr:uid="{A3928725-88EB-42CC-BB96-55C1B84796F5}"/>
    <cellStyle name="Total 2 5 4" xfId="1370" xr:uid="{821014E8-0B27-41C4-961F-00B12703E2EF}"/>
    <cellStyle name="Total 2 5 5" xfId="4122" xr:uid="{871ABA9D-36EB-486A-A192-01D42F86F425}"/>
    <cellStyle name="Total 2 6" xfId="2563" xr:uid="{7E04EA10-3305-4E63-BAF8-2C4BC5A3BB95}"/>
    <cellStyle name="Total 2 6 10" xfId="6887" xr:uid="{5BC293F4-ADB1-499D-BBEC-735F56EDBC88}"/>
    <cellStyle name="Total 2 6 11" xfId="5748" xr:uid="{93BECE80-FFC7-4F3E-BE43-EBE3A0AF94C8}"/>
    <cellStyle name="Total 2 6 12" xfId="6894" xr:uid="{029A9001-E8C5-459C-A89A-A58859D84C11}"/>
    <cellStyle name="Total 2 6 13" xfId="5374" xr:uid="{63654B6B-A607-4C39-B3E3-7A5E929337A7}"/>
    <cellStyle name="Total 2 6 2" xfId="3408" xr:uid="{890DED0F-F2AA-498C-A9DD-CF0AE6273B98}"/>
    <cellStyle name="Total 2 6 3" xfId="3766" xr:uid="{EEFF797D-7F68-4CEB-B2FF-37E8D445A173}"/>
    <cellStyle name="Total 2 6 4" xfId="4548" xr:uid="{BFC31DE9-2768-47CA-B612-8390DD5A726C}"/>
    <cellStyle name="Total 2 6 5" xfId="4617" xr:uid="{4DAA5C46-7F2D-4DF8-968E-5E3CDCDDD195}"/>
    <cellStyle name="Total 2 6 6" xfId="6100" xr:uid="{609398A5-B41E-45EB-9925-A321D87A39EC}"/>
    <cellStyle name="Total 2 6 7" xfId="5879" xr:uid="{C3ED277B-87D6-45A2-843C-249634F1C4A9}"/>
    <cellStyle name="Total 2 6 8" xfId="5733" xr:uid="{F55BD4A6-8A4E-4123-BE5E-6170F3C78949}"/>
    <cellStyle name="Total 2 6 9" xfId="5453" xr:uid="{3735536A-5539-4E2F-B405-8FCC30790B8A}"/>
    <cellStyle name="Total 2 7" xfId="1590" xr:uid="{5207743B-F990-4162-89B3-E60ED31211B9}"/>
    <cellStyle name="Total 2 8" xfId="4176" xr:uid="{D504A788-9801-4A40-81D5-8F98B91B03A0}"/>
    <cellStyle name="tum" xfId="341" xr:uid="{795D95B4-E7D5-4A2B-A623-08309793FE37}"/>
    <cellStyle name="Warning Text 2" xfId="342" xr:uid="{30DB532E-2C2A-4100-A50D-86B2E3513ABC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2" xfId="357" xr:uid="{3D530A54-FA1B-4389-94AC-AF542B4A0C5F}"/>
    <cellStyle name="メモ 2 2" xfId="528" xr:uid="{57CF7812-11C9-4BD4-AD1C-2A2151A57BA2}"/>
    <cellStyle name="メモ 2 2 2" xfId="921" xr:uid="{9D283FC0-CF28-4361-BA41-32CDFA8EADE9}"/>
    <cellStyle name="メモ 2 2 2 2" xfId="1122" xr:uid="{5DF3A626-76B6-4EBF-8B82-DD56A05F53F5}"/>
    <cellStyle name="メモ 2 2 2 2 2" xfId="3175" xr:uid="{9282AC5E-AB74-4CE5-834A-679EEE4FF0FA}"/>
    <cellStyle name="メモ 2 2 2 2 2 10" xfId="7529" xr:uid="{3806ADEF-93EB-4370-B5A8-BD48C13E5359}"/>
    <cellStyle name="メモ 2 2 2 2 2 11" xfId="7757" xr:uid="{823DB394-C028-4A5C-8ABF-12896E2116D1}"/>
    <cellStyle name="メモ 2 2 2 2 2 12" xfId="7966" xr:uid="{0A5C26C7-CD67-4375-8FDA-E50FA436CF55}"/>
    <cellStyle name="メモ 2 2 2 2 2 13" xfId="8163" xr:uid="{1AB9F53E-51F2-4AD6-AA86-3AE72A840307}"/>
    <cellStyle name="メモ 2 2 2 2 2 2" xfId="3702" xr:uid="{E295781D-6191-4095-8536-5E379212AFD5}"/>
    <cellStyle name="メモ 2 2 2 2 2 3" xfId="4050" xr:uid="{6A0ECF46-519F-42A2-A4FC-8C36CA262EEE}"/>
    <cellStyle name="メモ 2 2 2 2 2 4" xfId="4915" xr:uid="{CFAC2CA9-291E-4F6C-AC23-B66E8009770F}"/>
    <cellStyle name="メモ 2 2 2 2 2 5" xfId="5114" xr:uid="{38C23052-5554-47C7-ACE4-DA3C08CD634C}"/>
    <cellStyle name="メモ 2 2 2 2 2 6" xfId="6508" xr:uid="{F337CD7E-175E-41EB-93AF-9184D290D67C}"/>
    <cellStyle name="メモ 2 2 2 2 2 7" xfId="6769" xr:uid="{D5CD250A-74F7-4E08-B1EA-B636A618D791}"/>
    <cellStyle name="メモ 2 2 2 2 2 8" xfId="7026" xr:uid="{454C2C0D-722C-42D6-BE66-D9DBF6C4DDA2}"/>
    <cellStyle name="メモ 2 2 2 2 2 9" xfId="7293" xr:uid="{EE9DA5BC-2468-4F25-A8AC-2C4FD33332BA}"/>
    <cellStyle name="メモ 2 2 2 2 3" xfId="1704" xr:uid="{2372EDCB-23D0-4641-BB64-B82B76E16B4E}"/>
    <cellStyle name="メモ 2 2 2 2 4" xfId="3298" xr:uid="{74B674AC-5E15-44B1-9071-6ADB1217F045}"/>
    <cellStyle name="メモ 2 2 2 2 5" xfId="4144" xr:uid="{4F25B52C-BE8C-4E2C-9A9F-F7BFE66C0DBE}"/>
    <cellStyle name="メモ 2 2 2 3" xfId="589" xr:uid="{81F88874-4999-451E-80B1-8EFE77CB625E}"/>
    <cellStyle name="メモ 2 2 2 3 2" xfId="2688" xr:uid="{A4E502D4-2CE6-4D6E-A496-B88855B8960A}"/>
    <cellStyle name="メモ 2 2 2 3 2 10" xfId="7159" xr:uid="{657227CA-45EF-4740-8343-1E6FBC5EF6CD}"/>
    <cellStyle name="メモ 2 2 2 3 2 11" xfId="7401" xr:uid="{F8FB554D-D439-4F15-B491-43F210EDAB08}"/>
    <cellStyle name="メモ 2 2 2 3 2 12" xfId="6347" xr:uid="{01C3B585-1A4E-44D5-85DE-A355E1573FD7}"/>
    <cellStyle name="メモ 2 2 2 3 2 13" xfId="7602" xr:uid="{ABCC6856-1409-41B7-87EE-98A394D6C9D0}"/>
    <cellStyle name="メモ 2 2 2 3 2 2" xfId="3475" xr:uid="{E77CB9B9-B735-4F92-B1C4-EC5D3DF39D23}"/>
    <cellStyle name="メモ 2 2 2 3 2 3" xfId="3832" xr:uid="{B4AF1983-9B5C-4513-8052-CCE4187550F1}"/>
    <cellStyle name="メモ 2 2 2 3 2 4" xfId="4627" xr:uid="{E6511AF7-1ECA-4F09-B820-18106CBF4C6F}"/>
    <cellStyle name="メモ 2 2 2 3 2 5" xfId="4254" xr:uid="{79D48023-4FAA-4791-A4A2-FF43CCEE10F7}"/>
    <cellStyle name="メモ 2 2 2 3 2 6" xfId="6190" xr:uid="{03C129A5-7136-49F1-985D-E66BDFB75257}"/>
    <cellStyle name="メモ 2 2 2 3 2 7" xfId="5871" xr:uid="{BAA0CC8A-ADD1-42FA-B1C7-EE671114FB47}"/>
    <cellStyle name="メモ 2 2 2 3 2 8" xfId="5235" xr:uid="{DAA1BB50-7205-417F-8795-F8DBED2C83BB}"/>
    <cellStyle name="メモ 2 2 2 3 2 9" xfId="5824" xr:uid="{9AD9C4E0-9C67-4C07-A635-D8E84631770F}"/>
    <cellStyle name="メモ 2 2 2 3 3" xfId="1444" xr:uid="{D54D341C-4D2B-420F-A176-CFB7034DBBCA}"/>
    <cellStyle name="メモ 2 2 2 3 4" xfId="1571" xr:uid="{D6F47E83-EC05-41E7-B88B-5C022AA0626B}"/>
    <cellStyle name="メモ 2 2 2 3 5" xfId="4484" xr:uid="{438C8748-42FD-478D-A96C-EEC839EC701E}"/>
    <cellStyle name="メモ 2 2 2 4" xfId="2988" xr:uid="{7870AB6C-D3EC-46F1-9E36-D66284F1E907}"/>
    <cellStyle name="メモ 2 2 2 4 10" xfId="7396" xr:uid="{4F4641C7-60BA-476A-8FA2-BACCF05D1DFB}"/>
    <cellStyle name="メモ 2 2 2 4 11" xfId="7632" xr:uid="{3F4E0C92-7578-41A9-8C7E-586BEF3B297D}"/>
    <cellStyle name="メモ 2 2 2 4 12" xfId="7845" xr:uid="{9F3957DF-0EBB-4EE5-A8FE-40A1720C3905}"/>
    <cellStyle name="メモ 2 2 2 4 13" xfId="8050" xr:uid="{580244A9-CA80-4517-84A3-78A6C1296E0C}"/>
    <cellStyle name="メモ 2 2 2 4 2" xfId="3587" xr:uid="{59CDDD83-4D26-4B20-8C53-2F4083E6503D}"/>
    <cellStyle name="メモ 2 2 2 4 3" xfId="3937" xr:uid="{6C97AE10-007B-4F43-A067-CE6EB3BFE115}"/>
    <cellStyle name="メモ 2 2 2 4 4" xfId="4781" xr:uid="{EA912E26-A9BA-4405-9B94-7265B0CACB77}"/>
    <cellStyle name="メモ 2 2 2 4 5" xfId="5001" xr:uid="{653FBA61-08DD-4C88-8DB2-1776D845FAD6}"/>
    <cellStyle name="メモ 2 2 2 4 6" xfId="6372" xr:uid="{E3C11512-A683-43A0-B69A-FBF53440C2DF}"/>
    <cellStyle name="メモ 2 2 2 4 7" xfId="6629" xr:uid="{92F9E676-743A-4A93-A866-0BCC5F9F8A26}"/>
    <cellStyle name="メモ 2 2 2 4 8" xfId="6881" xr:uid="{61C97BB9-304B-4626-BE52-F5A50495BF86}"/>
    <cellStyle name="メモ 2 2 2 4 9" xfId="7154" xr:uid="{D8601DDF-8211-4A64-A0D5-F83296A2BDE4}"/>
    <cellStyle name="メモ 2 2 2 5" xfId="1535" xr:uid="{E05ED207-C417-4B62-ACB2-EB5829458B9D}"/>
    <cellStyle name="メモ 2 2 2 6" xfId="4218" xr:uid="{4CFD8954-C48F-4CFA-978A-CB27FBFF9B77}"/>
    <cellStyle name="メモ 2 2 3" xfId="1029" xr:uid="{D53CE80C-6908-49FB-8A5C-5789868E80AF}"/>
    <cellStyle name="メモ 2 2 3 2" xfId="1172" xr:uid="{BDE22DA0-60EC-4493-B1C3-3E6E2247A70F}"/>
    <cellStyle name="メモ 2 2 3 2 2" xfId="3224" xr:uid="{9FFD819E-B320-4033-ADE9-F9666EA45E7A}"/>
    <cellStyle name="メモ 2 2 3 2 2 10" xfId="7577" xr:uid="{92C3D2AF-13AD-49D1-928A-4D751D32F367}"/>
    <cellStyle name="メモ 2 2 3 2 2 11" xfId="7805" xr:uid="{7615082B-CED4-4977-860A-8ACED43D3F34}"/>
    <cellStyle name="メモ 2 2 3 2 2 12" xfId="8014" xr:uid="{EBC85C4C-E34A-416A-811F-BCDE7B8760CB}"/>
    <cellStyle name="メモ 2 2 3 2 2 13" xfId="8211" xr:uid="{11A54E62-11C8-4EB4-A399-DD0A18F786B1}"/>
    <cellStyle name="メモ 2 2 3 2 2 2" xfId="3750" xr:uid="{8D4BD454-95F2-4E09-B2A0-1261F2FBFE10}"/>
    <cellStyle name="メモ 2 2 3 2 2 3" xfId="4098" xr:uid="{F1763514-8996-4E93-90BE-511385C8F56D}"/>
    <cellStyle name="メモ 2 2 3 2 2 4" xfId="4964" xr:uid="{9DBFA722-4602-4F35-9C2E-B57C24F92241}"/>
    <cellStyle name="メモ 2 2 3 2 2 5" xfId="5162" xr:uid="{B07B6E84-0559-4C89-99B3-A00628FD23C5}"/>
    <cellStyle name="メモ 2 2 3 2 2 6" xfId="6556" xr:uid="{2BBF54F2-E025-47AC-B22F-BE3F2E7D5FBD}"/>
    <cellStyle name="メモ 2 2 3 2 2 7" xfId="6817" xr:uid="{FE052194-6F30-4F11-8194-245DBE92F23B}"/>
    <cellStyle name="メモ 2 2 3 2 2 8" xfId="7074" xr:uid="{AB92D7D2-76D4-409D-A521-EF120806EEF3}"/>
    <cellStyle name="メモ 2 2 3 2 2 9" xfId="7341" xr:uid="{F267C8B0-D290-40E7-9C02-DF11180A2750}"/>
    <cellStyle name="メモ 2 2 3 2 3" xfId="1751" xr:uid="{2444F862-5488-4BFC-A3C9-6A13C19B005F}"/>
    <cellStyle name="メモ 2 2 3 2 4" xfId="3345" xr:uid="{D7CC6209-0157-4323-AAAA-134128CAF325}"/>
    <cellStyle name="メモ 2 2 3 2 5" xfId="4737" xr:uid="{E74A0B17-7130-4D29-99FC-8F81216B1AF6}"/>
    <cellStyle name="メモ 2 2 3 3" xfId="3091" xr:uid="{A8024095-2C1B-4B03-9EC5-ECA488BD0AA3}"/>
    <cellStyle name="メモ 2 2 3 3 10" xfId="7462" xr:uid="{B52933C2-D7F2-4C59-92B6-B84C71636076}"/>
    <cellStyle name="メモ 2 2 3 3 11" xfId="7695" xr:uid="{B8A1B452-84F6-4F6C-AD69-5E98A1ED6392}"/>
    <cellStyle name="メモ 2 2 3 3 12" xfId="7905" xr:uid="{14C0CD35-ABE9-4EE6-8AB6-D7A7E745A119}"/>
    <cellStyle name="メモ 2 2 3 3 13" xfId="8104" xr:uid="{75A3992E-EBF9-4402-8077-F35B709A102D}"/>
    <cellStyle name="メモ 2 2 3 3 2" xfId="3641" xr:uid="{6C6FC7C8-FB7F-475E-8AA4-8036C7D1E092}"/>
    <cellStyle name="メモ 2 2 3 3 3" xfId="3991" xr:uid="{9F6F5559-91B5-4793-9E10-58D492128E4E}"/>
    <cellStyle name="メモ 2 2 3 3 4" xfId="4849" xr:uid="{2CD9086C-0B7C-4637-897C-B9A9046216C4}"/>
    <cellStyle name="メモ 2 2 3 3 5" xfId="5055" xr:uid="{A72C62A9-B121-4E0A-8BF0-5EC795245FD9}"/>
    <cellStyle name="メモ 2 2 3 3 6" xfId="6440" xr:uid="{AA8D15E7-2705-4AC5-9C9F-C86EB66F938F}"/>
    <cellStyle name="メモ 2 2 3 3 7" xfId="6700" xr:uid="{D8C5414C-6F1A-45D5-99F3-858E502FB645}"/>
    <cellStyle name="メモ 2 2 3 3 8" xfId="6955" xr:uid="{C8EE650C-CA1F-4CF5-8151-E4298CF813F5}"/>
    <cellStyle name="メモ 2 2 3 3 9" xfId="7226" xr:uid="{FC727EBB-9E4F-44B2-8A59-ACBA46B6C68E}"/>
    <cellStyle name="メモ 2 2 3 4" xfId="1642" xr:uid="{CA4C4BBC-D7C9-4C72-AF20-DFA582550BAA}"/>
    <cellStyle name="メモ 2 2 3 5" xfId="1305" xr:uid="{33117876-4623-4A04-8CB9-712CF2749231}"/>
    <cellStyle name="メモ 2 2 3 6" xfId="4751" xr:uid="{FF04FEB5-D126-4049-BD8E-827072647543}"/>
    <cellStyle name="メモ 2 2 4" xfId="1058" xr:uid="{20B8E3A5-92BB-488A-9BF9-75914FA34C09}"/>
    <cellStyle name="メモ 2 2 4 2" xfId="3115" xr:uid="{A1323096-C4C8-4A27-B694-A9E0D162CF98}"/>
    <cellStyle name="メモ 2 2 4 2 10" xfId="7485" xr:uid="{2E85F5D8-8B44-457B-B414-4239D3ED1811}"/>
    <cellStyle name="メモ 2 2 4 2 11" xfId="7717" xr:uid="{35E65644-ED93-4AE7-AE47-030CFB78557D}"/>
    <cellStyle name="メモ 2 2 4 2 12" xfId="7927" xr:uid="{2B0FC406-37E5-4233-95D2-0D3B57961D3D}"/>
    <cellStyle name="メモ 2 2 4 2 13" xfId="8126" xr:uid="{0CCBD2B9-BD2C-47E6-A916-08DCA6233955}"/>
    <cellStyle name="メモ 2 2 4 2 2" xfId="3663" xr:uid="{0CEADDD5-4A3C-4B90-A5EE-D754AD910E3B}"/>
    <cellStyle name="メモ 2 2 4 2 3" xfId="4013" xr:uid="{4935897D-51B6-4E7D-A64A-42A68E2EC747}"/>
    <cellStyle name="メモ 2 2 4 2 4" xfId="4872" xr:uid="{B998B331-FB9D-4962-A293-BE6854A6781D}"/>
    <cellStyle name="メモ 2 2 4 2 5" xfId="5077" xr:uid="{7676845C-40CB-4CE8-A047-FBA5851B8E8D}"/>
    <cellStyle name="メモ 2 2 4 2 6" xfId="6462" xr:uid="{693150A0-0268-4934-9CCD-4ABF598E4D12}"/>
    <cellStyle name="メモ 2 2 4 2 7" xfId="6722" xr:uid="{1822179C-7BF6-42D4-9BDE-46CC4DE51FFC}"/>
    <cellStyle name="メモ 2 2 4 2 8" xfId="6978" xr:uid="{8990EFA0-4481-4D17-A426-F7AA1D47A877}"/>
    <cellStyle name="メモ 2 2 4 2 9" xfId="7248" xr:uid="{4E70AC1C-B453-43AE-B153-B23BA9021371}"/>
    <cellStyle name="メモ 2 2 4 3" xfId="1662" xr:uid="{6AD77344-EF72-43A4-BD12-C152AEC94B02}"/>
    <cellStyle name="メモ 2 2 4 4" xfId="3261" xr:uid="{BE48E659-C088-4116-BCD0-EB399A3AE293}"/>
    <cellStyle name="メモ 2 2 4 5" xfId="4300" xr:uid="{57EA8A3B-09CE-4937-9CFC-72C3F3743D24}"/>
    <cellStyle name="メモ 2 2 5" xfId="2635" xr:uid="{DED5E5DA-4048-4127-BFB5-BA637BF86B18}"/>
    <cellStyle name="メモ 2 2 5 10" xfId="5618" xr:uid="{D1F9E1F7-387B-4CFC-9D81-AEB150484BB3}"/>
    <cellStyle name="メモ 2 2 5 11" xfId="5438" xr:uid="{DD70C198-CEE8-4DBA-8E92-099DF16AA17A}"/>
    <cellStyle name="メモ 2 2 5 12" xfId="5464" xr:uid="{31CB3B3A-9FD0-4430-9236-23FD1E3BB834}"/>
    <cellStyle name="メモ 2 2 5 13" xfId="7363" xr:uid="{302F197F-5385-4B1C-9BBE-208BFB9FD4E4}"/>
    <cellStyle name="メモ 2 2 5 2" xfId="3460" xr:uid="{D34459B2-EA7F-4BFA-8F00-D968A219FE4D}"/>
    <cellStyle name="メモ 2 2 5 3" xfId="3818" xr:uid="{92B39AE0-6899-4F50-90C1-49620E63B226}"/>
    <cellStyle name="メモ 2 2 5 4" xfId="4605" xr:uid="{ECE80EC0-6143-401A-AC0B-FCA5203BC924}"/>
    <cellStyle name="メモ 2 2 5 5" xfId="4519" xr:uid="{A7713F9C-B22E-427D-BE12-D024627C9231}"/>
    <cellStyle name="メモ 2 2 5 6" xfId="6159" xr:uid="{22151207-F05F-4313-9AA8-0C4CDCCC3B41}"/>
    <cellStyle name="メモ 2 2 5 7" xfId="5965" xr:uid="{A1F72408-5D99-4A93-9DD9-3AF1D6F53868}"/>
    <cellStyle name="メモ 2 2 5 8" xfId="5799" xr:uid="{92DE365E-7107-48E6-AB44-7650B8511B3F}"/>
    <cellStyle name="メモ 2 2 5 9" xfId="6348" xr:uid="{EF463CB9-3984-4399-BCF4-00BB8CB68ED6}"/>
    <cellStyle name="メモ 2 2 6" xfId="1506" xr:uid="{502835DF-993A-4738-BA24-85A2BE90AB6D}"/>
    <cellStyle name="メモ 2 2 7" xfId="4331" xr:uid="{B5953353-B03B-4B09-9C4C-83190C0301A8}"/>
    <cellStyle name="メモ 2 3" xfId="499" xr:uid="{2D5CD5E4-AC8A-4E2D-A011-FE0C6B0038A4}"/>
    <cellStyle name="メモ 2 3 2" xfId="1004" xr:uid="{F9731DE7-2DF2-4E27-B40A-A7578CF9CE69}"/>
    <cellStyle name="メモ 2 3 2 2" xfId="1148" xr:uid="{441B083F-AE33-482A-A96F-C803D56A5579}"/>
    <cellStyle name="メモ 2 3 2 2 2" xfId="3200" xr:uid="{258D3D40-1161-4245-8B9F-BC60543C028B}"/>
    <cellStyle name="メモ 2 3 2 2 2 10" xfId="7553" xr:uid="{F63A5DEF-A1F4-4E12-8371-E9B77BABE02F}"/>
    <cellStyle name="メモ 2 3 2 2 2 11" xfId="7781" xr:uid="{EDEFF189-55EC-467E-931A-6A94F4ED3FD0}"/>
    <cellStyle name="メモ 2 3 2 2 2 12" xfId="7990" xr:uid="{2C90A308-FF70-4AFE-8408-E1D6EA57DC21}"/>
    <cellStyle name="メモ 2 3 2 2 2 13" xfId="8187" xr:uid="{BA14B07D-98C4-4725-848A-BAC0D4A5B817}"/>
    <cellStyle name="メモ 2 3 2 2 2 2" xfId="3726" xr:uid="{740C8FD7-2E90-4630-912F-265E13F328AF}"/>
    <cellStyle name="メモ 2 3 2 2 2 3" xfId="4074" xr:uid="{DCE980CB-E743-46A7-985E-45B27F937DEF}"/>
    <cellStyle name="メモ 2 3 2 2 2 4" xfId="4940" xr:uid="{486E0A75-419C-4DBA-BB31-BCD99A8DBC35}"/>
    <cellStyle name="メモ 2 3 2 2 2 5" xfId="5138" xr:uid="{A90E2B14-11E4-4EAA-82A0-C02F711CADBA}"/>
    <cellStyle name="メモ 2 3 2 2 2 6" xfId="6532" xr:uid="{CB0C3895-71EA-4686-BDBA-8C5B0C0C241B}"/>
    <cellStyle name="メモ 2 3 2 2 2 7" xfId="6793" xr:uid="{A20B8056-1336-4CA1-8FB3-9C005E342493}"/>
    <cellStyle name="メモ 2 3 2 2 2 8" xfId="7050" xr:uid="{AC56F740-E12E-43F4-93B6-0FEDD42DCCDE}"/>
    <cellStyle name="メモ 2 3 2 2 2 9" xfId="7317" xr:uid="{7F5A43F1-0759-47DE-A44E-E6749BF7745D}"/>
    <cellStyle name="メモ 2 3 2 2 3" xfId="1727" xr:uid="{5BDD7980-CE44-4E94-BC48-300ABA8CFC49}"/>
    <cellStyle name="メモ 2 3 2 2 4" xfId="3321" xr:uid="{5945EEC9-E450-44B1-BFD4-36DC269C32E7}"/>
    <cellStyle name="メモ 2 3 2 2 5" xfId="4455" xr:uid="{5950FF8B-AD69-41F0-B9AC-0389F1165F58}"/>
    <cellStyle name="メモ 2 3 2 3" xfId="3066" xr:uid="{620454C4-1D4B-4D72-9500-29AACB6A15D0}"/>
    <cellStyle name="メモ 2 3 2 3 10" xfId="7438" xr:uid="{5BF04C44-A5F0-4159-A61F-E1BAA283D56A}"/>
    <cellStyle name="メモ 2 3 2 3 11" xfId="7671" xr:uid="{EEBCAA3F-672A-459D-8E50-A0DFEA4DBA01}"/>
    <cellStyle name="メモ 2 3 2 3 12" xfId="7881" xr:uid="{8A008D89-1BF9-4A4D-9B19-CA2D29D10B3B}"/>
    <cellStyle name="メモ 2 3 2 3 13" xfId="8080" xr:uid="{08B9145D-BE0A-4866-BA39-39BBC106939A}"/>
    <cellStyle name="メモ 2 3 2 3 2" xfId="3617" xr:uid="{3FC00B84-8014-4A13-AD68-D942E2C08577}"/>
    <cellStyle name="メモ 2 3 2 3 3" xfId="3967" xr:uid="{217611C4-9A7E-44AC-A158-F18774AFEAE2}"/>
    <cellStyle name="メモ 2 3 2 3 4" xfId="4825" xr:uid="{D836A7AA-0DCA-4DB5-B5C0-49A15B5118B2}"/>
    <cellStyle name="メモ 2 3 2 3 5" xfId="5031" xr:uid="{5A20CCB8-6F52-4830-B85D-5C81F0E99E65}"/>
    <cellStyle name="メモ 2 3 2 3 6" xfId="6416" xr:uid="{09CA4BC3-36DB-49B1-B2D6-E8A56FBF7F58}"/>
    <cellStyle name="メモ 2 3 2 3 7" xfId="6675" xr:uid="{39CDE516-D5BC-4C68-8393-B6B33F1FA21D}"/>
    <cellStyle name="メモ 2 3 2 3 8" xfId="6931" xr:uid="{2073BA1D-57FB-41D3-9DD9-1EB2A94AB946}"/>
    <cellStyle name="メモ 2 3 2 3 9" xfId="7202" xr:uid="{ACDBB3A3-82FE-4F52-9FEB-2B2539EE79DD}"/>
    <cellStyle name="メモ 2 3 2 4" xfId="1618" xr:uid="{36A35B8F-014F-4DD2-A738-856BD337A7D1}"/>
    <cellStyle name="メモ 2 3 2 5" xfId="1329" xr:uid="{A5AFD1DB-F556-4119-B5C1-F8313C918AD5}"/>
    <cellStyle name="メモ 2 3 2 6" xfId="4161" xr:uid="{A10E7C6F-3739-4194-8AA6-D1E84A1FB808}"/>
    <cellStyle name="メモ 2 3 3" xfId="1038" xr:uid="{8CD1EB5A-84EA-4ABC-9173-52488C8C5ACC}"/>
    <cellStyle name="メモ 2 3 3 2" xfId="3097" xr:uid="{C693D40D-308C-4E24-BC93-C25F7407B787}"/>
    <cellStyle name="メモ 2 3 3 2 10" xfId="7468" xr:uid="{7EAD4A33-39F3-415E-8676-0F76E4096DFE}"/>
    <cellStyle name="メモ 2 3 3 2 11" xfId="7701" xr:uid="{C385B1AC-FB6C-497F-8961-B8CDF585C593}"/>
    <cellStyle name="メモ 2 3 3 2 12" xfId="7911" xr:uid="{3B52D449-4B11-4C4D-BD26-38CADF54DB64}"/>
    <cellStyle name="メモ 2 3 3 2 13" xfId="8110" xr:uid="{E85CFFA1-2146-4E52-917A-FDF5485930CB}"/>
    <cellStyle name="メモ 2 3 3 2 2" xfId="3647" xr:uid="{BE6123F9-DE9A-4ACC-BDCD-ED5E6BDCC373}"/>
    <cellStyle name="メモ 2 3 3 2 3" xfId="3997" xr:uid="{3103DB1C-D020-4058-83F8-3F5A93F0B325}"/>
    <cellStyle name="メモ 2 3 3 2 4" xfId="4855" xr:uid="{8066EA88-4C28-4CF1-B14E-6186BD2D5E24}"/>
    <cellStyle name="メモ 2 3 3 2 5" xfId="5061" xr:uid="{51129CAC-6772-46A1-A4E4-2EEEED8943F7}"/>
    <cellStyle name="メモ 2 3 3 2 6" xfId="6446" xr:uid="{BB585EC5-4E6F-4267-824A-872FB6C67A48}"/>
    <cellStyle name="メモ 2 3 3 2 7" xfId="6706" xr:uid="{14D61DA9-9268-49AD-A20E-01097120D3BB}"/>
    <cellStyle name="メモ 2 3 3 2 8" xfId="6961" xr:uid="{E849498A-D2B6-4FD0-B1FE-43B511CA7C22}"/>
    <cellStyle name="メモ 2 3 3 2 9" xfId="7232" xr:uid="{082C4803-9AB6-4E5A-BDBA-C18CE54B9724}"/>
    <cellStyle name="メモ 2 3 3 3" xfId="1648" xr:uid="{3492EE15-3560-4D76-8E02-1C007DA9EF61}"/>
    <cellStyle name="メモ 2 3 3 4" xfId="1299" xr:uid="{42A73E5D-BEC4-4396-9E53-4EB917BB0368}"/>
    <cellStyle name="メモ 2 3 3 5" xfId="4150" xr:uid="{C7E3ADE2-7E25-4965-A77E-AC2A0876E4F5}"/>
    <cellStyle name="メモ 2 3 4" xfId="2610" xr:uid="{50EC0FD9-41F4-4A9A-8DA2-BD602112D80E}"/>
    <cellStyle name="メモ 2 3 4 10" xfId="5914" xr:uid="{DE747277-E120-4496-886C-F528281987B1}"/>
    <cellStyle name="メモ 2 3 4 11" xfId="5356" xr:uid="{E406A3D1-FBF2-445F-8941-DC0894A93272}"/>
    <cellStyle name="メモ 2 3 4 12" xfId="7821" xr:uid="{71F35E1B-06FC-417B-B82D-A0522D887183}"/>
    <cellStyle name="メモ 2 3 4 13" xfId="7660" xr:uid="{5A4BF4DF-4027-42F1-878E-C06191C353D2}"/>
    <cellStyle name="メモ 2 3 4 2" xfId="3435" xr:uid="{145F99D2-92EB-4F5A-9BDE-A034FA20FA65}"/>
    <cellStyle name="メモ 2 3 4 3" xfId="3793" xr:uid="{651612C9-6A65-44B0-B6A6-80D20A8E6BD6}"/>
    <cellStyle name="メモ 2 3 4 4" xfId="4580" xr:uid="{B6D46123-91F7-439E-8322-0A64675DCF1E}"/>
    <cellStyle name="メモ 2 3 4 5" xfId="4201" xr:uid="{68B09896-FA91-4F60-89BE-CDB090D16F3E}"/>
    <cellStyle name="メモ 2 3 4 6" xfId="6134" xr:uid="{A78CE6FC-4407-41B3-9E06-188A82EB9ABA}"/>
    <cellStyle name="メモ 2 3 4 7" xfId="5790" xr:uid="{4963BF25-FD81-4952-958A-8A76405D9281}"/>
    <cellStyle name="メモ 2 3 4 8" xfId="5271" xr:uid="{6A3686F1-8F50-4DD7-96A6-F2485AAFB716}"/>
    <cellStyle name="メモ 2 3 4 9" xfId="5439" xr:uid="{27FA2FFB-6FA7-47A3-99CB-C88434B5ADF0}"/>
    <cellStyle name="メモ 2 3 5" xfId="1656" xr:uid="{8637F0F0-17BD-4117-94DB-6352737E2DE5}"/>
    <cellStyle name="メモ 2 3 6" xfId="4432" xr:uid="{8C0B7E5A-0A53-4009-AD56-D1918DF419EB}"/>
    <cellStyle name="メモ 2 4" xfId="616" xr:uid="{28420D9E-FE08-4D4D-B689-92A260A61C0A}"/>
    <cellStyle name="メモ 2 4 2" xfId="577" xr:uid="{CCBF4F15-31D1-4EAB-A158-D8288C1C306F}"/>
    <cellStyle name="メモ 2 4 2 2" xfId="2678" xr:uid="{1CEFB00B-3E85-427E-BC29-D382D8DC37AC}"/>
    <cellStyle name="メモ 2 4 2 2 10" xfId="5285" xr:uid="{AE31B6F5-A757-4888-8987-5CEB98A8F888}"/>
    <cellStyle name="メモ 2 4 2 2 11" xfId="5805" xr:uid="{8650A49A-BFCA-4CCA-AB97-0EF1B0444D46}"/>
    <cellStyle name="メモ 2 4 2 2 12" xfId="5337" xr:uid="{4199F97A-E0F4-40A7-8E20-B188327A868F}"/>
    <cellStyle name="メモ 2 4 2 2 13" xfId="5193" xr:uid="{B1D1B3F5-CD87-4763-B453-EEAE9043CCA1}"/>
    <cellStyle name="メモ 2 4 2 2 2" xfId="3466" xr:uid="{B0C2FADA-D41F-4719-9268-1EE6040DCA69}"/>
    <cellStyle name="メモ 2 4 2 2 3" xfId="3823" xr:uid="{644E215F-9BB8-4715-B4C3-0E728B95D3C8}"/>
    <cellStyle name="メモ 2 4 2 2 4" xfId="4618" xr:uid="{414F46D7-4783-436F-963A-B22720207EDC}"/>
    <cellStyle name="メモ 2 4 2 2 5" xfId="4894" xr:uid="{5575C785-A9C2-4D44-B57E-3DF488675C11}"/>
    <cellStyle name="メモ 2 4 2 2 6" xfId="6181" xr:uid="{5693481A-199D-49DF-A814-5CEAED515863}"/>
    <cellStyle name="メモ 2 4 2 2 7" xfId="5963" xr:uid="{BF5AE6AF-D703-47DD-B60F-1C9F001DE05D}"/>
    <cellStyle name="メモ 2 4 2 2 8" xfId="6636" xr:uid="{5AE639C4-A8C8-4DD9-9AA0-066F6DFF14DE}"/>
    <cellStyle name="メモ 2 4 2 2 9" xfId="5563" xr:uid="{19D23FCA-E76F-426E-82B2-F69C01375316}"/>
    <cellStyle name="メモ 2 4 2 3" xfId="1436" xr:uid="{95CEA7B7-5A52-4F9E-BB37-446A44EE982E}"/>
    <cellStyle name="メモ 2 4 2 4" xfId="1392" xr:uid="{AAF537F9-D5B8-40B2-9BF1-4D5CB1456CA1}"/>
    <cellStyle name="メモ 2 4 2 5" xfId="4856" xr:uid="{FDBBC6C9-0F2F-4FA8-95D2-10CE8835D090}"/>
    <cellStyle name="メモ 2 4 3" xfId="2713" xr:uid="{B24F119A-FFC7-46DC-B53F-98DCB584A050}"/>
    <cellStyle name="メモ 2 4 3 10" xfId="6841" xr:uid="{3AEDEE59-FB2C-45FB-8C28-DED460FC0A37}"/>
    <cellStyle name="メモ 2 4 3 11" xfId="6176" xr:uid="{D945EA16-715C-460D-9E76-8AFB6218517C}"/>
    <cellStyle name="メモ 2 4 3 12" xfId="5801" xr:uid="{723FEBA9-7E09-45A8-AEA3-9DA444BEB6BB}"/>
    <cellStyle name="メモ 2 4 3 13" xfId="7850" xr:uid="{00DB0695-7A8C-4667-85CA-DEC0B54BA9C3}"/>
    <cellStyle name="メモ 2 4 3 2" xfId="3499" xr:uid="{258C8AB3-A4BA-4D04-A5BF-32E412A4378A}"/>
    <cellStyle name="メモ 2 4 3 3" xfId="3856" xr:uid="{EE10605C-8750-46BA-B330-F5BDA17CF4CB}"/>
    <cellStyle name="メモ 2 4 3 4" xfId="4652" xr:uid="{B77BAAE8-B437-4D83-B40A-537A70409CC4}"/>
    <cellStyle name="メモ 2 4 3 5" xfId="4497" xr:uid="{D5F2D7EB-703D-4F6D-8FD5-4E97AF1D414E}"/>
    <cellStyle name="メモ 2 4 3 6" xfId="6214" xr:uid="{5E62C434-3E2F-447D-88F1-5EA388EA2F2F}"/>
    <cellStyle name="メモ 2 4 3 7" xfId="6047" xr:uid="{9F8C95D1-89B5-4E05-92A8-9D6E3AFDE95C}"/>
    <cellStyle name="メモ 2 4 3 8" xfId="5704" xr:uid="{20A6493D-6967-4999-8C8E-B7C2D1E48D14}"/>
    <cellStyle name="メモ 2 4 3 9" xfId="5778" xr:uid="{DB818194-3890-4BB5-8C33-68E82E2671EF}"/>
    <cellStyle name="メモ 2 4 4" xfId="1468" xr:uid="{C3EA9BAD-9D00-46EF-B58B-EE5DE1C193BF}"/>
    <cellStyle name="メモ 2 4 5" xfId="1374" xr:uid="{FFD1F780-612B-43D9-BA8D-C93208936DE5}"/>
    <cellStyle name="メモ 2 4 6" xfId="4466" xr:uid="{AD53FE0B-9651-4B2E-AA57-92E41F86A8A6}"/>
    <cellStyle name="メモ 2 5" xfId="1052" xr:uid="{E45B6107-8115-4483-BAC2-95E72041A1D3}"/>
    <cellStyle name="メモ 2 5 2" xfId="3109" xr:uid="{01FC84C5-DBEC-4670-B9FE-292674D9EB68}"/>
    <cellStyle name="メモ 2 5 2 10" xfId="7479" xr:uid="{70EC6749-31A2-4ED9-BB96-EC24A8A69646}"/>
    <cellStyle name="メモ 2 5 2 11" xfId="7712" xr:uid="{335E6852-CA97-476A-B394-419D021B210F}"/>
    <cellStyle name="メモ 2 5 2 12" xfId="7922" xr:uid="{86463D1F-7020-4BD5-993D-DACC3F1C5B85}"/>
    <cellStyle name="メモ 2 5 2 13" xfId="8121" xr:uid="{4D728B4E-3F47-4620-B31E-FD91F16D0DA1}"/>
    <cellStyle name="メモ 2 5 2 2" xfId="3658" xr:uid="{2BEBA069-48E1-40C1-8D68-C2D68D53AE7F}"/>
    <cellStyle name="メモ 2 5 2 3" xfId="4008" xr:uid="{A03116EB-A336-4607-8F31-699EB5F1B531}"/>
    <cellStyle name="メモ 2 5 2 4" xfId="4867" xr:uid="{4309FC16-29B6-467D-A81D-32C47CD75C07}"/>
    <cellStyle name="メモ 2 5 2 5" xfId="5072" xr:uid="{996C0359-2F5B-472D-BF7B-68C6FA8D348D}"/>
    <cellStyle name="メモ 2 5 2 6" xfId="6457" xr:uid="{F0F6A998-0757-46F6-B0EC-0D5CF65F1121}"/>
    <cellStyle name="メモ 2 5 2 7" xfId="6717" xr:uid="{21A80172-B4D8-4E74-84B3-687CE30BE33B}"/>
    <cellStyle name="メモ 2 5 2 8" xfId="6973" xr:uid="{FF7DB18F-693A-42CD-81EF-E9205BCAC548}"/>
    <cellStyle name="メモ 2 5 2 9" xfId="7243" xr:uid="{53811F67-2A1C-4309-AC48-4484D1786C11}"/>
    <cellStyle name="メモ 2 5 3" xfId="1657" xr:uid="{59EEB0CE-3C58-4F48-B0BC-E77868EDF20F}"/>
    <cellStyle name="メモ 2 5 4" xfId="3256" xr:uid="{E2DBFC9F-8EA7-46C1-AE23-74EFDCE9BF27}"/>
    <cellStyle name="メモ 2 5 5" xfId="4461" xr:uid="{7B4D6E8B-1695-471F-A9AD-1D1FA7252F0E}"/>
    <cellStyle name="メモ 2 6" xfId="2565" xr:uid="{9166A4FE-1AF4-4A84-BE65-D273FBCC6192}"/>
    <cellStyle name="メモ 2 6 10" xfId="7164" xr:uid="{76020AE8-FFAA-46EC-BA87-B427E83B26B9}"/>
    <cellStyle name="メモ 2 6 11" xfId="7406" xr:uid="{2D253421-23BC-4554-AE3B-0849900F8214}"/>
    <cellStyle name="メモ 2 6 12" xfId="5257" xr:uid="{DED9F937-2104-4001-9B56-62E16AA6269E}"/>
    <cellStyle name="メモ 2 6 13" xfId="5998" xr:uid="{08C47FE6-1AEC-4EF0-A53B-62FD492E6EDC}"/>
    <cellStyle name="メモ 2 6 2" xfId="3410" xr:uid="{990DBCE1-4786-4A59-A805-A5196B4CA1E9}"/>
    <cellStyle name="メモ 2 6 3" xfId="3768" xr:uid="{F0659BB5-9626-45B1-865E-1D0E342156B4}"/>
    <cellStyle name="メモ 2 6 4" xfId="4550" xr:uid="{283A1753-E6B6-451C-ACB9-84F309697ED8}"/>
    <cellStyle name="メモ 2 6 5" xfId="4792" xr:uid="{6ECE2A4F-A28A-4077-AE91-3CBA2DF0BE6C}"/>
    <cellStyle name="メモ 2 6 6" xfId="6102" xr:uid="{A8CC8C23-E9A0-47A0-A921-9F8E4561A3A5}"/>
    <cellStyle name="メモ 2 6 7" xfId="5196" xr:uid="{6A35C82B-8AB6-4D59-8ACE-085E0B083B14}"/>
    <cellStyle name="メモ 2 6 8" xfId="5369" xr:uid="{2C856A82-E0E4-486C-8A12-44930B825172}"/>
    <cellStyle name="メモ 2 6 9" xfId="5269" xr:uid="{A7B13780-DBDD-4035-8DF8-436A3DABD3EA}"/>
    <cellStyle name="メモ 2 7" xfId="1406" xr:uid="{EB0E1139-BC6C-44FF-8ED3-6CDD7C6F0ADA}"/>
    <cellStyle name="メモ 2 8" xfId="4194" xr:uid="{C1C1EA2B-0E07-4994-8638-04FEF045FE90}"/>
    <cellStyle name="メモ 3" xfId="515" xr:uid="{9743C608-ABE5-4D93-B865-4400B55EFAD2}"/>
    <cellStyle name="メモ 3 2" xfId="916" xr:uid="{0A4410B3-5315-41D1-AADC-74B300B21D98}"/>
    <cellStyle name="メモ 3 2 2" xfId="1119" xr:uid="{FE9A745B-E41D-4E0C-B23D-D41BEEC33A35}"/>
    <cellStyle name="メモ 3 2 2 2" xfId="3172" xr:uid="{FA81F34A-2AAA-4355-B6AF-5D26A017FD61}"/>
    <cellStyle name="メモ 3 2 2 2 10" xfId="7526" xr:uid="{7B3A59B3-8E3B-42E8-9137-115408D48CFC}"/>
    <cellStyle name="メモ 3 2 2 2 11" xfId="7754" xr:uid="{2BAC225E-2B20-4403-9C71-DB8F0623ABFA}"/>
    <cellStyle name="メモ 3 2 2 2 12" xfId="7963" xr:uid="{88620410-E61F-4BDF-AB6B-A1179FC5CB5C}"/>
    <cellStyle name="メモ 3 2 2 2 13" xfId="8160" xr:uid="{10C30BE9-35E7-4FAB-A7FF-AC20F5C6EDC9}"/>
    <cellStyle name="メモ 3 2 2 2 2" xfId="3699" xr:uid="{96172A14-6E25-4859-9628-5F883CF0BF08}"/>
    <cellStyle name="メモ 3 2 2 2 3" xfId="4047" xr:uid="{B7858FBC-9054-4A04-BF46-29604E5AE081}"/>
    <cellStyle name="メモ 3 2 2 2 4" xfId="4912" xr:uid="{342E8603-DF5F-4D07-B43B-0DB9C3E59D27}"/>
    <cellStyle name="メモ 3 2 2 2 5" xfId="5111" xr:uid="{91C2CCDF-9E2E-4150-9520-DAA727BB585A}"/>
    <cellStyle name="メモ 3 2 2 2 6" xfId="6505" xr:uid="{52709340-ABFD-4470-BEF4-682A480613F0}"/>
    <cellStyle name="メモ 3 2 2 2 7" xfId="6766" xr:uid="{6C2BA0BB-5FBD-4534-B00D-7BE4AB83BF75}"/>
    <cellStyle name="メモ 3 2 2 2 8" xfId="7023" xr:uid="{89FA3776-89FC-4029-BBA6-6B8831F1C998}"/>
    <cellStyle name="メモ 3 2 2 2 9" xfId="7290" xr:uid="{D738A07E-49C5-4761-8B3F-A61F68BB1CA2}"/>
    <cellStyle name="メモ 3 2 2 3" xfId="1701" xr:uid="{1E55FE13-3581-49A0-B6B9-83189346B3CB}"/>
    <cellStyle name="メモ 3 2 2 4" xfId="3295" xr:uid="{C2EB789D-D5D2-4D10-AA93-A98991B24751}"/>
    <cellStyle name="メモ 3 2 2 5" xfId="4272" xr:uid="{CA5F42A0-6EBB-46BE-9BB4-C832669A606C}"/>
    <cellStyle name="メモ 3 2 3" xfId="659" xr:uid="{3EB02F9F-BF6D-4730-9709-15D324F88D90}"/>
    <cellStyle name="メモ 3 2 3 2" xfId="2751" xr:uid="{1D677352-4701-46A3-8212-82E545A5818F}"/>
    <cellStyle name="メモ 3 2 3 2 10" xfId="5348" xr:uid="{B67C7656-B9F3-43FE-AC6E-8646D7E136EB}"/>
    <cellStyle name="メモ 3 2 3 2 11" xfId="5658" xr:uid="{DE35EEBF-8424-4991-AB6E-83A97515CC8B}"/>
    <cellStyle name="メモ 3 2 3 2 12" xfId="5823" xr:uid="{2EA8ED24-49B3-4AB3-A759-37447EF39BAF}"/>
    <cellStyle name="メモ 3 2 3 2 13" xfId="5722" xr:uid="{D4118EF5-76BE-41A9-882E-CEA7CE386A67}"/>
    <cellStyle name="メモ 3 2 3 2 2" xfId="3534" xr:uid="{147EABFC-169A-4867-8984-3B7B2A9EFE48}"/>
    <cellStyle name="メモ 3 2 3 2 3" xfId="3891" xr:uid="{FFC93D62-3A1E-493C-829D-D936C1E17E73}"/>
    <cellStyle name="メモ 3 2 3 2 4" xfId="4687" xr:uid="{8E5D7F9B-916D-49BF-AA37-FBC28945CA63}"/>
    <cellStyle name="メモ 3 2 3 2 5" xfId="4124" xr:uid="{87D1009D-F868-4FE6-8D6B-522DE340C256}"/>
    <cellStyle name="メモ 3 2 3 2 6" xfId="6252" xr:uid="{0C4D6595-6DDF-414D-A2F2-15608DFFC955}"/>
    <cellStyle name="メモ 3 2 3 2 7" xfId="6039" xr:uid="{1EB46C6E-CEF8-4654-8A82-81B4B01FB5F9}"/>
    <cellStyle name="メモ 3 2 3 2 8" xfId="5300" xr:uid="{DE328ED6-BE57-4BF7-9FB3-70355E1378FC}"/>
    <cellStyle name="メモ 3 2 3 2 9" xfId="6339" xr:uid="{89AD7EAB-FDCD-439E-B428-024678028674}"/>
    <cellStyle name="メモ 3 2 3 3" xfId="1502" xr:uid="{958DBE40-6CD2-451E-9601-E213E778A9FE}"/>
    <cellStyle name="メモ 3 2 3 4" xfId="1479" xr:uid="{64D85970-3155-4D33-8E86-0F01E02C5B40}"/>
    <cellStyle name="メモ 3 2 3 5" xfId="4167" xr:uid="{BD06E957-8514-4EB3-81DA-1CD86C4D6570}"/>
    <cellStyle name="メモ 3 2 4" xfId="2983" xr:uid="{2A9A283B-40DF-406B-A99E-782A0A36011D}"/>
    <cellStyle name="メモ 3 2 4 10" xfId="7391" xr:uid="{45038AE3-F3BD-47A8-A4B2-580D3033CE76}"/>
    <cellStyle name="メモ 3 2 4 11" xfId="7627" xr:uid="{3DC48657-A9DC-478A-82E2-1A43C97E5C82}"/>
    <cellStyle name="メモ 3 2 4 12" xfId="7840" xr:uid="{5A70A2AA-59C4-46DF-B5AD-D9B90D5D746D}"/>
    <cellStyle name="メモ 3 2 4 13" xfId="8045" xr:uid="{9A3F6C02-7F37-4AA4-AEB7-6B02785B44B7}"/>
    <cellStyle name="メモ 3 2 4 2" xfId="3582" xr:uid="{5A7C6B77-BB99-436A-921C-937F5817AE96}"/>
    <cellStyle name="メモ 3 2 4 3" xfId="3932" xr:uid="{EF6540EF-535A-4DFF-96A8-195F0D533C17}"/>
    <cellStyle name="メモ 3 2 4 4" xfId="4776" xr:uid="{CF1C66B3-21DE-4AFE-9D79-BF35E82B47CE}"/>
    <cellStyle name="メモ 3 2 4 5" xfId="4996" xr:uid="{1C8DAF40-12DE-4C4F-BD3A-77E2EFDDBE9B}"/>
    <cellStyle name="メモ 3 2 4 6" xfId="6367" xr:uid="{71D06059-6539-44B8-8825-36F6FB2F0816}"/>
    <cellStyle name="メモ 3 2 4 7" xfId="6624" xr:uid="{21A61866-2F67-46C5-82E1-ADA5C5EE6B3B}"/>
    <cellStyle name="メモ 3 2 4 8" xfId="6876" xr:uid="{01828486-1364-48F0-B1A8-C987B4385C67}"/>
    <cellStyle name="メモ 3 2 4 9" xfId="7149" xr:uid="{15ADD8F1-2340-4423-A055-5F604CD64B52}"/>
    <cellStyle name="メモ 3 2 5" xfId="1540" xr:uid="{C55AC082-BCB2-49C9-B3D9-350804E5D211}"/>
    <cellStyle name="メモ 3 2 6" xfId="4322" xr:uid="{17B1B5BB-F681-4E0E-9D33-54D214173D35}"/>
    <cellStyle name="メモ 3 3" xfId="1018" xr:uid="{2D0BD5E0-BE7D-412C-B40C-7646B019BDCC}"/>
    <cellStyle name="メモ 3 3 2" xfId="1162" xr:uid="{04057ADB-984E-4CA7-8F11-9C1BFD54C8B4}"/>
    <cellStyle name="メモ 3 3 2 2" xfId="3214" xr:uid="{C5C2C1FB-34E4-44CC-B8D6-C5B4607DB42E}"/>
    <cellStyle name="メモ 3 3 2 2 10" xfId="7567" xr:uid="{83D727BD-62EE-401F-A20A-09F850E267D1}"/>
    <cellStyle name="メモ 3 3 2 2 11" xfId="7795" xr:uid="{DD1E92E9-6C24-4997-B864-A23E5D89903E}"/>
    <cellStyle name="メモ 3 3 2 2 12" xfId="8004" xr:uid="{C1415A40-310B-414F-B0D3-E181DA08AA27}"/>
    <cellStyle name="メモ 3 3 2 2 13" xfId="8201" xr:uid="{27A927FD-B634-475D-A214-03BB8FB22ABF}"/>
    <cellStyle name="メモ 3 3 2 2 2" xfId="3740" xr:uid="{FA50D243-1580-48A3-A0FF-EF27F4F5836E}"/>
    <cellStyle name="メモ 3 3 2 2 3" xfId="4088" xr:uid="{958DE288-29B4-45B4-8DD1-84936D89F017}"/>
    <cellStyle name="メモ 3 3 2 2 4" xfId="4954" xr:uid="{4A934362-1371-4DF0-AE41-9230B8C6EBCD}"/>
    <cellStyle name="メモ 3 3 2 2 5" xfId="5152" xr:uid="{D9C994DD-231F-4923-BA36-B62E26526413}"/>
    <cellStyle name="メモ 3 3 2 2 6" xfId="6546" xr:uid="{95AD1162-DC50-408F-B437-1B20906026C7}"/>
    <cellStyle name="メモ 3 3 2 2 7" xfId="6807" xr:uid="{B1982474-92CF-490B-864E-0B136F365F85}"/>
    <cellStyle name="メモ 3 3 2 2 8" xfId="7064" xr:uid="{AF14F116-1994-4314-BB46-C107862AE1B3}"/>
    <cellStyle name="メモ 3 3 2 2 9" xfId="7331" xr:uid="{0607FB64-C4BC-4F5A-8A47-CE60E894AF89}"/>
    <cellStyle name="メモ 3 3 2 3" xfId="1741" xr:uid="{A87DCB88-E869-42A2-B4C6-F391976C56C0}"/>
    <cellStyle name="メモ 3 3 2 4" xfId="3335" xr:uid="{1D0AE5E2-A95F-4574-A24B-0B1A24FC70E7}"/>
    <cellStyle name="メモ 3 3 2 5" xfId="4396" xr:uid="{3210A43F-4703-40D4-B541-94EB5B77653A}"/>
    <cellStyle name="メモ 3 3 3" xfId="3080" xr:uid="{235B1EC9-B68F-42A8-B1FB-91FE235467D0}"/>
    <cellStyle name="メモ 3 3 3 10" xfId="7452" xr:uid="{39AA830C-5D4E-4B37-9B4D-EE66259A75BF}"/>
    <cellStyle name="メモ 3 3 3 11" xfId="7685" xr:uid="{BFBBB71B-1623-4D58-BF61-3E301C1C5BF9}"/>
    <cellStyle name="メモ 3 3 3 12" xfId="7895" xr:uid="{6A186771-2A16-4EE5-A416-A3768DC98E43}"/>
    <cellStyle name="メモ 3 3 3 13" xfId="8094" xr:uid="{482C750F-B197-4F8E-A22C-5003839ACCFA}"/>
    <cellStyle name="メモ 3 3 3 2" xfId="3631" xr:uid="{C9AAF97D-5B03-4D27-BC67-D5C02133A92E}"/>
    <cellStyle name="メモ 3 3 3 3" xfId="3981" xr:uid="{A5BC5ADE-5E2B-442C-8C66-95EE33991467}"/>
    <cellStyle name="メモ 3 3 3 4" xfId="4839" xr:uid="{3D3D492A-7319-4D19-888E-1B2CBA3E35A6}"/>
    <cellStyle name="メモ 3 3 3 5" xfId="5045" xr:uid="{DB78F240-5CE6-49C5-B0CD-3050A9891707}"/>
    <cellStyle name="メモ 3 3 3 6" xfId="6430" xr:uid="{3B927770-BA4E-409B-8482-3EE657DD0A9A}"/>
    <cellStyle name="メモ 3 3 3 7" xfId="6689" xr:uid="{0B435062-F35F-4A29-97E6-117E43813727}"/>
    <cellStyle name="メモ 3 3 3 8" xfId="6945" xr:uid="{3CF58FF5-20E0-4403-A6B0-BE43138E3E50}"/>
    <cellStyle name="メモ 3 3 3 9" xfId="7216" xr:uid="{55ABF6A4-A1D8-4283-BAA7-3B7FA916E005}"/>
    <cellStyle name="メモ 3 3 4" xfId="1632" xr:uid="{5D4EFAF5-D3E8-4F58-B773-8195F5D83862}"/>
    <cellStyle name="メモ 3 3 5" xfId="1315" xr:uid="{22665354-6285-49F6-9876-851B2ABCC34C}"/>
    <cellStyle name="メモ 3 3 6" xfId="4369" xr:uid="{3FAE794B-8EAB-4BE3-8871-1520EF02E81E}"/>
    <cellStyle name="メモ 3 4" xfId="635" xr:uid="{7919A8AD-0EA9-47BF-A9CA-96862DF9AF3B}"/>
    <cellStyle name="メモ 3 4 2" xfId="2730" xr:uid="{009CD2FD-0213-40EA-931F-78CDCA44D0D7}"/>
    <cellStyle name="メモ 3 4 2 10" xfId="6334" xr:uid="{DC92ED4A-BBB2-4A0D-B293-2E49E4DF3511}"/>
    <cellStyle name="メモ 3 4 2 11" xfId="5752" xr:uid="{5B61B407-0836-4BA5-BAA9-722F646B9F11}"/>
    <cellStyle name="メモ 3 4 2 12" xfId="7124" xr:uid="{A9EBE1C4-30AF-4411-A729-D77A8EA9EFFD}"/>
    <cellStyle name="メモ 3 4 2 13" xfId="5390" xr:uid="{F81858D4-0D5B-461C-887B-A235AE406200}"/>
    <cellStyle name="メモ 3 4 2 2" xfId="3514" xr:uid="{016C5069-5AD1-4D9F-8CE6-821AFAC86A81}"/>
    <cellStyle name="メモ 3 4 2 3" xfId="3871" xr:uid="{7EBB07FF-F6A3-4B57-ADC9-8CD6AEA9C080}"/>
    <cellStyle name="メモ 3 4 2 4" xfId="4667" xr:uid="{41D22C4D-A818-4BD5-B818-D2B176C15CE4}"/>
    <cellStyle name="メモ 3 4 2 5" xfId="4713" xr:uid="{E4ADA912-D684-495A-8BF0-888D0A36D8A0}"/>
    <cellStyle name="メモ 3 4 2 6" xfId="6231" xr:uid="{01AE7C34-41A4-4849-B47C-0AE994179169}"/>
    <cellStyle name="メモ 3 4 2 7" xfId="6285" xr:uid="{08D5D389-AF64-4E7E-96ED-56F5D2CCFB15}"/>
    <cellStyle name="メモ 3 4 2 8" xfId="5549" xr:uid="{E24767B6-7958-4B1D-A38D-610EA31FB5CE}"/>
    <cellStyle name="メモ 3 4 2 9" xfId="5561" xr:uid="{50124042-C3F6-4E05-9618-A33AAD66E1D8}"/>
    <cellStyle name="メモ 3 4 3" xfId="1484" xr:uid="{722D4DCA-CB54-4E63-BB1B-A94A0C0A333E}"/>
    <cellStyle name="メモ 3 4 4" xfId="1369" xr:uid="{C0861E30-4DEB-47D8-9A16-FCB068DBD59E}"/>
    <cellStyle name="メモ 3 4 5" xfId="4796" xr:uid="{04376EB2-C23D-4746-BA41-4129A6E1379F}"/>
    <cellStyle name="メモ 3 5" xfId="2624" xr:uid="{3B12599C-8DAD-41E2-A887-0FB6B4B86217}"/>
    <cellStyle name="メモ 3 5 10" xfId="5444" xr:uid="{40EFE65E-6738-4291-BE16-0627C26E4339}"/>
    <cellStyle name="メモ 3 5 11" xfId="5522" xr:uid="{28AD3AE4-C1C0-4D44-81B1-C8371EFC9649}"/>
    <cellStyle name="メモ 3 5 12" xfId="5861" xr:uid="{F0B9057C-F28E-491B-B649-C960D14655EA}"/>
    <cellStyle name="メモ 3 5 13" xfId="5533" xr:uid="{1B05F585-1411-4466-9E44-56D054E8912D}"/>
    <cellStyle name="メモ 3 5 2" xfId="3449" xr:uid="{B360599D-4AF8-4893-802C-788275EA78CB}"/>
    <cellStyle name="メモ 3 5 3" xfId="3807" xr:uid="{031DCB59-4E84-42D6-83A1-C3DD017F328B}"/>
    <cellStyle name="メモ 3 5 4" xfId="4594" xr:uid="{6FBD1A8D-FA1A-4BF3-A915-D9BBF1B6BB0E}"/>
    <cellStyle name="メモ 3 5 5" xfId="4790" xr:uid="{2ED136CC-04B7-4019-AD6B-51BF90AC34C6}"/>
    <cellStyle name="メモ 3 5 6" xfId="6148" xr:uid="{68307F28-7277-4CB9-9D89-A9AF6A1605BB}"/>
    <cellStyle name="メモ 3 5 7" xfId="5878" xr:uid="{39D6146C-8A15-4DE5-B6E8-1E4AB0738926}"/>
    <cellStyle name="メモ 3 5 8" xfId="5915" xr:uid="{89140328-5811-46B1-8A04-842D027B3112}"/>
    <cellStyle name="メモ 3 5 9" xfId="6063" xr:uid="{DC54E3F9-1423-457C-BF81-BC74130E1C10}"/>
    <cellStyle name="メモ 3 6" xfId="1653" xr:uid="{7BB28A25-0CFE-4F2E-9DD2-F927D884BC2A}"/>
    <cellStyle name="メモ 3 7" xfId="4183" xr:uid="{8B3FE747-1D56-430F-AF88-A1D10D368D27}"/>
    <cellStyle name="メモ 4" xfId="519" xr:uid="{EB8546C9-619A-416F-B0F6-8226A63D3485}"/>
    <cellStyle name="メモ 4 2" xfId="1021" xr:uid="{61774A72-A798-41CA-BF0F-38C04881B6E7}"/>
    <cellStyle name="メモ 4 2 2" xfId="1165" xr:uid="{0D0A10F3-24B2-4E21-B24D-5E4863914AAE}"/>
    <cellStyle name="メモ 4 2 2 2" xfId="3217" xr:uid="{EDC0AAE5-947F-4CDD-86D3-ACB858AA94D1}"/>
    <cellStyle name="メモ 4 2 2 2 10" xfId="7570" xr:uid="{E25F422F-4952-47F5-B81F-7793E41D3535}"/>
    <cellStyle name="メモ 4 2 2 2 11" xfId="7798" xr:uid="{8506CB86-FF75-49ED-AC79-F9C7057FA510}"/>
    <cellStyle name="メモ 4 2 2 2 12" xfId="8007" xr:uid="{4402C451-C50E-4F92-B054-E3C83C39D57E}"/>
    <cellStyle name="メモ 4 2 2 2 13" xfId="8204" xr:uid="{C5DBAE99-2704-46E4-A5D7-C75F494BF5F3}"/>
    <cellStyle name="メモ 4 2 2 2 2" xfId="3743" xr:uid="{E6F1A4BD-DBC0-481B-A1A2-D2D889D0BB13}"/>
    <cellStyle name="メモ 4 2 2 2 3" xfId="4091" xr:uid="{A5F03A8D-2562-404E-B62A-C211290BACA3}"/>
    <cellStyle name="メモ 4 2 2 2 4" xfId="4957" xr:uid="{A3893340-088F-4225-934E-D192A305F16E}"/>
    <cellStyle name="メモ 4 2 2 2 5" xfId="5155" xr:uid="{66776332-87E9-4852-8285-31FCF16CD410}"/>
    <cellStyle name="メモ 4 2 2 2 6" xfId="6549" xr:uid="{F4837E8E-D5F1-4972-903B-156A2CE796AE}"/>
    <cellStyle name="メモ 4 2 2 2 7" xfId="6810" xr:uid="{6881D92C-C997-4733-81CE-54F4C5684DC7}"/>
    <cellStyle name="メモ 4 2 2 2 8" xfId="7067" xr:uid="{191815BC-6BBA-4BB5-A898-5923BD362BEF}"/>
    <cellStyle name="メモ 4 2 2 2 9" xfId="7334" xr:uid="{BE2CD659-AC52-4ADF-959C-7D94C8DDC2D5}"/>
    <cellStyle name="メモ 4 2 2 3" xfId="1744" xr:uid="{8275BF13-FD32-406F-B780-97D44D59D629}"/>
    <cellStyle name="メモ 4 2 2 4" xfId="3338" xr:uid="{970CCC6D-C0A6-44B1-B8F4-9F017ED08BF3}"/>
    <cellStyle name="メモ 4 2 2 5" xfId="4268" xr:uid="{2559DE87-E8E7-43B3-B37D-5A66964136B3}"/>
    <cellStyle name="メモ 4 2 3" xfId="3083" xr:uid="{32611266-3E5B-4911-BD4E-889F40CAEB0C}"/>
    <cellStyle name="メモ 4 2 3 10" xfId="7455" xr:uid="{2F0CB8AC-623A-47C1-81B6-170CCC6DE4E3}"/>
    <cellStyle name="メモ 4 2 3 11" xfId="7688" xr:uid="{C1DC071A-4977-4599-8F4D-F25B042C368E}"/>
    <cellStyle name="メモ 4 2 3 12" xfId="7898" xr:uid="{9358B4BB-3389-4370-B01A-B72DA5C6863E}"/>
    <cellStyle name="メモ 4 2 3 13" xfId="8097" xr:uid="{8D881090-ECC0-404F-81E5-9304EE446418}"/>
    <cellStyle name="メモ 4 2 3 2" xfId="3634" xr:uid="{8811F92B-3698-47BE-A16F-77573DD7C0DD}"/>
    <cellStyle name="メモ 4 2 3 3" xfId="3984" xr:uid="{B02141DE-6620-4920-B986-171F10CD5864}"/>
    <cellStyle name="メモ 4 2 3 4" xfId="4842" xr:uid="{85D0046B-E89B-42C5-829F-1622F355E5BF}"/>
    <cellStyle name="メモ 4 2 3 5" xfId="5048" xr:uid="{F1B3E2A5-4930-4159-BF37-195EADEF0C35}"/>
    <cellStyle name="メモ 4 2 3 6" xfId="6433" xr:uid="{396E159D-F590-4146-997B-A79F8E060F5D}"/>
    <cellStyle name="メモ 4 2 3 7" xfId="6692" xr:uid="{29F2A301-AE52-471F-B417-76A45F1FC35B}"/>
    <cellStyle name="メモ 4 2 3 8" xfId="6948" xr:uid="{E9CCE0F6-B372-4FA1-8051-119C948FFDF1}"/>
    <cellStyle name="メモ 4 2 3 9" xfId="7219" xr:uid="{E0F6BF00-D774-4518-8091-61F09CF5ACAD}"/>
    <cellStyle name="メモ 4 2 4" xfId="1635" xr:uid="{68A437C4-23A4-4400-9E8D-E0255A03C41C}"/>
    <cellStyle name="メモ 4 2 5" xfId="1312" xr:uid="{B6892CF3-2156-454F-B04A-E6877E2C7C51}"/>
    <cellStyle name="メモ 4 2 6" xfId="4366" xr:uid="{1A3498BC-2191-4F93-90E8-6DB51BF386F8}"/>
    <cellStyle name="メモ 4 3" xfId="974" xr:uid="{7B08F24F-F153-4345-B135-49B53595E5BD}"/>
    <cellStyle name="メモ 4 3 2" xfId="3039" xr:uid="{21F7892A-00C0-43FA-89E8-729F5A886FC7}"/>
    <cellStyle name="メモ 4 3 2 10" xfId="7414" xr:uid="{3D2CC134-76C0-4900-81BB-24CAEEBDEBE5}"/>
    <cellStyle name="メモ 4 3 2 11" xfId="7646" xr:uid="{505D6845-0586-4735-9766-CDA5B052B744}"/>
    <cellStyle name="メモ 4 3 2 12" xfId="7857" xr:uid="{8D356BBB-C4AF-426D-B107-51923CB2D2DC}"/>
    <cellStyle name="メモ 4 3 2 13" xfId="8056" xr:uid="{3997B96C-27E0-4E7C-829E-79F8F7967E83}"/>
    <cellStyle name="メモ 4 3 2 2" xfId="3593" xr:uid="{7B321410-322A-4592-A789-A9E7F64BEB8F}"/>
    <cellStyle name="メモ 4 3 2 3" xfId="3943" xr:uid="{16C79203-28C6-4196-85CA-730BE2EC921E}"/>
    <cellStyle name="メモ 4 3 2 4" xfId="4801" xr:uid="{B81676EF-9DDB-4D9D-9B56-D51FADDCDDAD}"/>
    <cellStyle name="メモ 4 3 2 5" xfId="5007" xr:uid="{06AF9D2F-F19C-4342-B6EE-BED353352E34}"/>
    <cellStyle name="メモ 4 3 2 6" xfId="6392" xr:uid="{F2E05AB8-8D00-43D6-A769-424E4C5BE3B7}"/>
    <cellStyle name="メモ 4 3 2 7" xfId="6651" xr:uid="{B19C8DC4-D34D-49F4-9241-69B1FECFF76A}"/>
    <cellStyle name="メモ 4 3 2 8" xfId="6905" xr:uid="{562B5246-769E-41E2-B326-BD4909337647}"/>
    <cellStyle name="メモ 4 3 2 9" xfId="7178" xr:uid="{17D413FF-54A6-4621-93FB-344A284D5640}"/>
    <cellStyle name="メモ 4 3 3" xfId="1594" xr:uid="{95A59CF2-2A61-4678-8A6C-500B29603488}"/>
    <cellStyle name="メモ 4 3 4" xfId="1351" xr:uid="{7D541D65-1AB1-47E0-B4A8-78C39B9C51BA}"/>
    <cellStyle name="メモ 4 3 5" xfId="4192" xr:uid="{20074F29-A432-4FCB-AC7E-07B015470A64}"/>
    <cellStyle name="メモ 4 4" xfId="2627" xr:uid="{74CA7CC3-230E-47FA-9736-CA043983A4DA}"/>
    <cellStyle name="メモ 4 4 10" xfId="7160" xr:uid="{DDE88D40-D849-4ED8-86FF-6005E3BCD230}"/>
    <cellStyle name="メモ 4 4 11" xfId="7402" xr:uid="{2CC17A07-3A1F-407D-BDD5-88301C2A8CE3}"/>
    <cellStyle name="メモ 4 4 12" xfId="6321" xr:uid="{F9FF0E35-6C54-4CFC-884C-D33CD7C965DE}"/>
    <cellStyle name="メモ 4 4 13" xfId="5519" xr:uid="{ABA54B1F-FB46-4FB8-8C1D-44D29C4E9035}"/>
    <cellStyle name="メモ 4 4 2" xfId="3452" xr:uid="{6D32A6E4-9E09-41A6-9711-8E9ADBC2EE14}"/>
    <cellStyle name="メモ 4 4 3" xfId="3810" xr:uid="{86F00FAE-E6E3-4CEC-AFE0-EC614C75851B}"/>
    <cellStyle name="メモ 4 4 4" xfId="4597" xr:uid="{9A5787E9-CD33-445F-B95C-8646C0ABBFE9}"/>
    <cellStyle name="メモ 4 4 5" xfId="4202" xr:uid="{592E86BC-92F2-443C-A1DE-05D3A3C1ADAE}"/>
    <cellStyle name="メモ 4 4 6" xfId="6151" xr:uid="{4A76D92A-9E97-40D4-8749-96E0F250D948}"/>
    <cellStyle name="メモ 4 4 7" xfId="6053" xr:uid="{1B5913D1-3526-4006-9289-68872C19F945}"/>
    <cellStyle name="メモ 4 4 8" xfId="6481" xr:uid="{7C22FE2D-2518-40C0-97B0-FAFBA21ED871}"/>
    <cellStyle name="メモ 4 4 9" xfId="5276" xr:uid="{ECA4D0CB-E8BA-41D4-B470-F11222396FB8}"/>
    <cellStyle name="メモ 4 5" xfId="1497" xr:uid="{119963C6-518D-4D28-AECB-69B8FF4A8EB8}"/>
    <cellStyle name="メモ 4 6" xfId="4214" xr:uid="{244EAAC0-535A-4C76-BADD-8A017E994AC0}"/>
    <cellStyle name="メモ 5" xfId="617" xr:uid="{019708CD-7D0D-4190-892B-BA06F0F8EB11}"/>
    <cellStyle name="メモ 5 2" xfId="1056" xr:uid="{D4CA6F8C-822C-406A-BFAD-CA8ACE0812CD}"/>
    <cellStyle name="メモ 5 2 2" xfId="3113" xr:uid="{0A3AD36D-D285-4900-AF28-574BA4936AF4}"/>
    <cellStyle name="メモ 5 2 2 10" xfId="7483" xr:uid="{8FEF2578-F84C-48A5-A457-DB064939F847}"/>
    <cellStyle name="メモ 5 2 2 11" xfId="7715" xr:uid="{13CAA2AA-5FC4-47BF-9BAF-98CFD88297C8}"/>
    <cellStyle name="メモ 5 2 2 12" xfId="7925" xr:uid="{B35B66A0-1F2B-4574-BCDB-E74FA6021F67}"/>
    <cellStyle name="メモ 5 2 2 13" xfId="8124" xr:uid="{26739CCE-678F-4D47-B857-67558461DE7D}"/>
    <cellStyle name="メモ 5 2 2 2" xfId="3661" xr:uid="{EB26D980-A400-4EB5-8C4D-BDECB74562F1}"/>
    <cellStyle name="メモ 5 2 2 3" xfId="4011" xr:uid="{2E7C440C-D7B5-4EE4-990A-CD51CF4B6710}"/>
    <cellStyle name="メモ 5 2 2 4" xfId="4870" xr:uid="{A1CD3E43-B888-44AE-9110-4CB8DD963A35}"/>
    <cellStyle name="メモ 5 2 2 5" xfId="5075" xr:uid="{F9C093DC-2767-4F6B-A749-5CF09406018C}"/>
    <cellStyle name="メモ 5 2 2 6" xfId="6460" xr:uid="{F3DADD72-4B07-4B2A-9CAE-27AE560C39C3}"/>
    <cellStyle name="メモ 5 2 2 7" xfId="6720" xr:uid="{C4902B9F-DC87-4290-B883-D53D0AE87F87}"/>
    <cellStyle name="メモ 5 2 2 8" xfId="6976" xr:uid="{548472EA-81E7-4967-853F-F48FDA2F50AE}"/>
    <cellStyle name="メモ 5 2 2 9" xfId="7246" xr:uid="{2AF6108F-68F2-4CB0-A42C-6CD3A84A2517}"/>
    <cellStyle name="メモ 5 2 3" xfId="1660" xr:uid="{1361A0AD-72F8-48BB-BABD-B3F37C7383A8}"/>
    <cellStyle name="メモ 5 2 4" xfId="3259" xr:uid="{397F41B7-20B7-401E-9064-AD12E4706C2C}"/>
    <cellStyle name="メモ 5 2 5" xfId="4793" xr:uid="{E48EBBB5-D605-435B-8700-E9576C272036}"/>
    <cellStyle name="メモ 5 3" xfId="2714" xr:uid="{4D9D27EB-C8DF-45AC-96AC-78C681A1BF38}"/>
    <cellStyle name="メモ 5 3 10" xfId="7267" xr:uid="{69FD2557-227D-4D50-8987-A8E578490FC7}"/>
    <cellStyle name="メモ 5 3 11" xfId="7505" xr:uid="{DB8E63B6-9384-42C7-BCB3-6825EFFE8905}"/>
    <cellStyle name="メモ 5 3 12" xfId="7405" xr:uid="{5775D4EA-8C28-4413-ADEF-E2F915692169}"/>
    <cellStyle name="メモ 5 3 13" xfId="6078" xr:uid="{6AD7D4C5-65E1-44D4-A2E8-260AED135137}"/>
    <cellStyle name="メモ 5 3 2" xfId="3500" xr:uid="{CAF27D80-5493-447E-983D-1BD5EAAF0466}"/>
    <cellStyle name="メモ 5 3 3" xfId="3857" xr:uid="{7FC11F6C-4CDD-4F6F-BF71-3F4C5D9DD90D}"/>
    <cellStyle name="メモ 5 3 4" xfId="4653" xr:uid="{F0EC76D9-89E2-4F88-B6AF-5845345FE11C}"/>
    <cellStyle name="メモ 5 3 5" xfId="4496" xr:uid="{FD50EE1D-1FA8-42DE-945E-D60A7E347981}"/>
    <cellStyle name="メモ 5 3 6" xfId="6215" xr:uid="{57F5F5E7-35AC-4DF6-98F6-076277CE66EF}"/>
    <cellStyle name="メモ 5 3 7" xfId="5785" xr:uid="{761E68AF-55B4-40C7-AA30-D7D88F70B491}"/>
    <cellStyle name="メモ 5 3 8" xfId="5729" xr:uid="{CC1E178B-CEDF-47A2-AD23-7E1F110D5FC4}"/>
    <cellStyle name="メモ 5 3 9" xfId="5745" xr:uid="{D041A602-BA67-4D7C-A6A9-41836591F937}"/>
    <cellStyle name="メモ 5 4" xfId="1469" xr:uid="{32319ABE-BF16-4E2D-BB20-76438817E98C}"/>
    <cellStyle name="メモ 5 5" xfId="1373" xr:uid="{39C990CC-0A98-4C4B-B4CC-33A850F8DB5D}"/>
    <cellStyle name="メモ 5 6" xfId="4280" xr:uid="{3B44D6EE-4C38-4476-889E-2717C9D2953A}"/>
    <cellStyle name="メモ 6" xfId="676" xr:uid="{68D690C2-968F-4FFF-B41F-D7F4C2451362}"/>
    <cellStyle name="メモ 6 2" xfId="2765" xr:uid="{DB52A382-2086-4232-B9D5-DE701C261290}"/>
    <cellStyle name="メモ 6 2 10" xfId="5982" xr:uid="{7AC0FEA6-A5E3-4EB3-B242-C6F389071358}"/>
    <cellStyle name="メモ 6 2 11" xfId="5781" xr:uid="{6AEF8DB7-7731-4CD0-AD68-9F0373777586}"/>
    <cellStyle name="メモ 6 2 12" xfId="6049" xr:uid="{EC5FF335-DD77-4349-9D32-95777E06CE42}"/>
    <cellStyle name="メモ 6 2 13" xfId="7365" xr:uid="{80297229-2953-4572-B770-36DB59E70CD4}"/>
    <cellStyle name="メモ 6 2 2" xfId="3546" xr:uid="{1355F177-04B6-47BF-A024-6A5D6510EDFD}"/>
    <cellStyle name="メモ 6 2 3" xfId="3903" xr:uid="{6D88AB1C-0F0B-4956-9E11-E251C7C21382}"/>
    <cellStyle name="メモ 6 2 4" xfId="4700" xr:uid="{7F773364-0CDA-4A81-AEED-8B506152E01C}"/>
    <cellStyle name="メモ 6 2 5" xfId="4514" xr:uid="{69F973EF-AB7F-4183-B132-19F955B10DDB}"/>
    <cellStyle name="メモ 6 2 6" xfId="6265" xr:uid="{B1815739-6C1C-48C5-9A2E-C79086F2FB29}"/>
    <cellStyle name="メモ 6 2 7" xfId="6299" xr:uid="{57A783F9-0E70-4AAA-9916-32D1823D1699}"/>
    <cellStyle name="メモ 6 2 8" xfId="5201" xr:uid="{9E0115D4-E622-45F7-9C14-1AA7544280C9}"/>
    <cellStyle name="メモ 6 2 9" xfId="5463" xr:uid="{2BE89249-4CF6-4424-A148-AA992C355EC4}"/>
    <cellStyle name="メモ 6 3" xfId="1513" xr:uid="{426F24AF-2CF4-4C27-A32A-CB9AFD8D3D10}"/>
    <cellStyle name="メモ 6 4" xfId="1585" xr:uid="{6FA35DCF-8B5E-4896-8326-86577A292510}"/>
    <cellStyle name="メモ 6 5" xfId="4409" xr:uid="{40464376-9279-4C62-BE16-C61BEDBD2910}"/>
    <cellStyle name="メモ 7" xfId="2564" xr:uid="{DDB37307-5C37-46BA-BB68-B8124A785A73}"/>
    <cellStyle name="メモ 7 10" xfId="5685" xr:uid="{6DD63E8C-4FC1-4064-BB77-EA54AD0CC5FC}"/>
    <cellStyle name="メモ 7 11" xfId="5976" xr:uid="{AC5C5F26-B070-4446-A2C0-7E0CCFDF2E47}"/>
    <cellStyle name="メモ 7 12" xfId="7820" xr:uid="{857660C8-8DA2-4E42-8745-2D2EA972E073}"/>
    <cellStyle name="メモ 7 13" xfId="5735" xr:uid="{3B04211A-A079-41EB-B312-0F84EE47590D}"/>
    <cellStyle name="メモ 7 2" xfId="3409" xr:uid="{21E0758F-46C0-475F-A652-E9CF07AA27CF}"/>
    <cellStyle name="メモ 7 3" xfId="3767" xr:uid="{1431D557-60F3-41BA-B02B-EB2D5817F574}"/>
    <cellStyle name="メモ 7 4" xfId="4549" xr:uid="{22E1A7C9-EB9C-47A4-A02F-6AA44EDB7A61}"/>
    <cellStyle name="メモ 7 5" xfId="4418" xr:uid="{1FFC3F3E-A986-4ACF-B9AB-DCB91BF70CB9}"/>
    <cellStyle name="メモ 7 6" xfId="6101" xr:uid="{74934463-3B8F-44E6-93EF-E6D53085DFF3}"/>
    <cellStyle name="メモ 7 7" xfId="5501" xr:uid="{6FD18AB1-4B00-4B63-8367-45E1E2D9F5CC}"/>
    <cellStyle name="メモ 7 8" xfId="5191" xr:uid="{937B5A22-83D3-442A-850B-C64805573DE8}"/>
    <cellStyle name="メモ 7 9" xfId="5756" xr:uid="{A347F233-7702-4F30-A999-27B457E4976D}"/>
    <cellStyle name="メモ 8" xfId="1295" xr:uid="{F0F38D1E-7255-45FF-BC1A-EC44F269A35D}"/>
    <cellStyle name="メモ 9" xfId="4314" xr:uid="{CC9337E3-1599-4FB6-A181-A7FE2688FA59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2 2 2" xfId="2324" xr:uid="{1D20A794-7C18-4250-AA5F-6632F04BE15C}"/>
    <cellStyle name="เครื่องหมายจุลภาค 2 2 2 3" xfId="3027" xr:uid="{63534863-3701-47BD-8939-34AF0C3AC47B}"/>
    <cellStyle name="เครื่องหมายจุลภาค 2 2 3" xfId="2086" xr:uid="{9AA7811D-224C-499C-B603-24E8612DC7C8}"/>
    <cellStyle name="เครื่องหมายจุลภาค 2 2 4" xfId="2675" xr:uid="{87728026-83F8-436B-A808-6B350BC6E62B}"/>
    <cellStyle name="เครื่องหมายจุลภาค 2 3" xfId="878" xr:uid="{731B7F64-C3B8-458A-A6C1-08E03B084787}"/>
    <cellStyle name="เครื่องหมายจุลภาค 2 3 2" xfId="2265" xr:uid="{E23A6C4E-807A-40F5-99A3-EE1EFF545B65}"/>
    <cellStyle name="เครื่องหมายจุลภาค 2 3 3" xfId="2946" xr:uid="{E0404AFE-5BB9-4131-8555-8C0FD0D75508}"/>
    <cellStyle name="เครื่องหมายจุลภาค 2 4" xfId="2032" xr:uid="{C14718F4-6C16-46C1-A634-659F8DB74FC0}"/>
    <cellStyle name="เครื่องหมายจุลภาค 2 5" xfId="2566" xr:uid="{A6072E8C-8361-455B-9CAC-61486D37A00C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2 2 2" xfId="2267" xr:uid="{037DB349-B35F-4212-A85B-88FDD295AE2F}"/>
    <cellStyle name="เครื่องหมายจุลภาค 6 2 2 3" xfId="2948" xr:uid="{C79D9E01-B75A-42F6-A0CB-B01DEC1B0F8C}"/>
    <cellStyle name="เครื่องหมายจุลภาค 6 2 3" xfId="2034" xr:uid="{8BC33128-5923-4DBA-8F0A-A568CB04AD45}"/>
    <cellStyle name="เครื่องหมายจุลภาค 6 2 4" xfId="2568" xr:uid="{8A5985A9-0F63-4DFF-A70C-4CD09BCE2803}"/>
    <cellStyle name="เครื่องหมายจุลภาค 6 3" xfId="879" xr:uid="{09FD28B8-72DA-4ED6-AA11-699CBF4EB6D1}"/>
    <cellStyle name="เครื่องหมายจุลภาค 6 3 2" xfId="2266" xr:uid="{854B690F-127A-49E5-847D-5D6A866ED28C}"/>
    <cellStyle name="เครื่องหมายจุลภาค 6 3 3" xfId="2947" xr:uid="{3E9BC327-6890-4C28-8F29-E9C0F30E397E}"/>
    <cellStyle name="เครื่องหมายจุลภาค 6 4" xfId="2033" xr:uid="{B45CAA4B-F903-4166-88DA-19FAE9B11ABC}"/>
    <cellStyle name="เครื่องหมายจุลภาค 6 5" xfId="2567" xr:uid="{4C331524-A772-45AB-8467-F31B32A95ECC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2" xfId="511" xr:uid="{D4D7B82B-3868-48E2-B989-CC3E17F5B0A5}"/>
    <cellStyle name="แสดงผล 2 2" xfId="914" xr:uid="{4651107A-2A3A-4536-8CBA-5126B882174E}"/>
    <cellStyle name="แสดงผล 2 2 2" xfId="1118" xr:uid="{D747FD1F-9DE2-4508-A02B-D45E8EFD9260}"/>
    <cellStyle name="แสดงผล 2 2 2 2" xfId="3171" xr:uid="{24360E51-DBFB-4A3A-8DC7-9A3438BAF5AE}"/>
    <cellStyle name="แสดงผล 2 2 2 2 10" xfId="7525" xr:uid="{A5260D03-4EF1-46C7-B6C2-A00562BC8B9A}"/>
    <cellStyle name="แสดงผล 2 2 2 2 11" xfId="7753" xr:uid="{5CA4A460-90EB-4CC0-A5B2-4574C431407A}"/>
    <cellStyle name="แสดงผล 2 2 2 2 12" xfId="7962" xr:uid="{786E38FA-04B8-4AF5-AB41-405BA7055DD8}"/>
    <cellStyle name="แสดงผล 2 2 2 2 13" xfId="8159" xr:uid="{292DF6F3-1F60-4F40-8679-3FA0BDAF4098}"/>
    <cellStyle name="แสดงผล 2 2 2 2 2" xfId="3698" xr:uid="{5B969DFE-0F12-494B-BB0A-7331B16E4024}"/>
    <cellStyle name="แสดงผล 2 2 2 2 3" xfId="4046" xr:uid="{9B15F000-3848-406C-A47B-7FF68121EAC0}"/>
    <cellStyle name="แสดงผล 2 2 2 2 4" xfId="4911" xr:uid="{18C8A99B-4AAD-4BF4-8268-C237A56C4476}"/>
    <cellStyle name="แสดงผล 2 2 2 2 5" xfId="5110" xr:uid="{F0ED6081-03D8-4F70-A8CD-36DF1410B44B}"/>
    <cellStyle name="แสดงผล 2 2 2 2 6" xfId="6504" xr:uid="{C0001B39-C894-43BE-B69F-6551F733F7A9}"/>
    <cellStyle name="แสดงผล 2 2 2 2 7" xfId="6765" xr:uid="{76C4F87C-1228-4688-B38B-06A7143B68E8}"/>
    <cellStyle name="แสดงผล 2 2 2 2 8" xfId="7022" xr:uid="{661428E7-A9B5-4764-828D-54EEB21DD28E}"/>
    <cellStyle name="แสดงผล 2 2 2 2 9" xfId="7289" xr:uid="{A3AA8C66-4C38-402B-A17E-C98C504501B8}"/>
    <cellStyle name="แสดงผล 2 2 2 3" xfId="1700" xr:uid="{40090B99-75C9-4222-AAF4-C1E4F4F70609}"/>
    <cellStyle name="แสดงผล 2 2 2 4" xfId="3294" xr:uid="{3A8B6C10-CC0E-4D71-99DC-17D48E4B82E7}"/>
    <cellStyle name="แสดงผล 2 2 2 5" xfId="4458" xr:uid="{FFCB632B-A438-4B9B-A8DA-374A05722441}"/>
    <cellStyle name="แสดงผล 2 2 3" xfId="1044" xr:uid="{148E1B80-947B-42C6-9D26-E1961F35B2FA}"/>
    <cellStyle name="แสดงผล 2 2 3 2" xfId="3102" xr:uid="{2C663AE5-8987-4CDD-8964-BA228C7A3E50}"/>
    <cellStyle name="แสดงผล 2 2 3 2 10" xfId="7472" xr:uid="{92C56FEC-DAC4-46EE-A354-81C645C8A1B4}"/>
    <cellStyle name="แสดงผล 2 2 3 2 11" xfId="7705" xr:uid="{A9DA301D-D9A9-4400-9AEF-68E2FCAF371D}"/>
    <cellStyle name="แสดงผล 2 2 3 2 12" xfId="7915" xr:uid="{D5F45998-6B2D-4794-94E7-2F76EB9527F1}"/>
    <cellStyle name="แสดงผล 2 2 3 2 13" xfId="8114" xr:uid="{0CAC5C0F-622B-4E16-A8FF-D2D25DDDAC40}"/>
    <cellStyle name="แสดงผล 2 2 3 2 2" xfId="3651" xr:uid="{BA897554-017A-4F6A-8AB6-5AC9E5180E9D}"/>
    <cellStyle name="แสดงผล 2 2 3 2 3" xfId="4001" xr:uid="{E7DA1F16-715C-473A-A423-A4A97CEAABA3}"/>
    <cellStyle name="แสดงผล 2 2 3 2 4" xfId="4860" xr:uid="{498DD7CC-D51D-4D04-9D64-4A9A060500E6}"/>
    <cellStyle name="แสดงผล 2 2 3 2 5" xfId="5065" xr:uid="{3BA1B1B5-7CBF-42DA-80E8-D5617D2A6814}"/>
    <cellStyle name="แสดงผล 2 2 3 2 6" xfId="6450" xr:uid="{B88019C8-4925-47CD-9639-F9B88E95CFEB}"/>
    <cellStyle name="แสดงผล 2 2 3 2 7" xfId="6710" xr:uid="{B53F3039-DAD7-4D57-A6A5-601B898089A9}"/>
    <cellStyle name="แสดงผล 2 2 3 2 8" xfId="6966" xr:uid="{65067EB5-9D0B-411E-A4DA-C9831ECCE18F}"/>
    <cellStyle name="แสดงผล 2 2 3 2 9" xfId="7236" xr:uid="{D9CAC813-A6C8-45D7-BE93-602D1C490BDC}"/>
    <cellStyle name="แสดงผล 2 2 3 3" xfId="1652" xr:uid="{6DEEB658-65E8-4529-9A28-7719988D7A6D}"/>
    <cellStyle name="แสดงผล 2 2 3 4" xfId="3250" xr:uid="{1576C9F3-0A03-437C-83FC-3EB18288CBC1}"/>
    <cellStyle name="แสดงผล 2 2 3 5" xfId="4358" xr:uid="{829E1B7F-897F-48A5-8C32-14A29DD1162B}"/>
    <cellStyle name="แสดงผล 2 2 4" xfId="2982" xr:uid="{2F4E07FC-45C9-4B77-8F55-8040B20AA7D5}"/>
    <cellStyle name="แสดงผล 2 2 4 10" xfId="7390" xr:uid="{232551F5-9019-471B-BFC4-7E1BFD0B3198}"/>
    <cellStyle name="แสดงผล 2 2 4 11" xfId="7626" xr:uid="{2CA873A9-AC2E-4066-923B-984A68F50237}"/>
    <cellStyle name="แสดงผล 2 2 4 12" xfId="7839" xr:uid="{E3DCACB2-6415-4432-AA92-3140D2FD7750}"/>
    <cellStyle name="แสดงผล 2 2 4 13" xfId="8044" xr:uid="{367DABA8-5393-430B-8CBC-2C73C7E04B27}"/>
    <cellStyle name="แสดงผล 2 2 4 2" xfId="3581" xr:uid="{5EBBB07C-E744-4759-AB7F-93445A6F9C1C}"/>
    <cellStyle name="แสดงผล 2 2 4 3" xfId="3931" xr:uid="{AC24E915-399F-4BE1-BE35-29852A4E582B}"/>
    <cellStyle name="แสดงผล 2 2 4 4" xfId="4775" xr:uid="{85FBA6AE-6A57-4153-8D6A-CE7F275DA637}"/>
    <cellStyle name="แสดงผล 2 2 4 5" xfId="4995" xr:uid="{366CB75A-F33D-494A-B920-AB2CE88B0BD4}"/>
    <cellStyle name="แสดงผล 2 2 4 6" xfId="6366" xr:uid="{215BA937-F98F-4C86-89BB-E5AA94589DE7}"/>
    <cellStyle name="แสดงผล 2 2 4 7" xfId="6623" xr:uid="{BB2A926C-7930-41B3-BA54-7624A45CBD55}"/>
    <cellStyle name="แสดงผล 2 2 4 8" xfId="6875" xr:uid="{EB690C30-FD66-4FF5-8A46-D9909B229BC3}"/>
    <cellStyle name="แสดงผล 2 2 4 9" xfId="7148" xr:uid="{78DC2E95-7C55-4DE8-94DB-39EC3D97072C}"/>
    <cellStyle name="แสดงผล 2 2 5" xfId="1356" xr:uid="{2F056428-78E5-4027-A9CE-5F8DFE656E22}"/>
    <cellStyle name="แสดงผล 2 2 6" xfId="4206" xr:uid="{F25FD699-D0DA-4601-80FA-B06E3EEE9799}"/>
    <cellStyle name="แสดงผล 2 3" xfId="1014" xr:uid="{771C68C6-30B6-4801-94AE-9D28B1EFBCE4}"/>
    <cellStyle name="แสดงผล 2 3 2" xfId="1158" xr:uid="{57DE0655-CB6B-4BFC-93D4-A1B03F03264C}"/>
    <cellStyle name="แสดงผล 2 3 2 2" xfId="3210" xr:uid="{D7DA9829-3144-48C9-915A-497E521A2AD8}"/>
    <cellStyle name="แสดงผล 2 3 2 2 10" xfId="7563" xr:uid="{F52FF0DB-28CD-4600-83EB-7E7A3A9A4372}"/>
    <cellStyle name="แสดงผล 2 3 2 2 11" xfId="7791" xr:uid="{5A1635A1-4934-4654-9970-E1EFF7EFC69E}"/>
    <cellStyle name="แสดงผล 2 3 2 2 12" xfId="8000" xr:uid="{D5A1640A-1E44-4633-B797-54421C25CE44}"/>
    <cellStyle name="แสดงผล 2 3 2 2 13" xfId="8197" xr:uid="{8943DCD8-927E-4A63-9880-94B8F07B7268}"/>
    <cellStyle name="แสดงผล 2 3 2 2 2" xfId="3736" xr:uid="{6EA3FDEB-4AAB-411D-80CA-CAE26E899EB1}"/>
    <cellStyle name="แสดงผล 2 3 2 2 3" xfId="4084" xr:uid="{1060205A-F063-496D-93BC-F432792C60A3}"/>
    <cellStyle name="แสดงผล 2 3 2 2 4" xfId="4950" xr:uid="{9E796E9E-0866-4F41-A721-EB02563C4FE8}"/>
    <cellStyle name="แสดงผล 2 3 2 2 5" xfId="5148" xr:uid="{8DC302AA-3973-40FE-84A5-D5A6010027AB}"/>
    <cellStyle name="แสดงผล 2 3 2 2 6" xfId="6542" xr:uid="{DEFA4BDE-5F0F-4190-AFC8-016889168178}"/>
    <cellStyle name="แสดงผล 2 3 2 2 7" xfId="6803" xr:uid="{85461BAA-6EC5-4630-8BFB-DB0744836474}"/>
    <cellStyle name="แสดงผล 2 3 2 2 8" xfId="7060" xr:uid="{1F009A9C-4B84-4178-8C00-BC20DCE23A35}"/>
    <cellStyle name="แสดงผล 2 3 2 2 9" xfId="7327" xr:uid="{7220E2F1-5DDB-4C4C-AEDB-51A9AA13FB99}"/>
    <cellStyle name="แสดงผล 2 3 2 3" xfId="1737" xr:uid="{FEDE6762-B455-45AE-B556-B243C06FC8E9}"/>
    <cellStyle name="แสดงผล 2 3 2 4" xfId="3331" xr:uid="{B7746A37-0951-4B26-8151-7C19F977F8AF}"/>
    <cellStyle name="แสดงผล 2 3 2 5" xfId="4741" xr:uid="{8B6B6ECF-A85A-4BD4-97B8-5A69C50691CB}"/>
    <cellStyle name="แสดงผล 2 3 3" xfId="3076" xr:uid="{672AF951-EFAA-4ACC-83BD-D3D63AFD0BD9}"/>
    <cellStyle name="แสดงผล 2 3 3 10" xfId="7448" xr:uid="{2F7C78DC-4E55-4232-B9A4-0E0AF96D1173}"/>
    <cellStyle name="แสดงผล 2 3 3 11" xfId="7681" xr:uid="{198A3C63-D535-4535-8BF5-C7FFCDAAF803}"/>
    <cellStyle name="แสดงผล 2 3 3 12" xfId="7891" xr:uid="{AB8D35B3-04AF-4B97-95DE-728ECE931E02}"/>
    <cellStyle name="แสดงผล 2 3 3 13" xfId="8090" xr:uid="{3800B25B-E5AA-49B1-8E3D-36691E35887A}"/>
    <cellStyle name="แสดงผล 2 3 3 2" xfId="3627" xr:uid="{529AC4A2-AB8A-4B16-B99D-97DF86A4350B}"/>
    <cellStyle name="แสดงผล 2 3 3 3" xfId="3977" xr:uid="{19735991-D8A2-44DC-B69A-3CD22266F5FC}"/>
    <cellStyle name="แสดงผล 2 3 3 4" xfId="4835" xr:uid="{D24D0D3D-9B15-480F-B0A4-6BE513370ADE}"/>
    <cellStyle name="แสดงผล 2 3 3 5" xfId="5041" xr:uid="{69355F96-A9C5-4856-A8D0-39843EF586FC}"/>
    <cellStyle name="แสดงผล 2 3 3 6" xfId="6426" xr:uid="{470B6CF6-4C17-4EEC-B855-5AAC7FCB8D74}"/>
    <cellStyle name="แสดงผล 2 3 3 7" xfId="6685" xr:uid="{B7DB552E-CFBB-40C3-A644-61176B5B3A74}"/>
    <cellStyle name="แสดงผล 2 3 3 8" xfId="6941" xr:uid="{014E513B-F3D5-4081-928A-6F3C4EB8E3F8}"/>
    <cellStyle name="แสดงผล 2 3 3 9" xfId="7212" xr:uid="{880D3974-0F40-4CA9-B54A-90993699552C}"/>
    <cellStyle name="แสดงผล 2 3 4" xfId="1628" xr:uid="{750805B1-C4B0-4CBC-8214-834CF3673741}"/>
    <cellStyle name="แสดงผล 2 3 5" xfId="1319" xr:uid="{D6D7EA56-3343-41DF-B831-89775A330099}"/>
    <cellStyle name="แสดงผล 2 3 6" xfId="4112" xr:uid="{E224CD66-65C1-4046-97BD-7964138CC260}"/>
    <cellStyle name="แสดงผล 2 4" xfId="648" xr:uid="{4311F3A7-10B0-4B24-A69E-C06E2A9798F7}"/>
    <cellStyle name="แสดงผล 2 4 2" xfId="2741" xr:uid="{185532EC-8EC4-4712-890B-5A0C7AF42466}"/>
    <cellStyle name="แสดงผล 2 4 2 10" xfId="6033" xr:uid="{02E9BE6E-4E64-4CD0-83E6-B397B635EE25}"/>
    <cellStyle name="แสดงผล 2 4 2 11" xfId="7170" xr:uid="{6EB8F88A-DF6A-4A5E-931D-516B5D5439D5}"/>
    <cellStyle name="แสดงผล 2 4 2 12" xfId="7636" xr:uid="{517BC511-E4D3-4DDF-B9B7-4A37B3941FFC}"/>
    <cellStyle name="แสดงผล 2 4 2 13" xfId="6386" xr:uid="{1FDCDCD5-9046-4183-B9E3-35F6F98AC8D0}"/>
    <cellStyle name="แสดงผล 2 4 2 2" xfId="3524" xr:uid="{9F7AAB73-654D-47F3-9AC0-E5F84AD323A4}"/>
    <cellStyle name="แสดงผล 2 4 2 3" xfId="3881" xr:uid="{F876B5CC-9FE4-4B2A-97AC-6587220EF209}"/>
    <cellStyle name="แสดงผล 2 4 2 4" xfId="4677" xr:uid="{A42FCC3F-A3A0-4BC9-87E9-27ECDFCE89C2}"/>
    <cellStyle name="แสดงผล 2 4 2 5" xfId="4380" xr:uid="{AB07A389-19A2-4008-9952-080B28609579}"/>
    <cellStyle name="แสดงผล 2 4 2 6" xfId="6242" xr:uid="{91696791-1833-4622-9041-4C885202D102}"/>
    <cellStyle name="แสดงผล 2 4 2 7" xfId="6278" xr:uid="{1DF05AC8-8126-4B55-A906-F8DA1B3D5F5E}"/>
    <cellStyle name="แสดงผล 2 4 2 8" xfId="6050" xr:uid="{C2707D5A-E6A6-4584-8E7D-2A4D7AE925C9}"/>
    <cellStyle name="แสดงผล 2 4 2 9" xfId="5698" xr:uid="{39C64A4E-8153-4705-851D-02CB63B025AE}"/>
    <cellStyle name="แสดงผล 2 4 3" xfId="1492" xr:uid="{8708EE94-76F3-4E2A-9B03-0ED8F1335DB9}"/>
    <cellStyle name="แสดงผล 2 4 4" xfId="1532" xr:uid="{9BAB4422-7550-42FC-9F00-2712D097B8FD}"/>
    <cellStyle name="แสดงผล 2 4 5" xfId="4714" xr:uid="{97D755B5-20EC-4D5C-A5DF-8CD77254451B}"/>
    <cellStyle name="แสดงผล 2 5" xfId="2620" xr:uid="{FE948258-2F29-469D-ACE8-68EE17F1D33A}"/>
    <cellStyle name="แสดงผล 2 5 10" xfId="5420" xr:uid="{CAC1BF11-4ECB-4438-AD7F-D7B6D81540EF}"/>
    <cellStyle name="แสดงผล 2 5 11" xfId="7114" xr:uid="{862E436B-C177-4888-AEDE-F966AAD9C8E6}"/>
    <cellStyle name="แสดงผล 2 5 12" xfId="5587" xr:uid="{D74A0BC5-42D3-46F7-8B49-B16E3566F9EA}"/>
    <cellStyle name="แสดงผล 2 5 13" xfId="7641" xr:uid="{43DC7A51-70D7-4B1D-B42F-2438A9A9E9D1}"/>
    <cellStyle name="แสดงผล 2 5 2" xfId="3445" xr:uid="{6442AA38-E860-43CC-88A0-09ABF31DE17A}"/>
    <cellStyle name="แสดงผล 2 5 3" xfId="3803" xr:uid="{CA437A6E-3F17-44CD-9619-26BD38F0B4E1}"/>
    <cellStyle name="แสดงผล 2 5 4" xfId="4590" xr:uid="{4732C1BC-A495-4157-B581-DEB84D76D0B8}"/>
    <cellStyle name="แสดงผล 2 5 5" xfId="4443" xr:uid="{84525EB6-1205-47DB-8E08-E0C0120D9CD3}"/>
    <cellStyle name="แสดงผล 2 5 6" xfId="6144" xr:uid="{3F571A81-155A-40B9-8C45-4B05105CA153}"/>
    <cellStyle name="แสดงผล 2 5 7" xfId="5415" xr:uid="{972DD437-08B2-40CF-9532-B40A08AED37D}"/>
    <cellStyle name="แสดงผล 2 5 8" xfId="5702" xr:uid="{A10E6E94-8A26-47C5-B443-898BCEE41021}"/>
    <cellStyle name="แสดงผล 2 5 9" xfId="5353" xr:uid="{764DB473-F148-4636-A53C-1BE1B1489EFF}"/>
    <cellStyle name="แสดงผล 2 6" xfId="1498" xr:uid="{C99FB589-5D80-472A-BC6C-8ADDFD9EB55D}"/>
    <cellStyle name="แสดงผล 2 7" xfId="4410" xr:uid="{0522E445-47FF-4D78-81F4-F22C3F8AD167}"/>
    <cellStyle name="แสดงผล 3" xfId="525" xr:uid="{4BA42AF6-FAE9-4C8E-826A-A57162ECACD6}"/>
    <cellStyle name="แสดงผล 3 2" xfId="1026" xr:uid="{9BB7E849-D709-4390-B663-C942575C28E0}"/>
    <cellStyle name="แสดงผล 3 2 2" xfId="1169" xr:uid="{8AB17990-E307-48A0-94C2-4213CAB113CF}"/>
    <cellStyle name="แสดงผล 3 2 2 2" xfId="3221" xr:uid="{476606FE-A8CA-47A4-BCF8-382AEDC879C8}"/>
    <cellStyle name="แสดงผล 3 2 2 2 10" xfId="7574" xr:uid="{29E4EE17-EC9C-4A9F-B2C8-D682B7C24EF9}"/>
    <cellStyle name="แสดงผล 3 2 2 2 11" xfId="7802" xr:uid="{2EC9FEB9-78A2-429A-8C97-B31F9DA71800}"/>
    <cellStyle name="แสดงผล 3 2 2 2 12" xfId="8011" xr:uid="{9A35B724-0CC9-4658-ACA4-1D9EEB4C7120}"/>
    <cellStyle name="แสดงผล 3 2 2 2 13" xfId="8208" xr:uid="{653577F5-CB31-4774-BB4F-B8C1333930E4}"/>
    <cellStyle name="แสดงผล 3 2 2 2 2" xfId="3747" xr:uid="{5A0E8617-21B1-4512-9C87-B8ADCB7929BB}"/>
    <cellStyle name="แสดงผล 3 2 2 2 3" xfId="4095" xr:uid="{91B42CCB-8FD8-4733-BDB7-9D3EB2AD9C4E}"/>
    <cellStyle name="แสดงผล 3 2 2 2 4" xfId="4961" xr:uid="{D04C1EC9-B139-4C13-A909-D488991F8CC3}"/>
    <cellStyle name="แสดงผล 3 2 2 2 5" xfId="5159" xr:uid="{2B26A564-C499-4CA3-9745-607EB2CF3CC3}"/>
    <cellStyle name="แสดงผล 3 2 2 2 6" xfId="6553" xr:uid="{3D1C391E-8C60-4355-9B0D-75F5FC2FA2D8}"/>
    <cellStyle name="แสดงผล 3 2 2 2 7" xfId="6814" xr:uid="{A77D5B84-CB22-4004-96C1-70AB7B5D51C9}"/>
    <cellStyle name="แสดงผล 3 2 2 2 8" xfId="7071" xr:uid="{F607BEAF-7ADD-4CD4-97F7-21DF8035B3C0}"/>
    <cellStyle name="แสดงผล 3 2 2 2 9" xfId="7338" xr:uid="{7D7EE859-0B5B-4765-93A9-92592F8CC291}"/>
    <cellStyle name="แสดงผล 3 2 2 3" xfId="1748" xr:uid="{3DF65B82-680A-46E8-9176-FDD25C35F2F0}"/>
    <cellStyle name="แสดงผล 3 2 2 4" xfId="3342" xr:uid="{36F8C540-CDDD-4BB3-9A99-4F5B102F8B4E}"/>
    <cellStyle name="แสดงผล 3 2 2 5" xfId="4137" xr:uid="{28145C2C-CBEA-43F2-A063-DB64675F02EF}"/>
    <cellStyle name="แสดงผล 3 2 3" xfId="3088" xr:uid="{4A860D6F-D4CE-4565-8883-04A8E7639D1B}"/>
    <cellStyle name="แสดงผล 3 2 3 10" xfId="7459" xr:uid="{9F3DDE78-A10E-4C98-ABC1-493FB6AB60D3}"/>
    <cellStyle name="แสดงผล 3 2 3 11" xfId="7692" xr:uid="{A2F1DC8E-ADF2-4B9A-ACA7-B08B7018E39D}"/>
    <cellStyle name="แสดงผล 3 2 3 12" xfId="7902" xr:uid="{737961AD-C41A-4C08-90A5-97BF58A8D80A}"/>
    <cellStyle name="แสดงผล 3 2 3 13" xfId="8101" xr:uid="{A07E1111-A5E4-4319-84D3-078A07832FB3}"/>
    <cellStyle name="แสดงผล 3 2 3 2" xfId="3638" xr:uid="{218045BB-B2FD-4DCA-B4F7-325B6E20FB23}"/>
    <cellStyle name="แสดงผล 3 2 3 3" xfId="3988" xr:uid="{597E8642-97B6-4EFA-B0E7-BD255E46CAFA}"/>
    <cellStyle name="แสดงผล 3 2 3 4" xfId="4846" xr:uid="{885F7276-4A67-444F-B399-54088B1254CC}"/>
    <cellStyle name="แสดงผล 3 2 3 5" xfId="5052" xr:uid="{FE4E2EF4-134A-4290-88A5-3BF4589499E4}"/>
    <cellStyle name="แสดงผล 3 2 3 6" xfId="6437" xr:uid="{98AB9F7F-30C7-4D30-A057-A8E04C025E66}"/>
    <cellStyle name="แสดงผล 3 2 3 7" xfId="6697" xr:uid="{666BE387-4878-4D30-98C0-ABAD108CFB74}"/>
    <cellStyle name="แสดงผล 3 2 3 8" xfId="6952" xr:uid="{EFB7685D-F409-4A43-A8C6-6EE96EA58EF9}"/>
    <cellStyle name="แสดงผล 3 2 3 9" xfId="7223" xr:uid="{C36CC7FB-2F46-4716-A35D-A349F899A076}"/>
    <cellStyle name="แสดงผล 3 2 4" xfId="1639" xr:uid="{FB5D9396-D99D-4767-8292-DFA82C41C7DD}"/>
    <cellStyle name="แสดงผล 3 2 5" xfId="1308" xr:uid="{A7BA0FB6-0113-4823-B497-5CB643A6C47C}"/>
    <cellStyle name="แสดงผล 3 2 6" xfId="4362" xr:uid="{1611D346-1DE0-4CEC-80C1-E10F8DDCEBAB}"/>
    <cellStyle name="แสดงผล 3 3" xfId="1035" xr:uid="{99642506-4372-47E6-9AD3-456D11647615}"/>
    <cellStyle name="แสดงผล 3 3 2" xfId="3096" xr:uid="{451DFED9-EC9F-4003-BC6B-EF9BCDEBCF08}"/>
    <cellStyle name="แสดงผล 3 3 2 10" xfId="7467" xr:uid="{82C1CE28-1E94-43ED-9906-070BB86828B3}"/>
    <cellStyle name="แสดงผล 3 3 2 11" xfId="7700" xr:uid="{DD1F54A4-CFA4-4DBB-A7B6-C6DE647CDECE}"/>
    <cellStyle name="แสดงผล 3 3 2 12" xfId="7910" xr:uid="{FF84DCF5-7699-4C0D-B791-F47424F2B13A}"/>
    <cellStyle name="แสดงผล 3 3 2 13" xfId="8109" xr:uid="{0AFF8B94-C746-4444-BE14-26F75277E3C3}"/>
    <cellStyle name="แสดงผล 3 3 2 2" xfId="3646" xr:uid="{CB5331DA-AAE9-466B-984B-93F3031D89DB}"/>
    <cellStyle name="แสดงผล 3 3 2 3" xfId="3996" xr:uid="{38EC902C-53E9-4E05-8E44-57AE14BB48F1}"/>
    <cellStyle name="แสดงผล 3 3 2 4" xfId="4854" xr:uid="{79A14195-73A2-4AAF-B679-78F5901F7DFE}"/>
    <cellStyle name="แสดงผล 3 3 2 5" xfId="5060" xr:uid="{54A7ACC6-175B-459C-916D-252EEB25934A}"/>
    <cellStyle name="แสดงผล 3 3 2 6" xfId="6445" xr:uid="{84C2AE02-B62B-4BD8-92E8-F01A519CB482}"/>
    <cellStyle name="แสดงผล 3 3 2 7" xfId="6705" xr:uid="{930AFA0B-7D78-4F6D-9297-D0851A824A2B}"/>
    <cellStyle name="แสดงผล 3 3 2 8" xfId="6960" xr:uid="{A36F0AE5-F222-40C4-BB41-E80DFAF0180A}"/>
    <cellStyle name="แสดงผล 3 3 2 9" xfId="7231" xr:uid="{522D6AF8-3593-4152-8DF4-F0009EBDDCE0}"/>
    <cellStyle name="แสดงผล 3 3 3" xfId="1647" xr:uid="{2D8F10A6-E447-4131-AAF6-20AF6205E735}"/>
    <cellStyle name="แสดงผล 3 3 4" xfId="1300" xr:uid="{98227766-49A3-46F2-A8C0-0210B90976DE}"/>
    <cellStyle name="แสดงผล 3 3 5" xfId="4463" xr:uid="{80330F97-A1C7-4702-9B4C-D575EA184E52}"/>
    <cellStyle name="แสดงผล 3 4" xfId="2632" xr:uid="{82A63B17-DC53-4079-96DA-CBFA71EA41D7}"/>
    <cellStyle name="แสดงผล 3 4 10" xfId="5562" xr:uid="{48581E46-06EA-45DF-8BDB-4B41836014B4}"/>
    <cellStyle name="แสดงผล 3 4 11" xfId="5215" xr:uid="{2AFF41D0-F3A7-4E67-B307-5F5F06BC6B02}"/>
    <cellStyle name="แสดงผล 3 4 12" xfId="6267" xr:uid="{30028E11-8260-4D13-BE8C-5D8558242E3C}"/>
    <cellStyle name="แสดงผล 3 4 13" xfId="5626" xr:uid="{EF2A04CC-3BDC-41B7-9EF7-D559CE0CCB04}"/>
    <cellStyle name="แสดงผล 3 4 2" xfId="3457" xr:uid="{B5EB53E8-450D-4199-B63C-EB00723E6687}"/>
    <cellStyle name="แสดงผล 3 4 3" xfId="3815" xr:uid="{EEA39547-7E57-4CDA-B609-72420AA2D6A5}"/>
    <cellStyle name="แสดงผล 3 4 4" xfId="4602" xr:uid="{8FFEBF67-C674-4151-9E7E-AE0606F92ACC}"/>
    <cellStyle name="แสดงผล 3 4 5" xfId="4729" xr:uid="{997DB539-F407-430E-BC02-3D605C734FE5}"/>
    <cellStyle name="แสดงผล 3 4 6" xfId="6156" xr:uid="{398B6F2F-396E-4FCE-8D73-09C589A53A53}"/>
    <cellStyle name="แสดงผล 3 4 7" xfId="6169" xr:uid="{B302761C-BC4D-4CEB-A80B-82FBA74C2497}"/>
    <cellStyle name="แสดงผล 3 4 8" xfId="5789" xr:uid="{28754803-7B65-48A0-B825-A15189CCE84F}"/>
    <cellStyle name="แสดงผล 3 4 9" xfId="5552" xr:uid="{205E85D8-515D-49C0-ABFC-319F6BB9F849}"/>
    <cellStyle name="แสดงผล 3 5" xfId="1686" xr:uid="{6956FB6B-2CCD-47AB-847F-BC4A9A4CC038}"/>
    <cellStyle name="แสดงผล 3 6" xfId="4337" xr:uid="{4EC682FC-891F-42B5-A6A7-1DE6DB445F81}"/>
    <cellStyle name="แสดงผล 4" xfId="581" xr:uid="{8D14B393-EA81-41FC-B7FB-B0E1B098DBB9}"/>
    <cellStyle name="แสดงผล 4 2" xfId="1042" xr:uid="{C7853CAF-1645-417D-AD65-FB63C0532ADD}"/>
    <cellStyle name="แสดงผล 4 2 2" xfId="3100" xr:uid="{79A080E5-1E69-4C34-9C8B-B3B8CB61AD14}"/>
    <cellStyle name="แสดงผล 4 2 2 10" xfId="7470" xr:uid="{1D4D44C1-121A-4968-98C5-095C2F1971B3}"/>
    <cellStyle name="แสดงผล 4 2 2 11" xfId="7703" xr:uid="{8203E59C-356F-46AA-A7E3-D8D4B33C99A0}"/>
    <cellStyle name="แสดงผล 4 2 2 12" xfId="7913" xr:uid="{2AF8C13E-4863-4134-ABC0-3F13E0D4D4BD}"/>
    <cellStyle name="แสดงผล 4 2 2 13" xfId="8112" xr:uid="{D46A85B9-04FB-47D1-AAEC-4E7B6038BD9B}"/>
    <cellStyle name="แสดงผล 4 2 2 2" xfId="3649" xr:uid="{CCB9BFC5-2EA3-446A-BA8E-F72AEEEBCA0D}"/>
    <cellStyle name="แสดงผล 4 2 2 3" xfId="3999" xr:uid="{7896FD1D-8F56-4F86-A71A-45E735E27A1C}"/>
    <cellStyle name="แสดงผล 4 2 2 4" xfId="4858" xr:uid="{8A8D0786-6769-4C06-B4C9-E77E840DC1BB}"/>
    <cellStyle name="แสดงผล 4 2 2 5" xfId="5063" xr:uid="{6349CF68-1E8D-4419-B031-8E5490C78484}"/>
    <cellStyle name="แสดงผล 4 2 2 6" xfId="6448" xr:uid="{09E638F5-76F8-48F8-AD00-12646E6D46A4}"/>
    <cellStyle name="แสดงผล 4 2 2 7" xfId="6708" xr:uid="{3C8FD649-14F8-4EB4-B1F7-FE2A521ED183}"/>
    <cellStyle name="แสดงผล 4 2 2 8" xfId="6964" xr:uid="{E47D2F3B-CDEA-4754-85EC-058CF8998A6B}"/>
    <cellStyle name="แสดงผล 4 2 2 9" xfId="7234" xr:uid="{275B7D1C-DA2B-4DEF-9C2B-E1A1198527C3}"/>
    <cellStyle name="แสดงผล 4 2 3" xfId="1650" xr:uid="{97D82DF1-817B-4E57-B9BD-F94B54DCE8AC}"/>
    <cellStyle name="แสดงผล 4 2 4" xfId="1297" xr:uid="{D10B6B47-F453-4699-9A41-8233A18D7690}"/>
    <cellStyle name="แสดงผล 4 2 5" xfId="4361" xr:uid="{B26313F8-CEBE-433E-9C29-4F6D4AB1487D}"/>
    <cellStyle name="แสดงผล 4 3" xfId="2682" xr:uid="{744FEBD4-A327-464A-B506-3CF6E16CE9D5}"/>
    <cellStyle name="แสดงผล 4 3 10" xfId="6003" xr:uid="{38BD6101-426D-4DD1-8F37-4E7445F140B6}"/>
    <cellStyle name="แสดงผล 4 3 11" xfId="5931" xr:uid="{DD6BA3DA-7A81-42C7-9992-4DF158803564}"/>
    <cellStyle name="แสดงผล 4 3 12" xfId="6019" xr:uid="{98CF8566-F115-421F-8835-62CBCF226D6A}"/>
    <cellStyle name="แสดงผล 4 3 13" xfId="6831" xr:uid="{0BC0792D-170B-4F5D-8D5C-BA0505737860}"/>
    <cellStyle name="แสดงผล 4 3 2" xfId="3470" xr:uid="{EFBDD464-0415-463E-BDB2-B211246352F8}"/>
    <cellStyle name="แสดงผล 4 3 3" xfId="3827" xr:uid="{A80290C4-CC4E-4EC4-ABFF-671C728C2A1F}"/>
    <cellStyle name="แสดงผล 4 3 4" xfId="4622" xr:uid="{DADBB0AA-6D96-49E9-A374-36C003932F09}"/>
    <cellStyle name="แสดงผล 4 3 5" xfId="4131" xr:uid="{90E72A07-E1A0-4100-B723-D6F396CCE670}"/>
    <cellStyle name="แสดงผล 4 3 6" xfId="6185" xr:uid="{8D98522D-8043-416E-99B9-A6857A296F94}"/>
    <cellStyle name="แสดงผล 4 3 7" xfId="6048" xr:uid="{13D04C1F-D52C-4734-801F-95455AC13743}"/>
    <cellStyle name="แสดงผล 4 3 8" xfId="6835" xr:uid="{8648768F-F77C-42D8-88B3-9D75BB50454D}"/>
    <cellStyle name="แสดงผล 4 3 9" xfId="5750" xr:uid="{4B69CD53-20F6-44F7-8555-6C4FFB5A437B}"/>
    <cellStyle name="แสดงผล 4 4" xfId="1440" xr:uid="{3488DDBE-158B-43A4-99BC-2AE43F6B1F10}"/>
    <cellStyle name="แสดงผล 4 5" xfId="1389" xr:uid="{39055771-124D-4BCB-BB50-4086DAB5601C}"/>
    <cellStyle name="แสดงผล 4 6" xfId="4172" xr:uid="{E5DA079D-CDA5-4CBB-A3DF-2EBBB798C5EA}"/>
    <cellStyle name="แสดงผล 5" xfId="979" xr:uid="{D28837F4-D5FE-4A5C-9621-B1A76A9AD37B}"/>
    <cellStyle name="แสดงผล 5 2" xfId="3044" xr:uid="{62461AD5-6A7C-4574-A0DE-ECB09701CE6A}"/>
    <cellStyle name="แสดงผล 5 2 10" xfId="7418" xr:uid="{86ED4E13-693C-4DBC-9E6C-9CCF9DF9C34D}"/>
    <cellStyle name="แสดงผล 5 2 11" xfId="7650" xr:uid="{054F23BA-9BA6-4D8C-B919-E775E553261C}"/>
    <cellStyle name="แสดงผล 5 2 12" xfId="7861" xr:uid="{857B6E1D-FACE-4879-8345-CBA92080BFFD}"/>
    <cellStyle name="แสดงผล 5 2 13" xfId="8060" xr:uid="{3B756A45-26B8-41B7-919D-3A77181ECAC7}"/>
    <cellStyle name="แสดงผล 5 2 2" xfId="3597" xr:uid="{FDEDA227-6D4F-4DD5-A683-5D9A35F794C0}"/>
    <cellStyle name="แสดงผล 5 2 3" xfId="3947" xr:uid="{D0A4D253-5D47-4F8F-B945-D3AB58A5B350}"/>
    <cellStyle name="แสดงผล 5 2 4" xfId="4805" xr:uid="{431467DD-DFC1-40BD-A048-D8BF2DE96969}"/>
    <cellStyle name="แสดงผล 5 2 5" xfId="5011" xr:uid="{286403F8-C37B-4FED-BB52-D64F70CE23EE}"/>
    <cellStyle name="แสดงผล 5 2 6" xfId="6396" xr:uid="{0D7F9136-ED00-4912-ABFD-57A8EE98316B}"/>
    <cellStyle name="แสดงผล 5 2 7" xfId="6655" xr:uid="{554DF93B-178C-4627-ADC7-130FA6B81411}"/>
    <cellStyle name="แสดงผล 5 2 8" xfId="6909" xr:uid="{F03B92D6-F134-4763-8BDD-B480072DD4DD}"/>
    <cellStyle name="แสดงผล 5 2 9" xfId="7182" xr:uid="{4AC061C4-34D0-4BA5-8D8C-754513E3C203}"/>
    <cellStyle name="แสดงผล 5 3" xfId="1599" xr:uid="{7BC6CF83-CC25-47B9-AA65-904133D77C3D}"/>
    <cellStyle name="แสดงผล 5 4" xfId="1346" xr:uid="{22FCC83F-40F2-4B0D-A129-B74053A1CC41}"/>
    <cellStyle name="แสดงผล 5 5" xfId="4325" xr:uid="{2FE49C36-7D75-4B24-9FF8-751E2EA6DB06}"/>
    <cellStyle name="แสดงผล 6" xfId="2569" xr:uid="{7E542C53-A880-4742-B4C1-9471B36262E7}"/>
    <cellStyle name="แสดงผล 6 10" xfId="5249" xr:uid="{0149F5FB-D970-4619-BDB1-FEA2F13ED9BD}"/>
    <cellStyle name="แสดงผล 6 11" xfId="5262" xr:uid="{97462591-F85F-4905-8D38-17F7762C7D61}"/>
    <cellStyle name="แสดงผล 6 12" xfId="7113" xr:uid="{F17FD5D2-1F06-407D-ADA9-F8FA44B0A8F8}"/>
    <cellStyle name="แสดงผล 6 13" xfId="5712" xr:uid="{52C71E71-9AD1-44AE-B1E5-3781BBD8D012}"/>
    <cellStyle name="แสดงผล 6 2" xfId="3411" xr:uid="{D05CBFE4-E28C-4A9E-B8FB-EA671566027A}"/>
    <cellStyle name="แสดงผล 6 3" xfId="3769" xr:uid="{022A7D51-31BF-4B1B-B788-A77FBF7794F8}"/>
    <cellStyle name="แสดงผล 6 4" xfId="4551" xr:uid="{CDA3E35B-72CA-4C13-9A90-D0EED3F07358}"/>
    <cellStyle name="แสดงผล 6 5" xfId="4134" xr:uid="{94251281-5A31-4133-B593-BBFEB2EB5DFD}"/>
    <cellStyle name="แสดงผล 6 6" xfId="6104" xr:uid="{2D0D4B1A-48DC-4944-900A-B3EF03458B54}"/>
    <cellStyle name="แสดงผล 6 7" xfId="5794" xr:uid="{55491CFB-3CBB-47F7-9035-915C94B091CA}"/>
    <cellStyle name="แสดงผล 6 8" xfId="5222" xr:uid="{23649652-C9C6-4F3A-B753-F87543C70BF6}"/>
    <cellStyle name="แสดงผล 6 9" xfId="5443" xr:uid="{6D2034CC-D48A-4E9A-8154-66B4DBD387EC}"/>
    <cellStyle name="แสดงผล 7" xfId="1405" xr:uid="{2C747667-1CA1-4DFF-A4EF-E12C17C4B4DF}"/>
    <cellStyle name="แสดงผล 8" xfId="4345" xr:uid="{9788D525-B881-4A83-936D-74107DD3B5CC}"/>
    <cellStyle name="การคำนวณ" xfId="415" xr:uid="{835E4438-08C8-47DD-B8E4-92D360700333}"/>
    <cellStyle name="การคำนวณ 2" xfId="510" xr:uid="{3103C28D-C31B-4690-9332-DAC8C91A985C}"/>
    <cellStyle name="การคำนวณ 2 2" xfId="913" xr:uid="{FC859FB8-0A76-4535-927F-10F1A5FA85E4}"/>
    <cellStyle name="การคำนวณ 2 2 2" xfId="1117" xr:uid="{DB412C70-C7ED-474C-BDC8-52432C4C6244}"/>
    <cellStyle name="การคำนวณ 2 2 2 2" xfId="3170" xr:uid="{06DBBE68-B679-47E6-9AE8-E14840A79BAA}"/>
    <cellStyle name="การคำนวณ 2 2 2 2 10" xfId="7524" xr:uid="{C2182B69-93B9-4AE7-B65A-8438C2A8B5F3}"/>
    <cellStyle name="การคำนวณ 2 2 2 2 11" xfId="7752" xr:uid="{C91D2A7A-9BED-4B0B-8A79-6B10A6B7BD13}"/>
    <cellStyle name="การคำนวณ 2 2 2 2 12" xfId="7961" xr:uid="{D8DD0926-3070-4DCF-BE4C-56B84E294ECE}"/>
    <cellStyle name="การคำนวณ 2 2 2 2 13" xfId="8158" xr:uid="{BF3B5CB2-E1B1-44BF-AC2F-90722B385C50}"/>
    <cellStyle name="การคำนวณ 2 2 2 2 2" xfId="3697" xr:uid="{AAC37BBA-C4A6-483C-B48D-833A652A2728}"/>
    <cellStyle name="การคำนวณ 2 2 2 2 3" xfId="4045" xr:uid="{F53396F3-8B7E-46A3-A4A0-E0B42FB363CA}"/>
    <cellStyle name="การคำนวณ 2 2 2 2 4" xfId="4910" xr:uid="{E2291B72-5042-4DC5-A77E-792EE62CF9E1}"/>
    <cellStyle name="การคำนวณ 2 2 2 2 5" xfId="5109" xr:uid="{E9BBA891-7545-4832-A254-3E18E617C6C8}"/>
    <cellStyle name="การคำนวณ 2 2 2 2 6" xfId="6503" xr:uid="{001DCCD0-5EE4-4D54-8A76-23BA5EB0ABB1}"/>
    <cellStyle name="การคำนวณ 2 2 2 2 7" xfId="6764" xr:uid="{CD5138FA-B357-4A77-BC87-F19BEA7CBF6E}"/>
    <cellStyle name="การคำนวณ 2 2 2 2 8" xfId="7021" xr:uid="{A1C79AA2-58CE-4C1F-AC2E-CEC3927084D7}"/>
    <cellStyle name="การคำนวณ 2 2 2 2 9" xfId="7288" xr:uid="{72D91D48-E5B4-4EC1-8607-658965659E5F}"/>
    <cellStyle name="การคำนวณ 2 2 2 3" xfId="1699" xr:uid="{717A249F-182E-4407-B85C-E5898DE3A7E4}"/>
    <cellStyle name="การคำนวณ 2 2 2 4" xfId="3293" xr:uid="{FDBFD061-FA85-4A0F-83DA-56EF9B3926F2}"/>
    <cellStyle name="การคำนวณ 2 2 2 5" xfId="4746" xr:uid="{27E1F487-6B30-4CB7-BFE8-CBD2E9C793B2}"/>
    <cellStyle name="การคำนวณ 2 2 3" xfId="1055" xr:uid="{CFF7B406-2F50-471C-BC18-23FBAFCEB7ED}"/>
    <cellStyle name="การคำนวณ 2 2 3 2" xfId="3112" xr:uid="{36309D3C-8819-462E-9D5F-94A00A567D8C}"/>
    <cellStyle name="การคำนวณ 2 2 3 2 10" xfId="7482" xr:uid="{4D449872-866D-4B0E-B040-3B3DFC9CC5E2}"/>
    <cellStyle name="การคำนวณ 2 2 3 2 11" xfId="7714" xr:uid="{AF372B95-C371-484A-99B4-38ABD13A4B60}"/>
    <cellStyle name="การคำนวณ 2 2 3 2 12" xfId="7924" xr:uid="{E4C2D012-047C-470D-9BAD-450CE3D95AAD}"/>
    <cellStyle name="การคำนวณ 2 2 3 2 13" xfId="8123" xr:uid="{1C5DF9EA-BE12-4BD0-ADB4-C5C18E7B385D}"/>
    <cellStyle name="การคำนวณ 2 2 3 2 2" xfId="3660" xr:uid="{B1B37DEC-F9BC-4AD4-9EE8-9305080E00FC}"/>
    <cellStyle name="การคำนวณ 2 2 3 2 3" xfId="4010" xr:uid="{15E0D537-ABEC-44D9-B043-A4A1E8AA9CFA}"/>
    <cellStyle name="การคำนวณ 2 2 3 2 4" xfId="4869" xr:uid="{D655F8A6-CEA4-46D1-9C1C-7243D3AABA7A}"/>
    <cellStyle name="การคำนวณ 2 2 3 2 5" xfId="5074" xr:uid="{1337E7B5-7B33-402B-BDA4-C4F09EE0FDB9}"/>
    <cellStyle name="การคำนวณ 2 2 3 2 6" xfId="6459" xr:uid="{FF605A55-3872-4D19-B845-F05C8B4A49B4}"/>
    <cellStyle name="การคำนวณ 2 2 3 2 7" xfId="6719" xr:uid="{EDDCA2A9-34EA-4026-B1DC-23374FCCB952}"/>
    <cellStyle name="การคำนวณ 2 2 3 2 8" xfId="6975" xr:uid="{C99DDB3E-C0FE-40DF-A1C1-EC97808D23E7}"/>
    <cellStyle name="การคำนวณ 2 2 3 2 9" xfId="7245" xr:uid="{ED7DC0C3-097F-482F-BD59-4C136B4E7911}"/>
    <cellStyle name="การคำนวณ 2 2 3 3" xfId="1659" xr:uid="{DEDBC913-2EBE-4425-B764-094A7FEB87C9}"/>
    <cellStyle name="การคำนวณ 2 2 3 4" xfId="3258" xr:uid="{75F39E7E-6C40-41F2-8F08-A16CB5F48757}"/>
    <cellStyle name="การคำนวณ 2 2 3 5" xfId="4419" xr:uid="{83C3B0DD-29C7-46F8-A601-17293A3E0BF0}"/>
    <cellStyle name="การคำนวณ 2 2 4" xfId="2981" xr:uid="{CA93DCDD-8D67-4341-8340-A0FA1C3B1B6E}"/>
    <cellStyle name="การคำนวณ 2 2 4 10" xfId="7389" xr:uid="{0FF23877-FA0B-4BD0-8198-05A5B0B9E244}"/>
    <cellStyle name="การคำนวณ 2 2 4 11" xfId="7625" xr:uid="{6CEADBFF-E60B-4D88-9090-C764CEBE9BD4}"/>
    <cellStyle name="การคำนวณ 2 2 4 12" xfId="7838" xr:uid="{BA6CFDAC-155F-4424-9FDB-BD88BED35B13}"/>
    <cellStyle name="การคำนวณ 2 2 4 13" xfId="8043" xr:uid="{6CA72901-C3E7-43EB-9A4F-DC893A44C1A4}"/>
    <cellStyle name="การคำนวณ 2 2 4 2" xfId="3580" xr:uid="{B58DE316-7466-4B81-8F7C-36528CF094D8}"/>
    <cellStyle name="การคำนวณ 2 2 4 3" xfId="3930" xr:uid="{6B552930-552D-4737-8E0B-072C401D048E}"/>
    <cellStyle name="การคำนวณ 2 2 4 4" xfId="4774" xr:uid="{A23A2954-9034-4DA1-9B0F-6319F690B879}"/>
    <cellStyle name="การคำนวณ 2 2 4 5" xfId="4994" xr:uid="{8065075C-4B2A-47FC-95A5-86DAF5C2393F}"/>
    <cellStyle name="การคำนวณ 2 2 4 6" xfId="6365" xr:uid="{6732CB44-FBF3-44C7-A6FD-56F2CE130FC6}"/>
    <cellStyle name="การคำนวณ 2 2 4 7" xfId="6622" xr:uid="{200679FC-A198-4345-9DBC-5C5EC3B6C8D9}"/>
    <cellStyle name="การคำนวณ 2 2 4 8" xfId="6874" xr:uid="{6A27BAF6-FEA0-410A-A509-654EC6118DBE}"/>
    <cellStyle name="การคำนวณ 2 2 4 9" xfId="7147" xr:uid="{5388D631-3C8B-4502-98F5-E5D0CB35B5D7}"/>
    <cellStyle name="การคำนวณ 2 2 5" xfId="1428" xr:uid="{40FE5C6A-C76F-4179-89B8-2E9E50D34E58}"/>
    <cellStyle name="การคำนวณ 2 2 6" xfId="4321" xr:uid="{796B69AF-9658-4AD6-AF25-5A92D6B6F108}"/>
    <cellStyle name="การคำนวณ 2 3" xfId="1013" xr:uid="{73406F9A-9658-4FD3-89B4-659B677F1998}"/>
    <cellStyle name="การคำนวณ 2 3 2" xfId="1157" xr:uid="{87256DEF-291D-4C54-95C7-80FEA543BBF7}"/>
    <cellStyle name="การคำนวณ 2 3 2 2" xfId="3209" xr:uid="{F1DC7CEF-E422-4DCA-91D9-15BAE5C1E66F}"/>
    <cellStyle name="การคำนวณ 2 3 2 2 10" xfId="7562" xr:uid="{358BEAF2-37B4-48A8-899C-045CD160C779}"/>
    <cellStyle name="การคำนวณ 2 3 2 2 11" xfId="7790" xr:uid="{111729DE-5930-4C6A-8CEE-F950E7615A50}"/>
    <cellStyle name="การคำนวณ 2 3 2 2 12" xfId="7999" xr:uid="{2AAEB9C7-0D67-442A-8C9E-239D0F522A88}"/>
    <cellStyle name="การคำนวณ 2 3 2 2 13" xfId="8196" xr:uid="{D0D0FA7F-4B53-463B-AE6F-D9E15810BB5A}"/>
    <cellStyle name="การคำนวณ 2 3 2 2 2" xfId="3735" xr:uid="{0601E99F-52D6-414D-8174-A0FD63EE28FC}"/>
    <cellStyle name="การคำนวณ 2 3 2 2 3" xfId="4083" xr:uid="{672B07D2-3B94-4ECC-A32C-F4F3A69F1089}"/>
    <cellStyle name="การคำนวณ 2 3 2 2 4" xfId="4949" xr:uid="{7EFB607E-BD00-44B3-BF19-ACE273896FA1}"/>
    <cellStyle name="การคำนวณ 2 3 2 2 5" xfId="5147" xr:uid="{DB2DE8BC-582A-4B4D-AD12-977515B7E56C}"/>
    <cellStyle name="การคำนวณ 2 3 2 2 6" xfId="6541" xr:uid="{E9A1AD39-B614-4983-812A-9784A46362B4}"/>
    <cellStyle name="การคำนวณ 2 3 2 2 7" xfId="6802" xr:uid="{97207737-5169-4E86-905F-5D260AED8F82}"/>
    <cellStyle name="การคำนวณ 2 3 2 2 8" xfId="7059" xr:uid="{2D8E532D-D065-478E-B620-A86015D2A062}"/>
    <cellStyle name="การคำนวณ 2 3 2 2 9" xfId="7326" xr:uid="{7B8A17F4-9523-4BCC-95FC-12E1CDFBF017}"/>
    <cellStyle name="การคำนวณ 2 3 2 3" xfId="1736" xr:uid="{B6EB0005-12A6-4317-89C6-F43E273CAB72}"/>
    <cellStyle name="การคำนวณ 2 3 2 4" xfId="3330" xr:uid="{411A665A-7904-43DE-B602-94BD65141716}"/>
    <cellStyle name="การคำนวณ 2 3 2 5" xfId="4395" xr:uid="{38D915A5-7725-44EC-AD0F-D009F50C1389}"/>
    <cellStyle name="การคำนวณ 2 3 3" xfId="3075" xr:uid="{6CF731D9-DE4D-4594-AB7A-D00F8E832D8A}"/>
    <cellStyle name="การคำนวณ 2 3 3 10" xfId="7447" xr:uid="{C03CA4D0-F548-4AAE-92D1-9CE3691F31BC}"/>
    <cellStyle name="การคำนวณ 2 3 3 11" xfId="7680" xr:uid="{B0E61C4A-6BB0-43DE-A7AE-EA48952D1A81}"/>
    <cellStyle name="การคำนวณ 2 3 3 12" xfId="7890" xr:uid="{A5DC4C51-B1FA-452F-9E6A-EDA6E35AF794}"/>
    <cellStyle name="การคำนวณ 2 3 3 13" xfId="8089" xr:uid="{2AB43511-01D3-4ACB-B62A-F19CD8F84BAF}"/>
    <cellStyle name="การคำนวณ 2 3 3 2" xfId="3626" xr:uid="{39AB4680-9937-4B9F-8306-B5A76E56101D}"/>
    <cellStyle name="การคำนวณ 2 3 3 3" xfId="3976" xr:uid="{7A0DB858-F3AC-478E-84F2-EBA72D7B5850}"/>
    <cellStyle name="การคำนวณ 2 3 3 4" xfId="4834" xr:uid="{72846749-6F89-4112-8731-96FC21C84C09}"/>
    <cellStyle name="การคำนวณ 2 3 3 5" xfId="5040" xr:uid="{2D28E000-795E-4C73-AED3-443DFC6E2955}"/>
    <cellStyle name="การคำนวณ 2 3 3 6" xfId="6425" xr:uid="{0C7EABE3-A6EC-40D1-980C-C945267D051E}"/>
    <cellStyle name="การคำนวณ 2 3 3 7" xfId="6684" xr:uid="{0D7499C7-42B5-4FA5-AB51-8EDF1B3C74FF}"/>
    <cellStyle name="การคำนวณ 2 3 3 8" xfId="6940" xr:uid="{4D527791-8434-4930-A03A-5F7A7C19DCAC}"/>
    <cellStyle name="การคำนวณ 2 3 3 9" xfId="7211" xr:uid="{64CEB93D-9E19-4F40-B3AE-3885053A140B}"/>
    <cellStyle name="การคำนวณ 2 3 4" xfId="1627" xr:uid="{D6644F6D-4952-455D-93AE-21BE506C6F3B}"/>
    <cellStyle name="การคำนวณ 2 3 5" xfId="1320" xr:uid="{F63C4F5E-4525-4C62-88D5-A15D7DFD8E4B}"/>
    <cellStyle name="การคำนวณ 2 3 6" xfId="4153" xr:uid="{1BC01CA2-275B-4FD2-91D7-33D5260B8E42}"/>
    <cellStyle name="การคำนวณ 2 4" xfId="1127" xr:uid="{77825F0B-5A0F-4579-9126-2EA15225F88F}"/>
    <cellStyle name="การคำนวณ 2 4 2" xfId="3180" xr:uid="{3B560A49-A231-4DA1-AF4D-DCA8E2D9A827}"/>
    <cellStyle name="การคำนวณ 2 4 2 10" xfId="7534" xr:uid="{5AEA4B5D-7FE9-4CE0-B55D-3DDC705E4285}"/>
    <cellStyle name="การคำนวณ 2 4 2 11" xfId="7762" xr:uid="{1A71BEB8-992C-4317-B51F-B49411C4C24C}"/>
    <cellStyle name="การคำนวณ 2 4 2 12" xfId="7971" xr:uid="{FF4F68B9-9B22-4ECA-86F4-8CF675BA3E17}"/>
    <cellStyle name="การคำนวณ 2 4 2 13" xfId="8168" xr:uid="{DA4DA654-DDBE-4F92-B1C8-640E190EBDB9}"/>
    <cellStyle name="การคำนวณ 2 4 2 2" xfId="3707" xr:uid="{C32C2514-01DA-43C0-8AE0-FB5697A6B9FC}"/>
    <cellStyle name="การคำนวณ 2 4 2 3" xfId="4055" xr:uid="{74E86B30-785B-4621-A826-1783BCB9B745}"/>
    <cellStyle name="การคำนวณ 2 4 2 4" xfId="4920" xr:uid="{4477BD15-355C-4C4A-ABF0-9C9DEAD78E04}"/>
    <cellStyle name="การคำนวณ 2 4 2 5" xfId="5119" xr:uid="{09217E15-ED76-454E-953D-7924AEC4FDBD}"/>
    <cellStyle name="การคำนวณ 2 4 2 6" xfId="6513" xr:uid="{B5FACC10-38F0-4FA5-B904-5AAAD67049F5}"/>
    <cellStyle name="การคำนวณ 2 4 2 7" xfId="6774" xr:uid="{1FFE5947-825E-4B0C-83FC-63A775D8A852}"/>
    <cellStyle name="การคำนวณ 2 4 2 8" xfId="7031" xr:uid="{DF3D716B-8053-4D05-984F-77979AAAF73B}"/>
    <cellStyle name="การคำนวณ 2 4 2 9" xfId="7298" xr:uid="{98D5C1D4-D14D-4671-AFEA-4FEDAAEB3A95}"/>
    <cellStyle name="การคำนวณ 2 4 3" xfId="1709" xr:uid="{C6C715E1-8B87-4D4E-9E19-5A6496B99CD4}"/>
    <cellStyle name="การคำนวณ 2 4 4" xfId="3303" xr:uid="{44D3A98F-ECDD-4655-8469-9E82A6E31B54}"/>
    <cellStyle name="การคำนวณ 2 4 5" xfId="4271" xr:uid="{150C0449-4BA5-41F6-A1D9-B2A610BBA821}"/>
    <cellStyle name="การคำนวณ 2 5" xfId="2619" xr:uid="{34A02B25-955E-40FD-8582-036CBD6213BD}"/>
    <cellStyle name="การคำนวณ 2 5 10" xfId="5995" xr:uid="{2701917D-D01E-4A0E-8F8E-FE3CC6248292}"/>
    <cellStyle name="การคำนวณ 2 5 11" xfId="6313" xr:uid="{A021982F-FD59-4DB4-A193-DA3AD9088FCC}"/>
    <cellStyle name="การคำนวณ 2 5 12" xfId="5747" xr:uid="{B656373D-6836-45A5-9436-EE41F6590C96}"/>
    <cellStyle name="การคำนวณ 2 5 13" xfId="7851" xr:uid="{9E96746B-7C92-4DC7-880C-2B836EB591DA}"/>
    <cellStyle name="การคำนวณ 2 5 2" xfId="3444" xr:uid="{F37510A1-073A-410B-A53B-D49EBD533A17}"/>
    <cellStyle name="การคำนวณ 2 5 3" xfId="3802" xr:uid="{5220AD86-4DF7-42C4-8BE5-4494DE2C2CA4}"/>
    <cellStyle name="การคำนวณ 2 5 4" xfId="4589" xr:uid="{9E1F24B8-61B2-448B-AA39-4B2EAE1AE11C}"/>
    <cellStyle name="การคำนวณ 2 5 5" xfId="4732" xr:uid="{79C1A15C-AC5E-415D-AD83-22D70BA7D26A}"/>
    <cellStyle name="การคำนวณ 2 5 6" xfId="6143" xr:uid="{6F05AC5C-5965-461D-8092-D66DB10C8C03}"/>
    <cellStyle name="การคำนวณ 2 5 7" xfId="5571" xr:uid="{B9F63052-E333-4D4A-B6B1-FC0DEB848B6C}"/>
    <cellStyle name="การคำนวณ 2 5 8" xfId="5387" xr:uid="{88F09CDA-E47F-4583-B09F-F448620476FA}"/>
    <cellStyle name="การคำนวณ 2 5 9" xfId="5900" xr:uid="{06EA3434-BA68-4DD5-9913-8691C06FE9EC}"/>
    <cellStyle name="การคำนวณ 2 6" xfId="1419" xr:uid="{DC975367-AEC7-41DC-9E10-21C731AED6A4}"/>
    <cellStyle name="การคำนวณ 2 7" xfId="4567" xr:uid="{E1B00ED9-F022-480F-8D64-64429469E9D5}"/>
    <cellStyle name="การคำนวณ 3" xfId="495" xr:uid="{492474CD-007A-4966-A84C-C0408D3B1D6A}"/>
    <cellStyle name="การคำนวณ 3 2" xfId="1001" xr:uid="{036E6322-4C99-487A-A2F9-4D45E8D7625F}"/>
    <cellStyle name="การคำนวณ 3 2 2" xfId="1145" xr:uid="{078E7E7B-B05A-4E82-BB23-9F2F03C4B235}"/>
    <cellStyle name="การคำนวณ 3 2 2 2" xfId="3197" xr:uid="{466AC947-5EF4-482B-9ED2-1F4188401076}"/>
    <cellStyle name="การคำนวณ 3 2 2 2 10" xfId="7550" xr:uid="{93F632CC-3E84-4C0F-A9EC-E270EBF0FE8F}"/>
    <cellStyle name="การคำนวณ 3 2 2 2 11" xfId="7778" xr:uid="{D4C1D253-CD25-4FC5-9F39-6E16B528973D}"/>
    <cellStyle name="การคำนวณ 3 2 2 2 12" xfId="7987" xr:uid="{86895450-5D89-4726-A181-4B10BB566EB2}"/>
    <cellStyle name="การคำนวณ 3 2 2 2 13" xfId="8184" xr:uid="{DD7BF606-C2ED-450C-99D7-10B5D330C49B}"/>
    <cellStyle name="การคำนวณ 3 2 2 2 2" xfId="3723" xr:uid="{82C294F7-E528-48A1-A604-49245125CC2E}"/>
    <cellStyle name="การคำนวณ 3 2 2 2 3" xfId="4071" xr:uid="{5399C46A-94AF-4E75-A532-5C537B9104EC}"/>
    <cellStyle name="การคำนวณ 3 2 2 2 4" xfId="4937" xr:uid="{1BE6C0B2-582E-4438-966D-B2FA0A5C0F21}"/>
    <cellStyle name="การคำนวณ 3 2 2 2 5" xfId="5135" xr:uid="{59E9B0E1-39AB-499A-9C46-A5F5FD1D017C}"/>
    <cellStyle name="การคำนวณ 3 2 2 2 6" xfId="6529" xr:uid="{F390206D-73F9-43B2-B953-14DD2D13BBE5}"/>
    <cellStyle name="การคำนวณ 3 2 2 2 7" xfId="6790" xr:uid="{1006337B-D0B9-4AFA-B9AB-11DB35E84868}"/>
    <cellStyle name="การคำนวณ 3 2 2 2 8" xfId="7047" xr:uid="{A6E09E33-8D5F-49FE-BD7D-EFFDC9FC073D}"/>
    <cellStyle name="การคำนวณ 3 2 2 2 9" xfId="7314" xr:uid="{7DFBFCA9-DD55-45CB-90CD-BF03EC08E393}"/>
    <cellStyle name="การคำนวณ 3 2 2 3" xfId="1724" xr:uid="{30D98A99-633D-4A1D-B9D3-74A64C474D83}"/>
    <cellStyle name="การคำนวณ 3 2 2 4" xfId="3318" xr:uid="{EBFD65CD-2F65-47DD-8358-7B006156F971}"/>
    <cellStyle name="การคำนวณ 3 2 2 5" xfId="4531" xr:uid="{162940D0-CC86-4A3A-B339-7C18086F7EE1}"/>
    <cellStyle name="การคำนวณ 3 2 3" xfId="3063" xr:uid="{F33F61D6-98DD-438C-87BF-4C66C9A88678}"/>
    <cellStyle name="การคำนวณ 3 2 3 10" xfId="7435" xr:uid="{EA115865-DFF1-4560-91FC-AC50A98CA6A2}"/>
    <cellStyle name="การคำนวณ 3 2 3 11" xfId="7668" xr:uid="{0688DDC0-948B-49EC-903E-D151F4B31133}"/>
    <cellStyle name="การคำนวณ 3 2 3 12" xfId="7878" xr:uid="{525DE78E-E4CA-427F-9EB4-4611A6ABF4A9}"/>
    <cellStyle name="การคำนวณ 3 2 3 13" xfId="8077" xr:uid="{130211BD-3D98-4590-9F06-124B6CCE42FA}"/>
    <cellStyle name="การคำนวณ 3 2 3 2" xfId="3614" xr:uid="{40FFCF90-8A99-4484-B292-3A5ADE45549C}"/>
    <cellStyle name="การคำนวณ 3 2 3 3" xfId="3964" xr:uid="{92B829A6-AD91-409E-A11D-B855A1A1DDC5}"/>
    <cellStyle name="การคำนวณ 3 2 3 4" xfId="4822" xr:uid="{1BC2FDE9-2435-4B81-A895-52B9FA45AE82}"/>
    <cellStyle name="การคำนวณ 3 2 3 5" xfId="5028" xr:uid="{D0EED1E1-1BA5-4555-B594-43BD11CAD898}"/>
    <cellStyle name="การคำนวณ 3 2 3 6" xfId="6413" xr:uid="{F832174D-D77F-4879-9AA7-556E5F18268F}"/>
    <cellStyle name="การคำนวณ 3 2 3 7" xfId="6672" xr:uid="{27452906-E065-4B99-B838-05B7D547A94C}"/>
    <cellStyle name="การคำนวณ 3 2 3 8" xfId="6928" xr:uid="{B07D29C7-D6DA-4B13-B059-8F4FBBEFD9EE}"/>
    <cellStyle name="การคำนวณ 3 2 3 9" xfId="7199" xr:uid="{5C235F42-6C8A-4063-81C7-8F6920BA3593}"/>
    <cellStyle name="การคำนวณ 3 2 4" xfId="1615" xr:uid="{9801DBC4-EE27-415E-B494-D3F853FC59E3}"/>
    <cellStyle name="การคำนวณ 3 2 5" xfId="1332" xr:uid="{7BD1EA1B-8B85-4D59-83B4-8076E895762B}"/>
    <cellStyle name="การคำนวณ 3 2 6" xfId="4164" xr:uid="{9CC18556-C4BD-484E-A8B8-68FA38EFE362}"/>
    <cellStyle name="การคำนวณ 3 3" xfId="984" xr:uid="{5A3A49A3-7F3B-4AA9-A07D-DDADFAA77241}"/>
    <cellStyle name="การคำนวณ 3 3 2" xfId="3047" xr:uid="{E73107BD-628A-4581-B610-D6483B3F1BF0}"/>
    <cellStyle name="การคำนวณ 3 3 2 10" xfId="7420" xr:uid="{9C9147B2-883B-4836-8765-37CDD7AF2F81}"/>
    <cellStyle name="การคำนวณ 3 3 2 11" xfId="7652" xr:uid="{49684F98-89C6-4861-840A-C40A7D266E6C}"/>
    <cellStyle name="การคำนวณ 3 3 2 12" xfId="7863" xr:uid="{2BEA51DE-04BF-4882-B844-E3E76F75705B}"/>
    <cellStyle name="การคำนวณ 3 3 2 13" xfId="8062" xr:uid="{C4F6784F-857B-4B6A-ABC0-C67E1D3B726C}"/>
    <cellStyle name="การคำนวณ 3 3 2 2" xfId="3599" xr:uid="{846A578B-20BD-45C4-88DA-A249B703205A}"/>
    <cellStyle name="การคำนวณ 3 3 2 3" xfId="3949" xr:uid="{93EBF1E8-B2AF-4670-82CB-369559E654E9}"/>
    <cellStyle name="การคำนวณ 3 3 2 4" xfId="4807" xr:uid="{4CC53959-3BC4-43CD-AAA8-34B62C618840}"/>
    <cellStyle name="การคำนวณ 3 3 2 5" xfId="5013" xr:uid="{50F1A33B-E3CD-4CCF-A594-2F06075DF733}"/>
    <cellStyle name="การคำนวณ 3 3 2 6" xfId="6398" xr:uid="{4AB29FF3-67A2-4A9A-AD6F-EB49E4F8D88F}"/>
    <cellStyle name="การคำนวณ 3 3 2 7" xfId="6657" xr:uid="{61BDC4E0-73F4-4DAC-85D9-966A2BF4E7C5}"/>
    <cellStyle name="การคำนวณ 3 3 2 8" xfId="6912" xr:uid="{C49BB469-BE1B-4CF9-8708-C960B4853926}"/>
    <cellStyle name="การคำนวณ 3 3 2 9" xfId="7184" xr:uid="{00D92F87-4520-48E4-8E2C-A1F9CAE8426C}"/>
    <cellStyle name="การคำนวณ 3 3 3" xfId="1602" xr:uid="{73CC35D6-4130-4D09-AEDD-521A2D234C74}"/>
    <cellStyle name="การคำนวณ 3 3 4" xfId="1344" xr:uid="{9878A32D-BE2F-47BC-9306-C83DF9A12469}"/>
    <cellStyle name="การคำนวณ 3 3 5" xfId="4307" xr:uid="{E50B2D1F-F2D4-4D32-A1BA-F709B37717A0}"/>
    <cellStyle name="การคำนวณ 3 4" xfId="2607" xr:uid="{66492735-3A85-4AEE-AC5A-F4BA14E5535D}"/>
    <cellStyle name="การคำนวณ 3 4 10" xfId="7094" xr:uid="{BD37B1DC-2AEB-4430-AC4D-7E087E889CCF}"/>
    <cellStyle name="การคำนวณ 3 4 11" xfId="6589" xr:uid="{39877C07-5095-488B-9F06-06A22479DAC3}"/>
    <cellStyle name="การคำนวณ 3 4 12" xfId="5916" xr:uid="{FA361515-1A31-477A-8403-7321E04796EF}"/>
    <cellStyle name="การคำนวณ 3 4 13" xfId="5178" xr:uid="{81F24B1C-2CCD-4F29-972E-0A5FD1D8F19F}"/>
    <cellStyle name="การคำนวณ 3 4 2" xfId="3432" xr:uid="{EB1AD8E0-473B-4FC0-857E-7D770C1DA0DD}"/>
    <cellStyle name="การคำนวณ 3 4 3" xfId="3790" xr:uid="{5930B6E3-9FC4-4703-A08D-DAE609857BCB}"/>
    <cellStyle name="การคำนวณ 3 4 4" xfId="4577" xr:uid="{203BC3DB-D84C-4991-9FF1-B7C24067C5A9}"/>
    <cellStyle name="การคำนวณ 3 4 5" xfId="4789" xr:uid="{7974605B-DC4D-4267-883D-4097C35939F5}"/>
    <cellStyle name="การคำนวณ 3 4 6" xfId="6131" xr:uid="{C2205B74-DA03-4B0D-B4D8-5616F6C6DFDA}"/>
    <cellStyle name="การคำนวณ 3 4 7" xfId="5245" xr:uid="{F7062434-3A79-4F14-BAF2-D45A2BAB2B70}"/>
    <cellStyle name="การคำนวณ 3 4 8" xfId="5435" xr:uid="{95812594-DD7E-4AFE-A159-CD8483FC4E85}"/>
    <cellStyle name="การคำนวณ 3 4 9" xfId="5290" xr:uid="{734C08E9-D311-44DA-852A-93CBB121D488}"/>
    <cellStyle name="การคำนวณ 3 5" xfId="1393" xr:uid="{7483527D-E671-4B0F-9D96-85D047555239}"/>
    <cellStyle name="การคำนวณ 3 6" xfId="4755" xr:uid="{C044912B-2059-4DD3-982E-1EB49C20D30D}"/>
    <cellStyle name="การคำนวณ 4" xfId="609" xr:uid="{E508BE28-8112-4C4C-8EC4-A8157EC0DB2F}"/>
    <cellStyle name="การคำนวณ 4 2" xfId="1050" xr:uid="{0A8B7ECF-C2E1-4418-943B-3BBA25F82341}"/>
    <cellStyle name="การคำนวณ 4 2 2" xfId="3107" xr:uid="{3E8AF3EB-21DB-46A0-A299-DD34386F1977}"/>
    <cellStyle name="การคำนวณ 4 2 2 10" xfId="7477" xr:uid="{9DE49022-4817-4E7F-BF4E-D96914521020}"/>
    <cellStyle name="การคำนวณ 4 2 2 11" xfId="7710" xr:uid="{DDC34DB5-B685-4021-8E30-219C087E8922}"/>
    <cellStyle name="การคำนวณ 4 2 2 12" xfId="7920" xr:uid="{BA7E696A-C0FE-4F5E-A0E1-FB8ECF61DB52}"/>
    <cellStyle name="การคำนวณ 4 2 2 13" xfId="8119" xr:uid="{D5B789A2-76FD-4DB9-8AC7-B9AF608EDEB9}"/>
    <cellStyle name="การคำนวณ 4 2 2 2" xfId="3656" xr:uid="{21375814-60A5-40B4-AE85-0819D61649E0}"/>
    <cellStyle name="การคำนวณ 4 2 2 3" xfId="4006" xr:uid="{56896C30-7045-4191-8B04-2675C75E14B1}"/>
    <cellStyle name="การคำนวณ 4 2 2 4" xfId="4865" xr:uid="{4F906B44-6D5A-4143-AB9D-B1D028CBE827}"/>
    <cellStyle name="การคำนวณ 4 2 2 5" xfId="5070" xr:uid="{E4DD6DD4-3EAB-4FA5-A7C2-97DFDF632460}"/>
    <cellStyle name="การคำนวณ 4 2 2 6" xfId="6455" xr:uid="{F2A21DDC-7A11-46FD-B240-2FB4C01ECE10}"/>
    <cellStyle name="การคำนวณ 4 2 2 7" xfId="6715" xr:uid="{0DC1FE80-9416-4ED3-8D9A-9105CC441966}"/>
    <cellStyle name="การคำนวณ 4 2 2 8" xfId="6971" xr:uid="{4778BC8E-2FA7-4643-BD5C-CB2D9CA312F7}"/>
    <cellStyle name="การคำนวณ 4 2 2 9" xfId="7241" xr:uid="{B225E8B3-EEA9-4628-B79B-2C66188E89D2}"/>
    <cellStyle name="การคำนวณ 4 2 3" xfId="1655" xr:uid="{9A7A9DD9-9255-4BC9-91BE-E867D256D8FA}"/>
    <cellStyle name="การคำนวณ 4 2 4" xfId="3254" xr:uid="{FCE5D94F-F81D-4208-8604-54934E18B319}"/>
    <cellStyle name="การคำนวณ 4 2 5" xfId="4403" xr:uid="{EAB77936-BBC4-4205-8CBE-27650A26A16A}"/>
    <cellStyle name="การคำนวณ 4 3" xfId="2706" xr:uid="{114D2123-64F4-4DE1-AA9D-6AD3299BE5A8}"/>
    <cellStyle name="การคำนวณ 4 3 10" xfId="5909" xr:uid="{79D36FD6-7AFB-4B28-915D-E1D8073B8F68}"/>
    <cellStyle name="การคำนวณ 4 3 11" xfId="5663" xr:uid="{476606C0-2D50-44E1-9D10-0DB76F6ED8B7}"/>
    <cellStyle name="การคำนวณ 4 3 12" xfId="5763" xr:uid="{6661B50E-0300-49C1-813D-453FA5EED41B}"/>
    <cellStyle name="การคำนวณ 4 3 13" xfId="5204" xr:uid="{5BF5EE9F-DEF3-4349-82EA-9010693026F5}"/>
    <cellStyle name="การคำนวณ 4 3 2" xfId="3493" xr:uid="{052E5751-B7E1-4982-8307-0C199B89746F}"/>
    <cellStyle name="การคำนวณ 4 3 3" xfId="3850" xr:uid="{E4FA345F-C208-485F-BA18-F03F329947A0}"/>
    <cellStyle name="การคำนวณ 4 3 4" xfId="4645" xr:uid="{9D082299-8BA6-42F8-AB64-D1868B36CF37}"/>
    <cellStyle name="การคำนวณ 4 3 5" xfId="4255" xr:uid="{E51DEB09-FCA0-49E7-89E9-EABA19542F50}"/>
    <cellStyle name="การคำนวณ 4 3 6" xfId="6208" xr:uid="{40B6483F-1A14-404B-ADE3-3441FB915726}"/>
    <cellStyle name="การคำนวณ 4 3 7" xfId="5480" xr:uid="{B5DDA46F-EB5E-4386-B4B9-2F6EAF5FAA4C}"/>
    <cellStyle name="การคำนวณ 4 3 8" xfId="6087" xr:uid="{42AAB2ED-8DDD-4C55-A179-C0CC3E2487CB}"/>
    <cellStyle name="การคำนวณ 4 3 9" xfId="5746" xr:uid="{A486366F-CB09-4BA6-B7A2-EDBB99EDAC2C}"/>
    <cellStyle name="การคำนวณ 4 4" xfId="1462" xr:uid="{5F98428D-1275-4E89-903C-E2101DECF58A}"/>
    <cellStyle name="การคำนวณ 4 5" xfId="1377" xr:uid="{61DD8728-4B61-49A8-ABA1-48D7B10DEF2C}"/>
    <cellStyle name="การคำนวณ 4 6" xfId="4217" xr:uid="{8E6D0EA1-E77A-4B11-AAD8-128D447F0A9C}"/>
    <cellStyle name="การคำนวณ 5" xfId="981" xr:uid="{BDE9B5C6-E27A-45E1-87AB-1C52F2015BEA}"/>
    <cellStyle name="การคำนวณ 5 2" xfId="3045" xr:uid="{4CCE646B-A411-42BE-AE71-2159B04BD0C3}"/>
    <cellStyle name="การคำนวณ 5 2 10" xfId="7419" xr:uid="{3C239E1B-36F1-4B3C-854D-FC0AFD96C3A1}"/>
    <cellStyle name="การคำนวณ 5 2 11" xfId="7651" xr:uid="{57124952-5CE0-4504-B9BF-AB5600B7B658}"/>
    <cellStyle name="การคำนวณ 5 2 12" xfId="7862" xr:uid="{094F4F8A-75E6-48F5-825B-801B8D76800E}"/>
    <cellStyle name="การคำนวณ 5 2 13" xfId="8061" xr:uid="{5CA7B618-FF9D-4DA7-B700-AE5C59853CFC}"/>
    <cellStyle name="การคำนวณ 5 2 2" xfId="3598" xr:uid="{2DB198FB-F625-4E59-9FE0-2789BC150943}"/>
    <cellStyle name="การคำนวณ 5 2 3" xfId="3948" xr:uid="{4470489D-47BF-4083-833E-C2989AEA6342}"/>
    <cellStyle name="การคำนวณ 5 2 4" xfId="4806" xr:uid="{2B20D1BA-B476-43D3-85F6-3DD0A1129920}"/>
    <cellStyle name="การคำนวณ 5 2 5" xfId="5012" xr:uid="{E7DAEC08-1474-45DE-A80C-20E4AA9C8EFB}"/>
    <cellStyle name="การคำนวณ 5 2 6" xfId="6397" xr:uid="{C0FA5BD9-59EC-456C-A593-56E644C94ECD}"/>
    <cellStyle name="การคำนวณ 5 2 7" xfId="6656" xr:uid="{AF28DFC6-FC82-463F-B492-A0CD2D7DE7D1}"/>
    <cellStyle name="การคำนวณ 5 2 8" xfId="6910" xr:uid="{656E7AC0-E649-4CE6-A0B6-93B7BE163B8D}"/>
    <cellStyle name="การคำนวณ 5 2 9" xfId="7183" xr:uid="{7773A31F-1262-4543-B2A2-150BBA999991}"/>
    <cellStyle name="การคำนวณ 5 3" xfId="1600" xr:uid="{DA8F117C-D3EB-4808-902E-CF2CFA0D9928}"/>
    <cellStyle name="การคำนวณ 5 4" xfId="1345" xr:uid="{F73FE296-EB78-42C3-9C28-E85C6851BCE7}"/>
    <cellStyle name="การคำนวณ 5 5" xfId="4340" xr:uid="{B10682AB-C6E4-4419-9F6E-9C16F19CC560}"/>
    <cellStyle name="การคำนวณ 6" xfId="2570" xr:uid="{F0FFE367-5AF3-4E8C-B859-181C64D3C88D}"/>
    <cellStyle name="การคำนวณ 6 10" xfId="6920" xr:uid="{188FD3ED-2332-430E-A032-22DA600AA23E}"/>
    <cellStyle name="การคำนวณ 6 11" xfId="5718" xr:uid="{FA62E6A2-F9D1-4329-844D-DE1D9C85EA0D}"/>
    <cellStyle name="การคำนวณ 6 12" xfId="7134" xr:uid="{C92C6F5F-0950-4CFB-99CC-A87C87B53184}"/>
    <cellStyle name="การคำนวณ 6 13" xfId="7254" xr:uid="{AB3280C7-B4DF-4411-862B-207E819798F4}"/>
    <cellStyle name="การคำนวณ 6 2" xfId="3412" xr:uid="{DB4207DC-41F0-40B1-8F03-8F2A49089628}"/>
    <cellStyle name="การคำนวณ 6 3" xfId="3770" xr:uid="{6735757F-8DF7-46F8-ABB2-F4EDA99AC0B5}"/>
    <cellStyle name="การคำนวณ 6 4" xfId="4552" xr:uid="{F50225A9-7944-4324-9F82-35946A25FBF7}"/>
    <cellStyle name="การคำนวณ 6 5" xfId="4522" xr:uid="{738F0D58-4136-4BAE-B8A7-82E2448AF593}"/>
    <cellStyle name="การคำนวณ 6 6" xfId="6105" xr:uid="{7C09FA60-557B-4CB1-B5DF-9939C526F674}"/>
    <cellStyle name="การคำนวณ 6 7" xfId="6308" xr:uid="{C102786B-D814-43ED-9569-860DE8253439}"/>
    <cellStyle name="การคำนวณ 6 8" xfId="5913" xr:uid="{3839A016-1786-4717-B8B0-CB1334C6BA1F}"/>
    <cellStyle name="การคำนวณ 6 9" xfId="5774" xr:uid="{8680D6DC-80C3-466E-8BFF-F97F15106A42}"/>
    <cellStyle name="การคำนวณ 7" xfId="1404" xr:uid="{DCBA8F7C-8666-4F18-AB4C-FCE3BE0B1A2B}"/>
    <cellStyle name="การคำนวณ 8" xfId="4347" xr:uid="{B097AA2D-A5F2-43DF-B47C-5CC03DA83E7C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2" xfId="508" xr:uid="{C8A96148-85F7-41DF-BBE7-0F143718E592}"/>
    <cellStyle name="ป้อนค่า 2 2" xfId="912" xr:uid="{20A6B979-8ADA-4298-B857-45DE5AAFC41C}"/>
    <cellStyle name="ป้อนค่า 2 2 2" xfId="1116" xr:uid="{B235D628-A722-4393-B7A6-5B2AD228D92A}"/>
    <cellStyle name="ป้อนค่า 2 2 2 2" xfId="3169" xr:uid="{E6140936-D389-41EF-8348-0F830FEFAD19}"/>
    <cellStyle name="ป้อนค่า 2 2 2 2 10" xfId="7523" xr:uid="{4D82CD06-6D25-490A-8DCF-3C2CA448AAE9}"/>
    <cellStyle name="ป้อนค่า 2 2 2 2 11" xfId="7751" xr:uid="{53F0E2DF-CB29-41E4-85D1-8D1CF89B1B4E}"/>
    <cellStyle name="ป้อนค่า 2 2 2 2 12" xfId="7960" xr:uid="{352F0CCD-6536-43EA-8387-B8ADDFDFC68D}"/>
    <cellStyle name="ป้อนค่า 2 2 2 2 13" xfId="8157" xr:uid="{BA5023D7-232A-4A99-AB9B-8EF795D876F7}"/>
    <cellStyle name="ป้อนค่า 2 2 2 2 2" xfId="3696" xr:uid="{937B0B36-12B3-4F5E-B4BE-BEF453557186}"/>
    <cellStyle name="ป้อนค่า 2 2 2 2 3" xfId="4044" xr:uid="{40FA82E6-3BC1-47EA-BA0D-3B59F48BA15E}"/>
    <cellStyle name="ป้อนค่า 2 2 2 2 4" xfId="4909" xr:uid="{81C39224-603D-41C1-BC53-D03FA555DE02}"/>
    <cellStyle name="ป้อนค่า 2 2 2 2 5" xfId="5108" xr:uid="{85EF358D-9EED-47A1-A03A-9C622C5D6685}"/>
    <cellStyle name="ป้อนค่า 2 2 2 2 6" xfId="6502" xr:uid="{4636CC49-DAEC-49F3-925D-6F67ECD66B23}"/>
    <cellStyle name="ป้อนค่า 2 2 2 2 7" xfId="6763" xr:uid="{C6B18295-AC9E-4EFE-B77E-5FDEE5070FB1}"/>
    <cellStyle name="ป้อนค่า 2 2 2 2 8" xfId="7020" xr:uid="{4A5BAAF5-EFFB-4DB9-AB83-68FD01CF3478}"/>
    <cellStyle name="ป้อนค่า 2 2 2 2 9" xfId="7287" xr:uid="{3A7AA451-38E5-418F-B772-33C5BD944EA0}"/>
    <cellStyle name="ป้อนค่า 2 2 2 3" xfId="1698" xr:uid="{C1B07C97-F179-4914-B8EA-731B97B8E045}"/>
    <cellStyle name="ป้อนค่า 2 2 2 4" xfId="3292" xr:uid="{FA0BDE51-AD5A-45E7-9010-914E20EFF6AC}"/>
    <cellStyle name="ป้อนค่า 2 2 2 5" xfId="4400" xr:uid="{546618BB-59B1-4571-BC40-CC81577CA3A8}"/>
    <cellStyle name="ป้อนค่า 2 2 3" xfId="681" xr:uid="{9A93B8F7-EBC8-4815-8EC4-AE67E2ADC170}"/>
    <cellStyle name="ป้อนค่า 2 2 3 2" xfId="2769" xr:uid="{F13E148B-524C-4579-9A8F-008E8E145DC3}"/>
    <cellStyle name="ป้อนค่า 2 2 3 2 10" xfId="6165" xr:uid="{DB01248C-6C65-4DA4-873A-6BD4C93A2482}"/>
    <cellStyle name="ป้อนค่า 2 2 3 2 11" xfId="5855" xr:uid="{6E8282EF-E7ED-42ED-9B87-F89E80E26806}"/>
    <cellStyle name="ป้อนค่า 2 2 3 2 12" xfId="6745" xr:uid="{7AA8CC07-D4B7-4238-BF39-3268036D918F}"/>
    <cellStyle name="ป้อนค่า 2 2 3 2 13" xfId="6071" xr:uid="{6419E802-7059-446B-A80A-7BCED886E217}"/>
    <cellStyle name="ป้อนค่า 2 2 3 2 2" xfId="3550" xr:uid="{FE404293-8C7F-460C-BA32-D0DA68A6A307}"/>
    <cellStyle name="ป้อนค่า 2 2 3 2 3" xfId="3906" xr:uid="{974FB339-50B6-4CD5-AB40-09B8F8A1835D}"/>
    <cellStyle name="ป้อนค่า 2 2 3 2 4" xfId="4703" xr:uid="{BAF3E542-82FD-4B68-B00E-DC35463844C5}"/>
    <cellStyle name="ป้อนค่า 2 2 3 2 5" xfId="4252" xr:uid="{9B461903-9A0A-46CF-94E6-CD0E0975BE95}"/>
    <cellStyle name="ป้อนค่า 2 2 3 2 6" xfId="6269" xr:uid="{5D51D588-F0DA-429E-B724-50353A13BD22}"/>
    <cellStyle name="ป้อนค่า 2 2 3 2 7" xfId="5832" xr:uid="{44759CBA-AC38-4E59-88E6-B4F9B04865DD}"/>
    <cellStyle name="ป้อนค่า 2 2 3 2 8" xfId="5479" xr:uid="{0B805F07-247C-4CC0-9A56-BE6C00EAD94A}"/>
    <cellStyle name="ป้อนค่า 2 2 3 2 9" xfId="5402" xr:uid="{F018FB41-4150-4FDC-8BD7-DA45B82D0EFF}"/>
    <cellStyle name="ป้อนค่า 2 2 3 3" xfId="1517" xr:uid="{9878E0CA-8151-43EE-B656-E47661FE06CD}"/>
    <cellStyle name="ป้อนค่า 2 2 3 4" xfId="1550" xr:uid="{A3120AE8-2A65-4269-81B6-A20EEE0E1C95}"/>
    <cellStyle name="ป้อนค่า 2 2 3 5" xfId="4565" xr:uid="{7EC7C175-FCA6-43E3-8BC7-87D458D2B9B0}"/>
    <cellStyle name="ป้อนค่า 2 2 4" xfId="2980" xr:uid="{9C4C109F-EBED-4018-B8CD-92624A002B86}"/>
    <cellStyle name="ป้อนค่า 2 2 4 10" xfId="7388" xr:uid="{6B12406B-3C2A-4509-AB17-834F17F82622}"/>
    <cellStyle name="ป้อนค่า 2 2 4 11" xfId="7624" xr:uid="{B298707D-EBC7-4F0A-84C4-4C8D79E26A34}"/>
    <cellStyle name="ป้อนค่า 2 2 4 12" xfId="7837" xr:uid="{51136C35-4DE7-4C56-816F-6B813421DF3D}"/>
    <cellStyle name="ป้อนค่า 2 2 4 13" xfId="8042" xr:uid="{F9D7F750-07EB-4CA3-8F72-CF0AEA8511A3}"/>
    <cellStyle name="ป้อนค่า 2 2 4 2" xfId="3579" xr:uid="{CC2EA392-B575-4BA3-87EC-EEB039DFFD55}"/>
    <cellStyle name="ป้อนค่า 2 2 4 3" xfId="3929" xr:uid="{C585A9A5-DBE0-49DA-88EC-B13592C8BC6B}"/>
    <cellStyle name="ป้อนค่า 2 2 4 4" xfId="4773" xr:uid="{89B46EC2-0B84-4E03-AEF8-115A564080C5}"/>
    <cellStyle name="ป้อนค่า 2 2 4 5" xfId="4993" xr:uid="{F065981B-0BA8-49E2-8B0F-698473486611}"/>
    <cellStyle name="ป้อนค่า 2 2 4 6" xfId="6364" xr:uid="{29CD134C-C163-422A-9371-3CCDCF9BB3BE}"/>
    <cellStyle name="ป้อนค่า 2 2 4 7" xfId="6621" xr:uid="{369C599F-CCA9-4B23-B50A-C55291556FF2}"/>
    <cellStyle name="ป้อนค่า 2 2 4 8" xfId="6873" xr:uid="{4CDEC7E2-6C49-49F3-805D-A6F6B7179E97}"/>
    <cellStyle name="ป้อนค่า 2 2 4 9" xfId="7146" xr:uid="{1B8CED4C-312B-4B4E-B880-298824EE4482}"/>
    <cellStyle name="ป้อนค่า 2 2 5" xfId="1581" xr:uid="{672FE97B-6345-4F93-9E26-2514D4B1D781}"/>
    <cellStyle name="ป้อนค่า 2 2 6" xfId="4309" xr:uid="{893C9FD0-45C8-4D32-BB2C-90E1A95B167D}"/>
    <cellStyle name="ป้อนค่า 2 3" xfId="1012" xr:uid="{E8191D91-8FFB-4C23-A3B8-3AC26A3ABF40}"/>
    <cellStyle name="ป้อนค่า 2 3 2" xfId="1156" xr:uid="{60D8D420-E4F3-46AC-BE2D-387B00576207}"/>
    <cellStyle name="ป้อนค่า 2 3 2 2" xfId="3208" xr:uid="{4AA2446F-1799-4B9D-A1C3-5794E24DED9C}"/>
    <cellStyle name="ป้อนค่า 2 3 2 2 10" xfId="7561" xr:uid="{1797FB04-52C1-43A4-9AB0-94D935C896ED}"/>
    <cellStyle name="ป้อนค่า 2 3 2 2 11" xfId="7789" xr:uid="{68B62CC2-14AB-4B1E-9830-B7E9F5BF1803}"/>
    <cellStyle name="ป้อนค่า 2 3 2 2 12" xfId="7998" xr:uid="{D0A44587-B691-4701-9855-CC4C93944428}"/>
    <cellStyle name="ป้อนค่า 2 3 2 2 13" xfId="8195" xr:uid="{73E30D3A-B1DA-425C-BE40-2F74FAE30721}"/>
    <cellStyle name="ป้อนค่า 2 3 2 2 2" xfId="3734" xr:uid="{C05C9889-4EB8-44E3-A8AB-BCAD638446B0}"/>
    <cellStyle name="ป้อนค่า 2 3 2 2 3" xfId="4082" xr:uid="{299020AD-D5EF-42A9-8D77-A6B82356A6F9}"/>
    <cellStyle name="ป้อนค่า 2 3 2 2 4" xfId="4948" xr:uid="{3A1EBAA1-7009-426C-8B98-0FFFF7095D2C}"/>
    <cellStyle name="ป้อนค่า 2 3 2 2 5" xfId="5146" xr:uid="{7E40C1A1-1A24-403F-AFCB-1D7A7C4CA7CE}"/>
    <cellStyle name="ป้อนค่า 2 3 2 2 6" xfId="6540" xr:uid="{21283741-2858-43AD-B7D4-E2079D026879}"/>
    <cellStyle name="ป้อนค่า 2 3 2 2 7" xfId="6801" xr:uid="{52BDE473-8D5A-46C9-B067-88334953E3D6}"/>
    <cellStyle name="ป้อนค่า 2 3 2 2 8" xfId="7058" xr:uid="{3AA36F26-51ED-4614-B05E-7144F75A7146}"/>
    <cellStyle name="ป้อนค่า 2 3 2 2 9" xfId="7325" xr:uid="{CCFD6E71-888C-4E40-A8D1-6DAB1953AD3D}"/>
    <cellStyle name="ป้อนค่า 2 3 2 3" xfId="1735" xr:uid="{F78BDA71-4D20-4106-861F-D57337A52524}"/>
    <cellStyle name="ป้อนค่า 2 3 2 4" xfId="3329" xr:uid="{228741E9-DCBA-4F23-B775-A676BA0018B7}"/>
    <cellStyle name="ป้อนค่า 2 3 2 5" xfId="4529" xr:uid="{3F04360B-1C02-4168-AF67-A9E6383FE762}"/>
    <cellStyle name="ป้อนค่า 2 3 3" xfId="3074" xr:uid="{4DDF96E6-845D-43B4-B11B-BDDA7279A389}"/>
    <cellStyle name="ป้อนค่า 2 3 3 10" xfId="7446" xr:uid="{F841C3DC-37A6-4131-868A-88A647488B7C}"/>
    <cellStyle name="ป้อนค่า 2 3 3 11" xfId="7679" xr:uid="{30BDE12E-9C55-4A72-9084-C860274F07A6}"/>
    <cellStyle name="ป้อนค่า 2 3 3 12" xfId="7889" xr:uid="{F6551D29-8137-422B-BFD1-AAFA98D19D36}"/>
    <cellStyle name="ป้อนค่า 2 3 3 13" xfId="8088" xr:uid="{139DAD43-5DB3-49C3-A3E5-94CB4A03D754}"/>
    <cellStyle name="ป้อนค่า 2 3 3 2" xfId="3625" xr:uid="{04D39799-DFAD-45E4-96E4-51872CA91F48}"/>
    <cellStyle name="ป้อนค่า 2 3 3 3" xfId="3975" xr:uid="{A600D67A-1809-47F5-BA12-6F1037E86256}"/>
    <cellStyle name="ป้อนค่า 2 3 3 4" xfId="4833" xr:uid="{553CF71D-4EA9-4460-A4EF-FFF8050DC7BB}"/>
    <cellStyle name="ป้อนค่า 2 3 3 5" xfId="5039" xr:uid="{C5EBB302-1079-4DEF-9A2F-D3AF28E51AB6}"/>
    <cellStyle name="ป้อนค่า 2 3 3 6" xfId="6424" xr:uid="{DF6953EC-0892-4764-945D-08523B2B2FEB}"/>
    <cellStyle name="ป้อนค่า 2 3 3 7" xfId="6683" xr:uid="{D354F909-D57F-4F7D-BE8E-A2F2D31035E0}"/>
    <cellStyle name="ป้อนค่า 2 3 3 8" xfId="6939" xr:uid="{FDB45B87-C392-4615-9215-1F78F0FB8397}"/>
    <cellStyle name="ป้อนค่า 2 3 3 9" xfId="7210" xr:uid="{9BE0A887-9E96-4B3D-B6FB-0E0F3D9BDA48}"/>
    <cellStyle name="ป้อนค่า 2 3 4" xfId="1626" xr:uid="{811FB093-95D3-4D79-99FE-AB05DE4A55AB}"/>
    <cellStyle name="ป้อนค่า 2 3 5" xfId="1321" xr:uid="{C94514F6-8372-4E14-B4C1-105A57705856}"/>
    <cellStyle name="ป้อนค่า 2 3 6" xfId="4154" xr:uid="{31B84229-3766-4166-BBE2-E7868AE0EA19}"/>
    <cellStyle name="ป้อนค่า 2 4" xfId="682" xr:uid="{573F42BC-0E5E-4C04-9FEF-64C2DC439FBA}"/>
    <cellStyle name="ป้อนค่า 2 4 2" xfId="2770" xr:uid="{590790B3-2C15-4AF1-9F2D-B3CDBB322135}"/>
    <cellStyle name="ป้อนค่า 2 4 2 10" xfId="7132" xr:uid="{63445DDD-9F52-44BE-8E3D-B1DC634B4A25}"/>
    <cellStyle name="ป้อนค่า 2 4 2 11" xfId="7371" xr:uid="{E49F7375-0831-4A8E-9D07-3123A778AC67}"/>
    <cellStyle name="ป้อนค่า 2 4 2 12" xfId="7133" xr:uid="{E9788188-476A-4809-B19A-065A57F50092}"/>
    <cellStyle name="ป้อนค่า 2 4 2 13" xfId="6595" xr:uid="{AB036FB2-0D76-4A5D-A618-9858F054A24F}"/>
    <cellStyle name="ป้อนค่า 2 4 2 2" xfId="3551" xr:uid="{DD744B7A-2CD7-4F95-900A-1B3D413CF36A}"/>
    <cellStyle name="ป้อนค่า 2 4 2 3" xfId="3907" xr:uid="{FC826942-B756-4698-84A6-01205D355D7C}"/>
    <cellStyle name="ป้อนค่า 2 4 2 4" xfId="4704" xr:uid="{98AFE305-0C4C-44C4-9A55-13AA5C7EF9A3}"/>
    <cellStyle name="ป้อนค่า 2 4 2 5" xfId="4611" xr:uid="{924FD727-4E6E-4568-A016-6E023A1D5353}"/>
    <cellStyle name="ป้อนค่า 2 4 2 6" xfId="6270" xr:uid="{D54AAFD8-6981-4341-8E2E-7CFEE118B6D1}"/>
    <cellStyle name="ป้อนค่า 2 4 2 7" xfId="6377" xr:uid="{E377577D-84F9-4971-86BC-A35BA171B58B}"/>
    <cellStyle name="ป้อนค่า 2 4 2 8" xfId="6304" xr:uid="{4D2F6CDE-3147-45C5-BADA-7C8CCB362FD8}"/>
    <cellStyle name="ป้อนค่า 2 4 2 9" xfId="5177" xr:uid="{20BE34A7-DFEC-4FCA-A10E-1CD6FBF4EB74}"/>
    <cellStyle name="ป้อนค่า 2 4 3" xfId="1518" xr:uid="{1E58AAC4-8B25-4FA7-91AD-395880C014DB}"/>
    <cellStyle name="ป้อนค่า 2 4 4" xfId="1584" xr:uid="{F25A52AB-258D-4733-B328-9B4B9EBE612F}"/>
    <cellStyle name="ป้อนค่า 2 4 5" xfId="4408" xr:uid="{5A71AEE0-54A6-4089-8E50-7D056D6D70AC}"/>
    <cellStyle name="ป้อนค่า 2 5" xfId="2618" xr:uid="{BA7ACB27-CE74-4A22-A12D-4822A65563A4}"/>
    <cellStyle name="ป้อนค่า 2 5 10" xfId="7357" xr:uid="{38C038FF-BB8F-4104-88B9-8D7446FE70A5}"/>
    <cellStyle name="ป้อนค่า 2 5 11" xfId="7596" xr:uid="{17661871-B9BD-45EC-B337-707493B3FCBA}"/>
    <cellStyle name="ป้อนค่า 2 5 12" xfId="7272" xr:uid="{64B019C9-1D6A-452E-8228-C3DBE140ADFE}"/>
    <cellStyle name="ป้อนค่า 2 5 13" xfId="5329" xr:uid="{E8F1F966-F565-4EBB-B9BE-0276AD1131A5}"/>
    <cellStyle name="ป้อนค่า 2 5 2" xfId="3443" xr:uid="{562BA45E-5A62-4966-A140-7D74586FF491}"/>
    <cellStyle name="ป้อนค่า 2 5 3" xfId="3801" xr:uid="{A4AFB1E4-C07F-4DFD-B84A-7886E4CC0C66}"/>
    <cellStyle name="ป้อนค่า 2 5 4" xfId="4588" xr:uid="{E6D52E04-E130-4541-A522-7364A6101EFB}"/>
    <cellStyle name="ป้อนค่า 2 5 5" xfId="4388" xr:uid="{546AC5F6-D855-4A98-9770-2679205F7C62}"/>
    <cellStyle name="ป้อนค่า 2 5 6" xfId="6142" xr:uid="{9E2B225A-579F-4DAB-AF97-5C9ED025F8C7}"/>
    <cellStyle name="ป้อนค่า 2 5 7" xfId="5964" xr:uid="{F8F20A9B-1528-4916-9951-F5C1D769E104}"/>
    <cellStyle name="ป้อนค่า 2 5 8" xfId="6065" xr:uid="{0CB5EAF7-DCEB-49E6-9A86-EB64840003DC}"/>
    <cellStyle name="ป้อนค่า 2 5 9" xfId="6888" xr:uid="{D71700AB-D2F2-4A16-ADE3-FC0D6F69A9C0}"/>
    <cellStyle name="ป้อนค่า 2 6" xfId="1714" xr:uid="{04B9BA3B-CECE-4A85-BA1A-3B9F942CAE9B}"/>
    <cellStyle name="ป้อนค่า 2 7" xfId="4286" xr:uid="{E4C08B51-7BB6-4A71-9326-5ED39FCDA1F9}"/>
    <cellStyle name="ป้อนค่า 3" xfId="524" xr:uid="{FEEB324C-C4BC-4615-AE26-026431842789}"/>
    <cellStyle name="ป้อนค่า 3 2" xfId="1025" xr:uid="{5B00CFE3-1F72-4D7C-8AC1-E2B5EC340811}"/>
    <cellStyle name="ป้อนค่า 3 2 2" xfId="1168" xr:uid="{82BC8D64-6901-4A64-AD0D-BB7B1BA0FDE6}"/>
    <cellStyle name="ป้อนค่า 3 2 2 2" xfId="3220" xr:uid="{FA2485B2-3C05-4DA3-BD59-1266E5D1B9D7}"/>
    <cellStyle name="ป้อนค่า 3 2 2 2 10" xfId="7573" xr:uid="{DF8162C3-9DFD-4727-87D6-0E77015E86CD}"/>
    <cellStyle name="ป้อนค่า 3 2 2 2 11" xfId="7801" xr:uid="{7FB8BB7F-26E6-4DDB-8954-B317A2B5A104}"/>
    <cellStyle name="ป้อนค่า 3 2 2 2 12" xfId="8010" xr:uid="{9F7908A7-418E-4EA2-89C0-223C5B0D4677}"/>
    <cellStyle name="ป้อนค่า 3 2 2 2 13" xfId="8207" xr:uid="{FFDF251D-558F-4F86-90F6-107FC7F9D545}"/>
    <cellStyle name="ป้อนค่า 3 2 2 2 2" xfId="3746" xr:uid="{8FE0AA03-E628-44A8-90D2-A791105DBBC8}"/>
    <cellStyle name="ป้อนค่า 3 2 2 2 3" xfId="4094" xr:uid="{6E74BFB4-6B7E-48DC-90C6-37B048DCDF80}"/>
    <cellStyle name="ป้อนค่า 3 2 2 2 4" xfId="4960" xr:uid="{CFFE6419-F4DB-4D23-ABF9-55793F64572B}"/>
    <cellStyle name="ป้อนค่า 3 2 2 2 5" xfId="5158" xr:uid="{8FF9A098-8651-4589-9D6B-5DDE8FE89ABE}"/>
    <cellStyle name="ป้อนค่า 3 2 2 2 6" xfId="6552" xr:uid="{F321E8CE-0A49-4612-8019-F13C5FD9E264}"/>
    <cellStyle name="ป้อนค่า 3 2 2 2 7" xfId="6813" xr:uid="{B52E9962-3017-4593-B664-C4129F5D15E6}"/>
    <cellStyle name="ป้อนค่า 3 2 2 2 8" xfId="7070" xr:uid="{0C252B58-1601-4E8D-8EE6-D3AEFE19B49F}"/>
    <cellStyle name="ป้อนค่า 3 2 2 2 9" xfId="7337" xr:uid="{A1F9036E-7568-4C8B-8501-FBA656BE7CF8}"/>
    <cellStyle name="ป้อนค่า 3 2 2 3" xfId="1747" xr:uid="{3E199232-BD6B-4E0B-824B-80725F7456B0}"/>
    <cellStyle name="ป้อนค่า 3 2 2 4" xfId="3341" xr:uid="{7051E027-5363-422F-89EC-0F0BD9468655}"/>
    <cellStyle name="ป้อนค่า 3 2 2 5" xfId="4138" xr:uid="{CC7E077D-B4A4-4128-A52C-FA8F04DE5C73}"/>
    <cellStyle name="ป้อนค่า 3 2 3" xfId="3087" xr:uid="{D3AC8373-EF95-4EFB-AB6A-86C0F6D44E93}"/>
    <cellStyle name="ป้อนค่า 3 2 3 10" xfId="7458" xr:uid="{751BC0CA-B10B-4760-A2ED-0419A8FA13D0}"/>
    <cellStyle name="ป้อนค่า 3 2 3 11" xfId="7691" xr:uid="{423F8DBE-6A0B-4BE8-9222-C2C33904A899}"/>
    <cellStyle name="ป้อนค่า 3 2 3 12" xfId="7901" xr:uid="{4A2102EA-CC30-43DA-A926-DAACA4076102}"/>
    <cellStyle name="ป้อนค่า 3 2 3 13" xfId="8100" xr:uid="{25314E65-AF1B-4AA0-AA89-BD06D39685E1}"/>
    <cellStyle name="ป้อนค่า 3 2 3 2" xfId="3637" xr:uid="{886E1D2D-5572-46FF-B5F9-A761F917E755}"/>
    <cellStyle name="ป้อนค่า 3 2 3 3" xfId="3987" xr:uid="{CBBD0F2D-7EA8-4935-803C-1F20B31FAC53}"/>
    <cellStyle name="ป้อนค่า 3 2 3 4" xfId="4845" xr:uid="{06E8E1F2-C5D4-470F-A0AD-A67AC1E9FF42}"/>
    <cellStyle name="ป้อนค่า 3 2 3 5" xfId="5051" xr:uid="{139F3BB0-2DC3-423A-B3BD-9322D67CE4C7}"/>
    <cellStyle name="ป้อนค่า 3 2 3 6" xfId="6436" xr:uid="{D11DA6DD-A0B5-4DAD-AB7B-2C9202F35D02}"/>
    <cellStyle name="ป้อนค่า 3 2 3 7" xfId="6696" xr:uid="{6AA0FB9E-6C60-4072-97C7-A70133045766}"/>
    <cellStyle name="ป้อนค่า 3 2 3 8" xfId="6951" xr:uid="{B8256C5F-013E-4BCD-AC66-98B81BFC7EC2}"/>
    <cellStyle name="ป้อนค่า 3 2 3 9" xfId="7222" xr:uid="{A2F4AB1B-DE2E-4555-87B2-F597541C6DC3}"/>
    <cellStyle name="ป้อนค่า 3 2 4" xfId="1638" xr:uid="{47C49826-A352-4DE3-B0FF-35BC18CE7581}"/>
    <cellStyle name="ป้อนค่า 3 2 5" xfId="1309" xr:uid="{2DBFDF4A-D433-4741-9750-23BFB32F8072}"/>
    <cellStyle name="ป้อนค่า 3 2 6" xfId="4360" xr:uid="{9612227F-69EE-4815-B6B5-63D156B1551F}"/>
    <cellStyle name="ป้อนค่า 3 3" xfId="647" xr:uid="{0DFD86D8-4253-4930-A008-2CEFE71EB990}"/>
    <cellStyle name="ป้อนค่า 3 3 2" xfId="2740" xr:uid="{A43935B1-F563-45CF-938C-4FFF0E7958FB}"/>
    <cellStyle name="ป้อนค่า 3 3 2 10" xfId="5259" xr:uid="{784962FE-4483-4BB1-ADB8-DB311D4043BE}"/>
    <cellStyle name="ป้อนค่า 3 3 2 11" xfId="5445" xr:uid="{0A1F23F9-1DB5-4442-9D34-D1F6AA55EF20}"/>
    <cellStyle name="ป้อนค่า 3 3 2 12" xfId="6064" xr:uid="{474C60D9-0CF4-435A-AF91-5EE631B747A2}"/>
    <cellStyle name="ป้อนค่า 3 3 2 13" xfId="5845" xr:uid="{265D5395-761B-4523-9734-433A231A47DA}"/>
    <cellStyle name="ป้อนค่า 3 3 2 2" xfId="3523" xr:uid="{237962A4-49D6-47DD-BC84-C8F285B705B0}"/>
    <cellStyle name="ป้อนค่า 3 3 2 3" xfId="3880" xr:uid="{51EB63C1-CE35-4A8F-B004-E898ED94B9A3}"/>
    <cellStyle name="ป้อนค่า 3 3 2 4" xfId="4676" xr:uid="{48A5CB86-FEB7-4B5B-AD3B-B14993BCA8CF}"/>
    <cellStyle name="ป้อนค่า 3 3 2 5" xfId="4511" xr:uid="{26EED0BF-DBBA-4EF2-B110-C57904AAA33A}"/>
    <cellStyle name="ป้อนค่า 3 3 2 6" xfId="6241" xr:uid="{7E23D10E-EAB0-4474-8FF5-6F86FE68FFBC}"/>
    <cellStyle name="ป้อนค่า 3 3 2 7" xfId="5831" xr:uid="{D8871480-CC24-485F-9467-E776780CB6A5}"/>
    <cellStyle name="ป้อนค่า 3 3 2 8" xfId="5311" xr:uid="{B94B2C23-BE20-4941-AC2F-07B20CBC1472}"/>
    <cellStyle name="ป้อนค่า 3 3 2 9" xfId="5641" xr:uid="{61A8E320-7E45-4851-BB16-840F6DF4A775}"/>
    <cellStyle name="ป้อนค่า 3 3 3" xfId="1491" xr:uid="{F21514CB-DAA1-46C8-AFC4-0C0036AECB9E}"/>
    <cellStyle name="ป้อนค่า 3 3 4" xfId="1680" xr:uid="{313CE0B1-8FED-4E3C-862A-B4C9024EB899}"/>
    <cellStyle name="ป้อนค่า 3 3 5" xfId="4196" xr:uid="{A3E975BE-572D-4964-8176-11814D334DBC}"/>
    <cellStyle name="ป้อนค่า 3 4" xfId="2631" xr:uid="{74C2B1A4-370B-4AD4-8F3D-B983D86C0DE1}"/>
    <cellStyle name="ป้อนค่า 3 4 10" xfId="5373" xr:uid="{9726351E-A2E3-4A8F-B5F7-B4EFF0ECA0A2}"/>
    <cellStyle name="ป้อนค่า 3 4 11" xfId="5676" xr:uid="{77558DFC-1AC8-49EB-B4C4-B2EAE3B5E868}"/>
    <cellStyle name="ป้อนค่า 3 4 12" xfId="5921" xr:uid="{AFBF2987-93BC-4D02-AD37-DD1B3BE045BF}"/>
    <cellStyle name="ป้อนค่า 3 4 13" xfId="7945" xr:uid="{AEB4D5AD-8F9A-4F86-AD66-8FF5DAFCBDD6}"/>
    <cellStyle name="ป้อนค่า 3 4 2" xfId="3456" xr:uid="{442B3D5B-B5A0-40CF-8560-503E8240658E}"/>
    <cellStyle name="ป้อนค่า 3 4 3" xfId="3814" xr:uid="{A839EF04-C29B-4E5C-9506-C8CA1251BF0B}"/>
    <cellStyle name="ป้อนค่า 3 4 4" xfId="4601" xr:uid="{AB6C7F01-04CD-4CB0-8014-4F78F2813530}"/>
    <cellStyle name="ป้อนค่า 3 4 5" xfId="4385" xr:uid="{355297B2-AE43-46D6-B064-E4796212CA45}"/>
    <cellStyle name="ป้อนค่า 3 4 6" xfId="6155" xr:uid="{B012F5E7-3B88-4091-856B-AF4CABB447DE}"/>
    <cellStyle name="ป้อนค่า 3 4 7" xfId="5512" xr:uid="{9371C18A-E6A7-40A4-9CA1-AC4C4878365B}"/>
    <cellStyle name="ป้อนค่า 3 4 8" xfId="5309" xr:uid="{C0E79DED-173F-4B8A-A6AC-E6AE56F86FC0}"/>
    <cellStyle name="ป้อนค่า 3 4 9" xfId="5787" xr:uid="{4A4CA288-0D16-43FE-AA4A-735E2D527759}"/>
    <cellStyle name="ป้อนค่า 3 5" xfId="1755" xr:uid="{2FD83C4D-3B6C-4EEE-AFA5-BBB61C375E86}"/>
    <cellStyle name="ป้อนค่า 3 6" xfId="4305" xr:uid="{4D2FCA70-9838-41B6-A7FD-4EF16695E121}"/>
    <cellStyle name="ป้อนค่า 4" xfId="605" xr:uid="{03A583ED-D920-4579-9C82-2E14026F2871}"/>
    <cellStyle name="ป้อนค่า 4 2" xfId="1125" xr:uid="{95DCE601-1283-45B3-8E4C-8115054A3867}"/>
    <cellStyle name="ป้อนค่า 4 2 2" xfId="3178" xr:uid="{B8C97CA0-D786-4C6C-8DFD-9C103486DA22}"/>
    <cellStyle name="ป้อนค่า 4 2 2 10" xfId="7532" xr:uid="{A3EA4D35-C09B-4318-BD29-AF02FDAD741F}"/>
    <cellStyle name="ป้อนค่า 4 2 2 11" xfId="7760" xr:uid="{F92915E5-1EE1-45A0-AC7F-DF80B57023E1}"/>
    <cellStyle name="ป้อนค่า 4 2 2 12" xfId="7969" xr:uid="{3EEF7094-F419-426E-B6F2-37794852A9CA}"/>
    <cellStyle name="ป้อนค่า 4 2 2 13" xfId="8166" xr:uid="{61D3629F-47C1-4F1B-A317-A4DAF0B40323}"/>
    <cellStyle name="ป้อนค่า 4 2 2 2" xfId="3705" xr:uid="{9016405F-7286-4AF2-9DEB-8D3A9C80E970}"/>
    <cellStyle name="ป้อนค่า 4 2 2 3" xfId="4053" xr:uid="{74905642-7059-4DC1-A4D6-1061AF788BCD}"/>
    <cellStyle name="ป้อนค่า 4 2 2 4" xfId="4918" xr:uid="{083DB6C4-F9F4-4DE7-893D-12893A02FE4C}"/>
    <cellStyle name="ป้อนค่า 4 2 2 5" xfId="5117" xr:uid="{1D8A22F8-8B46-4625-A893-22202024E830}"/>
    <cellStyle name="ป้อนค่า 4 2 2 6" xfId="6511" xr:uid="{9FD8018F-E198-4997-BBA8-17A854254351}"/>
    <cellStyle name="ป้อนค่า 4 2 2 7" xfId="6772" xr:uid="{A2E7733B-B100-4D79-9095-08B8116549BC}"/>
    <cellStyle name="ป้อนค่า 4 2 2 8" xfId="7029" xr:uid="{9A6F45BB-1B74-4BC8-9E6D-3672CBB9059C}"/>
    <cellStyle name="ป้อนค่า 4 2 2 9" xfId="7296" xr:uid="{53CEAF14-E972-458B-97A8-95A464D7874A}"/>
    <cellStyle name="ป้อนค่า 4 2 3" xfId="1707" xr:uid="{4D8921DB-4830-4993-BDE4-E5B5DA66AFF4}"/>
    <cellStyle name="ป้อนค่า 4 2 4" xfId="3301" xr:uid="{841127F6-3C5A-4E5B-8A85-3273BB43A943}"/>
    <cellStyle name="ป้อนค่า 4 2 5" xfId="4745" xr:uid="{4CD6C4F5-AAA1-4392-8352-0FD02E1AE345}"/>
    <cellStyle name="ป้อนค่า 4 3" xfId="2703" xr:uid="{917F5125-444C-4636-86AE-CF401246ADEE}"/>
    <cellStyle name="ป้อนค่า 4 3 10" xfId="6853" xr:uid="{E5BAD688-5FE3-4D8F-BCB3-A8FF3E437DF8}"/>
    <cellStyle name="ป้อนค่า 4 3 11" xfId="7128" xr:uid="{9117D7A1-BD65-4DC5-B8BF-B319A5A12F6B}"/>
    <cellStyle name="ป้อนค่า 4 3 12" xfId="6836" xr:uid="{CC07743F-29A9-4AF9-A3A3-E00158965769}"/>
    <cellStyle name="ป้อนค่า 4 3 13" xfId="5788" xr:uid="{89518A99-7668-4305-BC86-310AB410863E}"/>
    <cellStyle name="ป้อนค่า 4 3 2" xfId="3490" xr:uid="{7EBDE628-43DA-46B3-9C50-8D1073BD5B23}"/>
    <cellStyle name="ป้อนค่า 4 3 3" xfId="3847" xr:uid="{B1E88251-2D88-42CB-A61A-7BFBE5810D24}"/>
    <cellStyle name="ป้อนค่า 4 3 4" xfId="4642" xr:uid="{66BDD397-E0B1-41B3-9B2F-F379C8A67983}"/>
    <cellStyle name="ป้อนค่า 4 3 5" xfId="4384" xr:uid="{5C6D219B-3365-446B-BD11-DD8851B355DA}"/>
    <cellStyle name="ป้อนค่า 4 3 6" xfId="6205" xr:uid="{2A6A7EE7-0462-4B1C-A995-B16F887D9418}"/>
    <cellStyle name="ป้อนค่า 4 3 7" xfId="6482" xr:uid="{95AADE71-87B0-4E0E-A77D-5E1A9DBFF75C}"/>
    <cellStyle name="ป้อนค่า 4 3 8" xfId="6324" xr:uid="{B555E52A-E27C-45FB-8452-A6DA371F6890}"/>
    <cellStyle name="ป้อนค่า 4 3 9" xfId="5448" xr:uid="{0C4E2CA7-536D-4D07-B69A-AF4153719E1E}"/>
    <cellStyle name="ป้อนค่า 4 4" xfId="1459" xr:uid="{08E1F8E5-D704-4E4B-BDB8-346C608CBC2B}"/>
    <cellStyle name="ป้อนค่า 4 5" xfId="1563" xr:uid="{E0E9CCA4-635B-4634-8C5B-530FE02A599D}"/>
    <cellStyle name="ป้อนค่า 4 6" xfId="4170" xr:uid="{EC974F41-55BA-4532-B25B-41780EE41EF8}"/>
    <cellStyle name="ป้อนค่า 5" xfId="674" xr:uid="{2525581E-93A7-44A1-B0B3-414A1AC65313}"/>
    <cellStyle name="ป้อนค่า 5 2" xfId="2763" xr:uid="{723E0418-CB23-40FA-883C-836025156266}"/>
    <cellStyle name="ป้อนค่า 5 2 10" xfId="5216" xr:uid="{EF30BEF9-DE8B-4BF8-AC69-28991861D2B3}"/>
    <cellStyle name="ป้อนค่า 5 2 11" xfId="5217" xr:uid="{4936B533-0A1A-45E9-AAD8-BD31C84D10F9}"/>
    <cellStyle name="ป้อนค่า 5 2 12" xfId="5213" xr:uid="{E6824244-4439-4072-9B8B-318F2DD78F5A}"/>
    <cellStyle name="ป้อนค่า 5 2 13" xfId="5715" xr:uid="{682E361B-03E2-460A-A71B-C66182D245FE}"/>
    <cellStyle name="ป้อนค่า 5 2 2" xfId="3544" xr:uid="{519C9A38-0A7E-4528-965F-A39A48654839}"/>
    <cellStyle name="ป้อนค่า 5 2 3" xfId="3901" xr:uid="{3BFD76B5-2D52-4399-B03B-5B50725361AE}"/>
    <cellStyle name="ป้อนค่า 5 2 4" xfId="4698" xr:uid="{5C62DCAC-21E6-4B01-B2FE-7BB206B047CE}"/>
    <cellStyle name="ป้อนค่า 5 2 5" xfId="4127" xr:uid="{5C14E511-197F-43F1-9931-90E7C343B72F}"/>
    <cellStyle name="ป้อนค่า 5 2 6" xfId="6263" xr:uid="{642A0263-A1AE-4E92-A0FC-5E469598D4D2}"/>
    <cellStyle name="ป้อนค่า 5 2 7" xfId="6045" xr:uid="{7DF8585B-E9BA-4913-BAEC-63BC32F4C39A}"/>
    <cellStyle name="ป้อนค่า 5 2 8" xfId="5591" xr:uid="{92D84648-6DE4-4C1D-88DF-4F3CE00BE01E}"/>
    <cellStyle name="ป้อนค่า 5 2 9" xfId="5645" xr:uid="{7003B429-0FA3-41E1-99B4-DA4844F8F3F8}"/>
    <cellStyle name="ป้อนค่า 5 3" xfId="1511" xr:uid="{B84F1E75-4604-4F73-B0E4-9609D6D2B6A2}"/>
    <cellStyle name="ป้อนค่า 5 4" xfId="1763" xr:uid="{CFE4751A-C36F-421D-9D5A-14C5B04ADBB1}"/>
    <cellStyle name="ป้อนค่า 5 5" xfId="4117" xr:uid="{396D5C49-F0C1-4A61-8428-ACE746C7D57B}"/>
    <cellStyle name="ป้อนค่า 6" xfId="2571" xr:uid="{B1CC98B8-B404-4BE4-926D-F94AD649B245}"/>
    <cellStyle name="ป้อนค่า 6 10" xfId="5483" xr:uid="{19332462-3588-4566-A2B7-8E18404CF3EA}"/>
    <cellStyle name="ป้อนค่า 6 11" xfId="5853" xr:uid="{CC179492-EE4A-4FCC-937B-8FD6F96FE29B}"/>
    <cellStyle name="ป้อนค่า 6 12" xfId="6004" xr:uid="{E729E293-748F-4390-A243-E3B907042164}"/>
    <cellStyle name="ป้อนค่า 6 13" xfId="5451" xr:uid="{B5B3426E-AB3C-415D-BF15-565BDEA421D6}"/>
    <cellStyle name="ป้อนค่า 6 2" xfId="3413" xr:uid="{E91501CD-8ABB-4BBD-B6BA-8D2F1213DCA4}"/>
    <cellStyle name="ป้อนค่า 6 3" xfId="3771" xr:uid="{068AAC18-2690-40D8-B965-C77622D569EB}"/>
    <cellStyle name="ป้อนค่า 6 4" xfId="4553" xr:uid="{B63F0D5F-E683-45BA-839E-E40ED51BF658}"/>
    <cellStyle name="ป้อนค่า 6 5" xfId="4501" xr:uid="{F93E3A0F-063D-4F20-B659-4824F2A304D3}"/>
    <cellStyle name="ป้อนค่า 6 6" xfId="6106" xr:uid="{CFBF2DE6-B9B4-486A-ACEB-31D41D1D469B}"/>
    <cellStyle name="ป้อนค่า 6 7" xfId="5898" xr:uid="{F701DB85-5D76-40B9-95CA-59F5C23F18FD}"/>
    <cellStyle name="ป้อนค่า 6 8" xfId="5821" xr:uid="{7AA44113-9EBB-43E3-96D4-8C803343B626}"/>
    <cellStyle name="ป้อนค่า 6 9" xfId="6600" xr:uid="{0321826F-0CAB-4558-9828-1BC00D271A6D}"/>
    <cellStyle name="ป้อนค่า 7" xfId="1289" xr:uid="{3BE10A0E-76BE-48C7-9FF6-C9E00CEBAA35}"/>
    <cellStyle name="ป้อนค่า 8" xfId="4212" xr:uid="{8FCF9309-79E9-4B7F-9D51-4AA224CB2DE5}"/>
    <cellStyle name="ปานกลาง" xfId="430" xr:uid="{1E3E70D5-F281-4347-8DE5-DB4126FBC555}"/>
    <cellStyle name="ผลรวม" xfId="431" xr:uid="{8F0B575B-E8FB-4D7C-A102-E755914FE2CD}"/>
    <cellStyle name="ผลรวม 2" xfId="507" xr:uid="{93259D41-EA83-4F72-B263-FB2CECFDBB5B}"/>
    <cellStyle name="ผลรวม 2 2" xfId="911" xr:uid="{163AF361-8CA3-4A8A-A515-5566208B3BD1}"/>
    <cellStyle name="ผลรวม 2 2 2" xfId="1115" xr:uid="{9091EBAB-54AC-4D76-9784-4CD9EE760E0A}"/>
    <cellStyle name="ผลรวม 2 2 2 2" xfId="3168" xr:uid="{07F0A7A5-99F7-4153-9760-45BA2CD9C7BA}"/>
    <cellStyle name="ผลรวม 2 2 2 2 10" xfId="7522" xr:uid="{D7B59D4C-C081-4A69-A79D-FFD65F273C5E}"/>
    <cellStyle name="ผลรวม 2 2 2 2 11" xfId="7750" xr:uid="{51C257D2-9FD3-4006-9738-85EE5643573D}"/>
    <cellStyle name="ผลรวม 2 2 2 2 12" xfId="7959" xr:uid="{77FA9235-C206-4828-94E1-BFA8D65D3997}"/>
    <cellStyle name="ผลรวม 2 2 2 2 13" xfId="8156" xr:uid="{2B326424-B3A9-4264-94B8-C4A2E4A8CE6E}"/>
    <cellStyle name="ผลรวม 2 2 2 2 2" xfId="3695" xr:uid="{98A1897F-8730-4713-B927-06B987CC1F1A}"/>
    <cellStyle name="ผลรวม 2 2 2 2 3" xfId="4043" xr:uid="{E9264CC0-DD88-42D3-A238-3657D3742FC2}"/>
    <cellStyle name="ผลรวม 2 2 2 2 4" xfId="4908" xr:uid="{80D943AF-A754-4CA4-BA49-65B4BAAE1992}"/>
    <cellStyle name="ผลรวม 2 2 2 2 5" xfId="5107" xr:uid="{E68B81B5-94B1-4CBC-95ED-571CC0A60833}"/>
    <cellStyle name="ผลรวม 2 2 2 2 6" xfId="6501" xr:uid="{2BBD3E4F-6DE7-4794-A66E-DC8003DD72E7}"/>
    <cellStyle name="ผลรวม 2 2 2 2 7" xfId="6762" xr:uid="{55ECF3DC-B708-4372-97D7-A4E3EC4137A7}"/>
    <cellStyle name="ผลรวม 2 2 2 2 8" xfId="7019" xr:uid="{C48BBD5E-9908-4D19-921F-557F2C28957C}"/>
    <cellStyle name="ผลรวม 2 2 2 2 9" xfId="7286" xr:uid="{FEC1E34E-DFCC-4FE4-B2D5-F15F33B45645}"/>
    <cellStyle name="ผลรวม 2 2 2 3" xfId="1697" xr:uid="{20CB72E8-91D3-446F-985F-E004E42F8DF5}"/>
    <cellStyle name="ผลรวม 2 2 2 4" xfId="3291" xr:uid="{9AC6D01C-39C7-44E7-95B7-A8CB3C6406C4}"/>
    <cellStyle name="ผลรวม 2 2 2 5" xfId="4535" xr:uid="{AB55D1C8-59D2-4A5E-81A7-A9248FB4AC79}"/>
    <cellStyle name="ผลรวม 2 2 3" xfId="975" xr:uid="{EC1A9FD1-8AAA-465C-8FD1-5DA4A3F084D6}"/>
    <cellStyle name="ผลรวม 2 2 3 2" xfId="3040" xr:uid="{90CD8F23-FE5A-4298-81B0-089E5E7501B4}"/>
    <cellStyle name="ผลรวม 2 2 3 2 10" xfId="7415" xr:uid="{15A49498-67DC-4F84-B4E7-8C8B540607B5}"/>
    <cellStyle name="ผลรวม 2 2 3 2 11" xfId="7647" xr:uid="{4B72DB1F-31B8-4557-B8CA-9A381DB6DE23}"/>
    <cellStyle name="ผลรวม 2 2 3 2 12" xfId="7858" xr:uid="{39A36356-CF1A-4736-871F-716351605F4A}"/>
    <cellStyle name="ผลรวม 2 2 3 2 13" xfId="8057" xr:uid="{CA5BF1F5-863E-4ADB-9B64-D9432EFB8866}"/>
    <cellStyle name="ผลรวม 2 2 3 2 2" xfId="3594" xr:uid="{44A0DD3B-345E-47E0-BE6D-EBA0EB3043B4}"/>
    <cellStyle name="ผลรวม 2 2 3 2 3" xfId="3944" xr:uid="{E6CD4FD0-F4B9-4E29-BAF5-AF9124C9ACCA}"/>
    <cellStyle name="ผลรวม 2 2 3 2 4" xfId="4802" xr:uid="{1AEB611D-D767-4A03-9597-5733C11540FF}"/>
    <cellStyle name="ผลรวม 2 2 3 2 5" xfId="5008" xr:uid="{9336C01A-E2C6-4226-A765-D4248965E695}"/>
    <cellStyle name="ผลรวม 2 2 3 2 6" xfId="6393" xr:uid="{54CDB108-3747-463C-B2E2-B2EF70F8C9A6}"/>
    <cellStyle name="ผลรวม 2 2 3 2 7" xfId="6652" xr:uid="{A919D3EC-F45A-4687-8894-2A1DD5A0F988}"/>
    <cellStyle name="ผลรวม 2 2 3 2 8" xfId="6906" xr:uid="{7FD9ACEE-3F58-4DC1-BBD0-A3ECBD98CFE5}"/>
    <cellStyle name="ผลรวม 2 2 3 2 9" xfId="7179" xr:uid="{BB45B781-6CFE-4692-BBAC-947CFC189AC6}"/>
    <cellStyle name="ผลรวม 2 2 3 3" xfId="1595" xr:uid="{A5639037-8916-42F8-BF43-EF57C4BA6C91}"/>
    <cellStyle name="ผลรวม 2 2 3 4" xfId="1350" xr:uid="{A7BA5735-68DA-4A7B-8218-1C3278581414}"/>
    <cellStyle name="ผลรวม 2 2 3 5" xfId="4220" xr:uid="{E78B8E5A-FEC9-4BF1-AAD8-9D0F51BE945B}"/>
    <cellStyle name="ผลรวม 2 2 4" xfId="2979" xr:uid="{EA85FD23-F46B-4E5D-BB49-7E32E66BECC8}"/>
    <cellStyle name="ผลรวม 2 2 4 10" xfId="7387" xr:uid="{99C8E666-3C09-4AB9-920D-5F5A3B856568}"/>
    <cellStyle name="ผลรวม 2 2 4 11" xfId="7623" xr:uid="{E259D9E7-0EBB-4A93-AAE6-6F0898BE307C}"/>
    <cellStyle name="ผลรวม 2 2 4 12" xfId="7836" xr:uid="{9F2A17EA-3D5E-4F23-9306-B369C94C7145}"/>
    <cellStyle name="ผลรวม 2 2 4 13" xfId="8041" xr:uid="{8CB97C73-106C-473E-B226-54898AFC4741}"/>
    <cellStyle name="ผลรวม 2 2 4 2" xfId="3578" xr:uid="{6A938077-42B6-4407-A3C4-0F796108DA6F}"/>
    <cellStyle name="ผลรวม 2 2 4 3" xfId="3928" xr:uid="{86A01262-A33F-47C4-A6B9-A1CE417D2EBD}"/>
    <cellStyle name="ผลรวม 2 2 4 4" xfId="4772" xr:uid="{22B2675A-1EFC-4517-ADEE-B49B90AA20B5}"/>
    <cellStyle name="ผลรวม 2 2 4 5" xfId="4992" xr:uid="{25ED5D22-A5A8-4E0C-B173-38093559225F}"/>
    <cellStyle name="ผลรวม 2 2 4 6" xfId="6363" xr:uid="{1F70C491-31A5-465A-9C86-992525F8C284}"/>
    <cellStyle name="ผลรวม 2 2 4 7" xfId="6620" xr:uid="{0666EBD1-7201-4C07-93B2-C80AF3576233}"/>
    <cellStyle name="ผลรวม 2 2 4 8" xfId="6872" xr:uid="{B9579DA5-9767-4F41-9707-043A7D60A132}"/>
    <cellStyle name="ผลรวม 2 2 4 9" xfId="7145" xr:uid="{8769EFF5-1DD3-4590-B917-06591F653C12}"/>
    <cellStyle name="ผลรวม 2 2 5" xfId="1543" xr:uid="{62A26551-21A5-4C4E-8D3C-BDDF3EFFC5F1}"/>
    <cellStyle name="ผลรวม 2 2 6" xfId="4351" xr:uid="{E3474D81-37B6-446D-BB38-DAC77E06D0BD}"/>
    <cellStyle name="ผลรวม 2 3" xfId="1011" xr:uid="{DA9E023B-34A6-406A-B359-708DB406FDC3}"/>
    <cellStyle name="ผลรวม 2 3 2" xfId="1155" xr:uid="{696A7BF3-7C9A-4586-8EF5-E73741DE0780}"/>
    <cellStyle name="ผลรวม 2 3 2 2" xfId="3207" xr:uid="{FF810166-5463-4AD6-8185-1C39DE117927}"/>
    <cellStyle name="ผลรวม 2 3 2 2 10" xfId="7560" xr:uid="{2B3BAF72-7084-4206-9DAE-72CB5B1554D7}"/>
    <cellStyle name="ผลรวม 2 3 2 2 11" xfId="7788" xr:uid="{641C12DE-2574-4C6A-975F-E551E05575D1}"/>
    <cellStyle name="ผลรวม 2 3 2 2 12" xfId="7997" xr:uid="{3233402F-CF73-40D7-9CF9-5509A95B13BB}"/>
    <cellStyle name="ผลรวม 2 3 2 2 13" xfId="8194" xr:uid="{2066EE30-F2AF-43FE-8688-D763D05B88BF}"/>
    <cellStyle name="ผลรวม 2 3 2 2 2" xfId="3733" xr:uid="{7BEEBC6F-C3A2-46D8-B7A7-BA6DF78EE97B}"/>
    <cellStyle name="ผลรวม 2 3 2 2 3" xfId="4081" xr:uid="{34D92C2A-2134-4236-B472-747593E02F5D}"/>
    <cellStyle name="ผลรวม 2 3 2 2 4" xfId="4947" xr:uid="{04A1E93E-9D36-4465-93F7-103AB50FF934}"/>
    <cellStyle name="ผลรวม 2 3 2 2 5" xfId="5145" xr:uid="{37D18C00-F525-4023-8A8A-6FFABDCEAE45}"/>
    <cellStyle name="ผลรวม 2 3 2 2 6" xfId="6539" xr:uid="{74417B26-A0E1-402F-A7D3-BD8114088ADF}"/>
    <cellStyle name="ผลรวม 2 3 2 2 7" xfId="6800" xr:uid="{27E58233-DBB9-439E-A38F-282F5187ED76}"/>
    <cellStyle name="ผลรวม 2 3 2 2 8" xfId="7057" xr:uid="{89646676-3B2C-48BE-BF79-F05B4FA230DC}"/>
    <cellStyle name="ผลรวม 2 3 2 2 9" xfId="7324" xr:uid="{180B2640-5F67-479A-8520-F1B96AFF902B}"/>
    <cellStyle name="ผลรวม 2 3 2 3" xfId="1734" xr:uid="{1FB76E74-04DB-4C03-9C87-3534F7007906}"/>
    <cellStyle name="ผลรวม 2 3 2 4" xfId="3328" xr:uid="{9EA6E001-C540-4C89-84CE-E76946619E09}"/>
    <cellStyle name="ผลรวม 2 3 2 5" xfId="4266" xr:uid="{18E40268-372A-4F42-812D-E8E382C2A277}"/>
    <cellStyle name="ผลรวม 2 3 3" xfId="3073" xr:uid="{45168D57-B6D3-4270-82BE-2844FCB314F9}"/>
    <cellStyle name="ผลรวม 2 3 3 10" xfId="7445" xr:uid="{63AC2A9B-79E0-45A9-BAA8-6CB1018D4AEC}"/>
    <cellStyle name="ผลรวม 2 3 3 11" xfId="7678" xr:uid="{6D8B363D-FD4E-4EC9-A66D-5F4F1F276851}"/>
    <cellStyle name="ผลรวม 2 3 3 12" xfId="7888" xr:uid="{45B974B9-B047-49AC-9215-E847666F61E8}"/>
    <cellStyle name="ผลรวม 2 3 3 13" xfId="8087" xr:uid="{2A009B10-CFE9-4052-A4D6-7856C873936B}"/>
    <cellStyle name="ผลรวม 2 3 3 2" xfId="3624" xr:uid="{872DF57B-4D84-4332-A320-D2C86BC00DEF}"/>
    <cellStyle name="ผลรวม 2 3 3 3" xfId="3974" xr:uid="{D823FE9F-8DCB-4E1B-A805-DDB806E7AD50}"/>
    <cellStyle name="ผลรวม 2 3 3 4" xfId="4832" xr:uid="{D9C54826-7473-4C5C-8C98-6E7E5F2F1992}"/>
    <cellStyle name="ผลรวม 2 3 3 5" xfId="5038" xr:uid="{954E1F95-185E-47FC-8CF9-FC486989F3CC}"/>
    <cellStyle name="ผลรวม 2 3 3 6" xfId="6423" xr:uid="{4C3F9BE7-0453-434C-8275-6F76AE66CE02}"/>
    <cellStyle name="ผลรวม 2 3 3 7" xfId="6682" xr:uid="{BF47860D-80BC-4CFE-95F7-CD92D2B9AE72}"/>
    <cellStyle name="ผลรวม 2 3 3 8" xfId="6938" xr:uid="{0A5F20DA-B9CD-47D4-AFFB-E550C10824D5}"/>
    <cellStyle name="ผลรวม 2 3 3 9" xfId="7209" xr:uid="{0173B867-C101-4478-A66D-AB81ADE391EF}"/>
    <cellStyle name="ผลรวม 2 3 4" xfId="1625" xr:uid="{ADC4BD12-A9A1-4592-A154-E0A042006B2A}"/>
    <cellStyle name="ผลรวม 2 3 5" xfId="1322" xr:uid="{7B155DCD-11E8-43A4-8620-6170069E372B}"/>
    <cellStyle name="ผลรวม 2 3 6" xfId="4155" xr:uid="{EAAB0653-6993-46E0-BE3B-B982923C0A74}"/>
    <cellStyle name="ผลรวม 2 4" xfId="613" xr:uid="{52DF7A5B-D913-4440-8943-3FD366F171A5}"/>
    <cellStyle name="ผลรวม 2 4 2" xfId="2710" xr:uid="{607BE874-C42D-4F27-B434-7CCB0D876A57}"/>
    <cellStyle name="ผลรวม 2 4 2 10" xfId="5546" xr:uid="{76A72FED-3BCD-4F45-87AB-416AC1AA2A86}"/>
    <cellStyle name="ผลรวม 2 4 2 11" xfId="5863" xr:uid="{FA13F40B-6BCB-4FD9-8D82-3B5600F03E44}"/>
    <cellStyle name="ผลรวม 2 4 2 12" xfId="6889" xr:uid="{91E1CD24-E890-4183-93AA-94D9A786E8EB}"/>
    <cellStyle name="ผลรวม 2 4 2 13" xfId="6586" xr:uid="{A451A423-8AAA-4F3D-877B-3596E9CAFDB3}"/>
    <cellStyle name="ผลรวม 2 4 2 2" xfId="3497" xr:uid="{BFD102DB-C8D7-43AB-92CB-CEC95522B410}"/>
    <cellStyle name="ผลรวม 2 4 2 3" xfId="3854" xr:uid="{172EC0DD-F1CB-4FD7-86A2-7C1580994BBA}"/>
    <cellStyle name="ผลรวม 2 4 2 4" xfId="4649" xr:uid="{445B9408-5603-4123-A767-80C6D974BDAD}"/>
    <cellStyle name="ผลรวม 2 4 2 5" xfId="4500" xr:uid="{EA6CD313-61A9-4C5E-B6F5-882108AF37B5}"/>
    <cellStyle name="ผลรวม 2 4 2 6" xfId="6212" xr:uid="{5B780321-6A74-44B5-9941-CB9903DCD1E6}"/>
    <cellStyle name="ผลรวม 2 4 2 7" xfId="5962" xr:uid="{D8A0AFD2-7EE6-4D76-8AF1-80AD56A57C2E}"/>
    <cellStyle name="ผลรวม 2 4 2 8" xfId="6635" xr:uid="{5F69818B-DF0A-45A3-95C8-0B5D21BC50F3}"/>
    <cellStyle name="ผลรวม 2 4 2 9" xfId="5225" xr:uid="{108489D5-809D-451E-A77B-C00033C48D6C}"/>
    <cellStyle name="ผลรวม 2 4 3" xfId="1466" xr:uid="{A5369D8B-08D5-4CEE-8B91-651EC8ED4C2B}"/>
    <cellStyle name="ผลรวม 2 4 4" xfId="1375" xr:uid="{29F33315-0049-4BD9-8194-49DF1FD67303}"/>
    <cellStyle name="ผลรวม 2 4 5" xfId="4290" xr:uid="{898B208E-395D-477B-9BAE-38DBCD281144}"/>
    <cellStyle name="ผลรวม 2 5" xfId="2617" xr:uid="{A7B5FADD-14DB-422C-A834-B0C5A8CF1A9F}"/>
    <cellStyle name="ผลรวม 2 5 10" xfId="5970" xr:uid="{05698973-39C5-4208-B18C-3EA8734BE1F2}"/>
    <cellStyle name="ผลรวม 2 5 11" xfId="5488" xr:uid="{BC617E11-2F52-4648-BEE2-7ACEE55A39A5}"/>
    <cellStyle name="ผลรวม 2 5 12" xfId="5764" xr:uid="{62D295C1-AC1B-4108-87D1-D8A1CAEDE350}"/>
    <cellStyle name="ผลรวม 2 5 13" xfId="5247" xr:uid="{B6C27640-B6E1-4DFD-8900-F6C39A291E68}"/>
    <cellStyle name="ผลรวม 2 5 2" xfId="3442" xr:uid="{DFE8D379-C854-4455-8E18-B2901850B45D}"/>
    <cellStyle name="ผลรวม 2 5 3" xfId="3800" xr:uid="{7FC8AD7E-6145-4E92-9E6F-C7C4927397A2}"/>
    <cellStyle name="ผลรวม 2 5 4" xfId="4587" xr:uid="{85366025-77C9-4A53-A4C4-6A62211280B3}"/>
    <cellStyle name="ผลรวม 2 5 5" xfId="4521" xr:uid="{F6556D47-9065-47A6-8101-C909D1EFA2F0}"/>
    <cellStyle name="ผลรวม 2 5 6" xfId="6141" xr:uid="{C2C79DDA-D891-4F79-AFA1-FB3D2C43489B}"/>
    <cellStyle name="ผลรวม 2 5 7" xfId="6379" xr:uid="{A352A7A2-6171-41CB-B1F6-188CDB361B10}"/>
    <cellStyle name="ผลรวม 2 5 8" xfId="6637" xr:uid="{08DFAA2F-EBB3-408B-A914-0DC109A748C1}"/>
    <cellStyle name="ผลรวม 2 5 9" xfId="5874" xr:uid="{9819C331-5856-4F38-8FE6-D78DE445A80B}"/>
    <cellStyle name="ผลรวม 2 6" xfId="1471" xr:uid="{85AF2312-8788-4085-A2AB-EC9D512FB26D}"/>
    <cellStyle name="ผลรวม 2 7" xfId="4471" xr:uid="{DDB56697-39EF-4B3F-BF4F-609DE34603DB}"/>
    <cellStyle name="ผลรวม 3" xfId="497" xr:uid="{A6BB5AEC-FEBE-40E1-A49F-146912DCB1E8}"/>
    <cellStyle name="ผลรวม 3 2" xfId="1002" xr:uid="{CE839F79-FE0D-4527-96D2-06CBFE280923}"/>
    <cellStyle name="ผลรวม 3 2 2" xfId="1146" xr:uid="{CD06184F-AB79-4FAC-848A-B57CBC39359E}"/>
    <cellStyle name="ผลรวม 3 2 2 2" xfId="3198" xr:uid="{4E80A1D6-74ED-415C-8605-33BF889A6944}"/>
    <cellStyle name="ผลรวม 3 2 2 2 10" xfId="7551" xr:uid="{9885A868-69C7-4DF5-9DF1-079992D441A2}"/>
    <cellStyle name="ผลรวม 3 2 2 2 11" xfId="7779" xr:uid="{F31A1DB4-5FFD-4D25-A269-5E3F53FA4AEA}"/>
    <cellStyle name="ผลรวม 3 2 2 2 12" xfId="7988" xr:uid="{4681A3C4-87C3-4CF3-907A-61956FFCC589}"/>
    <cellStyle name="ผลรวม 3 2 2 2 13" xfId="8185" xr:uid="{FC6FECA1-6A68-411E-A3B1-F83F274A5A8A}"/>
    <cellStyle name="ผลรวม 3 2 2 2 2" xfId="3724" xr:uid="{F5BDD5F1-6E8C-4D23-B3D2-8F51AD59851F}"/>
    <cellStyle name="ผลรวม 3 2 2 2 3" xfId="4072" xr:uid="{72124E20-C102-4071-8515-601C257BDFC6}"/>
    <cellStyle name="ผลรวม 3 2 2 2 4" xfId="4938" xr:uid="{9444188C-28B3-4B49-91DD-3C56B0F7B9EA}"/>
    <cellStyle name="ผลรวม 3 2 2 2 5" xfId="5136" xr:uid="{2B7A9B7B-815F-4A85-A60D-B4B97EFDAD75}"/>
    <cellStyle name="ผลรวม 3 2 2 2 6" xfId="6530" xr:uid="{54C387B8-9D18-487C-BDBF-11491852DE3A}"/>
    <cellStyle name="ผลรวม 3 2 2 2 7" xfId="6791" xr:uid="{EDE78A2B-C313-4316-BF60-1C12C85F0B8D}"/>
    <cellStyle name="ผลรวม 3 2 2 2 8" xfId="7048" xr:uid="{6099CCA5-6871-4D6D-B017-E32980E841C5}"/>
    <cellStyle name="ผลรวม 3 2 2 2 9" xfId="7315" xr:uid="{92BE20EF-EE73-4866-B31E-647EE4E763B3}"/>
    <cellStyle name="ผลรวม 3 2 2 3" xfId="1725" xr:uid="{8F12BFDC-EB75-4A3A-9DC8-EC5FF86EB915}"/>
    <cellStyle name="ผลรวม 3 2 2 4" xfId="3319" xr:uid="{E1080125-6598-4D4E-A11E-CAC6F590FF1F}"/>
    <cellStyle name="ผลรวม 3 2 2 5" xfId="4397" xr:uid="{229E479C-BA02-44CE-A400-1C964F61AAE1}"/>
    <cellStyle name="ผลรวม 3 2 3" xfId="3064" xr:uid="{5AF55D3A-9367-4F6E-883F-FBDA1BB95AC2}"/>
    <cellStyle name="ผลรวม 3 2 3 10" xfId="7436" xr:uid="{19B9847F-DAE8-43DD-8926-1A33A72A4782}"/>
    <cellStyle name="ผลรวม 3 2 3 11" xfId="7669" xr:uid="{3D446DA3-F4C8-4FE6-9C00-695405A4901D}"/>
    <cellStyle name="ผลรวม 3 2 3 12" xfId="7879" xr:uid="{652910DA-C16F-47AA-9B34-E1AAD3954DBD}"/>
    <cellStyle name="ผลรวม 3 2 3 13" xfId="8078" xr:uid="{2BDB1B0D-DDF0-4DCC-9A61-DA54C5E026A0}"/>
    <cellStyle name="ผลรวม 3 2 3 2" xfId="3615" xr:uid="{5C754F7E-9F65-4DC3-A9CE-3E7D3C8A4C0B}"/>
    <cellStyle name="ผลรวม 3 2 3 3" xfId="3965" xr:uid="{EE72A38D-1893-4539-86D2-746E603DEC0E}"/>
    <cellStyle name="ผลรวม 3 2 3 4" xfId="4823" xr:uid="{FE06C104-3B89-4CC8-A84F-167AB9F1F29D}"/>
    <cellStyle name="ผลรวม 3 2 3 5" xfId="5029" xr:uid="{87A5B1CF-B970-4763-9E3D-5E18F410729F}"/>
    <cellStyle name="ผลรวม 3 2 3 6" xfId="6414" xr:uid="{3D2C095F-E3E0-4819-94E7-A9EDB569A1AF}"/>
    <cellStyle name="ผลรวม 3 2 3 7" xfId="6673" xr:uid="{368A1D28-D6EF-44BF-B26A-9C69A11F19E8}"/>
    <cellStyle name="ผลรวม 3 2 3 8" xfId="6929" xr:uid="{731E46C1-C205-49D7-B35F-5C37E5982136}"/>
    <cellStyle name="ผลรวม 3 2 3 9" xfId="7200" xr:uid="{0977EB6E-F356-446D-BCD4-84A95342C2DD}"/>
    <cellStyle name="ผลรวม 3 2 4" xfId="1616" xr:uid="{27E714A1-586C-42F9-83A5-B368ECED2BDC}"/>
    <cellStyle name="ผลรวม 3 2 5" xfId="1331" xr:uid="{235DD8C3-7F94-48BA-B3DA-0A041AF4E747}"/>
    <cellStyle name="ผลรวม 3 2 6" xfId="4163" xr:uid="{693709F8-DD97-4288-A1A1-05965895223B}"/>
    <cellStyle name="ผลรวม 3 3" xfId="644" xr:uid="{A79DD850-E811-470A-B5FC-58D65BD550EC}"/>
    <cellStyle name="ผลรวม 3 3 2" xfId="2738" xr:uid="{F7D8305D-21F0-4980-BB84-8F922C0E2A27}"/>
    <cellStyle name="ผลรวม 3 3 2 10" xfId="5656" xr:uid="{023F8E2F-8479-41E2-B220-9B0C491B8D4D}"/>
    <cellStyle name="ผลรวม 3 3 2 11" xfId="7354" xr:uid="{DA7EA94A-58FC-4477-B840-71EB2CE32B0F}"/>
    <cellStyle name="ผลรวม 3 3 2 12" xfId="6322" xr:uid="{08C51B30-2777-4853-8FFB-30F7BECCD3C0}"/>
    <cellStyle name="ผลรวม 3 3 2 13" xfId="5323" xr:uid="{AD1C1D62-1B27-4253-B68A-654DFC72CC41}"/>
    <cellStyle name="ผลรวม 3 3 2 2" xfId="3521" xr:uid="{C18EE05D-6C62-48F0-A48A-3AD3539FA34C}"/>
    <cellStyle name="ผลรวม 3 3 2 3" xfId="3878" xr:uid="{4BA43C0B-D5B7-4D43-8B57-649CFE116785}"/>
    <cellStyle name="ผลรวม 3 3 2 4" xfId="4674" xr:uid="{7A56F38D-EE45-4DFF-9BF2-0F43D28E7B0A}"/>
    <cellStyle name="ผลรวม 3 3 2 5" xfId="4293" xr:uid="{18B6B648-C49F-4DC3-93BF-3D4220887431}"/>
    <cellStyle name="ผลรวม 3 3 2 6" xfId="6239" xr:uid="{10FF132F-95BA-438A-BE41-98042D94B968}"/>
    <cellStyle name="ผลรวม 3 3 2 7" xfId="5505" xr:uid="{835D061B-548B-4200-A4C3-85E0467499A9}"/>
    <cellStyle name="ผลรวม 3 3 2 8" xfId="5230" xr:uid="{37B25FC7-F8A0-4B30-9FD1-80351334B204}"/>
    <cellStyle name="ผลรวม 3 3 2 9" xfId="5597" xr:uid="{BE941C48-E9F9-4157-A5F3-79B2420AC4F3}"/>
    <cellStyle name="ผลรวม 3 3 3" xfId="1490" xr:uid="{5693C645-4D12-4064-A695-330145286663}"/>
    <cellStyle name="ผลรวม 3 3 4" xfId="1367" xr:uid="{0DCE7ECF-CD1E-4CAD-AE34-D50B99A35BEE}"/>
    <cellStyle name="ผลรวม 3 3 5" xfId="4197" xr:uid="{F165A9AA-ABE3-4BB2-9499-815BDBFA2005}"/>
    <cellStyle name="ผลรวม 3 4" xfId="2608" xr:uid="{3AC3F5A6-5354-439A-9363-1411771EE928}"/>
    <cellStyle name="ผลรวม 3 4 10" xfId="5344" xr:uid="{7AC1B9CB-0A28-4EE0-9577-41267237F251}"/>
    <cellStyle name="ผลรวม 3 4 11" xfId="5847" xr:uid="{46C971BA-D914-4E89-9016-2F23DBABDDB0}"/>
    <cellStyle name="ผลรวม 3 4 12" xfId="5473" xr:uid="{60F188AC-7BF1-4185-B947-A5B38A65D7D6}"/>
    <cellStyle name="ผลรวม 3 4 13" xfId="5989" xr:uid="{F69DA740-AA84-4AC0-B6D2-A0197C842A92}"/>
    <cellStyle name="ผลรวม 3 4 2" xfId="3433" xr:uid="{44332DF2-4D63-4D40-9919-9B33F10987FD}"/>
    <cellStyle name="ผลรวม 3 4 3" xfId="3791" xr:uid="{FEFE460F-B51E-47C1-A014-8AA10D12D716}"/>
    <cellStyle name="ผลรวม 3 4 4" xfId="4578" xr:uid="{EB559284-C7EC-43CA-8558-1267CC1DB1EE}"/>
    <cellStyle name="ผลรวม 3 4 5" xfId="4476" xr:uid="{19B31316-4C4D-4FDD-9443-8F10ED7764A0}"/>
    <cellStyle name="ผลรวม 3 4 6" xfId="6132" xr:uid="{273E5750-4A0B-414D-8B43-C84C51A606E1}"/>
    <cellStyle name="ผลรวม 3 4 7" xfId="5244" xr:uid="{3C6FF606-E8DF-4CF9-8A47-2A1ED8EBF0C5}"/>
    <cellStyle name="ผลรวม 3 4 8" xfId="6837" xr:uid="{EBE83C4B-D374-46F7-A6B9-478DA032384F}"/>
    <cellStyle name="ผลรวม 3 4 9" xfId="5234" xr:uid="{54E3726E-A96D-46A3-BC55-87123F37039E}"/>
    <cellStyle name="ผลรวม 3 5" xfId="1664" xr:uid="{9A9E23FF-2F25-477D-8681-180577785B8A}"/>
    <cellStyle name="ผลรวม 3 6" xfId="4279" xr:uid="{4DAE7017-4321-46A2-9AE5-5AD69C4793EB}"/>
    <cellStyle name="ผลรวม 4" xfId="684" xr:uid="{7FBA9C1B-6A09-476F-8287-8E80FE26369F}"/>
    <cellStyle name="ผลรวม 4 2" xfId="1132" xr:uid="{E4F0A57E-0D4B-487C-B16B-A33DD2A5FED8}"/>
    <cellStyle name="ผลรวม 4 2 2" xfId="3184" xr:uid="{48D1356C-5407-45F2-9CD9-350D6A971F05}"/>
    <cellStyle name="ผลรวม 4 2 2 10" xfId="7538" xr:uid="{168AD920-8380-4EFF-90A5-554D67F3A67C}"/>
    <cellStyle name="ผลรวม 4 2 2 11" xfId="7766" xr:uid="{44FCA44A-9E3C-423F-B6A4-40EC243D96D0}"/>
    <cellStyle name="ผลรวม 4 2 2 12" xfId="7975" xr:uid="{6E1A1BDC-C648-4487-876B-70636A14B2A4}"/>
    <cellStyle name="ผลรวม 4 2 2 13" xfId="8172" xr:uid="{412BB55A-AC9C-49E3-96E9-317DCBB9F94D}"/>
    <cellStyle name="ผลรวม 4 2 2 2" xfId="3711" xr:uid="{908A72BE-8BAE-42E0-BE7A-FEBBA7F86AA8}"/>
    <cellStyle name="ผลรวม 4 2 2 3" xfId="4059" xr:uid="{20545DC6-EA6A-4ADD-B547-1344F5E36471}"/>
    <cellStyle name="ผลรวม 4 2 2 4" xfId="4924" xr:uid="{028C7C67-0DA1-4524-BA91-DF9F1282D293}"/>
    <cellStyle name="ผลรวม 4 2 2 5" xfId="5123" xr:uid="{35CABDAE-C0E8-481B-99EC-8AAB4D157BED}"/>
    <cellStyle name="ผลรวม 4 2 2 6" xfId="6517" xr:uid="{54F05252-5944-4457-85B2-7F3DAA6738E1}"/>
    <cellStyle name="ผลรวม 4 2 2 7" xfId="6778" xr:uid="{F683EC7B-4BC6-455F-BC04-366D1D2F907F}"/>
    <cellStyle name="ผลรวม 4 2 2 8" xfId="7035" xr:uid="{9962BBF5-6FDF-4E2A-BBFF-AC9B2AAEED42}"/>
    <cellStyle name="ผลรวม 4 2 2 9" xfId="7302" xr:uid="{EF1804F0-B7BE-47BF-87EC-3A3843C26198}"/>
    <cellStyle name="ผลรวม 4 2 3" xfId="1713" xr:uid="{484042EB-BE3B-4A18-8279-D3FDC05254F6}"/>
    <cellStyle name="ผลรวม 4 2 4" xfId="3307" xr:uid="{9858410B-FC26-4983-B4DE-9B9F0A6F6885}"/>
    <cellStyle name="ผลรวม 4 2 5" xfId="4447" xr:uid="{236BABE9-47C4-4AAD-9DA6-BF257F68E926}"/>
    <cellStyle name="ผลรวม 4 3" xfId="2772" xr:uid="{E87265B2-6C07-4292-9B47-7F0A5A4AC6B9}"/>
    <cellStyle name="ผลรวม 4 3 10" xfId="5686" xr:uid="{05E4772B-FF05-4EE3-83EE-2FF40B436D42}"/>
    <cellStyle name="ผลรวม 4 3 11" xfId="5696" xr:uid="{9E0D703D-059E-409B-B200-987A4876F8CB}"/>
    <cellStyle name="ผลรวม 4 3 12" xfId="5675" xr:uid="{FD6CD60B-AF8A-4780-8D7B-77DCB0F98705}"/>
    <cellStyle name="ผลรวม 4 3 13" xfId="7172" xr:uid="{8E5582F3-58A5-4BCC-8CEC-8827B064161E}"/>
    <cellStyle name="ผลรวม 4 3 2" xfId="3553" xr:uid="{0BEB67D2-0BE5-46EA-A121-49F382DC8236}"/>
    <cellStyle name="ผลรวม 4 3 3" xfId="3909" xr:uid="{84FE6701-8BD3-43AE-B8A9-B6EA8A52D1D3}"/>
    <cellStyle name="ผลรวม 4 3 4" xfId="4706" xr:uid="{58B4F8E8-5B20-48C0-9E31-4DF5CD71DB84}"/>
    <cellStyle name="ผลรวม 4 3 5" xfId="4786" xr:uid="{1CC0D172-B3A2-4968-94FF-B94B50544217}"/>
    <cellStyle name="ผลรวม 4 3 6" xfId="6272" xr:uid="{C79DFF67-5632-414C-A44C-19FE32B7F41E}"/>
    <cellStyle name="ผลรวม 4 3 7" xfId="5569" xr:uid="{6B178511-9D0C-4821-B4CE-7F69498641DB}"/>
    <cellStyle name="ผลรวม 4 3 8" xfId="6634" xr:uid="{A2503802-2335-47A9-8813-4626D12971E5}"/>
    <cellStyle name="ผลรวม 4 3 9" xfId="5941" xr:uid="{C1116E97-20E1-45FC-B210-DF3F2C01843B}"/>
    <cellStyle name="ผลรวม 4 4" xfId="1520" xr:uid="{FCFD870F-23AE-42F1-A39F-00F5FE807AD9}"/>
    <cellStyle name="ผลรวม 4 5" xfId="1764" xr:uid="{B6729520-0409-4348-9E03-2F7DA4DD904F}"/>
    <cellStyle name="ผลรวม 4 6" xfId="4469" xr:uid="{1EE06A0F-A7C4-4ECE-9541-EA1D24079732}"/>
    <cellStyle name="ผลรวม 5" xfId="643" xr:uid="{642A7FAD-FD15-4AB7-8CB4-96BD75F9CA1D}"/>
    <cellStyle name="ผลรวม 5 2" xfId="2737" xr:uid="{6A0274D3-AA54-4AE2-926E-065803A691FA}"/>
    <cellStyle name="ผลรวม 5 2 10" xfId="6573" xr:uid="{7DA7D1F5-AEF5-4B9B-B926-D8C81155D202}"/>
    <cellStyle name="ผลรวม 5 2 11" xfId="5328" xr:uid="{CED6A57D-3637-4640-B969-D2ED8B37C2DB}"/>
    <cellStyle name="ผลรวม 5 2 12" xfId="6599" xr:uid="{91A1FDD6-AACF-4DC6-8019-D66B6B1BF13C}"/>
    <cellStyle name="ผลรวม 5 2 13" xfId="5943" xr:uid="{DBFCCBF6-8E13-4E50-814A-9CE966C5E9C0}"/>
    <cellStyle name="ผลรวม 5 2 2" xfId="3520" xr:uid="{744DB586-4D02-4AF1-A95C-5C26ADA56E2A}"/>
    <cellStyle name="ผลรวม 5 2 3" xfId="3877" xr:uid="{124AD253-2847-4CF2-8A02-F6981561DCBA}"/>
    <cellStyle name="ผลรวม 5 2 4" xfId="4673" xr:uid="{568E7347-1BE5-4393-8B85-DDEA9165C707}"/>
    <cellStyle name="ผลรวม 5 2 5" xfId="4472" xr:uid="{59DE3551-3B31-4313-B98D-0A6A6B028F88}"/>
    <cellStyle name="ผลรวม 5 2 6" xfId="6238" xr:uid="{EE591DA3-AD29-4C0A-B378-B45EE112ED57}"/>
    <cellStyle name="ผลรวม 5 2 7" xfId="5887" xr:uid="{88CC673D-9CDD-4DE9-AD50-4F38F826222A}"/>
    <cellStyle name="ผลรวม 5 2 8" xfId="5944" xr:uid="{61091E6A-F153-45AC-9D7E-0096DC4C3990}"/>
    <cellStyle name="ผลรวม 5 2 9" xfId="6832" xr:uid="{D6E9F3AE-0153-4D2F-9AD6-1E9BE2A7816E}"/>
    <cellStyle name="ผลรวม 5 3" xfId="1489" xr:uid="{87442EEA-8FEA-4C3B-85F9-6F63F6B65671}"/>
    <cellStyle name="ผลรวม 5 4" xfId="1433" xr:uid="{588D0C4E-C490-41E0-9AED-891B16CF4BA1}"/>
    <cellStyle name="ผลรวม 5 5" xfId="4243" xr:uid="{7653F259-DC91-4D80-9DCF-A360087A9B58}"/>
    <cellStyle name="ผลรวม 6" xfId="2572" xr:uid="{CE81D295-255F-4181-868D-55F087E52B96}"/>
    <cellStyle name="ผลรวม 6 10" xfId="6088" xr:uid="{7368A1C0-BE5D-4B7F-BA9F-962EB28CC04D}"/>
    <cellStyle name="ผลรวม 6 11" xfId="6833" xr:uid="{6617C5DE-A4D4-43B3-AFB5-BE1BB96A5EFE}"/>
    <cellStyle name="ผลรวม 6 12" xfId="6327" xr:uid="{40EADAEB-3AE4-43D6-9E71-936C0D3BEC26}"/>
    <cellStyle name="ผลรวม 6 13" xfId="7609" xr:uid="{6250C9DC-D722-4525-8B0A-1BFFDE3D4598}"/>
    <cellStyle name="ผลรวม 6 2" xfId="3414" xr:uid="{5AE55F4D-682B-4D3D-9214-F5FBBDFFDA95}"/>
    <cellStyle name="ผลรวม 6 3" xfId="3772" xr:uid="{3C9EF1B3-3B92-4C97-B7AE-F7E3A9EF0A84}"/>
    <cellStyle name="ผลรวม 6 4" xfId="4554" xr:uid="{1267B2FC-1A82-46CF-919F-77FA4331FD87}"/>
    <cellStyle name="ผลรวม 6 5" xfId="4499" xr:uid="{009F1A63-D452-43B6-953E-80BD37E5B5D5}"/>
    <cellStyle name="ผลรวม 6 6" xfId="6107" xr:uid="{B493033B-632A-4FF0-BBB4-14AFEFD4210E}"/>
    <cellStyle name="ผลรวม 6 7" xfId="5514" xr:uid="{FB3F8F77-F8C5-4FF5-B78C-8C65A339C865}"/>
    <cellStyle name="ผลรวม 6 8" xfId="5510" xr:uid="{422A801C-EE41-4532-9093-1C0CF51133BF}"/>
    <cellStyle name="ผลรวม 6 9" xfId="5427" xr:uid="{8BD9CC7B-DBE4-4103-AB2B-5D9922481107}"/>
    <cellStyle name="ผลรวม 7" xfId="1403" xr:uid="{F3580FF5-78E9-49D7-9C72-1FFE9CB6871B}"/>
    <cellStyle name="ผลรวม 8" xfId="4232" xr:uid="{1DA804C1-534F-4B5D-99F4-764BE6E1A25C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2" xfId="504" xr:uid="{EC403717-5EA3-44BF-A877-48A29B8254D8}"/>
    <cellStyle name="หมายเหตุ 2 2" xfId="908" xr:uid="{F6F21445-F497-48FE-B41E-52F73C39851B}"/>
    <cellStyle name="หมายเหตุ 2 2 2" xfId="1112" xr:uid="{6D287FF4-12AC-4515-B3A3-69E69C94D420}"/>
    <cellStyle name="หมายเหตุ 2 2 2 2" xfId="3165" xr:uid="{9E140360-23D7-4CB0-AA4A-0248A150829F}"/>
    <cellStyle name="หมายเหตุ 2 2 2 2 10" xfId="7519" xr:uid="{CBD767F2-561C-4961-8A98-F8DCD35FA23D}"/>
    <cellStyle name="หมายเหตุ 2 2 2 2 11" xfId="7747" xr:uid="{09511C2B-7188-4EC3-9798-029844794E53}"/>
    <cellStyle name="หมายเหตุ 2 2 2 2 12" xfId="7956" xr:uid="{7A15B814-7BEF-431B-9BD6-4BEBDA0C2709}"/>
    <cellStyle name="หมายเหตุ 2 2 2 2 13" xfId="8153" xr:uid="{733E6415-27E0-4765-AEB4-AC31200A30D6}"/>
    <cellStyle name="หมายเหตุ 2 2 2 2 2" xfId="3692" xr:uid="{156EC263-8AF6-464C-9D09-D0F566DA5416}"/>
    <cellStyle name="หมายเหตุ 2 2 2 2 3" xfId="4040" xr:uid="{787E5B6C-5424-4369-988F-D3E50F9E33C6}"/>
    <cellStyle name="หมายเหตุ 2 2 2 2 4" xfId="4905" xr:uid="{C246A99E-2CAC-4A2A-B15D-AF86CB31FF2D}"/>
    <cellStyle name="หมายเหตุ 2 2 2 2 5" xfId="5104" xr:uid="{5E5F639C-40E5-4E67-8CC2-2C64D4ED37D2}"/>
    <cellStyle name="หมายเหตุ 2 2 2 2 6" xfId="6498" xr:uid="{C9C0608E-C614-4559-A47E-926AB75F89C0}"/>
    <cellStyle name="หมายเหตุ 2 2 2 2 7" xfId="6759" xr:uid="{FAAB2E5F-574F-47F4-95E6-0737E88AD581}"/>
    <cellStyle name="หมายเหตุ 2 2 2 2 8" xfId="7016" xr:uid="{BC21AC6E-7E4F-4BCA-8094-7F0BF663EF86}"/>
    <cellStyle name="หมายเหตุ 2 2 2 2 9" xfId="7283" xr:uid="{852F0CAB-06E4-4046-8B67-FF2703DA7B31}"/>
    <cellStyle name="หมายเหตุ 2 2 2 3" xfId="1694" xr:uid="{FAE713F3-D9E2-47C6-839F-7708814398AB}"/>
    <cellStyle name="หมายเหตุ 2 2 2 4" xfId="3288" xr:uid="{DA2883C8-BF95-432B-A016-5D3C5C77AE47}"/>
    <cellStyle name="หมายเหตุ 2 2 2 5" xfId="4274" xr:uid="{7DDB524F-AD69-4348-858C-2C52AD907EB7}"/>
    <cellStyle name="หมายเหตุ 2 2 3" xfId="591" xr:uid="{2DF7CEB0-62E5-4D9E-B48F-C5F1D5C893DC}"/>
    <cellStyle name="หมายเหตุ 2 2 3 2" xfId="2690" xr:uid="{18443681-B02E-4AF2-9811-CFC0BAED6FF4}"/>
    <cellStyle name="หมายเหตุ 2 2 3 2 10" xfId="5949" xr:uid="{231FB078-C1E1-4686-BA36-3424B1027EDC}"/>
    <cellStyle name="หมายเหตุ 2 2 3 2 11" xfId="5582" xr:uid="{A6B98B31-5601-40E4-9485-747B16741F28}"/>
    <cellStyle name="หมายเหตุ 2 2 3 2 12" xfId="7734" xr:uid="{18F5D473-3988-471B-8543-F936CA19FF5E}"/>
    <cellStyle name="หมายเหตุ 2 2 3 2 13" xfId="7848" xr:uid="{E66A4624-394C-4CB1-A6EE-B37613E7BC65}"/>
    <cellStyle name="หมายเหตุ 2 2 3 2 2" xfId="3477" xr:uid="{4E7A2731-837C-40B3-B644-FA18775F46D6}"/>
    <cellStyle name="หมายเหตุ 2 2 3 2 3" xfId="3834" xr:uid="{131E6DB7-94FD-4694-85D0-64B6F78AFD99}"/>
    <cellStyle name="หมายเหตุ 2 2 3 2 4" xfId="4629" xr:uid="{61C58F49-D5EC-4734-867D-2F199AACE752}"/>
    <cellStyle name="หมายเหตุ 2 2 3 2 5" xfId="4425" xr:uid="{E9FCE625-5944-469C-BFBA-2F3AC15C4A97}"/>
    <cellStyle name="หมายเหตุ 2 2 3 2 6" xfId="6192" xr:uid="{3DF323BC-60A6-435F-976B-E36EC5B56C4D}"/>
    <cellStyle name="หมายเหตุ 2 2 3 2 7" xfId="5992" xr:uid="{6625B6A3-E652-4033-92A5-988CF02912D4}"/>
    <cellStyle name="หมายเหตุ 2 2 3 2 8" xfId="6747" xr:uid="{6901FA14-10DF-466F-8073-4B97145140D5}"/>
    <cellStyle name="หมายเหตุ 2 2 3 2 9" xfId="6643" xr:uid="{188B1C10-EE3E-4FB4-98B7-E476A0C3E810}"/>
    <cellStyle name="หมายเหตุ 2 2 3 3" xfId="1446" xr:uid="{559F06F8-7C08-40C4-B64D-289B99798D11}"/>
    <cellStyle name="หมายเหตุ 2 2 3 4" xfId="1568" xr:uid="{96408FEE-A2FD-4979-9235-1CF27DB828EE}"/>
    <cellStyle name="หมายเหตุ 2 2 3 5" xfId="4717" xr:uid="{05E05EB2-E60E-42CA-B007-B9F3BC43C10E}"/>
    <cellStyle name="หมายเหตุ 2 2 4" xfId="2976" xr:uid="{7516A22E-AA17-46EA-B42F-5D31813B7381}"/>
    <cellStyle name="หมายเหตุ 2 2 4 10" xfId="7384" xr:uid="{94FE8C22-D3FC-4F0C-906E-70C080937FB9}"/>
    <cellStyle name="หมายเหตุ 2 2 4 11" xfId="7620" xr:uid="{88B1FD59-D9D4-40D6-AE19-AECA55A07267}"/>
    <cellStyle name="หมายเหตุ 2 2 4 12" xfId="7833" xr:uid="{502648D1-75A7-4395-931A-7BAFF91BDA8F}"/>
    <cellStyle name="หมายเหตุ 2 2 4 13" xfId="8038" xr:uid="{62F83D00-5656-493A-AF17-842D313AD451}"/>
    <cellStyle name="หมายเหตุ 2 2 4 2" xfId="3575" xr:uid="{78EDD06B-016F-48E4-AEB1-67A01A3C849E}"/>
    <cellStyle name="หมายเหตุ 2 2 4 3" xfId="3925" xr:uid="{56F400D2-96BA-4438-89EF-C46C6FEDF5B0}"/>
    <cellStyle name="หมายเหตุ 2 2 4 4" xfId="4769" xr:uid="{08EBEFA9-F398-4F67-A89B-8F4C33D0D7AD}"/>
    <cellStyle name="หมายเหตุ 2 2 4 5" xfId="4989" xr:uid="{E6F8601C-01EC-4F50-86B7-C0127D20BCAE}"/>
    <cellStyle name="หมายเหตุ 2 2 4 6" xfId="6360" xr:uid="{D219FF40-97B4-495F-98E7-2B8B38B65F1F}"/>
    <cellStyle name="หมายเหตุ 2 2 4 7" xfId="6617" xr:uid="{1615E2DF-8808-42DF-9BB3-40E1DB69FAA8}"/>
    <cellStyle name="หมายเหตุ 2 2 4 8" xfId="6869" xr:uid="{CAE792F1-5CD8-4143-AE15-1A812092B39C}"/>
    <cellStyle name="หมายเหตุ 2 2 4 9" xfId="7142" xr:uid="{0FD4D9EB-04F6-4808-823F-9DE57858C369}"/>
    <cellStyle name="หมายเหตุ 2 2 5" xfId="1427" xr:uid="{F6FB0C50-4F3E-44BE-AA2F-B0B937FF4A1D}"/>
    <cellStyle name="หมายเหตุ 2 2 6" xfId="4288" xr:uid="{C52F9474-F949-4959-9001-257877260B31}"/>
    <cellStyle name="หมายเหตุ 2 3" xfId="1008" xr:uid="{EA0D77DD-196A-434F-AA52-53173DEC7927}"/>
    <cellStyle name="หมายเหตุ 2 3 2" xfId="1152" xr:uid="{521B2DEE-FA36-438B-BA96-0311265734DE}"/>
    <cellStyle name="หมายเหตุ 2 3 2 2" xfId="3204" xr:uid="{B7182FE4-1FEE-4587-AD76-CFF5DD63A6D2}"/>
    <cellStyle name="หมายเหตุ 2 3 2 2 10" xfId="7557" xr:uid="{63785E81-E6DD-45B1-879E-07C28B1A9722}"/>
    <cellStyle name="หมายเหตุ 2 3 2 2 11" xfId="7785" xr:uid="{49D90F3F-E5CB-47D1-83BF-CDB0CBE7B643}"/>
    <cellStyle name="หมายเหตุ 2 3 2 2 12" xfId="7994" xr:uid="{A2373CFD-078A-4F60-9F8D-01D74520DFE6}"/>
    <cellStyle name="หมายเหตุ 2 3 2 2 13" xfId="8191" xr:uid="{20003F8D-E4F5-4AEA-A01B-B725A109C9FF}"/>
    <cellStyle name="หมายเหตุ 2 3 2 2 2" xfId="3730" xr:uid="{80BD06E6-EBC9-4C82-BCC4-9DA6786E26E8}"/>
    <cellStyle name="หมายเหตุ 2 3 2 2 3" xfId="4078" xr:uid="{957A13F7-A24D-4B7A-9CC9-F0751F618908}"/>
    <cellStyle name="หมายเหตุ 2 3 2 2 4" xfId="4944" xr:uid="{9290E6B8-6A20-4C2F-9E55-C4D3D6A12CB2}"/>
    <cellStyle name="หมายเหตุ 2 3 2 2 5" xfId="5142" xr:uid="{A7C4ABFF-A282-4C10-A9A2-65ECDA59D2FC}"/>
    <cellStyle name="หมายเหตุ 2 3 2 2 6" xfId="6536" xr:uid="{61DBADAC-7601-4880-A3C2-BC9307AA2039}"/>
    <cellStyle name="หมายเหตุ 2 3 2 2 7" xfId="6797" xr:uid="{2325F72D-2DBF-4773-B27E-6A3A813C6FF8}"/>
    <cellStyle name="หมายเหตุ 2 3 2 2 8" xfId="7054" xr:uid="{3B74BF81-96E1-44E2-8105-F0BC5C9A83F7}"/>
    <cellStyle name="หมายเหตุ 2 3 2 2 9" xfId="7321" xr:uid="{A1099574-4FB6-4B43-9BF0-7BA624DFAA68}"/>
    <cellStyle name="หมายเหตุ 2 3 2 3" xfId="1731" xr:uid="{CBC619A7-043D-48DE-A243-D10F0C05588D}"/>
    <cellStyle name="หมายเหตุ 2 3 2 4" xfId="3325" xr:uid="{3F64C61A-9199-41D5-AD8F-4A61F4366474}"/>
    <cellStyle name="หมายเหตุ 2 3 2 5" xfId="4394" xr:uid="{F93490A7-EE88-4151-960C-D0539C008D18}"/>
    <cellStyle name="หมายเหตุ 2 3 3" xfId="3070" xr:uid="{0B52B7C8-B0A2-405C-B74F-242A4395564D}"/>
    <cellStyle name="หมายเหตุ 2 3 3 10" xfId="7442" xr:uid="{05C3AC6D-0D7B-4AB0-8F5C-C9AC88071613}"/>
    <cellStyle name="หมายเหตุ 2 3 3 11" xfId="7675" xr:uid="{8E5343F4-B2EF-4502-95C3-FCDCEE73B210}"/>
    <cellStyle name="หมายเหตุ 2 3 3 12" xfId="7885" xr:uid="{051FF9F8-6D34-40F8-AD4D-C9D35AE5F4F1}"/>
    <cellStyle name="หมายเหตุ 2 3 3 13" xfId="8084" xr:uid="{9420D1E5-26E1-451A-A73E-B41DBBCFFFC5}"/>
    <cellStyle name="หมายเหตุ 2 3 3 2" xfId="3621" xr:uid="{453AD17B-67A3-408D-A397-A3714247BC22}"/>
    <cellStyle name="หมายเหตุ 2 3 3 3" xfId="3971" xr:uid="{6BC78051-4CFD-472D-9EA9-8406BEE90968}"/>
    <cellStyle name="หมายเหตุ 2 3 3 4" xfId="4829" xr:uid="{F0CADB91-97A0-4DD2-AF72-077D859BC7C5}"/>
    <cellStyle name="หมายเหตุ 2 3 3 5" xfId="5035" xr:uid="{4599EA0A-0B28-46C3-8931-C061F79884D3}"/>
    <cellStyle name="หมายเหตุ 2 3 3 6" xfId="6420" xr:uid="{12222D33-03CD-4AA2-8FC5-E13A4B77B7BE}"/>
    <cellStyle name="หมายเหตุ 2 3 3 7" xfId="6679" xr:uid="{09E68EE6-710A-4CBE-8A57-B9F4BE4729AF}"/>
    <cellStyle name="หมายเหตุ 2 3 3 8" xfId="6935" xr:uid="{602C1281-BBF4-4959-8E40-715594088F8E}"/>
    <cellStyle name="หมายเหตุ 2 3 3 9" xfId="7206" xr:uid="{80D0D249-7B30-47B3-BD4A-89CE270554A9}"/>
    <cellStyle name="หมายเหตุ 2 3 4" xfId="1622" xr:uid="{342C00DA-8C64-436A-820A-78B76F209E38}"/>
    <cellStyle name="หมายเหตุ 2 3 5" xfId="1325" xr:uid="{F36E3AED-B6FF-4E74-99E3-55741DC091D9}"/>
    <cellStyle name="หมายเหตุ 2 3 6" xfId="4158" xr:uid="{6642DB10-6751-4333-9286-310EEBB0DA68}"/>
    <cellStyle name="หมายเหตุ 2 4" xfId="690" xr:uid="{766DA516-00E3-4DD1-87AE-4EB51FF6CC03}"/>
    <cellStyle name="หมายเหตุ 2 4 2" xfId="2777" xr:uid="{16DCC04E-C86D-44B8-B066-011E6066FF09}"/>
    <cellStyle name="หมายเหตุ 2 4 2 10" xfId="5772" xr:uid="{BC66E567-D38D-4F90-809F-81DA2B79DC79}"/>
    <cellStyle name="หมายเหตุ 2 4 2 11" xfId="6728" xr:uid="{F38A72A4-B899-4E7A-A5AA-41600BB90650}"/>
    <cellStyle name="หมายเหตุ 2 4 2 12" xfId="5935" xr:uid="{F8F1D916-22B6-4EE5-A603-DF888FD6738D}"/>
    <cellStyle name="หมายเหตุ 2 4 2 13" xfId="7376" xr:uid="{CF629170-6B94-4E99-ACD3-3433EF843D65}"/>
    <cellStyle name="หมายเหตุ 2 4 2 2" xfId="3558" xr:uid="{FDD9E774-0A59-4C14-A992-649C38FB4B78}"/>
    <cellStyle name="หมายเหตุ 2 4 2 3" xfId="3914" xr:uid="{5477812D-5F55-46DE-9402-6303906F0718}"/>
    <cellStyle name="หมายเหตุ 2 4 2 4" xfId="4711" xr:uid="{29628743-B854-4C14-B5AF-4B84AB49423E}"/>
    <cellStyle name="หมายเหตุ 2 4 2 5" xfId="4725" xr:uid="{7A414D4F-D01C-41E1-94DB-EFC446275405}"/>
    <cellStyle name="หมายเหตุ 2 4 2 6" xfId="6277" xr:uid="{EBF0CBBB-8F0C-4AB3-934D-3C1D42E1F433}"/>
    <cellStyle name="หมายเหตุ 2 4 2 7" xfId="5782" xr:uid="{E0EC2F80-5DAD-4767-9A84-B234CF23B52E}"/>
    <cellStyle name="หมายเหตุ 2 4 2 8" xfId="5699" xr:uid="{432A11B8-3C0B-4290-80F9-7D9F9AA49012}"/>
    <cellStyle name="หมายเหตุ 2 4 2 9" xfId="5557" xr:uid="{4AF17245-5B69-4E9A-9496-0360A6885703}"/>
    <cellStyle name="หมายเหตุ 2 4 3" xfId="1524" xr:uid="{AC02475E-C980-436C-8262-DD015B286045}"/>
    <cellStyle name="หมายเหตุ 2 4 4" xfId="1291" xr:uid="{FE6BF7FC-AEEC-41B8-87B4-436035805FC3}"/>
    <cellStyle name="หมายเหตุ 2 4 5" xfId="4121" xr:uid="{5F39A75D-BC40-4731-A9A1-B6BE4B83E1E7}"/>
    <cellStyle name="หมายเหตุ 2 5" xfId="2614" xr:uid="{C7A41E20-BF3F-4173-B436-DA7E7B65646C}"/>
    <cellStyle name="หมายเหตุ 2 5 10" xfId="7088" xr:uid="{B1874055-FB45-44FF-8D75-D1A0DFD25833}"/>
    <cellStyle name="หมายเหตุ 2 5 11" xfId="5301" xr:uid="{FA9F3566-728F-4C71-A72C-DD68FD4EC988}"/>
    <cellStyle name="หมายเหตุ 2 5 12" xfId="5485" xr:uid="{4C2DA5AE-6F35-44D7-879A-98EE63E96A1B}"/>
    <cellStyle name="หมายเหตุ 2 5 13" xfId="5381" xr:uid="{C3F418A9-8508-45A7-B704-7659998FECDC}"/>
    <cellStyle name="หมายเหตุ 2 5 2" xfId="3439" xr:uid="{F43814F7-36DD-4263-B249-3EDC40CEC746}"/>
    <cellStyle name="หมายเหตุ 2 5 3" xfId="3797" xr:uid="{DCC06246-E3FE-4B19-B76D-96FE9C842C27}"/>
    <cellStyle name="หมายเหตุ 2 5 4" xfId="4584" xr:uid="{5194BE96-95A9-4FE4-BA38-A26976C1ABFF}"/>
    <cellStyle name="หมายเหตุ 2 5 5" xfId="4433" xr:uid="{3F36C125-F57F-45F0-B615-1D69F26559AF}"/>
    <cellStyle name="หมายเหตุ 2 5 6" xfId="6138" xr:uid="{5EE6AAB7-43DE-4B9A-BEB3-D0A715AE79AE}"/>
    <cellStyle name="หมายเหตุ 2 5 7" xfId="5511" xr:uid="{F607FD8B-3732-4473-A7BA-F110B6554043}"/>
    <cellStyle name="หมายเหตุ 2 5 8" xfId="5543" xr:uid="{A705FC05-F2CA-4834-B482-D3A6B7E4A8D0}"/>
    <cellStyle name="หมายเหตุ 2 5 9" xfId="5545" xr:uid="{49B344E0-EC92-4E11-8C4E-859AAFD35B37}"/>
    <cellStyle name="หมายเหตุ 2 6" xfId="1573" xr:uid="{E48B5772-D37B-4C25-BBB9-E0145E84A15A}"/>
    <cellStyle name="หมายเหตุ 2 7" xfId="4568" xr:uid="{CA227AE9-6724-4690-80C0-87BC5B1A2E60}"/>
    <cellStyle name="หมายเหตุ 3" xfId="521" xr:uid="{4E0561BE-DF6E-4AEB-8E90-512A3A204A85}"/>
    <cellStyle name="หมายเหตุ 3 2" xfId="1023" xr:uid="{FFD2B5F2-BEBD-4423-B611-0E39540E0583}"/>
    <cellStyle name="หมายเหตุ 3 2 2" xfId="1166" xr:uid="{85384357-ED47-4179-9FD5-30A42E8BFC68}"/>
    <cellStyle name="หมายเหตุ 3 2 2 2" xfId="3218" xr:uid="{8443A0A0-0850-4FD8-BB3E-978D97D80612}"/>
    <cellStyle name="หมายเหตุ 3 2 2 2 10" xfId="7571" xr:uid="{2CB987EC-F054-4FBF-BEB6-43A11322DBBC}"/>
    <cellStyle name="หมายเหตุ 3 2 2 2 11" xfId="7799" xr:uid="{A1A33782-2733-48E4-A7E4-3CA500A11B9A}"/>
    <cellStyle name="หมายเหตุ 3 2 2 2 12" xfId="8008" xr:uid="{135FD77A-6EE7-4DA3-AC0F-3D365ED0ECF7}"/>
    <cellStyle name="หมายเหตุ 3 2 2 2 13" xfId="8205" xr:uid="{2705A5C5-7B50-4921-9D1F-C157D7749438}"/>
    <cellStyle name="หมายเหตุ 3 2 2 2 2" xfId="3744" xr:uid="{6A0E20B8-EBF8-416B-9BA7-4BA56F9091E2}"/>
    <cellStyle name="หมายเหตุ 3 2 2 2 3" xfId="4092" xr:uid="{2A26B656-03F1-4399-8CE9-BDC7B41D2870}"/>
    <cellStyle name="หมายเหตุ 3 2 2 2 4" xfId="4958" xr:uid="{10CE46D0-72B0-4153-A08E-18EB19E02C8B}"/>
    <cellStyle name="หมายเหตุ 3 2 2 2 5" xfId="5156" xr:uid="{6D69785F-1FD2-43AE-B68F-8967D2838C08}"/>
    <cellStyle name="หมายเหตุ 3 2 2 2 6" xfId="6550" xr:uid="{DA3AA2CA-F9F9-4106-8197-71FD2E128E4E}"/>
    <cellStyle name="หมายเหตุ 3 2 2 2 7" xfId="6811" xr:uid="{0C4D696E-0FCD-448B-97AA-ECD6B8E0B08B}"/>
    <cellStyle name="หมายเหตุ 3 2 2 2 8" xfId="7068" xr:uid="{B4DC8EDD-99CA-44D9-BC54-A0E719115E1C}"/>
    <cellStyle name="หมายเหตุ 3 2 2 2 9" xfId="7335" xr:uid="{ED356459-F4A4-4D12-B97F-FE453BE6351F}"/>
    <cellStyle name="หมายเหตุ 3 2 2 3" xfId="1745" xr:uid="{681F18DE-2194-4233-862A-56EFE953A6B0}"/>
    <cellStyle name="หมายเหตุ 3 2 2 4" xfId="3339" xr:uid="{93CF7031-2373-4D6A-A1BB-3800E79850FC}"/>
    <cellStyle name="หมายเหตุ 3 2 2 5" xfId="4140" xr:uid="{7CE19F97-4F80-4AEF-85FB-B4382FFE4E1F}"/>
    <cellStyle name="หมายเหตุ 3 2 3" xfId="3085" xr:uid="{88CC9EFB-CDF4-41D9-87C3-6A460F15BE26}"/>
    <cellStyle name="หมายเหตุ 3 2 3 10" xfId="7456" xr:uid="{C255C005-BB59-4ACD-936C-4AACAB6EE912}"/>
    <cellStyle name="หมายเหตุ 3 2 3 11" xfId="7689" xr:uid="{342DD4EA-160B-44E5-A6BF-E6B879134622}"/>
    <cellStyle name="หมายเหตุ 3 2 3 12" xfId="7899" xr:uid="{E8584C41-17A9-4F13-A921-DF90852DDC93}"/>
    <cellStyle name="หมายเหตุ 3 2 3 13" xfId="8098" xr:uid="{BB37CD7A-5D1D-47C5-BAA9-88317B089945}"/>
    <cellStyle name="หมายเหตุ 3 2 3 2" xfId="3635" xr:uid="{047EC5E4-4E31-41C6-ABFE-724A2498231A}"/>
    <cellStyle name="หมายเหตุ 3 2 3 3" xfId="3985" xr:uid="{08D43E7E-45B8-4609-A0BC-C12D00992841}"/>
    <cellStyle name="หมายเหตุ 3 2 3 4" xfId="4843" xr:uid="{188954B7-BABF-4654-8A22-FE71C0020993}"/>
    <cellStyle name="หมายเหตุ 3 2 3 5" xfId="5049" xr:uid="{611D88C9-C98E-43F7-AB5C-BADB4FC03BAA}"/>
    <cellStyle name="หมายเหตุ 3 2 3 6" xfId="6434" xr:uid="{F774DE72-6AD9-415C-B6FD-ECC85DBE76FB}"/>
    <cellStyle name="หมายเหตุ 3 2 3 7" xfId="6694" xr:uid="{50A05792-4857-4075-8304-8EE645914AE7}"/>
    <cellStyle name="หมายเหตุ 3 2 3 8" xfId="6949" xr:uid="{1943212B-7867-4DD6-BE0A-CAE945E6E99C}"/>
    <cellStyle name="หมายเหตุ 3 2 3 9" xfId="7220" xr:uid="{5FC4AB69-E39D-4A00-B217-A10169639B25}"/>
    <cellStyle name="หมายเหตุ 3 2 4" xfId="1636" xr:uid="{F507E894-A51D-4545-8F00-6A332FEAC3AC}"/>
    <cellStyle name="หมายเหตุ 3 2 5" xfId="1311" xr:uid="{3934B985-AD9A-473A-A3CB-D62C3C8931E0}"/>
    <cellStyle name="หมายเหตุ 3 2 6" xfId="4364" xr:uid="{F0FC4E8A-531C-48F6-9C5A-F7396536F7C2}"/>
    <cellStyle name="หมายเหตุ 3 3" xfId="677" xr:uid="{C8FEA274-8D52-4D6E-AB5B-DB030B60E225}"/>
    <cellStyle name="หมายเหตุ 3 3 2" xfId="2766" xr:uid="{25191557-0FD2-4EED-8A2D-762F5B8B5688}"/>
    <cellStyle name="หมายเหตุ 3 3 2 10" xfId="5487" xr:uid="{8C6A254D-7B54-41CD-BF18-6BA119E234D7}"/>
    <cellStyle name="หมายเหตุ 3 3 2 11" xfId="6040" xr:uid="{C1004D1D-B1E9-4FCA-BE44-0B77398FBCE5}"/>
    <cellStyle name="หมายเหตุ 3 3 2 12" xfId="5948" xr:uid="{5A4055A0-8B13-4729-A675-09CEE8A475BC}"/>
    <cellStyle name="หมายเหตุ 3 3 2 13" xfId="6097" xr:uid="{A2F67DA0-D2B5-4B79-BCAE-860B74CA8F29}"/>
    <cellStyle name="หมายเหตุ 3 3 2 2" xfId="3547" xr:uid="{BA651886-2649-4771-80CC-FC147CAC9F7F}"/>
    <cellStyle name="หมายเหตุ 3 3 2 3" xfId="3904" xr:uid="{93E6D9AA-0CB5-491F-A8E5-329DBA56E7A6}"/>
    <cellStyle name="หมายเหตุ 3 3 2 4" xfId="4701" xr:uid="{43F3AFDC-94EB-43C7-87C8-0A0C9B0EB5B6}"/>
    <cellStyle name="หมายเหตุ 3 3 2 5" xfId="4382" xr:uid="{9624F0C3-E4C0-4CBB-8D34-DA870BFC64C3}"/>
    <cellStyle name="หมายเหตุ 3 3 2 6" xfId="6266" xr:uid="{8D2D62A8-232E-4007-8DB7-E436A469E1EF}"/>
    <cellStyle name="หมายเหตุ 3 3 2 7" xfId="5888" xr:uid="{C61BD844-EA8B-4DB9-9403-A5BC87DDC0B7}"/>
    <cellStyle name="หมายเหตุ 3 3 2 8" xfId="5927" xr:uid="{361B4114-1D4F-4EE7-A938-91E1D0C5C1E1}"/>
    <cellStyle name="หมายเหตุ 3 3 2 9" xfId="5565" xr:uid="{042CD31E-A788-4304-A6E4-2522D6DF04F1}"/>
    <cellStyle name="หมายเหตุ 3 3 3" xfId="1514" xr:uid="{2846B538-E65E-436D-92AD-D77D0648D8C2}"/>
    <cellStyle name="หมายเหตุ 3 3 4" xfId="1432" xr:uid="{299BEA2E-3112-40D4-A407-139C7D5AA0F3}"/>
    <cellStyle name="หมายเหตุ 3 3 5" xfId="4759" xr:uid="{C83F967A-2B7D-46E8-8772-DF06C873181A}"/>
    <cellStyle name="หมายเหตุ 3 4" xfId="2628" xr:uid="{CA0BB87D-C2FA-4EFC-B606-B5068B12145A}"/>
    <cellStyle name="หมายเหตุ 3 4 10" xfId="5769" xr:uid="{DB25A3C4-ECBE-41E4-8D4A-5239B8472F66}"/>
    <cellStyle name="หมายเหตุ 3 4 11" xfId="7102" xr:uid="{68BDB971-944C-4C4F-A9CE-4834AF8A1D08}"/>
    <cellStyle name="หมายเหตุ 3 4 12" xfId="5395" xr:uid="{70345A57-F9CD-4385-A2B2-1FA5C4769D41}"/>
    <cellStyle name="หมายเหตุ 3 4 13" xfId="7360" xr:uid="{BE0A467F-0D4F-4DE8-A8FC-B8191590903F}"/>
    <cellStyle name="หมายเหตุ 3 4 2" xfId="3453" xr:uid="{21C6B77A-16ED-44EA-A52C-C05E87B3023B}"/>
    <cellStyle name="หมายเหตุ 3 4 3" xfId="3811" xr:uid="{C782F4BB-6DD4-4FDF-86A1-8DC6D63B526C}"/>
    <cellStyle name="หมายเหตุ 3 4 4" xfId="4598" xr:uid="{5C8C896D-015B-4B10-B853-0A4FE93AE710}"/>
    <cellStyle name="หมายเหตุ 3 4 5" xfId="4133" xr:uid="{AC27E375-5C8A-4310-B92B-BC16CADE3FAC}"/>
    <cellStyle name="หมายเหตุ 3 4 6" xfId="6152" xr:uid="{507EEF88-0804-4CDB-BEC4-FEA8035CC16F}"/>
    <cellStyle name="หมายเหตุ 3 4 7" xfId="5791" xr:uid="{2070AE1A-5A1A-4E75-9A60-E093E1DD1C6C}"/>
    <cellStyle name="หมายเหตุ 3 4 8" xfId="6075" xr:uid="{0DF6A8E1-799B-446D-A7F0-80F99C1CCFED}"/>
    <cellStyle name="หมายเหตุ 3 4 9" xfId="5370" xr:uid="{FAA020B9-6B8A-4DDC-8D67-54B628616C44}"/>
    <cellStyle name="หมายเหตุ 3 5" xfId="1643" xr:uid="{A92FC8B2-7B4E-4896-B2A4-8A3A8ABAF213}"/>
    <cellStyle name="หมายเหตุ 3 6" xfId="4339" xr:uid="{6C8406A2-0577-492A-9E98-EC57B7C1CEA1}"/>
    <cellStyle name="หมายเหตุ 4" xfId="603" xr:uid="{A0D605A4-E80D-4717-95EE-2EFA19C31F76}"/>
    <cellStyle name="หมายเหตุ 4 2" xfId="988" xr:uid="{B947E194-7594-4D2B-9868-C3C467B0BA36}"/>
    <cellStyle name="หมายเหตุ 4 2 2" xfId="3051" xr:uid="{3A6C5328-1EF0-4C59-99E8-2AAE528005C6}"/>
    <cellStyle name="หมายเหตุ 4 2 2 10" xfId="7424" xr:uid="{FEB4A02A-07CE-4C0F-95B9-F782612DBBA7}"/>
    <cellStyle name="หมายเหตุ 4 2 2 11" xfId="7656" xr:uid="{9ED998A2-F6B1-4073-BD74-E2237D99AE74}"/>
    <cellStyle name="หมายเหตุ 4 2 2 12" xfId="7867" xr:uid="{A87F68A7-49C7-4EBA-899B-D54EAE6EA125}"/>
    <cellStyle name="หมายเหตุ 4 2 2 13" xfId="8066" xr:uid="{A79CE1A8-3D1E-4B73-98AA-966C4CDBFFE1}"/>
    <cellStyle name="หมายเหตุ 4 2 2 2" xfId="3603" xr:uid="{517FB6BA-0C0B-4EFF-972D-79E69D5DC025}"/>
    <cellStyle name="หมายเหตุ 4 2 2 3" xfId="3953" xr:uid="{4DB5FFEB-B7AA-4B3D-8854-54D10B5326C9}"/>
    <cellStyle name="หมายเหตุ 4 2 2 4" xfId="4811" xr:uid="{553AC15A-EDCD-46F4-B423-C3A584DA3898}"/>
    <cellStyle name="หมายเหตุ 4 2 2 5" xfId="5017" xr:uid="{88B66F98-F6CE-4B97-8526-D218D96A5775}"/>
    <cellStyle name="หมายเหตุ 4 2 2 6" xfId="6402" xr:uid="{6A02FF0D-E264-4D48-B572-E6275A0EFFD4}"/>
    <cellStyle name="หมายเหตุ 4 2 2 7" xfId="6661" xr:uid="{70395876-4889-40D9-9902-C797D8ABC178}"/>
    <cellStyle name="หมายเหตุ 4 2 2 8" xfId="6916" xr:uid="{D4CA2CFC-BDF3-4E2A-A17C-E371F7D8EFC3}"/>
    <cellStyle name="หมายเหตุ 4 2 2 9" xfId="7188" xr:uid="{AEFDF542-9702-4EA5-A6AE-47B7ED33153A}"/>
    <cellStyle name="หมายเหตุ 4 2 3" xfId="1605" xr:uid="{40CE3674-26F7-4972-BC37-B7C76A931EBC}"/>
    <cellStyle name="หมายเหตุ 4 2 4" xfId="1341" xr:uid="{64E798EE-D688-4A5D-B79A-1E68C45F40E7}"/>
    <cellStyle name="หมายเหตุ 4 2 5" xfId="4324" xr:uid="{18337E9A-A03A-41A1-A90A-25B64C08E8DF}"/>
    <cellStyle name="หมายเหตุ 4 3" xfId="2701" xr:uid="{774ABF1C-C995-4AC5-B219-18462964D4A4}"/>
    <cellStyle name="หมายเหตุ 4 3 10" xfId="5470" xr:uid="{816FF53C-845A-4E0C-9235-3CB48DEDACD4}"/>
    <cellStyle name="หมายเหตุ 4 3 11" xfId="7166" xr:uid="{1B8EB80E-50C9-4636-BE03-C16691E17153}"/>
    <cellStyle name="หมายเหตุ 4 3 12" xfId="7733" xr:uid="{5BDE92C7-240F-4BE2-813E-574B603146DB}"/>
    <cellStyle name="หมายเหตุ 4 3 13" xfId="7825" xr:uid="{8C7AFCDB-37AA-4B18-9A40-EA2043A92EE9}"/>
    <cellStyle name="หมายเหตุ 4 3 2" xfId="3488" xr:uid="{2E4112EF-7146-49C4-BAE5-C9806001CCA2}"/>
    <cellStyle name="หมายเหตุ 4 3 3" xfId="3845" xr:uid="{0FB6881B-781A-41DC-9301-0C7D421805A7}"/>
    <cellStyle name="หมายเหตุ 4 3 4" xfId="4640" xr:uid="{1187EF1A-01DE-4A82-B277-B37FD3C9F2EA}"/>
    <cellStyle name="หมายเหตุ 4 3 5" xfId="4200" xr:uid="{D233FF53-EB51-4E44-B35F-432073C86C8B}"/>
    <cellStyle name="หมายเหตุ 4 3 6" xfId="6203" xr:uid="{4B03FD76-93C0-4C78-8038-C18DC818A06C}"/>
    <cellStyle name="หมายเหตุ 4 3 7" xfId="5862" xr:uid="{642AEA50-46ED-4E1F-A38C-CF0D9D5BA723}"/>
    <cellStyle name="หมายเหตุ 4 3 8" xfId="5197" xr:uid="{EFE893FA-8F82-41FB-87C0-E98E55ABFFCC}"/>
    <cellStyle name="หมายเหตุ 4 3 9" xfId="6037" xr:uid="{F66B4621-A83E-42C6-A641-7FA65B5807BB}"/>
    <cellStyle name="หมายเหตุ 4 4" xfId="1457" xr:uid="{F55D4E2C-D98F-4C4B-AB74-351D64AE6778}"/>
    <cellStyle name="หมายเหตุ 4 5" xfId="1380" xr:uid="{06A0C6DF-9ED6-4C0A-9874-E74F11C50105}"/>
    <cellStyle name="หมายเหตุ 4 6" xfId="4306" xr:uid="{8CCF66BA-8933-4C65-9D1D-E3CD1A8BEBEC}"/>
    <cellStyle name="หมายเหตุ 5" xfId="1074" xr:uid="{CF473FC4-1625-4D0E-85E7-527128BCD76A}"/>
    <cellStyle name="หมายเหตุ 5 2" xfId="3127" xr:uid="{3A640FB4-860C-4E91-AD7A-890C5540D97E}"/>
    <cellStyle name="หมายเหตุ 5 2 10" xfId="7494" xr:uid="{D63366DA-68CE-4817-9ECE-6A54E826C692}"/>
    <cellStyle name="หมายเหตุ 5 2 11" xfId="7725" xr:uid="{251953C7-E9C2-40B3-B2A6-9F52CACCF442}"/>
    <cellStyle name="หมายเหตุ 5 2 12" xfId="7935" xr:uid="{FF5E32E2-FFA1-48BD-8839-4472A0444EF2}"/>
    <cellStyle name="หมายเหตุ 5 2 13" xfId="8134" xr:uid="{9E277BDA-0748-46FC-9018-BD4A47F699E0}"/>
    <cellStyle name="หมายเหตุ 5 2 2" xfId="3671" xr:uid="{7DD05BFB-663D-40A0-A64C-FE1A8B9C7081}"/>
    <cellStyle name="หมายเหตุ 5 2 3" xfId="4021" xr:uid="{2F514956-744D-40C2-80D0-9E42A08CE7CE}"/>
    <cellStyle name="หมายเหตุ 5 2 4" xfId="4881" xr:uid="{72CDA07B-CAEF-4B09-8BFA-814C972133F9}"/>
    <cellStyle name="หมายเหตุ 5 2 5" xfId="5085" xr:uid="{F538BE6A-98F2-4025-99AA-95E5AECC0434}"/>
    <cellStyle name="หมายเหตุ 5 2 6" xfId="6471" xr:uid="{2C1B849C-71F4-4096-9413-FE6594A7586B}"/>
    <cellStyle name="หมายเหตุ 5 2 7" xfId="6731" xr:uid="{E25C7F34-12C5-45BF-B7A6-A9E28325DDFA}"/>
    <cellStyle name="หมายเหตุ 5 2 8" xfId="6987" xr:uid="{28C76382-0DD6-445A-AA0F-ED543DFCFADE}"/>
    <cellStyle name="หมายเหตุ 5 2 9" xfId="7258" xr:uid="{2A8DF331-40BE-46A4-81E1-B13ABB5BBE54}"/>
    <cellStyle name="หมายเหตุ 5 3" xfId="1670" xr:uid="{E8CFB7C2-8720-4654-B6A1-BD2735985F14}"/>
    <cellStyle name="หมายเหตุ 5 4" xfId="3269" xr:uid="{B32ECC9A-3BE0-4BD6-9E78-F659C5C2194C}"/>
    <cellStyle name="หมายเหตุ 5 5" xfId="4353" xr:uid="{AA31D58D-E5E0-4628-947C-3CF5CA5F8E6F}"/>
    <cellStyle name="หมายเหตุ 6" xfId="2573" xr:uid="{DE68240C-7931-4476-A5F1-26448C36A0CA}"/>
    <cellStyle name="หมายเหตุ 6 10" xfId="5334" xr:uid="{A2D7FDE1-2E30-4DA3-A440-F245FFB24757}"/>
    <cellStyle name="หมายเหตุ 6 11" xfId="5339" xr:uid="{DF18B98D-C21F-4FAE-B260-64EF1C5EC615}"/>
    <cellStyle name="หมายเหตุ 6 12" xfId="7639" xr:uid="{B31F023B-8898-4B13-B7E0-E86BE864B573}"/>
    <cellStyle name="หมายเหตุ 6 13" xfId="7736" xr:uid="{642218F7-CCFE-4E34-9C73-0D248E0D67AF}"/>
    <cellStyle name="หมายเหตุ 6 2" xfId="3415" xr:uid="{CB294768-4A57-487B-A121-9D8E8EEAA26D}"/>
    <cellStyle name="หมายเหตุ 6 3" xfId="3773" xr:uid="{D7C22324-9A9F-4B8B-871B-E1855CADDDA1}"/>
    <cellStyle name="หมายเหตุ 6 4" xfId="4555" xr:uid="{B27C728B-8AD7-4986-9118-7BEA05A84754}"/>
    <cellStyle name="หมายเหตุ 6 5" xfId="4389" xr:uid="{C9EAFF3F-F3B0-457D-8377-09D15D2F33F4}"/>
    <cellStyle name="หมายเหตุ 6 6" xfId="6108" xr:uid="{FC00DA63-1B37-4C36-8526-C10CA5685FF9}"/>
    <cellStyle name="หมายเหตุ 6 7" xfId="6171" xr:uid="{B08DEDDA-DF9D-495E-855B-A46C03E431B9}"/>
    <cellStyle name="หมายเหตุ 6 8" xfId="5266" xr:uid="{F9FF1B1C-5A66-4F9F-83B4-063901C7263F}"/>
    <cellStyle name="หมายเหตุ 6 9" xfId="5595" xr:uid="{CDCE943F-81DA-45BF-A3E9-51D75C64D6AD}"/>
    <cellStyle name="หมายเหตุ 7" xfId="1774" xr:uid="{82EFA331-8924-4E98-896E-BD97A72ED185}"/>
    <cellStyle name="หมายเหตุ 8" xfId="4784" xr:uid="{76B02371-BB1D-4E85-9089-3E901AA35220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2" xfId="445" xr:uid="{4870ACEC-629F-4C54-8DDD-7E3E393499A3}"/>
    <cellStyle name="入力 2 2" xfId="505" xr:uid="{F5ECB358-4CA1-458D-9AAB-7BF98FD8F8DD}"/>
    <cellStyle name="入力 2 2 2" xfId="909" xr:uid="{C5A310CF-447B-4CC4-8AE8-E16A6954C694}"/>
    <cellStyle name="入力 2 2 2 2" xfId="1113" xr:uid="{B7ECC9FD-60EA-48B2-B91F-F9FB8C2EF218}"/>
    <cellStyle name="入力 2 2 2 2 2" xfId="3166" xr:uid="{0CED7394-5C8C-419D-8C52-281EE1360E67}"/>
    <cellStyle name="入力 2 2 2 2 2 10" xfId="7520" xr:uid="{3E908115-F614-4B77-894E-C6CC4CCE27B1}"/>
    <cellStyle name="入力 2 2 2 2 2 11" xfId="7748" xr:uid="{EE13EC85-278F-4CFA-9C94-A941D89F5ED5}"/>
    <cellStyle name="入力 2 2 2 2 2 12" xfId="7957" xr:uid="{F8B34A54-461C-4C28-9424-200FA0536517}"/>
    <cellStyle name="入力 2 2 2 2 2 13" xfId="8154" xr:uid="{9EB31D0B-C12C-4659-B562-7EF87AB85F37}"/>
    <cellStyle name="入力 2 2 2 2 2 2" xfId="3693" xr:uid="{454315B0-AC54-4035-A1BA-80802B0F9907}"/>
    <cellStyle name="入力 2 2 2 2 2 3" xfId="4041" xr:uid="{58C6C20F-B967-40C1-8DEA-20D4807E42C3}"/>
    <cellStyle name="入力 2 2 2 2 2 4" xfId="4906" xr:uid="{40282BF2-3735-45DC-B62D-8AA8BE87C40D}"/>
    <cellStyle name="入力 2 2 2 2 2 5" xfId="5105" xr:uid="{56095CC5-35DA-4809-BBFF-72D5DF4D0A90}"/>
    <cellStyle name="入力 2 2 2 2 2 6" xfId="6499" xr:uid="{61F4A250-B5F4-4A0A-B79E-FD6DE6A5B155}"/>
    <cellStyle name="入力 2 2 2 2 2 7" xfId="6760" xr:uid="{3D44D9DE-871D-4EF4-9982-C4F8880ACA6A}"/>
    <cellStyle name="入力 2 2 2 2 2 8" xfId="7017" xr:uid="{9F3E1444-0044-4961-A02A-BC6CDB6DC633}"/>
    <cellStyle name="入力 2 2 2 2 2 9" xfId="7284" xr:uid="{F39C7AF1-908B-469C-A90C-7D336EABFDBF}"/>
    <cellStyle name="入力 2 2 2 2 3" xfId="1695" xr:uid="{1DDF6805-ADCD-483B-A0AF-F9424F096262}"/>
    <cellStyle name="入力 2 2 2 2 4" xfId="3289" xr:uid="{5E340F15-79B9-4329-8B4E-7ADDD1F26A99}"/>
    <cellStyle name="入力 2 2 2 2 5" xfId="4148" xr:uid="{6E1DAE7A-6ABE-4ACE-BA13-B67001F8C897}"/>
    <cellStyle name="入力 2 2 2 3" xfId="985" xr:uid="{8B36E91C-4372-45D4-BF99-D4E76CDEE2A1}"/>
    <cellStyle name="入力 2 2 2 3 2" xfId="3048" xr:uid="{1F576F4A-BF60-4E73-ABC0-4216A9B14CCD}"/>
    <cellStyle name="入力 2 2 2 3 2 10" xfId="7421" xr:uid="{93ED7647-0CDC-4EA1-8A45-3C5DDB44ABB7}"/>
    <cellStyle name="入力 2 2 2 3 2 11" xfId="7653" xr:uid="{44513DCB-F57F-4313-ADFE-3D220FF27CF6}"/>
    <cellStyle name="入力 2 2 2 3 2 12" xfId="7864" xr:uid="{51BCAF27-EC35-4C20-BFDD-2C22A60F795A}"/>
    <cellStyle name="入力 2 2 2 3 2 13" xfId="8063" xr:uid="{711F7B95-17D0-4255-BED8-6AE4E71835A1}"/>
    <cellStyle name="入力 2 2 2 3 2 2" xfId="3600" xr:uid="{4D1D581E-4791-46A2-917C-C9A6FEA1F201}"/>
    <cellStyle name="入力 2 2 2 3 2 3" xfId="3950" xr:uid="{70EFA415-80C6-479D-819A-B2793076FA8F}"/>
    <cellStyle name="入力 2 2 2 3 2 4" xfId="4808" xr:uid="{0045B6E9-E8E2-41A0-AD09-F58064A96C8A}"/>
    <cellStyle name="入力 2 2 2 3 2 5" xfId="5014" xr:uid="{443FB244-EF58-4356-A5C5-4711D529CAC8}"/>
    <cellStyle name="入力 2 2 2 3 2 6" xfId="6399" xr:uid="{60BD0899-F7E1-4BFA-A3E7-6AAE89266CD0}"/>
    <cellStyle name="入力 2 2 2 3 2 7" xfId="6658" xr:uid="{970705BC-1BAC-4985-838C-85EC76AA5F8A}"/>
    <cellStyle name="入力 2 2 2 3 2 8" xfId="6913" xr:uid="{D937DD6B-0194-4CFD-A5F9-728FD5351E3B}"/>
    <cellStyle name="入力 2 2 2 3 2 9" xfId="7185" xr:uid="{28F34F8E-2D67-48F2-8589-C67596B9A412}"/>
    <cellStyle name="入力 2 2 2 3 3" xfId="1603" xr:uid="{6040EFFB-FC9A-4F8D-AF2E-01C5A1E727BD}"/>
    <cellStyle name="入力 2 2 2 3 4" xfId="1343" xr:uid="{D224543D-94F4-4978-8BE1-9504BCBC86EE}"/>
    <cellStyle name="入力 2 2 2 3 5" xfId="4222" xr:uid="{B2EF3FBD-E05E-43CC-92BC-1A5AA70228C7}"/>
    <cellStyle name="入力 2 2 2 4" xfId="2977" xr:uid="{F817BAF3-79A2-4438-8D11-AA2F4B59F029}"/>
    <cellStyle name="入力 2 2 2 4 10" xfId="7385" xr:uid="{0FD6BAA9-BB2D-483E-A158-3530E1381AE4}"/>
    <cellStyle name="入力 2 2 2 4 11" xfId="7621" xr:uid="{792CAF53-D424-476A-91DF-3AABC396C7A8}"/>
    <cellStyle name="入力 2 2 2 4 12" xfId="7834" xr:uid="{3758D44E-D84B-47E3-8264-CBC845D1E92D}"/>
    <cellStyle name="入力 2 2 2 4 13" xfId="8039" xr:uid="{5317BAEE-C853-4A58-B0AF-921CF06C56D4}"/>
    <cellStyle name="入力 2 2 2 4 2" xfId="3576" xr:uid="{F6335CE9-E4A4-4C29-84B9-3F47F5C3A2DC}"/>
    <cellStyle name="入力 2 2 2 4 3" xfId="3926" xr:uid="{E4A9C94F-CD13-4FA5-8420-61E7BF35A32B}"/>
    <cellStyle name="入力 2 2 2 4 4" xfId="4770" xr:uid="{30E1AB59-E3C0-4ABB-A682-4394928E3044}"/>
    <cellStyle name="入力 2 2 2 4 5" xfId="4990" xr:uid="{22605129-1538-4D99-AA9C-43580D3E0963}"/>
    <cellStyle name="入力 2 2 2 4 6" xfId="6361" xr:uid="{2543053E-37D0-44C3-93B8-93738EB51335}"/>
    <cellStyle name="入力 2 2 2 4 7" xfId="6618" xr:uid="{20D9F375-FCF0-4545-9037-4D5689CAAC33}"/>
    <cellStyle name="入力 2 2 2 4 8" xfId="6870" xr:uid="{FF51A95F-75E4-48CB-9411-AA20DF1B6F81}"/>
    <cellStyle name="入力 2 2 2 4 9" xfId="7143" xr:uid="{760E4A42-7A3B-46BD-910E-A24B197D193A}"/>
    <cellStyle name="入力 2 2 2 5" xfId="1536" xr:uid="{6B5C796C-73CB-4A99-862A-61EA194F0509}"/>
    <cellStyle name="入力 2 2 2 6" xfId="4187" xr:uid="{CDD861AE-C42C-4759-88D0-ABF2FE5F7997}"/>
    <cellStyle name="入力 2 2 3" xfId="1009" xr:uid="{21772D1D-E810-4A4B-936D-54E6600B9610}"/>
    <cellStyle name="入力 2 2 3 2" xfId="1153" xr:uid="{B38EAF37-17B0-45BE-8E3F-27B43056642B}"/>
    <cellStyle name="入力 2 2 3 2 2" xfId="3205" xr:uid="{242EDCC5-2A14-4B53-A4BB-947AA77D2881}"/>
    <cellStyle name="入力 2 2 3 2 2 10" xfId="7558" xr:uid="{49A4500D-1A7A-49E4-9BE2-0BE64F481ABB}"/>
    <cellStyle name="入力 2 2 3 2 2 11" xfId="7786" xr:uid="{B7D22F89-DA96-46F7-A874-DC69D6CE6829}"/>
    <cellStyle name="入力 2 2 3 2 2 12" xfId="7995" xr:uid="{51CD73FE-0007-4CE9-BC33-AC4B93E57EC3}"/>
    <cellStyle name="入力 2 2 3 2 2 13" xfId="8192" xr:uid="{7EE62FEF-6513-45F9-A541-7593F889813C}"/>
    <cellStyle name="入力 2 2 3 2 2 2" xfId="3731" xr:uid="{6BCACCA6-784E-48A3-9DF0-D39659D41D91}"/>
    <cellStyle name="入力 2 2 3 2 2 3" xfId="4079" xr:uid="{8150FA3D-46B6-4C4E-8B9B-DC79957708FB}"/>
    <cellStyle name="入力 2 2 3 2 2 4" xfId="4945" xr:uid="{5C56537E-E6E0-4C4E-B6D1-7AB90B0A0181}"/>
    <cellStyle name="入力 2 2 3 2 2 5" xfId="5143" xr:uid="{37E206FB-3D23-4D6E-99A1-AC6D9B7894DE}"/>
    <cellStyle name="入力 2 2 3 2 2 6" xfId="6537" xr:uid="{EB9F56A6-59EC-494F-8662-444C55CB6BDF}"/>
    <cellStyle name="入力 2 2 3 2 2 7" xfId="6798" xr:uid="{D1AE1937-CFB1-4BED-B1FB-9972E41153A7}"/>
    <cellStyle name="入力 2 2 3 2 2 8" xfId="7055" xr:uid="{2E5718E4-F1FF-4C48-8A1C-0D812ECBECEC}"/>
    <cellStyle name="入力 2 2 3 2 2 9" xfId="7322" xr:uid="{F361371A-C8FA-4F68-87F0-0B6FB38D3093}"/>
    <cellStyle name="入力 2 2 3 2 3" xfId="1732" xr:uid="{E03E0D20-077E-4A88-979E-FB665EAED672}"/>
    <cellStyle name="入力 2 2 3 2 4" xfId="3326" xr:uid="{06290060-1464-45C5-98AE-6842E028B49E}"/>
    <cellStyle name="入力 2 2 3 2 5" xfId="4740" xr:uid="{469F2199-75A3-43F1-A9FA-66A5F6D2780A}"/>
    <cellStyle name="入力 2 2 3 3" xfId="3071" xr:uid="{6923C7EC-D15E-4886-BE44-B4148028BD65}"/>
    <cellStyle name="入力 2 2 3 3 10" xfId="7443" xr:uid="{7CE0880B-9F5B-4637-9CA8-E745C0974FAA}"/>
    <cellStyle name="入力 2 2 3 3 11" xfId="7676" xr:uid="{4580C9DD-92CA-4FAE-8D9F-6CBD11862FEE}"/>
    <cellStyle name="入力 2 2 3 3 12" xfId="7886" xr:uid="{6A6EE615-221D-49B3-8131-32A90A578FED}"/>
    <cellStyle name="入力 2 2 3 3 13" xfId="8085" xr:uid="{C518F9E3-7482-4ED9-B5C2-F84DE4E33059}"/>
    <cellStyle name="入力 2 2 3 3 2" xfId="3622" xr:uid="{1FE36C0E-9450-4B55-8A42-8E52B782F35C}"/>
    <cellStyle name="入力 2 2 3 3 3" xfId="3972" xr:uid="{A3138E0B-8209-47AE-B94C-30AFA990E2BB}"/>
    <cellStyle name="入力 2 2 3 3 4" xfId="4830" xr:uid="{CD39B44E-AE36-4189-B472-556AB3BDDF44}"/>
    <cellStyle name="入力 2 2 3 3 5" xfId="5036" xr:uid="{65D601FC-0754-4C7E-8248-FC953AA8C1E4}"/>
    <cellStyle name="入力 2 2 3 3 6" xfId="6421" xr:uid="{CAC4771A-E719-4716-9AEE-B76180EBEBE9}"/>
    <cellStyle name="入力 2 2 3 3 7" xfId="6680" xr:uid="{D316006B-6189-40BF-9349-E79A3986803B}"/>
    <cellStyle name="入力 2 2 3 3 8" xfId="6936" xr:uid="{5FF5F978-AE0A-4FFA-84A5-323744D18370}"/>
    <cellStyle name="入力 2 2 3 3 9" xfId="7207" xr:uid="{643C8A85-F971-4186-9004-D4E30614BB6D}"/>
    <cellStyle name="入力 2 2 3 4" xfId="1623" xr:uid="{B0FD472C-53E1-437F-9C5E-84574ADCA602}"/>
    <cellStyle name="入力 2 2 3 5" xfId="1324" xr:uid="{B16F068F-ED3B-4838-94FD-473D96A8339A}"/>
    <cellStyle name="入力 2 2 3 6" xfId="4157" xr:uid="{FEC0B11D-8E9D-4726-B9C1-54C2650D8A95}"/>
    <cellStyle name="入力 2 2 4" xfId="917" xr:uid="{B81C8E81-C6E2-4911-A0FA-9EEACD133D1C}"/>
    <cellStyle name="入力 2 2 4 2" xfId="2984" xr:uid="{DAA08E54-8443-4268-94A2-C1F31538955C}"/>
    <cellStyle name="入力 2 2 4 2 10" xfId="7392" xr:uid="{82CF540C-FEFB-47A7-9D4A-F8361D1AA358}"/>
    <cellStyle name="入力 2 2 4 2 11" xfId="7628" xr:uid="{E57ECF04-BB35-40F0-9698-E0A9D2E310E6}"/>
    <cellStyle name="入力 2 2 4 2 12" xfId="7841" xr:uid="{84AD4760-78A9-49FE-A992-4C8BAB6672B5}"/>
    <cellStyle name="入力 2 2 4 2 13" xfId="8046" xr:uid="{5D98155C-55AE-4C29-B17F-129905A0B85C}"/>
    <cellStyle name="入力 2 2 4 2 2" xfId="3583" xr:uid="{34A490E7-7F07-4431-9B6D-72802029384C}"/>
    <cellStyle name="入力 2 2 4 2 3" xfId="3933" xr:uid="{EA644950-7376-46BD-B517-20DFBAFA921F}"/>
    <cellStyle name="入力 2 2 4 2 4" xfId="4777" xr:uid="{6121098D-34C6-4660-87CA-3C0E9BB0F8B6}"/>
    <cellStyle name="入力 2 2 4 2 5" xfId="4997" xr:uid="{2250073F-128F-44E4-BB55-CACC911E7FE8}"/>
    <cellStyle name="入力 2 2 4 2 6" xfId="6368" xr:uid="{333019D9-A571-4788-AD52-237D1C0A083C}"/>
    <cellStyle name="入力 2 2 4 2 7" xfId="6625" xr:uid="{C8AACD18-B449-4E1C-B3D4-920CFF0BC21C}"/>
    <cellStyle name="入力 2 2 4 2 8" xfId="6877" xr:uid="{F3679DD2-6945-47B4-87E4-AD7FDA950610}"/>
    <cellStyle name="入力 2 2 4 2 9" xfId="7150" xr:uid="{674C0544-D4DF-4575-9766-6B629C2F211E}"/>
    <cellStyle name="入力 2 2 4 3" xfId="1578" xr:uid="{9EB930E3-7623-4F50-9310-B363A6FAC7C0}"/>
    <cellStyle name="入力 2 2 4 4" xfId="1541" xr:uid="{81ED99B3-1315-4D31-A541-F9D193330A85}"/>
    <cellStyle name="入力 2 2 4 5" xfId="4216" xr:uid="{D96B7E0F-4F33-4DB9-B3B0-BD9DA9877946}"/>
    <cellStyle name="入力 2 2 5" xfId="2615" xr:uid="{BDFF8D5A-57FD-418F-A25A-7D83F7395B9F}"/>
    <cellStyle name="入力 2 2 5 10" xfId="6587" xr:uid="{DDC23E5A-64D1-4DEF-9D78-727C971F727B}"/>
    <cellStyle name="入力 2 2 5 11" xfId="7001" xr:uid="{905A2F27-F656-46D6-829C-4090A5F8A1B1}"/>
    <cellStyle name="入力 2 2 5 12" xfId="6009" xr:uid="{97FDFD31-262F-49F2-A6A7-C29F69CD9C5F}"/>
    <cellStyle name="入力 2 2 5 13" xfId="6055" xr:uid="{C66C85B8-392B-4575-A872-3C3397158B47}"/>
    <cellStyle name="入力 2 2 5 2" xfId="3440" xr:uid="{65B9BF18-102D-47AD-A3DF-79964E7B5DF6}"/>
    <cellStyle name="入力 2 2 5 3" xfId="3798" xr:uid="{8F20FF65-48B6-4798-9A9C-87BC41F429E3}"/>
    <cellStyle name="入力 2 2 5 4" xfId="4585" xr:uid="{73EF2C02-28E4-4720-BEA3-D27A6F0A1D78}"/>
    <cellStyle name="入力 2 2 5 5" xfId="4247" xr:uid="{9CD9E928-400D-40CE-B856-CAEA4CE6813A}"/>
    <cellStyle name="入力 2 2 5 6" xfId="6139" xr:uid="{FB2A2F64-E6D1-4A77-B137-A79388ABAC3D}"/>
    <cellStyle name="入力 2 2 5 7" xfId="6168" xr:uid="{6C2B2360-EB9E-411B-913C-8C56D9BCE2D3}"/>
    <cellStyle name="入力 2 2 5 8" xfId="6051" xr:uid="{BCA58E14-4EA1-47F4-960F-719696C2B09C}"/>
    <cellStyle name="入力 2 2 5 9" xfId="5378" xr:uid="{6930063B-C758-4A9D-9C9D-BE53F93A557B}"/>
    <cellStyle name="入力 2 2 6" xfId="1507" xr:uid="{45D14105-1483-4DA1-97E3-98A14E5D6521}"/>
    <cellStyle name="入力 2 2 7" xfId="4411" xr:uid="{E196362F-B20D-42E3-A9C7-DAC6EBF4E29E}"/>
    <cellStyle name="入力 2 3" xfId="523" xr:uid="{B8779A5E-5DF1-4934-B351-8CAB2E69F249}"/>
    <cellStyle name="入力 2 3 2" xfId="1024" xr:uid="{F272C6AC-4DBB-46DC-9594-0CECD8C58234}"/>
    <cellStyle name="入力 2 3 2 2" xfId="1167" xr:uid="{63436529-98BF-4F53-BB9A-18B4C558FFE0}"/>
    <cellStyle name="入力 2 3 2 2 2" xfId="3219" xr:uid="{E7413B55-524D-40BC-82B3-90AEED413E2A}"/>
    <cellStyle name="入力 2 3 2 2 2 10" xfId="7572" xr:uid="{AB22AEC0-1300-42CA-B7C4-830365ADAC05}"/>
    <cellStyle name="入力 2 3 2 2 2 11" xfId="7800" xr:uid="{899FCFC9-BB2A-49B9-A4A5-8376F5EC5F69}"/>
    <cellStyle name="入力 2 3 2 2 2 12" xfId="8009" xr:uid="{44F90498-EFA9-4F81-9DBB-E00B507E44EE}"/>
    <cellStyle name="入力 2 3 2 2 2 13" xfId="8206" xr:uid="{F071FEE4-9875-4B2C-A1BA-455AA8835417}"/>
    <cellStyle name="入力 2 3 2 2 2 2" xfId="3745" xr:uid="{301D5389-E6ED-401A-AEF2-627931C5DEC3}"/>
    <cellStyle name="入力 2 3 2 2 2 3" xfId="4093" xr:uid="{E25B2684-3BD0-49E7-9BCC-BC2FC50461C6}"/>
    <cellStyle name="入力 2 3 2 2 2 4" xfId="4959" xr:uid="{5023167C-3FCC-4491-80E9-7A6B1102F9D1}"/>
    <cellStyle name="入力 2 3 2 2 2 5" xfId="5157" xr:uid="{A2B51EE6-04BF-42EC-A3AE-CCA92F67C8A6}"/>
    <cellStyle name="入力 2 3 2 2 2 6" xfId="6551" xr:uid="{210FAF77-999F-495E-B148-6DA49103A8ED}"/>
    <cellStyle name="入力 2 3 2 2 2 7" xfId="6812" xr:uid="{C4786E86-1716-4FF2-8B38-78572569D561}"/>
    <cellStyle name="入力 2 3 2 2 2 8" xfId="7069" xr:uid="{B5C0A50B-9CAE-4436-B9B7-263EC4B99218}"/>
    <cellStyle name="入力 2 3 2 2 2 9" xfId="7336" xr:uid="{12A86A1C-E746-40D6-91D3-2D173A0DF87C}"/>
    <cellStyle name="入力 2 3 2 2 3" xfId="1746" xr:uid="{D51A6D28-10CA-4663-8675-9BC0DC2D17F6}"/>
    <cellStyle name="入力 2 3 2 2 4" xfId="3340" xr:uid="{3C4B1317-BAFF-47A6-880E-5DDA09ABCEFE}"/>
    <cellStyle name="入力 2 3 2 2 5" xfId="4139" xr:uid="{0D2BC32E-32A3-4E21-9886-DCA1ACADBBCC}"/>
    <cellStyle name="入力 2 3 2 3" xfId="3086" xr:uid="{66C41F1C-62A0-4997-BB8E-B400BA3ED740}"/>
    <cellStyle name="入力 2 3 2 3 10" xfId="7457" xr:uid="{2247AAB9-446A-4608-80E4-56F60AB83722}"/>
    <cellStyle name="入力 2 3 2 3 11" xfId="7690" xr:uid="{198A1BC8-48B8-4824-9037-DB9CB344138D}"/>
    <cellStyle name="入力 2 3 2 3 12" xfId="7900" xr:uid="{21471690-9F71-47EF-A56D-F01BC1B6AA04}"/>
    <cellStyle name="入力 2 3 2 3 13" xfId="8099" xr:uid="{378AAD22-8FCC-4F29-8C91-9A268C2B1B96}"/>
    <cellStyle name="入力 2 3 2 3 2" xfId="3636" xr:uid="{429A9844-A67C-4E66-9B78-AA05BA616A49}"/>
    <cellStyle name="入力 2 3 2 3 3" xfId="3986" xr:uid="{A5AE39A2-1BBE-490C-B4A1-217508276056}"/>
    <cellStyle name="入力 2 3 2 3 4" xfId="4844" xr:uid="{DB74B97C-C6E7-486F-98A4-E8335B630A94}"/>
    <cellStyle name="入力 2 3 2 3 5" xfId="5050" xr:uid="{9F9787B2-DECB-468E-BFB3-902FFBACF61A}"/>
    <cellStyle name="入力 2 3 2 3 6" xfId="6435" xr:uid="{5A5079FE-A420-48A5-8618-2690F6EBB2FB}"/>
    <cellStyle name="入力 2 3 2 3 7" xfId="6695" xr:uid="{E65E8BBA-1766-4A5E-B808-5BE024240923}"/>
    <cellStyle name="入力 2 3 2 3 8" xfId="6950" xr:uid="{3BD3AF6B-3E2E-4D28-8F16-FCA72A16FE3E}"/>
    <cellStyle name="入力 2 3 2 3 9" xfId="7221" xr:uid="{5A0491CD-6257-498E-B732-7F4CD06BA3DF}"/>
    <cellStyle name="入力 2 3 2 4" xfId="1637" xr:uid="{26C3933A-A95C-4F0D-BDC9-FEE49F02ABC7}"/>
    <cellStyle name="入力 2 3 2 5" xfId="1310" xr:uid="{80A0ED86-5604-4BFD-A483-3CAA57AE235A}"/>
    <cellStyle name="入力 2 3 2 6" xfId="4365" xr:uid="{67905951-7A94-4EB4-8200-8373FBCFEEC9}"/>
    <cellStyle name="入力 2 3 3" xfId="1040" xr:uid="{39257FB6-739E-44A5-93A8-D14756832FC9}"/>
    <cellStyle name="入力 2 3 3 2" xfId="3099" xr:uid="{681D84D2-2977-4A6F-A301-647FECF125ED}"/>
    <cellStyle name="入力 2 3 3 2 10" xfId="7469" xr:uid="{3A04A722-77CA-41A1-AD9A-74223140C2F0}"/>
    <cellStyle name="入力 2 3 3 2 11" xfId="7702" xr:uid="{E09E6B5C-6174-424A-8F81-463DE129B210}"/>
    <cellStyle name="入力 2 3 3 2 12" xfId="7912" xr:uid="{27D5169B-BC9C-4AD3-B0EA-3C2317848ADF}"/>
    <cellStyle name="入力 2 3 3 2 13" xfId="8111" xr:uid="{4DAF938E-53E1-4ACB-A970-D1769B0102D7}"/>
    <cellStyle name="入力 2 3 3 2 2" xfId="3648" xr:uid="{27563E5A-B83D-4FD2-B229-4A10E6F0B251}"/>
    <cellStyle name="入力 2 3 3 2 3" xfId="3998" xr:uid="{B8C0C69B-722B-44FD-B8FA-DED127E0C3B5}"/>
    <cellStyle name="入力 2 3 3 2 4" xfId="4857" xr:uid="{0665B90C-15E0-4CB6-BD6D-5236AF52BD2C}"/>
    <cellStyle name="入力 2 3 3 2 5" xfId="5062" xr:uid="{4B9D6A5B-1BB7-4356-8517-DFCB6AFD5EF9}"/>
    <cellStyle name="入力 2 3 3 2 6" xfId="6447" xr:uid="{1310D407-8456-4E43-B755-E944BF0BAC40}"/>
    <cellStyle name="入力 2 3 3 2 7" xfId="6707" xr:uid="{54A6678F-63A6-4AD1-9BEC-DDEDA2BE63D2}"/>
    <cellStyle name="入力 2 3 3 2 8" xfId="6963" xr:uid="{F2A432B3-8E89-4AC0-BEA0-F5B430E03231}"/>
    <cellStyle name="入力 2 3 3 2 9" xfId="7233" xr:uid="{BC33A457-DA58-43B6-A640-85E5F591A29D}"/>
    <cellStyle name="入力 2 3 3 3" xfId="1649" xr:uid="{63DCEC8D-CC2B-4DA6-A7F8-1F6457240EF8}"/>
    <cellStyle name="入力 2 3 3 4" xfId="1298" xr:uid="{2EFF74DC-9030-4C23-9837-BB6D6B546107}"/>
    <cellStyle name="入力 2 3 3 5" xfId="4363" xr:uid="{31106839-EC81-4924-BC7A-7B6A4444E1B0}"/>
    <cellStyle name="入力 2 3 4" xfId="2630" xr:uid="{FDED9D50-B3E5-4DF2-B4ED-7E249B88D206}"/>
    <cellStyle name="入力 2 3 4 10" xfId="5673" xr:uid="{326E0B0F-71EF-4549-966C-8AAD1F924384}"/>
    <cellStyle name="入力 2 3 4 11" xfId="6845" xr:uid="{DCB48AEA-640C-4B2D-97F9-199865F4CB18}"/>
    <cellStyle name="入力 2 3 4 12" xfId="6120" xr:uid="{E8DC661C-C3DF-44D4-84F8-B05A5B482E9E}"/>
    <cellStyle name="入力 2 3 4 13" xfId="7131" xr:uid="{15ABD770-8534-487D-BB7D-4448E7B52A5F}"/>
    <cellStyle name="入力 2 3 4 2" xfId="3455" xr:uid="{8DFF1678-B79C-4F90-BFFF-BDA7B8C6A580}"/>
    <cellStyle name="入力 2 3 4 3" xfId="3813" xr:uid="{134F0C0E-5BC8-4731-A5FE-98DBE41D0714}"/>
    <cellStyle name="入力 2 3 4 4" xfId="4600" xr:uid="{2FAB1E48-9726-4B2D-94DF-09C969B1B87A}"/>
    <cellStyle name="入力 2 3 4 5" xfId="4518" xr:uid="{A8B98FF3-0B52-4B55-AB74-4A2FD4A0F97A}"/>
    <cellStyle name="入力 2 3 4 6" xfId="6154" xr:uid="{CB3A7CA8-6B87-40F5-8DA3-E9A1272AEEEE}"/>
    <cellStyle name="入力 2 3 4 7" xfId="5895" xr:uid="{D469616A-1CBC-43CE-A40C-8F75AD267B8E}"/>
    <cellStyle name="入力 2 3 4 8" xfId="6069" xr:uid="{49ABB9CB-9768-4CC1-BC7E-95648DEC8C6B}"/>
    <cellStyle name="入力 2 3 4 9" xfId="7004" xr:uid="{986E1A79-5D40-4102-A205-4E7B0F01207C}"/>
    <cellStyle name="入力 2 3 5" xfId="1516" xr:uid="{F0AB94E0-D594-4AC8-AA12-E1F1542117C7}"/>
    <cellStyle name="入力 2 3 6" xfId="4189" xr:uid="{0AAAD335-DE02-4E73-9873-DA93EB0E3DD3}"/>
    <cellStyle name="入力 2 4" xfId="601" xr:uid="{2B5106A5-B4CA-4EF1-9F54-7C048C4D10E7}"/>
    <cellStyle name="入力 2 4 2" xfId="631" xr:uid="{A35C73A5-7CE2-48FC-BEAE-75C03DBB9593}"/>
    <cellStyle name="入力 2 4 2 2" xfId="2726" xr:uid="{6F3BFCA9-8B52-4668-8D76-EDFE4DC61147}"/>
    <cellStyle name="入力 2 4 2 2 10" xfId="7089" xr:uid="{6F1D55C5-602D-4059-BE84-7B91B47C4749}"/>
    <cellStyle name="入力 2 4 2 2 11" xfId="5808" xr:uid="{80B0C469-62C4-4B4A-AF9F-B676B3049747}"/>
    <cellStyle name="入力 2 4 2 2 12" xfId="6487" xr:uid="{965917A7-633C-4D61-BDC5-AFD2E5386919}"/>
    <cellStyle name="入力 2 4 2 2 13" xfId="7849" xr:uid="{1259AE8C-4AC4-4518-956A-2EAF414C765A}"/>
    <cellStyle name="入力 2 4 2 2 2" xfId="3511" xr:uid="{03E3AEDB-A058-4B90-BBDF-C7B451B2CF93}"/>
    <cellStyle name="入力 2 4 2 2 3" xfId="3868" xr:uid="{98E9A1B6-94E9-4187-B690-05CB5C9F979E}"/>
    <cellStyle name="入力 2 4 2 2 4" xfId="4664" xr:uid="{DDA915D0-43E0-496C-91CB-2FA9D1E061B9}"/>
    <cellStyle name="入力 2 4 2 2 5" xfId="4436" xr:uid="{89DF2361-A2B9-4397-9327-8583BC689BC0}"/>
    <cellStyle name="入力 2 4 2 2 6" xfId="6227" xr:uid="{F1D419DE-EE1D-4DF0-8832-A4CC3CDEC1A7}"/>
    <cellStyle name="入力 2 4 2 2 7" xfId="5766" xr:uid="{760B090C-695D-4B7D-9D42-CB68551DCE14}"/>
    <cellStyle name="入力 2 4 2 2 8" xfId="6029" xr:uid="{7717031D-2419-4DCB-9038-11A15BD3763A}"/>
    <cellStyle name="入力 2 4 2 2 9" xfId="6314" xr:uid="{9154F6C8-1714-4B44-8112-5C03009BCBDE}"/>
    <cellStyle name="入力 2 4 2 3" xfId="1480" xr:uid="{E69B68AB-BE1C-4245-8D03-CDAF3D4B73F0}"/>
    <cellStyle name="入力 2 4 2 4" xfId="1555" xr:uid="{ED00E6D1-9285-4D69-9E35-1693C96AAFA9}"/>
    <cellStyle name="入力 2 4 2 5" xfId="4249" xr:uid="{12C45C81-55A5-477D-95A3-28F75D67EA8F}"/>
    <cellStyle name="入力 2 4 3" xfId="2699" xr:uid="{2DC407AC-6525-4973-BCC4-29671516C55E}"/>
    <cellStyle name="入力 2 4 3 10" xfId="5295" xr:uid="{E62C4061-2418-43B3-B77D-49F51F3E91CD}"/>
    <cellStyle name="入力 2 4 3 11" xfId="5496" xr:uid="{2287EC96-D33E-4604-8E1E-0843A30D7448}"/>
    <cellStyle name="入力 2 4 3 12" xfId="5392" xr:uid="{1BA30687-10C8-427D-AD83-A532F693B522}"/>
    <cellStyle name="入力 2 4 3 13" xfId="5637" xr:uid="{875C7A2A-201E-437A-AB0F-E53A766851A7}"/>
    <cellStyle name="入力 2 4 3 2" xfId="3486" xr:uid="{3F4F21B3-C27E-440C-82EA-14586BE30DC9}"/>
    <cellStyle name="入力 2 4 3 3" xfId="3843" xr:uid="{25DE2942-72F6-40C5-8E36-2C2238FBF6E9}"/>
    <cellStyle name="入力 2 4 3 4" xfId="4638" xr:uid="{09115DAA-E5FF-48E6-A239-7FCE3B69E36D}"/>
    <cellStyle name="入力 2 4 3 5" xfId="4475" xr:uid="{9EFA207A-E155-4550-A5FD-57E324C1207A}"/>
    <cellStyle name="入力 2 4 3 6" xfId="6201" xr:uid="{9AD43D9A-095D-4D0C-9EBB-807C83B2A36B}"/>
    <cellStyle name="入力 2 4 3 7" xfId="5507" xr:uid="{C585CCF8-8B90-4670-B2AD-BF5DA5F9ACAF}"/>
    <cellStyle name="入力 2 4 3 8" xfId="5912" xr:uid="{3471F425-D15F-4446-AC3F-18DA220748F8}"/>
    <cellStyle name="入力 2 4 3 9" xfId="5920" xr:uid="{B1D13594-9233-421F-9CE8-EFF041F6701D}"/>
    <cellStyle name="入力 2 4 4" xfId="1455" xr:uid="{E85CDE91-46DC-4336-A17A-8D11A980ABBA}"/>
    <cellStyle name="入力 2 4 5" xfId="1381" xr:uid="{18EE1178-78A9-411E-8310-C5D8BE3D2A77}"/>
    <cellStyle name="入力 2 4 6" xfId="4209" xr:uid="{246395E9-DAC0-479A-BDAE-B90850F3BF1D}"/>
    <cellStyle name="入力 2 5" xfId="597" xr:uid="{B9A70C53-38BE-41A9-8D35-159236AD3D06}"/>
    <cellStyle name="入力 2 5 2" xfId="2695" xr:uid="{FEE74DCF-4035-4014-818A-93DE45A5F908}"/>
    <cellStyle name="入力 2 5 2 10" xfId="7091" xr:uid="{F02946C9-D53C-4795-9149-470FA43D99E4}"/>
    <cellStyle name="入力 2 5 2 11" xfId="6349" xr:uid="{D0CEFC58-B87A-4906-96C3-CF0008D30F54}"/>
    <cellStyle name="入力 2 5 2 12" xfId="5302" xr:uid="{FBC5C304-718F-44BE-BD8A-D7A3F37A9027}"/>
    <cellStyle name="入力 2 5 2 13" xfId="5674" xr:uid="{166C5C06-3E9D-4749-9D58-CAF3EC1C39DF}"/>
    <cellStyle name="入力 2 5 2 2" xfId="3482" xr:uid="{C48B577C-8321-4CF0-A3E1-A224AB9A4ECB}"/>
    <cellStyle name="入力 2 5 2 3" xfId="3839" xr:uid="{85B02E42-4FFB-4004-AA80-DA3BA9B7D3A3}"/>
    <cellStyle name="入力 2 5 2 4" xfId="4634" xr:uid="{7565EC6B-3AB9-44DB-8259-E8F2A8A3D449}"/>
    <cellStyle name="入力 2 5 2 5" xfId="4235" xr:uid="{9DA2F74C-D8D1-4E25-830A-EACB545FE0D1}"/>
    <cellStyle name="入力 2 5 2 6" xfId="6197" xr:uid="{0DB5AA52-86BA-4235-A52D-61883F5D556D}"/>
    <cellStyle name="入力 2 5 2 7" xfId="6046" xr:uid="{2287B8D4-EBE2-4E8D-B409-DF359B55672B}"/>
    <cellStyle name="入力 2 5 2 8" xfId="5469" xr:uid="{15C8F6C5-319A-4325-A52A-6D74E6236F9D}"/>
    <cellStyle name="入力 2 5 2 9" xfId="5647" xr:uid="{4E52D9C0-5BDE-4768-BF85-44EA29BDFA52}"/>
    <cellStyle name="入力 2 5 3" xfId="1451" xr:uid="{75E8950F-8828-4616-B2D4-0EF723734E84}"/>
    <cellStyle name="入力 2 5 4" xfId="1383" xr:uid="{5EF7049B-7857-4FCA-81BC-139A6C94185F}"/>
    <cellStyle name="入力 2 5 5" xfId="4689" xr:uid="{C1DC3313-4BDF-4F97-AF92-65DFF32876A2}"/>
    <cellStyle name="入力 2 6" xfId="2575" xr:uid="{9A55E891-0F87-4D7D-A070-1EA6F1072CC6}"/>
    <cellStyle name="入力 2 6 10" xfId="6632" xr:uid="{AB640ECC-630A-4D5E-B00E-89C84E1AC1B5}"/>
    <cellStyle name="入力 2 6 11" xfId="6884" xr:uid="{2068021F-CCAB-49B2-B19F-CE1239799E4D}"/>
    <cellStyle name="入力 2 6 12" xfId="6857" xr:uid="{7E0CCB7E-0013-4388-B9AB-288A216F284F}"/>
    <cellStyle name="入力 2 6 13" xfId="7852" xr:uid="{2905090B-219C-46D0-92AE-17FD7087229F}"/>
    <cellStyle name="入力 2 6 2" xfId="3417" xr:uid="{A0074456-62CC-4B8C-98D6-6913390F5FE3}"/>
    <cellStyle name="入力 2 6 3" xfId="3775" xr:uid="{04DB1D93-691C-4B4B-B78F-F8EA78D49CED}"/>
    <cellStyle name="入力 2 6 4" xfId="4557" xr:uid="{6A5414D4-51E5-412E-980F-D169878DE530}"/>
    <cellStyle name="入力 2 6 5" xfId="4444" xr:uid="{FE45EBD5-68AC-42B1-A429-2547B78BF224}"/>
    <cellStyle name="入力 2 6 6" xfId="6110" xr:uid="{617A8DA8-F0F0-49A2-B115-10AD4EADF2C1}"/>
    <cellStyle name="入力 2 6 7" xfId="6382" xr:uid="{6550D5BA-9F82-4C27-A2D0-8E4CDF91D8DD}"/>
    <cellStyle name="入力 2 6 8" xfId="5523" xr:uid="{A6AE255C-1A0C-486C-92AF-D3B48C0B5FA0}"/>
    <cellStyle name="入力 2 6 9" xfId="5214" xr:uid="{FE005F3D-A6DA-4577-9C21-20C38FB5AEBF}"/>
    <cellStyle name="入力 2 7" xfId="1401" xr:uid="{A37B3176-621B-423C-BE23-28FE4A6248E4}"/>
    <cellStyle name="入力 2 8" xfId="4485" xr:uid="{B9617DFA-389B-44C6-9024-CF8A99CA100F}"/>
    <cellStyle name="入力 3" xfId="506" xr:uid="{42F7CAE9-D8A2-419E-8354-FBDF54C6A0E2}"/>
    <cellStyle name="入力 3 2" xfId="910" xr:uid="{EF37C62F-74EA-41E7-AE09-7C6E4CE84A3C}"/>
    <cellStyle name="入力 3 2 2" xfId="1114" xr:uid="{F6B4E327-1B21-4363-8CAC-51023870FDF2}"/>
    <cellStyle name="入力 3 2 2 2" xfId="3167" xr:uid="{3C8ACA4D-421D-4EA9-B1F3-807443090EB1}"/>
    <cellStyle name="入力 3 2 2 2 10" xfId="7521" xr:uid="{02C7868F-897B-4ACD-B12D-D708DCB14697}"/>
    <cellStyle name="入力 3 2 2 2 11" xfId="7749" xr:uid="{8D21CD80-281D-422F-912E-166D765FB7F6}"/>
    <cellStyle name="入力 3 2 2 2 12" xfId="7958" xr:uid="{A232EC70-8CA3-4336-9176-145667001F2D}"/>
    <cellStyle name="入力 3 2 2 2 13" xfId="8155" xr:uid="{FD6479BF-0838-477A-B933-B117A14A598C}"/>
    <cellStyle name="入力 3 2 2 2 2" xfId="3694" xr:uid="{2AC1BF9B-69A7-4F19-93CE-57868488F439}"/>
    <cellStyle name="入力 3 2 2 2 3" xfId="4042" xr:uid="{7B615E0B-76F7-4491-91EE-B5B07E341CAD}"/>
    <cellStyle name="入力 3 2 2 2 4" xfId="4907" xr:uid="{C42803B9-2ACD-4F1A-9F15-64BEA66C50DA}"/>
    <cellStyle name="入力 3 2 2 2 5" xfId="5106" xr:uid="{B6FBC5C5-6954-457D-90FD-3C84DBF9CE86}"/>
    <cellStyle name="入力 3 2 2 2 6" xfId="6500" xr:uid="{3D159D32-C93C-4FA8-BF52-D00C30D76BF3}"/>
    <cellStyle name="入力 3 2 2 2 7" xfId="6761" xr:uid="{404020DD-7166-4DFE-AEBD-D58FCFF7EE5F}"/>
    <cellStyle name="入力 3 2 2 2 8" xfId="7018" xr:uid="{D2447671-4F49-479C-9E17-ADE36080450B}"/>
    <cellStyle name="入力 3 2 2 2 9" xfId="7285" xr:uid="{245C8915-F55E-4CED-884E-D2624B5A4AB5}"/>
    <cellStyle name="入力 3 2 2 3" xfId="1696" xr:uid="{24CFF1A4-4304-4DE9-92A1-E461F9220F0E}"/>
    <cellStyle name="入力 3 2 2 4" xfId="3290" xr:uid="{3D4B511D-D105-48A9-88BF-7515D66A72BD}"/>
    <cellStyle name="入力 3 2 2 5" xfId="4147" xr:uid="{C2D69156-290A-42B6-B01A-06ED79CA2C7B}"/>
    <cellStyle name="入力 3 2 3" xfId="608" xr:uid="{626D9239-2435-4A0A-B221-82CD244DE828}"/>
    <cellStyle name="入力 3 2 3 2" xfId="2705" xr:uid="{3A1E569A-AB83-46E1-A7BB-AFCC34BE9804}"/>
    <cellStyle name="入力 3 2 3 2 10" xfId="5417" xr:uid="{0FF961DF-0E09-49B6-BA1B-B8DB5F6DDDE1}"/>
    <cellStyle name="入力 3 2 3 2 11" xfId="5633" xr:uid="{36E65AE9-8EAD-42AE-98A8-4DD3FD9DFDBF}"/>
    <cellStyle name="入力 3 2 3 2 12" xfId="7635" xr:uid="{5C9014CD-FD58-408E-B316-A8F18F9E51B6}"/>
    <cellStyle name="入力 3 2 3 2 13" xfId="5621" xr:uid="{665EAD5E-5152-4AA3-B61E-61D76AFCD630}"/>
    <cellStyle name="入力 3 2 3 2 2" xfId="3492" xr:uid="{65FC3F78-BA1B-470A-BEB0-8AE055BE21E1}"/>
    <cellStyle name="入力 3 2 3 2 3" xfId="3849" xr:uid="{12552FD8-B219-4668-88BD-7E73CBA8C6FA}"/>
    <cellStyle name="入力 3 2 3 2 4" xfId="4644" xr:uid="{7820D44C-9483-456F-9805-713F42426905}"/>
    <cellStyle name="入力 3 2 3 2 5" xfId="4439" xr:uid="{84DF9F32-A9C6-4C9B-AAC7-1CF7F5C57B85}"/>
    <cellStyle name="入力 3 2 3 2 6" xfId="6207" xr:uid="{C10F0765-53EF-4620-ABF2-D5D087C5C785}"/>
    <cellStyle name="入力 3 2 3 2 7" xfId="5635" xr:uid="{B2AD276E-C166-4A87-9968-FCFF8AD03841}"/>
    <cellStyle name="入力 3 2 3 2 8" xfId="5577" xr:uid="{B6AA0467-B3C3-43D1-9CA8-6C4C25C49C6B}"/>
    <cellStyle name="入力 3 2 3 2 9" xfId="5604" xr:uid="{3E07D50B-6322-4E23-997D-B6CCD41ECF5D}"/>
    <cellStyle name="入力 3 2 3 3" xfId="1461" xr:uid="{B0A0C42A-FC69-47BC-BF5E-92A3140F6F2D}"/>
    <cellStyle name="入力 3 2 3 4" xfId="1562" xr:uid="{9B410C9F-48CC-4F28-A3FC-593AFA24DF84}"/>
    <cellStyle name="入力 3 2 3 5" xfId="4125" xr:uid="{DD68736A-920B-4DD2-B71A-CA78F0490168}"/>
    <cellStyle name="入力 3 2 4" xfId="2978" xr:uid="{653A1255-9892-4B2A-BED6-BECFC780EB91}"/>
    <cellStyle name="入力 3 2 4 10" xfId="7386" xr:uid="{A7868B67-06AA-4E5D-A8B0-76BE7B9F7749}"/>
    <cellStyle name="入力 3 2 4 11" xfId="7622" xr:uid="{016CA281-010B-4AC6-9398-072BBA2E665B}"/>
    <cellStyle name="入力 3 2 4 12" xfId="7835" xr:uid="{F6E67D86-7110-4DD2-B462-96983331924A}"/>
    <cellStyle name="入力 3 2 4 13" xfId="8040" xr:uid="{AE018CAA-D81A-4E08-A941-C4A61ADC00CF}"/>
    <cellStyle name="入力 3 2 4 2" xfId="3577" xr:uid="{F582CA89-A87C-439B-AA90-4D642E89F1CA}"/>
    <cellStyle name="入力 3 2 4 3" xfId="3927" xr:uid="{7BCF29E2-B262-424F-B70F-0F9A06669801}"/>
    <cellStyle name="入力 3 2 4 4" xfId="4771" xr:uid="{9B7E2DB6-D626-4B97-8F74-FD3D05057C13}"/>
    <cellStyle name="入力 3 2 4 5" xfId="4991" xr:uid="{8058384F-BBAB-4DF9-9315-F25DB69B92BC}"/>
    <cellStyle name="入力 3 2 4 6" xfId="6362" xr:uid="{D72B9D2B-AB41-4501-8185-36A85FEA8159}"/>
    <cellStyle name="入力 3 2 4 7" xfId="6619" xr:uid="{0A3704A4-9271-48C7-98A4-CB6353692CF5}"/>
    <cellStyle name="入力 3 2 4 8" xfId="6871" xr:uid="{C5666B76-A42E-4B40-89B6-87047BBF2FB4}"/>
    <cellStyle name="入力 3 2 4 9" xfId="7144" xr:uid="{5229B6B6-DEEE-40E7-B6DE-15DF8D230D2D}"/>
    <cellStyle name="入力 3 2 5" xfId="1292" xr:uid="{11DB2A62-51F5-4D1D-88A9-EF8305C78E8E}"/>
    <cellStyle name="入力 3 2 6" xfId="4165" xr:uid="{7E766D8E-2325-4BF0-9355-7AFD69451CB4}"/>
    <cellStyle name="入力 3 3" xfId="1010" xr:uid="{8BB0D37E-8710-4585-B3C2-DD909C76B825}"/>
    <cellStyle name="入力 3 3 2" xfId="1154" xr:uid="{FBBABC6D-A654-4CB0-AD99-ED34CB17D0FB}"/>
    <cellStyle name="入力 3 3 2 2" xfId="3206" xr:uid="{70351DD4-05D0-43F6-86B9-7016122EFEAE}"/>
    <cellStyle name="入力 3 3 2 2 10" xfId="7559" xr:uid="{5C8937AD-537C-44BA-92F6-893750868261}"/>
    <cellStyle name="入力 3 3 2 2 11" xfId="7787" xr:uid="{349CED7D-EE9C-466F-8061-822411618378}"/>
    <cellStyle name="入力 3 3 2 2 12" xfId="7996" xr:uid="{37DAF823-68F2-4B9B-AF37-F53D85BC60E9}"/>
    <cellStyle name="入力 3 3 2 2 13" xfId="8193" xr:uid="{FAC6D62B-E764-4D28-B391-A130A75F62D2}"/>
    <cellStyle name="入力 3 3 2 2 2" xfId="3732" xr:uid="{6810DD33-BBDC-4C33-8E60-8FB2AB0F247D}"/>
    <cellStyle name="入力 3 3 2 2 3" xfId="4080" xr:uid="{F4921287-B45D-4605-8F83-69B624A9A15D}"/>
    <cellStyle name="入力 3 3 2 2 4" xfId="4946" xr:uid="{0CAFEF42-1E69-48F7-BFE7-B78BD4AB70B7}"/>
    <cellStyle name="入力 3 3 2 2 5" xfId="5144" xr:uid="{883D4C62-F8A1-4334-ACDC-A6FE47DE179D}"/>
    <cellStyle name="入力 3 3 2 2 6" xfId="6538" xr:uid="{B6A117BE-D8A5-4DCD-A79A-B7AFDACA1B52}"/>
    <cellStyle name="入力 3 3 2 2 7" xfId="6799" xr:uid="{78FC6E04-2730-413D-8B6D-12E2FC3320EC}"/>
    <cellStyle name="入力 3 3 2 2 8" xfId="7056" xr:uid="{5FFE5C0F-F07B-4E4D-ADAA-80DDEA3522DF}"/>
    <cellStyle name="入力 3 3 2 2 9" xfId="7323" xr:uid="{17882ED9-36ED-43E6-B284-B1A71AF3CC02}"/>
    <cellStyle name="入力 3 3 2 3" xfId="1733" xr:uid="{B6904F44-FA0D-42C9-9670-5673C81A5DC4}"/>
    <cellStyle name="入力 3 3 2 4" xfId="3327" xr:uid="{0BB8F528-029D-406E-9E62-B1C1661A3119}"/>
    <cellStyle name="入力 3 3 2 5" xfId="4452" xr:uid="{8FA0373B-290B-4524-AF3B-0FF928500297}"/>
    <cellStyle name="入力 3 3 3" xfId="3072" xr:uid="{DA684A29-4B79-4CF9-8088-70C9EF79A076}"/>
    <cellStyle name="入力 3 3 3 10" xfId="7444" xr:uid="{DBD2E3B8-557E-4E2E-AA45-A342B4D8F0A7}"/>
    <cellStyle name="入力 3 3 3 11" xfId="7677" xr:uid="{7B1835C7-88DD-4733-A171-AD37068C45FD}"/>
    <cellStyle name="入力 3 3 3 12" xfId="7887" xr:uid="{05B25EB6-FB9D-4905-B073-3A80211B9B73}"/>
    <cellStyle name="入力 3 3 3 13" xfId="8086" xr:uid="{CC67FD61-DEE8-4987-B78C-55D92CF2978C}"/>
    <cellStyle name="入力 3 3 3 2" xfId="3623" xr:uid="{792FDA43-5832-4762-9449-8C7C030CFCB5}"/>
    <cellStyle name="入力 3 3 3 3" xfId="3973" xr:uid="{3F6F4ACD-8A01-416A-A57F-00F41B9CE390}"/>
    <cellStyle name="入力 3 3 3 4" xfId="4831" xr:uid="{AF222242-902B-478E-9F2F-102BA9DF28A3}"/>
    <cellStyle name="入力 3 3 3 5" xfId="5037" xr:uid="{EF91B33F-9A6B-4DEC-8EB5-0C27781CA45B}"/>
    <cellStyle name="入力 3 3 3 6" xfId="6422" xr:uid="{5927EBC4-4A30-43CE-B1BF-86015FE20FC9}"/>
    <cellStyle name="入力 3 3 3 7" xfId="6681" xr:uid="{DCD83518-C974-451E-B58D-42370C1F06B5}"/>
    <cellStyle name="入力 3 3 3 8" xfId="6937" xr:uid="{A8639E71-B379-469C-A6FD-72353EC14175}"/>
    <cellStyle name="入力 3 3 3 9" xfId="7208" xr:uid="{901ADA94-B1E5-4AC0-9740-672D0F98FEF1}"/>
    <cellStyle name="入力 3 3 4" xfId="1624" xr:uid="{1E910359-6421-4178-87A1-3A6127A94486}"/>
    <cellStyle name="入力 3 3 5" xfId="1323" xr:uid="{8F35F5A0-5290-4392-965B-15250572C98B}"/>
    <cellStyle name="入力 3 3 6" xfId="4156" xr:uid="{88D774B4-F740-42EA-B906-96C37D340C04}"/>
    <cellStyle name="入力 3 4" xfId="688" xr:uid="{05C4318D-C9CF-4166-833E-C745BD10E45B}"/>
    <cellStyle name="入力 3 4 2" xfId="2776" xr:uid="{995CD3F3-ECAC-4F35-B76D-5ED896B4DC00}"/>
    <cellStyle name="入力 3 4 2 10" xfId="5886" xr:uid="{8D1E322B-8955-48B3-89C2-5211537C73E2}"/>
    <cellStyle name="入力 3 4 2 11" xfId="5689" xr:uid="{16CE8CDD-EFA9-4553-94E4-E1D419D2BB5F}"/>
    <cellStyle name="入力 3 4 2 12" xfId="7255" xr:uid="{DA5CD8BA-C8D3-40BE-B42E-368D023162AC}"/>
    <cellStyle name="入力 3 4 2 13" xfId="7119" xr:uid="{AC7804A8-D4D1-466D-99E1-CD2954993D20}"/>
    <cellStyle name="入力 3 4 2 2" xfId="3557" xr:uid="{F3197726-45AA-44B6-9E78-09247462F8F9}"/>
    <cellStyle name="入力 3 4 2 3" xfId="3913" xr:uid="{95EF9A21-C10D-407E-9DDB-5BA290EAF8D8}"/>
    <cellStyle name="入力 3 4 2 4" xfId="4710" xr:uid="{230D3D69-8FF3-4EBA-895A-CDA5C2D2BE5C}"/>
    <cellStyle name="入力 3 4 2 5" xfId="4379" xr:uid="{4F122E98-4396-4565-A784-AD2A38332006}"/>
    <cellStyle name="入力 3 4 2 6" xfId="6276" xr:uid="{C4F9C0FB-A4BA-4568-A0E4-0B5B35631D4F}"/>
    <cellStyle name="入力 3 4 2 7" xfId="6044" xr:uid="{56CB06D7-9F2D-4600-BB57-5DD8C5A174CF}"/>
    <cellStyle name="入力 3 4 2 8" xfId="5629" xr:uid="{B4AF93D5-F50E-4D5F-B3D5-EB60E1685A42}"/>
    <cellStyle name="入力 3 4 2 9" xfId="6351" xr:uid="{B0F199DF-52B7-409F-B510-F3B3E7EE0BAD}"/>
    <cellStyle name="入力 3 4 3" xfId="1523" xr:uid="{93D8345B-27B6-4D25-A369-344BF5E0B4F3}"/>
    <cellStyle name="入力 3 4 4" xfId="1767" xr:uid="{39C4A625-9403-4032-9D71-53E9964F560E}"/>
    <cellStyle name="入力 3 4 5" xfId="4119" xr:uid="{2BAF0208-278F-4D42-A667-CA4903FF3C39}"/>
    <cellStyle name="入力 3 5" xfId="2616" xr:uid="{76986E0A-B968-4609-BA56-605BCC8017BB}"/>
    <cellStyle name="入力 3 5 10" xfId="5516" xr:uid="{ED8FD766-66D2-47A3-AB3F-6F5C3869315E}"/>
    <cellStyle name="入力 3 5 11" xfId="6848" xr:uid="{FF95BA5C-E06B-4D1D-B78F-2BC1688B6940}"/>
    <cellStyle name="入力 3 5 12" xfId="5713" xr:uid="{FF0B2447-B5BA-4376-B3B8-0D416389B56B}"/>
    <cellStyle name="入力 3 5 13" xfId="5700" xr:uid="{D51C55B2-99F7-417A-9DED-F14FFF855005}"/>
    <cellStyle name="入力 3 5 2" xfId="3441" xr:uid="{D667BDF8-D07B-4E56-9EDE-DF839A62FAEE}"/>
    <cellStyle name="入力 3 5 3" xfId="3799" xr:uid="{17BD8982-90FE-4B6C-A983-60D5886E0415}"/>
    <cellStyle name="入力 3 5 4" xfId="4586" xr:uid="{C0596E7B-C72D-4079-B155-332C6008F172}"/>
    <cellStyle name="入力 3 5 5" xfId="4118" xr:uid="{2F4B143E-E81A-4380-8E9D-E8BA9C2C2AC8}"/>
    <cellStyle name="入力 3 5 6" xfId="6140" xr:uid="{33330C87-F0C5-466F-B7B4-FC3DB6989C98}"/>
    <cellStyle name="入力 3 5 7" xfId="5834" xr:uid="{B0AAEB0D-0566-48B1-BF1A-9E96F7FC7135}"/>
    <cellStyle name="入力 3 5 8" xfId="5923" xr:uid="{2599C36A-8618-45F5-A94E-A6F60B13C4E8}"/>
    <cellStyle name="入力 3 5 9" xfId="5366" xr:uid="{9C332C8F-13B9-45DF-A57D-FA4BFCD4153E}"/>
    <cellStyle name="入力 3 6" xfId="1508" xr:uid="{8089B748-8D7F-4A95-8B7E-4B82BE6E375D}"/>
    <cellStyle name="入力 3 7" xfId="4761" xr:uid="{99E51953-EFB3-4ABF-8B08-7DECA35B7E14}"/>
    <cellStyle name="入力 4" xfId="526" xr:uid="{9BBCB688-89A8-45CC-BB56-DED7CAE5076D}"/>
    <cellStyle name="入力 4 2" xfId="1027" xr:uid="{6E164E66-6C41-4210-9494-00179AAD958B}"/>
    <cellStyle name="入力 4 2 2" xfId="1170" xr:uid="{662559E2-B709-4623-8C71-EF649A45FD8E}"/>
    <cellStyle name="入力 4 2 2 2" xfId="3222" xr:uid="{93756DF9-8E0B-4C99-8DF9-6B21D27B1423}"/>
    <cellStyle name="入力 4 2 2 2 10" xfId="7575" xr:uid="{E2B6FEF4-548F-4224-A4E7-8D457693CD7A}"/>
    <cellStyle name="入力 4 2 2 2 11" xfId="7803" xr:uid="{6499A925-3F1F-4B42-A2B3-B91D3A691918}"/>
    <cellStyle name="入力 4 2 2 2 12" xfId="8012" xr:uid="{19F013DF-DC9D-4D70-8615-B24B5DBB3996}"/>
    <cellStyle name="入力 4 2 2 2 13" xfId="8209" xr:uid="{FF68F9CA-0B66-466D-98A8-54E32905B5BD}"/>
    <cellStyle name="入力 4 2 2 2 2" xfId="3748" xr:uid="{38A109BB-5110-4A00-8572-FFF7ADEC5C12}"/>
    <cellStyle name="入力 4 2 2 2 3" xfId="4096" xr:uid="{A9EAC6B9-F4DC-4D10-8BBB-B49AC011D0AC}"/>
    <cellStyle name="入力 4 2 2 2 4" xfId="4962" xr:uid="{236A7948-A1C7-4047-B375-529895BA6388}"/>
    <cellStyle name="入力 4 2 2 2 5" xfId="5160" xr:uid="{D7478AA0-8A8D-4FA3-A6FD-DD6A91EF3C7C}"/>
    <cellStyle name="入力 4 2 2 2 6" xfId="6554" xr:uid="{7E159FEC-FD57-4608-9F93-2C8EDE5297BA}"/>
    <cellStyle name="入力 4 2 2 2 7" xfId="6815" xr:uid="{CEE77A14-8B31-4650-8EFD-88011F78D2B7}"/>
    <cellStyle name="入力 4 2 2 2 8" xfId="7072" xr:uid="{869CF634-B4F6-482C-B982-B551B9B8ADF8}"/>
    <cellStyle name="入力 4 2 2 2 9" xfId="7339" xr:uid="{DB16F5A2-368D-4211-9733-1C89B2A3124C}"/>
    <cellStyle name="入力 4 2 2 3" xfId="1749" xr:uid="{9706C343-98D5-44D6-BED6-C9490045A738}"/>
    <cellStyle name="入力 4 2 2 4" xfId="3343" xr:uid="{14DA7624-FD2A-4C1C-B683-F0FC446E2616}"/>
    <cellStyle name="入力 4 2 2 5" xfId="4525" xr:uid="{EA76B21B-7BEF-4745-A366-6D99E2F0DD90}"/>
    <cellStyle name="入力 4 2 3" xfId="3089" xr:uid="{0D38526F-C7E1-4207-8EC2-05D60D709259}"/>
    <cellStyle name="入力 4 2 3 10" xfId="7460" xr:uid="{69622E99-8643-4E58-AAA1-5A6491EB77F4}"/>
    <cellStyle name="入力 4 2 3 11" xfId="7693" xr:uid="{8035BCEA-0C7D-4865-8A8F-6791687537C9}"/>
    <cellStyle name="入力 4 2 3 12" xfId="7903" xr:uid="{8CCADC4B-D170-4B50-A672-0E12899B8327}"/>
    <cellStyle name="入力 4 2 3 13" xfId="8102" xr:uid="{3DB32B26-34FA-49A1-B4B7-66C758FDEC45}"/>
    <cellStyle name="入力 4 2 3 2" xfId="3639" xr:uid="{DBA3451D-7D04-4AE0-A704-53983512A13F}"/>
    <cellStyle name="入力 4 2 3 3" xfId="3989" xr:uid="{329670D1-938E-4CDB-8DD7-F1E5B30D234A}"/>
    <cellStyle name="入力 4 2 3 4" xfId="4847" xr:uid="{B5D272C1-7033-4482-96F4-EE651F6919F9}"/>
    <cellStyle name="入力 4 2 3 5" xfId="5053" xr:uid="{120796BE-60CF-4178-8189-AA065EC6D515}"/>
    <cellStyle name="入力 4 2 3 6" xfId="6438" xr:uid="{D17D3068-8A53-40B8-BEA7-C529D48048EE}"/>
    <cellStyle name="入力 4 2 3 7" xfId="6698" xr:uid="{749E7882-8FEB-4C62-BD2A-49323938EC66}"/>
    <cellStyle name="入力 4 2 3 8" xfId="6953" xr:uid="{FB836870-6988-4148-90A6-F5CF62A05CC6}"/>
    <cellStyle name="入力 4 2 3 9" xfId="7224" xr:uid="{9FB581DF-74F4-483F-9FBB-6D08F789D865}"/>
    <cellStyle name="入力 4 2 4" xfId="1640" xr:uid="{34A14BAA-4A70-4A71-A7B2-3174C108D708}"/>
    <cellStyle name="入力 4 2 5" xfId="1307" xr:uid="{BFDBD4A6-7536-4F2B-8C3C-354BD1A0EBB8}"/>
    <cellStyle name="入力 4 2 6" xfId="4540" xr:uid="{7FA02F44-FF01-4D6A-AB9A-FCE60BEC4006}"/>
    <cellStyle name="入力 4 3" xfId="652" xr:uid="{C2B60B4B-6F31-4219-9A51-A4042437F621}"/>
    <cellStyle name="入力 4 3 2" xfId="2745" xr:uid="{3515A6BC-0376-46D5-9789-0A311A858176}"/>
    <cellStyle name="入力 4 3 2 10" xfId="5737" xr:uid="{85797FB8-380A-40A0-963C-C03571CC1743}"/>
    <cellStyle name="入力 4 3 2 11" xfId="5436" xr:uid="{810877D0-2C6F-4F9C-927F-E73010773D62}"/>
    <cellStyle name="入力 4 3 2 12" xfId="5586" xr:uid="{516E72C3-5CC8-4F91-9F09-AEF471559C73}"/>
    <cellStyle name="入力 4 3 2 13" xfId="5800" xr:uid="{B458BD47-2032-4414-A10A-C2C28E0E0ECE}"/>
    <cellStyle name="入力 4 3 2 2" xfId="3528" xr:uid="{DFC53D2E-2DF6-4EE4-9A2C-D6AEF4F33A72}"/>
    <cellStyle name="入力 4 3 2 3" xfId="3885" xr:uid="{63EFF164-4060-4111-BB69-D0751E8AD483}"/>
    <cellStyle name="入力 4 3 2 4" xfId="4681" xr:uid="{62F47749-9F35-4F50-B278-9847F7D3E94C}"/>
    <cellStyle name="入力 4 3 2 5" xfId="4564" xr:uid="{0732FAD7-7B9E-4BC1-8F60-9BECB437F25A}"/>
    <cellStyle name="入力 4 3 2 6" xfId="6246" xr:uid="{6B7C5C8A-DF75-4B48-BBD3-276309386D55}"/>
    <cellStyle name="入力 4 3 2 7" xfId="5632" xr:uid="{2CAF9B0E-0C44-4AEB-93DF-578E673C063C}"/>
    <cellStyle name="入力 4 3 2 8" xfId="6739" xr:uid="{626B0B23-ABB5-48C2-B3F8-73C459A54DF2}"/>
    <cellStyle name="入力 4 3 2 9" xfId="5264" xr:uid="{C4D8CA85-09CB-451B-8804-2C959BED5413}"/>
    <cellStyle name="入力 4 3 3" xfId="1496" xr:uid="{3D553DA5-9B03-4E20-9970-7011AD5A3C48}"/>
    <cellStyle name="入力 4 3 4" xfId="1483" xr:uid="{78B8EFDA-C0FB-46EF-8CFC-9335157E2C18}"/>
    <cellStyle name="入力 4 3 5" xfId="4327" xr:uid="{FC25F426-044E-430F-91A3-50188DAACC05}"/>
    <cellStyle name="入力 4 4" xfId="2633" xr:uid="{5AE38AD4-2442-4976-A5E1-6A3247C95E0F}"/>
    <cellStyle name="入力 4 4 10" xfId="5956" xr:uid="{46BA42FA-02DE-4D09-BF46-EBCDD0B40615}"/>
    <cellStyle name="入力 4 4 11" xfId="5842" xr:uid="{5F2D0E8C-85DB-48F5-BC2F-4DB2ECF0146C}"/>
    <cellStyle name="入力 4 4 12" xfId="5838" xr:uid="{47781483-0FED-4722-B8CF-856D84203728}"/>
    <cellStyle name="入力 4 4 13" xfId="6860" xr:uid="{6637E572-C30A-4BB3-8809-1989565A4642}"/>
    <cellStyle name="入力 4 4 2" xfId="3458" xr:uid="{C5D26516-44D2-4148-A8B0-4F62D68FA2A7}"/>
    <cellStyle name="入力 4 4 3" xfId="3816" xr:uid="{B3783EB9-7C18-46DE-ADB2-63AFB6EDF137}"/>
    <cellStyle name="入力 4 4 4" xfId="4603" xr:uid="{73817DFA-6803-4D63-AC71-239391D31298}"/>
    <cellStyle name="入力 4 4 5" xfId="4440" xr:uid="{ED34647A-FE5D-4CD1-A14D-60B6DFAA5A44}"/>
    <cellStyle name="入力 4 4 6" xfId="6157" xr:uid="{750CFB44-7BF5-4D86-84F7-B532F5B6E455}"/>
    <cellStyle name="入力 4 4 7" xfId="5835" xr:uid="{A83D9289-572B-4E51-AD11-6814FC56F19C}"/>
    <cellStyle name="入力 4 4 8" xfId="5529" xr:uid="{34E03801-766D-4962-889F-8873E37F001A}"/>
    <cellStyle name="入力 4 4 9" xfId="6601" xr:uid="{ACBCEFBD-CAB4-49A5-A1E6-642F08F6DAC0}"/>
    <cellStyle name="入力 4 5" xfId="1574" xr:uid="{15FDF4E3-5239-440D-8F23-17E520CD308A}"/>
    <cellStyle name="入力 4 6" xfId="4310" xr:uid="{70A4E1A9-0C4E-40AF-B365-0C3E4FF4CEDC}"/>
    <cellStyle name="入力 5" xfId="602" xr:uid="{CBBECEDF-D495-47BA-913C-86DFC3E5B0A8}"/>
    <cellStyle name="入力 5 2" xfId="1043" xr:uid="{3EC1E5EB-3158-4422-96B3-216DF54CFA9C}"/>
    <cellStyle name="入力 5 2 2" xfId="3101" xr:uid="{EB676AFF-12B1-44D2-922C-339AAED875A3}"/>
    <cellStyle name="入力 5 2 2 10" xfId="7471" xr:uid="{D496BDEF-EA52-43B6-8EFB-BE00C9F48AF6}"/>
    <cellStyle name="入力 5 2 2 11" xfId="7704" xr:uid="{177F515A-D45B-4DDE-9309-7EBFDF553794}"/>
    <cellStyle name="入力 5 2 2 12" xfId="7914" xr:uid="{3420F487-B7A9-4E90-9E64-854C5EB880CD}"/>
    <cellStyle name="入力 5 2 2 13" xfId="8113" xr:uid="{4BFE74A3-A408-4AA3-BA0C-409895B95B54}"/>
    <cellStyle name="入力 5 2 2 2" xfId="3650" xr:uid="{7CEA9159-EC83-4F1D-9EE4-DDDCA256EAF7}"/>
    <cellStyle name="入力 5 2 2 3" xfId="4000" xr:uid="{B4AF0811-E59B-4C09-92AD-DEDF35A77A5B}"/>
    <cellStyle name="入力 5 2 2 4" xfId="4859" xr:uid="{6C80007F-AD8C-45D9-97AE-A4DB2F588DE3}"/>
    <cellStyle name="入力 5 2 2 5" xfId="5064" xr:uid="{C8AA9919-BDF4-4479-89AF-3183FDDE9122}"/>
    <cellStyle name="入力 5 2 2 6" xfId="6449" xr:uid="{AC5028B1-FFAE-4FFB-BA19-80853C63D881}"/>
    <cellStyle name="入力 5 2 2 7" xfId="6709" xr:uid="{0F7F6BE5-D7B5-46E8-AF55-3ECFF1026DF9}"/>
    <cellStyle name="入力 5 2 2 8" xfId="6965" xr:uid="{5E2EB4EF-DF83-4AFB-9C4B-7938457634EA}"/>
    <cellStyle name="入力 5 2 2 9" xfId="7235" xr:uid="{362302D8-852B-4555-9FB4-9AF5CB69A4D3}"/>
    <cellStyle name="入力 5 2 3" xfId="1651" xr:uid="{0D55BABC-BA13-4FA8-B67D-11E40CB305CD}"/>
    <cellStyle name="入力 5 2 4" xfId="3249" xr:uid="{FCBB00E7-4A9F-4F49-B7FC-4F4F73E4A556}"/>
    <cellStyle name="入力 5 2 5" xfId="4359" xr:uid="{C67F0E01-1EA1-476A-BB24-D8D9BF9C2E38}"/>
    <cellStyle name="入力 5 3" xfId="2700" xr:uid="{D21052B8-FBB9-470F-B63C-1293A84FC40C}"/>
    <cellStyle name="入力 5 3 10" xfId="7271" xr:uid="{8F1AFAB0-1FFA-4C63-9EB8-3228A0884918}"/>
    <cellStyle name="入力 5 3 11" xfId="7508" xr:uid="{722C89D3-646F-4898-8361-8FB90ABF8D5D}"/>
    <cellStyle name="入力 5 3 12" xfId="5973" xr:uid="{B94BF075-E5C1-46FE-9D12-DE443EA69D05}"/>
    <cellStyle name="入力 5 3 13" xfId="5873" xr:uid="{ACE38742-5081-43A4-96C8-8AC31C2C5234}"/>
    <cellStyle name="入力 5 3 2" xfId="3487" xr:uid="{15B6C869-DED8-49C5-9051-2146806D5B4E}"/>
    <cellStyle name="入力 5 3 3" xfId="3844" xr:uid="{0605D440-E4FF-4CCB-BBF1-8C9F5291D5CF}"/>
    <cellStyle name="入力 5 3 4" xfId="4639" xr:uid="{5C84D9E5-63FA-4550-AE3A-3C2598A9173D}"/>
    <cellStyle name="入力 5 3 5" xfId="4296" xr:uid="{173B3329-ACB6-40DE-8965-F073CF2A3A52}"/>
    <cellStyle name="入力 5 3 6" xfId="6202" xr:uid="{F641E07F-3729-42E0-8617-056B6A831A94}"/>
    <cellStyle name="入力 5 3 7" xfId="6283" xr:uid="{765F0331-AE7E-488D-86C9-CB67882DB57B}"/>
    <cellStyle name="入力 5 3 8" xfId="5723" xr:uid="{07BCE8C5-0F01-46F9-B2FF-67144BEB503A}"/>
    <cellStyle name="入力 5 3 9" xfId="6855" xr:uid="{10882BCC-7C9E-48E5-8742-A9B952017B2F}"/>
    <cellStyle name="入力 5 4" xfId="1456" xr:uid="{8EE4FA85-59E0-4CED-9468-89647C2B05EF}"/>
    <cellStyle name="入力 5 5" xfId="1565" xr:uid="{96E373BF-9F88-463A-BB5C-5BF33168538C}"/>
    <cellStyle name="入力 5 6" xfId="4225" xr:uid="{64E17B6E-28F0-4C80-8E6C-48AA825E5475}"/>
    <cellStyle name="入力 6" xfId="611" xr:uid="{37CE675A-3A55-4183-9B74-FA4A2085E33A}"/>
    <cellStyle name="入力 6 2" xfId="2708" xr:uid="{3C632EE6-8518-4F28-8095-97E9CD495D88}"/>
    <cellStyle name="入力 6 2 10" xfId="6289" xr:uid="{5B23811F-2E44-44D3-A6D3-44CD6DDFA9B7}"/>
    <cellStyle name="入力 6 2 11" xfId="5252" xr:uid="{E5ED749A-E5F2-4305-B1EB-F5FCAC209375}"/>
    <cellStyle name="入力 6 2 12" xfId="5765" xr:uid="{628D2FF3-2E0B-4AA6-B873-3E6A86CAC12A}"/>
    <cellStyle name="入力 6 2 13" xfId="5655" xr:uid="{919DC081-B185-4FE3-9CAB-01BEDABE9F96}"/>
    <cellStyle name="入力 6 2 2" xfId="3495" xr:uid="{F94F4E8C-D970-4D14-86AA-37A728F6B8E1}"/>
    <cellStyle name="入力 6 2 3" xfId="3852" xr:uid="{612BDC86-0C8C-4575-B2AC-A20C3BB6B6F2}"/>
    <cellStyle name="入力 6 2 4" xfId="4647" xr:uid="{2FC1F56A-B497-4DB9-86B5-B3C46B5D8054}"/>
    <cellStyle name="入力 6 2 5" xfId="4128" xr:uid="{B592DFA4-F5C1-4A04-8608-DA4C541DE5E7}"/>
    <cellStyle name="入力 6 2 6" xfId="6210" xr:uid="{2B6D67F8-3C25-4D1D-9F6C-7DC7E5472AD4}"/>
    <cellStyle name="入力 6 2 7" xfId="5833" xr:uid="{10FE38C0-4E0D-442A-BDEF-C79D07D17822}"/>
    <cellStyle name="入力 6 2 8" xfId="5892" xr:uid="{571FE119-70DD-44D3-B785-D17D63964889}"/>
    <cellStyle name="入力 6 2 9" xfId="6066" xr:uid="{8B23DA7B-3DDE-4265-A69F-8B3CAA987F89}"/>
    <cellStyle name="入力 6 3" xfId="1464" xr:uid="{C96EB8F5-D83D-43D3-AD68-6F3A2433C480}"/>
    <cellStyle name="入力 6 4" xfId="1561" xr:uid="{7C57C6A8-4D36-40E5-9748-3AF69A94EBFD}"/>
    <cellStyle name="入力 6 5" xfId="4226" xr:uid="{F86EB3EA-53D3-4005-B990-DD902C2F8438}"/>
    <cellStyle name="入力 7" xfId="2574" xr:uid="{6594518E-6AF6-4CA4-B4DD-C85470CDC47C}"/>
    <cellStyle name="入力 7 10" xfId="5460" xr:uid="{008080A2-0B96-443A-9B35-59C55BB613BD}"/>
    <cellStyle name="入力 7 11" xfId="5400" xr:uid="{3FC03F8B-752F-45B0-BB86-EFD296472A27}"/>
    <cellStyle name="入力 7 12" xfId="5429" xr:uid="{E3BB3308-E4B6-433B-A7C1-8608DDCDE5BF}"/>
    <cellStyle name="入力 7 13" xfId="5186" xr:uid="{A9D80BEB-67C2-42D2-A9C2-26723E2689EA}"/>
    <cellStyle name="入力 7 2" xfId="3416" xr:uid="{FFE90678-D96B-4773-8B2F-BDD3E1D5A881}"/>
    <cellStyle name="入力 7 3" xfId="3774" xr:uid="{BE1726C0-8086-4127-A8A1-2DB710D02471}"/>
    <cellStyle name="入力 7 4" xfId="4556" xr:uid="{FF8414B6-D5AA-4492-97D5-44760169FE32}"/>
    <cellStyle name="入力 7 5" xfId="4733" xr:uid="{239F18A2-CF56-4327-9337-161CA7E56440}"/>
    <cellStyle name="入力 7 6" xfId="6109" xr:uid="{23564614-FB26-495E-B5E1-B876746D946F}"/>
    <cellStyle name="入力 7 7" xfId="5837" xr:uid="{E2848509-D648-4B0B-85C7-4EFD955EA980}"/>
    <cellStyle name="入力 7 8" xfId="6640" xr:uid="{8DF35413-DE31-40FA-BDBF-2FCF3C7BCB71}"/>
    <cellStyle name="入力 7 9" xfId="6890" xr:uid="{9499546D-0284-4FCF-952F-48E715970BF8}"/>
    <cellStyle name="入力 8" xfId="1402" xr:uid="{0A350B53-0AA8-4661-B246-4C967B5139FF}"/>
    <cellStyle name="入力 9" xfId="4878" xr:uid="{BA7118BF-3674-4399-8ADA-DACDEF04A8BE}"/>
    <cellStyle name="出力" xfId="446" xr:uid="{93C86E86-D9B1-4894-8150-9B98D9FAC23A}"/>
    <cellStyle name="出力 2" xfId="447" xr:uid="{D2A08A65-EFE6-4B93-91D0-770B6F66DD3C}"/>
    <cellStyle name="出力 2 2" xfId="491" xr:uid="{D6821B61-13C7-4829-AEBE-6A40BD2D0C1F}"/>
    <cellStyle name="出力 2 2 2" xfId="903" xr:uid="{689BE721-026E-49B3-B817-A2716CD3F395}"/>
    <cellStyle name="出力 2 2 2 2" xfId="1107" xr:uid="{1B5E20EB-73EA-4388-9798-547311454427}"/>
    <cellStyle name="出力 2 2 2 2 2" xfId="3160" xr:uid="{EB757D49-6362-4EC6-AF29-437DA85D5C9D}"/>
    <cellStyle name="出力 2 2 2 2 2 10" xfId="7514" xr:uid="{D614FF14-0060-4FC7-BD93-5E1911DE8816}"/>
    <cellStyle name="出力 2 2 2 2 2 11" xfId="7742" xr:uid="{06A19633-21B5-43A1-8EB2-A94D76B00BF7}"/>
    <cellStyle name="出力 2 2 2 2 2 12" xfId="7951" xr:uid="{EEB3625C-EC35-4827-A77C-E0E5C1A1A7F1}"/>
    <cellStyle name="出力 2 2 2 2 2 13" xfId="8148" xr:uid="{F7ED6C85-3594-4F6B-AE54-448903B08E90}"/>
    <cellStyle name="出力 2 2 2 2 2 2" xfId="3687" xr:uid="{5B9803F2-02CB-47FF-A22F-C233BDEBBEEB}"/>
    <cellStyle name="出力 2 2 2 2 2 3" xfId="4035" xr:uid="{C5C7FE20-F3C1-4C84-A397-DE3DB9A1770C}"/>
    <cellStyle name="出力 2 2 2 2 2 4" xfId="4900" xr:uid="{0500A4FB-CA4F-4C72-86DF-B787A4AEEF7F}"/>
    <cellStyle name="出力 2 2 2 2 2 5" xfId="5099" xr:uid="{52D5AD48-A219-42C8-93F1-B55C217D1D57}"/>
    <cellStyle name="出力 2 2 2 2 2 6" xfId="6493" xr:uid="{437A0CE0-753F-4146-8ABF-76D6684498B5}"/>
    <cellStyle name="出力 2 2 2 2 2 7" xfId="6754" xr:uid="{99798AC0-516B-4F2F-AB51-71674D556219}"/>
    <cellStyle name="出力 2 2 2 2 2 8" xfId="7011" xr:uid="{D04B77FF-8287-4189-B29F-05C5E96325CE}"/>
    <cellStyle name="出力 2 2 2 2 2 9" xfId="7278" xr:uid="{86FCD44E-1CE6-4831-B04B-1A951A27ACDC}"/>
    <cellStyle name="出力 2 2 2 2 3" xfId="1689" xr:uid="{C2BE53A7-A733-49EE-951E-DE76579213BE}"/>
    <cellStyle name="出力 2 2 2 2 4" xfId="3283" xr:uid="{D0169072-9E44-4384-B60E-01385D632F7A}"/>
    <cellStyle name="出力 2 2 2 2 5" xfId="4273" xr:uid="{7DF55373-0F4D-4516-8587-7BCE51048687}"/>
    <cellStyle name="出力 2 2 2 3" xfId="642" xr:uid="{D8C247FF-F5B6-4FFA-9385-E366C7137F6A}"/>
    <cellStyle name="出力 2 2 2 3 2" xfId="2736" xr:uid="{57E9D413-9FE8-420D-BE59-EA902CA45C07}"/>
    <cellStyle name="出力 2 2 2 3 2 10" xfId="5476" xr:uid="{56F83CE0-3EB2-47C3-A4F5-D6B31C47D85C}"/>
    <cellStyle name="出力 2 2 2 3 2 11" xfId="6022" xr:uid="{69C833F0-0EE3-4478-B82A-5ABFBF1174A4}"/>
    <cellStyle name="出力 2 2 2 3 2 12" xfId="5553" xr:uid="{D5C71E23-B1FA-41F6-A945-A4103A7581D0}"/>
    <cellStyle name="出力 2 2 2 3 2 13" xfId="5551" xr:uid="{38725251-E304-4CF4-97D7-7DCE22342E30}"/>
    <cellStyle name="出力 2 2 2 3 2 2" xfId="3519" xr:uid="{379DAC9F-1111-4C49-81F8-2A7CD8D31C35}"/>
    <cellStyle name="出力 2 2 2 3 2 3" xfId="3876" xr:uid="{1CA0BBEB-A8C7-423A-A5D0-2A1DB40DDB82}"/>
    <cellStyle name="出力 2 2 2 3 2 4" xfId="4672" xr:uid="{4446596B-D757-40C2-849A-BD6A3EB0D265}"/>
    <cellStyle name="出力 2 2 2 3 2 5" xfId="4785" xr:uid="{DD2B85CA-1405-4B1C-8893-14E73507B179}"/>
    <cellStyle name="出力 2 2 2 3 2 6" xfId="6237" xr:uid="{4EEBAEF5-C70E-47ED-9A52-2BC0D6194FDF}"/>
    <cellStyle name="出力 2 2 2 3 2 7" xfId="6298" xr:uid="{BE667005-FC9B-4339-9326-5796B78F1772}"/>
    <cellStyle name="出力 2 2 2 3 2 8" xfId="5940" xr:uid="{7E5C97B9-E00E-4E31-BE73-2485695A073D}"/>
    <cellStyle name="出力 2 2 2 3 2 9" xfId="5846" xr:uid="{C662D1DC-113F-4422-8519-6E8E6FFC655E}"/>
    <cellStyle name="出力 2 2 2 3 3" xfId="1488" xr:uid="{B4494D8B-5BB1-47BD-B690-73EA4C179EAD}"/>
    <cellStyle name="出力 2 2 2 3 4" xfId="1587" xr:uid="{E9CDCB23-8475-48ED-8955-057FF9704224}"/>
    <cellStyle name="出力 2 2 2 3 5" xfId="4431" xr:uid="{A596BDCB-400D-48CD-AE2D-4F69C441C926}"/>
    <cellStyle name="出力 2 2 2 4" xfId="2971" xr:uid="{0966EBB2-C58E-4F62-B7CE-54AD5F5B7582}"/>
    <cellStyle name="出力 2 2 2 4 10" xfId="7379" xr:uid="{5426F42E-4E14-4DCF-8452-DC486FF58F36}"/>
    <cellStyle name="出力 2 2 2 4 11" xfId="7615" xr:uid="{0045F7B2-A3EF-45BE-B232-5917E857D211}"/>
    <cellStyle name="出力 2 2 2 4 12" xfId="7828" xr:uid="{EF46A04E-DA10-408D-9F5A-CEF4F89119E9}"/>
    <cellStyle name="出力 2 2 2 4 13" xfId="8033" xr:uid="{130346F8-1AB1-4378-A5FB-9BA03E9107C7}"/>
    <cellStyle name="出力 2 2 2 4 2" xfId="3570" xr:uid="{4A421787-9871-4CC4-A690-089C7FD29798}"/>
    <cellStyle name="出力 2 2 2 4 3" xfId="3920" xr:uid="{1876AD3D-6042-4664-BAB6-309024568A6D}"/>
    <cellStyle name="出力 2 2 2 4 4" xfId="4764" xr:uid="{63049D87-BE1C-4E06-82F4-8A00A5E7DB90}"/>
    <cellStyle name="出力 2 2 2 4 5" xfId="4984" xr:uid="{35D59150-33FC-41CD-B661-A2AF800F4C63}"/>
    <cellStyle name="出力 2 2 2 4 6" xfId="6355" xr:uid="{B42D9D1D-F9B9-4DCC-836E-98B6CC78B406}"/>
    <cellStyle name="出力 2 2 2 4 7" xfId="6612" xr:uid="{63395D02-BD7F-4274-A3A1-86E6085454E2}"/>
    <cellStyle name="出力 2 2 2 4 8" xfId="6864" xr:uid="{DA17C7FD-8BA1-4E4B-BDA4-E52265AB723E}"/>
    <cellStyle name="出力 2 2 2 4 9" xfId="7137" xr:uid="{6BD48529-0CF2-43EF-9410-8DDF5C979EF4}"/>
    <cellStyle name="出力 2 2 2 5" xfId="1429" xr:uid="{13A1CDA7-0957-4E0E-B6A5-1A27D0F1D868}"/>
    <cellStyle name="出力 2 2 2 6" xfId="4308" xr:uid="{CD6DEF9C-DF5A-4C9C-9DDA-03E5784A6CF5}"/>
    <cellStyle name="出力 2 2 3" xfId="997" xr:uid="{394A1E5B-66E8-41AE-825C-8F8894583477}"/>
    <cellStyle name="出力 2 2 3 2" xfId="1141" xr:uid="{0EB666A9-086D-4066-853A-5B184F985477}"/>
    <cellStyle name="出力 2 2 3 2 2" xfId="3193" xr:uid="{22494FB0-AA1C-4D12-A032-A8BA90F570EE}"/>
    <cellStyle name="出力 2 2 3 2 2 10" xfId="7546" xr:uid="{09DEC68A-E204-4731-8A10-2B9B0C03CEA9}"/>
    <cellStyle name="出力 2 2 3 2 2 11" xfId="7774" xr:uid="{1955F011-3EBE-4585-B7AB-F7F74B682D71}"/>
    <cellStyle name="出力 2 2 3 2 2 12" xfId="7983" xr:uid="{BF5CEE67-6CC8-427B-8C89-A03ED8608B19}"/>
    <cellStyle name="出力 2 2 3 2 2 13" xfId="8180" xr:uid="{AA7375E0-4D56-4276-ACE2-746BC97839BD}"/>
    <cellStyle name="出力 2 2 3 2 2 2" xfId="3719" xr:uid="{58C87530-5C71-4D44-A589-BFB3B4475A07}"/>
    <cellStyle name="出力 2 2 3 2 2 3" xfId="4067" xr:uid="{D5CC17BE-6BBF-4216-8F08-B2967D7A229D}"/>
    <cellStyle name="出力 2 2 3 2 2 4" xfId="4933" xr:uid="{16F2BFAF-B214-44B0-9C10-1F1F62776FB5}"/>
    <cellStyle name="出力 2 2 3 2 2 5" xfId="5131" xr:uid="{F9FD38EE-49DC-4B6A-BA80-417B19FAFFF5}"/>
    <cellStyle name="出力 2 2 3 2 2 6" xfId="6525" xr:uid="{A38A8C3E-AE70-492C-A930-3671EDB0BDE2}"/>
    <cellStyle name="出力 2 2 3 2 2 7" xfId="6786" xr:uid="{B85E8A9C-C632-473A-907B-767C8DE61537}"/>
    <cellStyle name="出力 2 2 3 2 2 8" xfId="7043" xr:uid="{44B0CC96-5F75-43BE-ADD5-3C840EFD2AAA}"/>
    <cellStyle name="出力 2 2 3 2 2 9" xfId="7310" xr:uid="{B5FB9EB7-265B-4F04-B19F-1124124CFC38}"/>
    <cellStyle name="出力 2 2 3 2 3" xfId="1720" xr:uid="{AC1357D6-1DB0-4022-9D7A-A1FBD92AB250}"/>
    <cellStyle name="出力 2 2 3 2 4" xfId="3314" xr:uid="{19F8A1AC-9A65-401F-8361-66A9E1455816}"/>
    <cellStyle name="出力 2 2 3 2 5" xfId="4393" xr:uid="{67A2EB35-8A2A-4CD1-B0A9-6AB4EDAD9C7F}"/>
    <cellStyle name="出力 2 2 3 3" xfId="3059" xr:uid="{4DA733F5-2107-4F7E-9F0C-8E1551C4FE39}"/>
    <cellStyle name="出力 2 2 3 3 10" xfId="7431" xr:uid="{4E6253B9-ED7F-46F4-BAAA-B7CC5E44C09E}"/>
    <cellStyle name="出力 2 2 3 3 11" xfId="7664" xr:uid="{6CBFED82-6EDA-4BE4-ABEC-9D07999F60A0}"/>
    <cellStyle name="出力 2 2 3 3 12" xfId="7874" xr:uid="{B0FF22CE-AEE4-483A-A566-21EF3D1BAB38}"/>
    <cellStyle name="出力 2 2 3 3 13" xfId="8073" xr:uid="{14306396-2711-4585-915C-2310F525D080}"/>
    <cellStyle name="出力 2 2 3 3 2" xfId="3610" xr:uid="{ED72703F-8A3B-44A8-BBDF-939A056E5C0E}"/>
    <cellStyle name="出力 2 2 3 3 3" xfId="3960" xr:uid="{E73C637C-0154-4CAC-9578-8586112D3823}"/>
    <cellStyle name="出力 2 2 3 3 4" xfId="4818" xr:uid="{22134250-F7D7-4E92-A4D2-B2D51361F2F1}"/>
    <cellStyle name="出力 2 2 3 3 5" xfId="5024" xr:uid="{C64AAFD6-23A0-4BBA-A682-E465727EEBFC}"/>
    <cellStyle name="出力 2 2 3 3 6" xfId="6409" xr:uid="{E3669FDB-53C9-4DDF-A387-ADB7B7AD664C}"/>
    <cellStyle name="出力 2 2 3 3 7" xfId="6668" xr:uid="{1396BC50-FEDC-44B0-A9F8-D39C36617AD2}"/>
    <cellStyle name="出力 2 2 3 3 8" xfId="6924" xr:uid="{14772D06-6C51-45F7-AE69-009CFCF44FD8}"/>
    <cellStyle name="出力 2 2 3 3 9" xfId="7195" xr:uid="{8EDE49DE-5934-4E7E-9090-141B2191E659}"/>
    <cellStyle name="出力 2 2 3 4" xfId="1611" xr:uid="{32BA06B1-3B21-4285-9937-39C623A4799B}"/>
    <cellStyle name="出力 2 2 3 5" xfId="1336" xr:uid="{F3A2AB61-B5C0-4B36-8931-432D50C7476D}"/>
    <cellStyle name="出力 2 2 3 6" xfId="4342" xr:uid="{832A62FB-27EB-4B06-8DDC-B34C8A312172}"/>
    <cellStyle name="出力 2 2 4" xfId="1129" xr:uid="{CDD66EB3-A0D4-4330-8676-11FE0B680EA8}"/>
    <cellStyle name="出力 2 2 4 2" xfId="3182" xr:uid="{CAAD8E7F-8D41-4758-96F2-F7C7A7AF8EBA}"/>
    <cellStyle name="出力 2 2 4 2 10" xfId="7536" xr:uid="{C17963E0-39C6-4141-AD2D-7194B2CB6D1C}"/>
    <cellStyle name="出力 2 2 4 2 11" xfId="7764" xr:uid="{EF953556-EF70-472E-B0C8-868E6E53F734}"/>
    <cellStyle name="出力 2 2 4 2 12" xfId="7973" xr:uid="{5822C9BB-75EF-4E7F-8868-88B967F6FC91}"/>
    <cellStyle name="出力 2 2 4 2 13" xfId="8170" xr:uid="{59A0FD0A-F87C-4EE6-82B6-206C19E03C63}"/>
    <cellStyle name="出力 2 2 4 2 2" xfId="3709" xr:uid="{4363C977-6237-4CD2-BA70-81EF2224E9B3}"/>
    <cellStyle name="出力 2 2 4 2 3" xfId="4057" xr:uid="{1096C411-B40B-4F2D-9FA8-05A1F7481461}"/>
    <cellStyle name="出力 2 2 4 2 4" xfId="4922" xr:uid="{2AA7A08E-12E5-4467-ACC2-D1987333AF89}"/>
    <cellStyle name="出力 2 2 4 2 5" xfId="5121" xr:uid="{3497DA80-9413-4B50-AAB7-68DB9F460432}"/>
    <cellStyle name="出力 2 2 4 2 6" xfId="6515" xr:uid="{2FE4790D-7235-4983-8DA5-B0921FAC7691}"/>
    <cellStyle name="出力 2 2 4 2 7" xfId="6776" xr:uid="{15E99495-2CBA-48F8-AD13-F75D237A5AD8}"/>
    <cellStyle name="出力 2 2 4 2 8" xfId="7033" xr:uid="{82F8A636-8BC0-458A-856B-9125A12A7FAF}"/>
    <cellStyle name="出力 2 2 4 2 9" xfId="7300" xr:uid="{9FAD3CA2-1242-4331-8956-BA21F327B079}"/>
    <cellStyle name="出力 2 2 4 3" xfId="1711" xr:uid="{A0619DA8-9EE5-4815-A223-30E475131169}"/>
    <cellStyle name="出力 2 2 4 4" xfId="3305" xr:uid="{0D6B392F-3619-4018-B30C-17C7A285BBCB}"/>
    <cellStyle name="出力 2 2 4 5" xfId="4524" xr:uid="{2B24D20F-3B38-4F1B-A286-900B02B529D1}"/>
    <cellStyle name="出力 2 2 5" xfId="2603" xr:uid="{AC95487F-11E6-46D0-9BAD-464E8C079606}"/>
    <cellStyle name="出力 2 2 5 10" xfId="6999" xr:uid="{390CAC82-E09E-4ED6-97C6-B583FEE59502}"/>
    <cellStyle name="出力 2 2 5 11" xfId="5882" xr:uid="{74CB0F50-6C46-402B-9656-C174E2B03A2A}"/>
    <cellStyle name="出力 2 2 5 12" xfId="5881" xr:uid="{B5F46AF8-BCD2-4308-8EDD-C78CF2DEF80E}"/>
    <cellStyle name="出力 2 2 5 13" xfId="5535" xr:uid="{36103A43-81F6-46E7-9549-47B6DBE1F5CE}"/>
    <cellStyle name="出力 2 2 5 2" xfId="3428" xr:uid="{4A762F4C-2F93-4AEA-9866-1C9770FEBF6A}"/>
    <cellStyle name="出力 2 2 5 3" xfId="3786" xr:uid="{91603441-7462-4EE1-8B83-C200C216C5F4}"/>
    <cellStyle name="出力 2 2 5 4" xfId="4573" xr:uid="{BDE56159-FC11-4714-862A-A0A62A283129}"/>
    <cellStyle name="出力 2 2 5 5" xfId="4442" xr:uid="{AFE7EB9E-D5A0-43E9-A2D7-0BB84CB7647C}"/>
    <cellStyle name="出力 2 2 5 6" xfId="6127" xr:uid="{95D2CCDD-098A-40CB-928A-7E6D8BFC0A4F}"/>
    <cellStyle name="出力 2 2 5 7" xfId="6381" xr:uid="{FD724B13-B613-41FE-87BA-B1FFD1996F44}"/>
    <cellStyle name="出力 2 2 5 8" xfId="5906" xr:uid="{7B389CA3-D38A-448F-B4D9-6C6BC09F61A2}"/>
    <cellStyle name="出力 2 2 5 9" xfId="5749" xr:uid="{1A468791-E2C6-44A6-8A82-638EE96D57B5}"/>
    <cellStyle name="出力 2 2 6" xfId="1528" xr:uid="{E435EA3D-6DF8-4D53-9A79-4BC9F80F9F58}"/>
    <cellStyle name="出力 2 2 7" xfId="4504" xr:uid="{6DC5BEF8-3C5E-46A5-B976-234E30060E75}"/>
    <cellStyle name="出力 2 3" xfId="514" xr:uid="{D9A7B605-650C-4562-9885-8DFA7B23C96F}"/>
    <cellStyle name="出力 2 3 2" xfId="1017" xr:uid="{27D1C0E2-0A96-4A3F-AF4E-3367EF855A5A}"/>
    <cellStyle name="出力 2 3 2 2" xfId="1161" xr:uid="{760EBA67-7F16-4D4D-9966-751F24D45552}"/>
    <cellStyle name="出力 2 3 2 2 2" xfId="3213" xr:uid="{002EB43C-0D0F-45C5-8C6D-30CDA1FE27CA}"/>
    <cellStyle name="出力 2 3 2 2 2 10" xfId="7566" xr:uid="{3A656910-6760-41E9-AE61-4D1535BE8E83}"/>
    <cellStyle name="出力 2 3 2 2 2 11" xfId="7794" xr:uid="{7B35C516-CDF0-467F-AF2D-2D68B5700BC1}"/>
    <cellStyle name="出力 2 3 2 2 2 12" xfId="8003" xr:uid="{4DD2FBA7-6F66-45C8-ACE4-17EF7DCDC38F}"/>
    <cellStyle name="出力 2 3 2 2 2 13" xfId="8200" xr:uid="{F6EEE32F-3E26-4EE9-B516-3E038539D6A1}"/>
    <cellStyle name="出力 2 3 2 2 2 2" xfId="3739" xr:uid="{8B6AE88A-67E4-40C1-8F06-7B95459B8BA8}"/>
    <cellStyle name="出力 2 3 2 2 2 3" xfId="4087" xr:uid="{113DC959-DB4D-453B-B366-092CEC69EF91}"/>
    <cellStyle name="出力 2 3 2 2 2 4" xfId="4953" xr:uid="{728F250C-5E11-4615-8CCB-19870F773F90}"/>
    <cellStyle name="出力 2 3 2 2 2 5" xfId="5151" xr:uid="{3EA00E75-DA59-4B38-A419-F584F276F3FB}"/>
    <cellStyle name="出力 2 3 2 2 2 6" xfId="6545" xr:uid="{2881E845-359D-40DD-A151-44835806E618}"/>
    <cellStyle name="出力 2 3 2 2 2 7" xfId="6806" xr:uid="{ED1589E1-E332-4BB5-A2E4-AAAEC3158E00}"/>
    <cellStyle name="出力 2 3 2 2 2 8" xfId="7063" xr:uid="{61585442-770D-4431-9152-53EF36BB0314}"/>
    <cellStyle name="出力 2 3 2 2 2 9" xfId="7330" xr:uid="{AFA9B09B-7C95-4318-9F5B-9C5B23A1C8FA}"/>
    <cellStyle name="出力 2 3 2 2 3" xfId="1740" xr:uid="{02EF1A06-BFB8-45E7-9412-C3CD40AED288}"/>
    <cellStyle name="出力 2 3 2 2 4" xfId="3334" xr:uid="{D10A91D3-6856-4E91-ACFA-4EFAA7FA0DAA}"/>
    <cellStyle name="出力 2 3 2 2 5" xfId="4530" xr:uid="{5526BA74-E280-4B4D-8D84-518DD5D3747A}"/>
    <cellStyle name="出力 2 3 2 3" xfId="3079" xr:uid="{4B3A78D5-CCFF-415D-B92E-F6DFD54B88A5}"/>
    <cellStyle name="出力 2 3 2 3 10" xfId="7451" xr:uid="{8C724D12-9F2E-4BDE-88EB-098511D36528}"/>
    <cellStyle name="出力 2 3 2 3 11" xfId="7684" xr:uid="{3304E262-A827-4539-97C5-8020270D251E}"/>
    <cellStyle name="出力 2 3 2 3 12" xfId="7894" xr:uid="{067547DF-91C3-4059-89C6-D886FE358B1B}"/>
    <cellStyle name="出力 2 3 2 3 13" xfId="8093" xr:uid="{07E7019C-81B5-4B99-B8B6-3C8329442074}"/>
    <cellStyle name="出力 2 3 2 3 2" xfId="3630" xr:uid="{25F9C911-51AB-4148-8C2C-F2E9A67BE878}"/>
    <cellStyle name="出力 2 3 2 3 3" xfId="3980" xr:uid="{72F49FA8-22B7-4DB7-A0FA-BB5AC27EF751}"/>
    <cellStyle name="出力 2 3 2 3 4" xfId="4838" xr:uid="{AC76B5CA-942E-4D7D-AB1D-B00230A32D74}"/>
    <cellStyle name="出力 2 3 2 3 5" xfId="5044" xr:uid="{7CAFA4A3-7575-4076-954C-3936D6C5693C}"/>
    <cellStyle name="出力 2 3 2 3 6" xfId="6429" xr:uid="{8B91C13C-9D39-4ACD-B646-5160B25BA96E}"/>
    <cellStyle name="出力 2 3 2 3 7" xfId="6688" xr:uid="{8D0B69C5-9657-429B-949D-AB9590EB7610}"/>
    <cellStyle name="出力 2 3 2 3 8" xfId="6944" xr:uid="{8A3B6FB5-BB97-4864-955E-3A029B630B80}"/>
    <cellStyle name="出力 2 3 2 3 9" xfId="7215" xr:uid="{4C507502-9D0A-449D-977B-61DD0398A8EE}"/>
    <cellStyle name="出力 2 3 2 4" xfId="1631" xr:uid="{AF115D70-9D0F-4F3A-9BC8-355070B24B62}"/>
    <cellStyle name="出力 2 3 2 5" xfId="1316" xr:uid="{022CB30C-E149-4EA2-A564-938328A01D65}"/>
    <cellStyle name="出力 2 3 2 6" xfId="4371" xr:uid="{B81CCEBA-5A48-449A-9AC4-0A1A249E36C4}"/>
    <cellStyle name="出力 2 3 3" xfId="675" xr:uid="{EDB20A35-9872-4E3D-B070-08D8605930BF}"/>
    <cellStyle name="出力 2 3 3 2" xfId="2764" xr:uid="{F5D23444-63E6-4997-B7A5-A927A1451DAE}"/>
    <cellStyle name="出力 2 3 3 2 10" xfId="5364" xr:uid="{877A09D5-3311-47A0-AFBA-9C789BDCE036}"/>
    <cellStyle name="出力 2 3 3 2 11" xfId="5202" xr:uid="{1B21CED3-177E-4FC2-8C2A-BF30B45E02A1}"/>
    <cellStyle name="出力 2 3 3 2 12" xfId="5206" xr:uid="{2EB96A13-A37E-49B5-9624-FB6B32C6C124}"/>
    <cellStyle name="出力 2 3 3 2 13" xfId="5850" xr:uid="{0CBC7D35-7552-4C03-B3BB-C1669556D80B}"/>
    <cellStyle name="出力 2 3 3 2 2" xfId="3545" xr:uid="{99CC2FC4-9E35-4DD8-938E-1BB154FDBC0C}"/>
    <cellStyle name="出力 2 3 3 2 3" xfId="3902" xr:uid="{18037231-64BE-4748-BF5C-04B4CF54847A}"/>
    <cellStyle name="出力 2 3 3 2 4" xfId="4699" xr:uid="{3A51B96A-474D-41B7-BE8B-F85A08E1A6CC}"/>
    <cellStyle name="出力 2 3 3 2 5" xfId="4505" xr:uid="{C64D0837-C9D6-4FAC-84ED-C1ED700ED6D7}"/>
    <cellStyle name="出力 2 3 3 2 6" xfId="6264" xr:uid="{5B78950F-A2C9-4E55-8FCA-6A4C6BF56369}"/>
    <cellStyle name="出力 2 3 3 2 7" xfId="5783" xr:uid="{6D4DA351-8718-492D-A17D-EE423833B5CB}"/>
    <cellStyle name="出力 2 3 3 2 8" xfId="5559" xr:uid="{9DD29E26-F511-424E-9709-D107BEC71518}"/>
    <cellStyle name="出力 2 3 3 2 9" xfId="6085" xr:uid="{7E4A6427-6F8C-4830-919A-94176828883F}"/>
    <cellStyle name="出力 2 3 3 3" xfId="1512" xr:uid="{013336F8-DB67-4291-9005-5571B71A0632}"/>
    <cellStyle name="出力 2 3 3 4" xfId="1552" xr:uid="{9DF3E24A-984E-4E43-AFC6-4FB31F4E7FC9}"/>
    <cellStyle name="出力 2 3 3 5" xfId="4566" xr:uid="{DFD0717C-1833-4DF5-BA69-36D777B19055}"/>
    <cellStyle name="出力 2 3 4" xfId="2623" xr:uid="{C7C3C731-B18B-4943-8015-308EC1B294AD}"/>
    <cellStyle name="出力 2 3 4 10" xfId="5596" xr:uid="{0D6E723A-65EB-45F3-88F7-0785688B144D}"/>
    <cellStyle name="出力 2 3 4 11" xfId="6858" xr:uid="{29D2EEE2-204D-4E01-82B2-E07CE544FBC7}"/>
    <cellStyle name="出力 2 3 4 12" xfId="6077" xr:uid="{0FD92A9E-F94B-456D-8F45-AD9716ED09B5}"/>
    <cellStyle name="出力 2 3 4 13" xfId="8027" xr:uid="{D4136B14-17C9-4E48-9B2A-D0764B375625}"/>
    <cellStyle name="出力 2 3 4 2" xfId="3448" xr:uid="{F32CD7E9-E1CC-4826-83AC-712117A481CF}"/>
    <cellStyle name="出力 2 3 4 3" xfId="3806" xr:uid="{D61A934F-476B-49A7-9E17-94C66E241750}"/>
    <cellStyle name="出力 2 3 4 4" xfId="4593" xr:uid="{6D61750F-1792-4834-8CE3-D6CFBE35A67F}"/>
    <cellStyle name="出力 2 3 4 5" xfId="4416" xr:uid="{8D3341F2-73CF-453D-A305-9A715678F0BD}"/>
    <cellStyle name="出力 2 3 4 6" xfId="6147" xr:uid="{AF1F1A0A-7555-4D03-87E4-6038B693A4EA}"/>
    <cellStyle name="出力 2 3 4 7" xfId="6291" xr:uid="{B1061BA4-4E30-4A61-957C-A568742E899F}"/>
    <cellStyle name="出力 2 3 4 8" xfId="5642" xr:uid="{4645D536-8B2E-4321-9624-264630DD25E6}"/>
    <cellStyle name="出力 2 3 4 9" xfId="6067" xr:uid="{7489165C-2E41-48D5-B2DC-61ECB72EE4E4}"/>
    <cellStyle name="出力 2 3 5" xfId="1757" xr:uid="{5469B442-E601-49F0-A206-1F2434798702}"/>
    <cellStyle name="出力 2 3 6" xfId="4285" xr:uid="{6F9D4CC8-6FE1-4BC0-95E3-28C7A2B223D7}"/>
    <cellStyle name="出力 2 4" xfId="599" xr:uid="{38FE4FA8-F5C1-44C9-87A5-897861145164}"/>
    <cellStyle name="出力 2 4 2" xfId="615" xr:uid="{964142B0-8B10-4CCC-9CD9-79ECC9C28D34}"/>
    <cellStyle name="出力 2 4 2 2" xfId="2712" xr:uid="{22DDFF74-E770-45BA-9D0A-76741E30CF6A}"/>
    <cellStyle name="出力 2 4 2 2 10" xfId="5816" xr:uid="{94FEC570-59CA-4D7A-AE4F-DAAD4D7B4800}"/>
    <cellStyle name="出力 2 4 2 2 11" xfId="5814" xr:uid="{3CE41539-CB23-46E2-8D44-DFB1FE0CC498}"/>
    <cellStyle name="出力 2 4 2 2 12" xfId="6328" xr:uid="{D0D9341A-090F-4BF8-8E86-CB19BDCC63F7}"/>
    <cellStyle name="出力 2 4 2 2 13" xfId="5393" xr:uid="{50769133-0F88-4B77-9A77-FA080E0B6F2B}"/>
    <cellStyle name="出力 2 4 2 2 2" xfId="3498" xr:uid="{A3C308F0-5FEC-426E-BE4F-CD0FA87530A3}"/>
    <cellStyle name="出力 2 4 2 2 3" xfId="3855" xr:uid="{DB8DE125-C26A-4A91-A0A5-173E54DD08EC}"/>
    <cellStyle name="出力 2 4 2 2 4" xfId="4651" xr:uid="{AA7CAC48-2AB1-4FB0-AD49-F0311227050B}"/>
    <cellStyle name="出力 2 4 2 2 5" xfId="4498" xr:uid="{CFC9FBFD-61DB-4BCE-A21D-8DB369440A66}"/>
    <cellStyle name="出力 2 4 2 2 6" xfId="6213" xr:uid="{F8CC4B40-E65D-4020-94AD-3D96D2EFBC8E}"/>
    <cellStyle name="出力 2 4 2 2 7" xfId="5413" xr:uid="{5DDFADD0-A86C-4B95-95B9-1B4DC573AA6F}"/>
    <cellStyle name="出力 2 4 2 2 8" xfId="5865" xr:uid="{4B7AED1A-92F7-4747-9221-9561365501D7}"/>
    <cellStyle name="出力 2 4 2 2 9" xfId="6886" xr:uid="{2928C7F8-163C-47A0-BA53-61A05DB1E204}"/>
    <cellStyle name="出力 2 4 2 3" xfId="1467" xr:uid="{B8A53089-8871-4BE6-8BC0-13775E321A04}"/>
    <cellStyle name="出力 2 4 2 4" xfId="1559" xr:uid="{3227ED04-6C63-46DC-8264-BEB0C7C2FB28}"/>
    <cellStyle name="出力 2 4 2 5" xfId="4756" xr:uid="{222B2AB6-2862-4F79-B3AD-07E4B57423E6}"/>
    <cellStyle name="出力 2 4 3" xfId="2697" xr:uid="{9A17D3F6-E334-4724-95A8-25560B1FA410}"/>
    <cellStyle name="出力 2 4 3 10" xfId="5902" xr:uid="{6FB5162B-1437-41C2-8240-B745AA64CD4C}"/>
    <cellStyle name="出力 2 4 3 11" xfId="5904" xr:uid="{A0546119-2695-4AF1-B5D6-DB119B256C87}"/>
    <cellStyle name="出力 2 4 3 12" xfId="7105" xr:uid="{45F9A1EC-0E00-4FEA-8F5F-43FBB59EEED0}"/>
    <cellStyle name="出力 2 4 3 13" xfId="5425" xr:uid="{4C87A9C5-72B1-43A5-9BDE-3A4A8572728D}"/>
    <cellStyle name="出力 2 4 3 2" xfId="3484" xr:uid="{B56B38A9-D05D-45C9-B6E9-3076EF84C8C7}"/>
    <cellStyle name="出力 2 4 3 3" xfId="3841" xr:uid="{2024A99A-F5DF-4F96-9058-6695866FD551}"/>
    <cellStyle name="出力 2 4 3 4" xfId="4636" xr:uid="{B69EDC16-0641-42F3-A0A8-2750FA910C0E}"/>
    <cellStyle name="出力 2 4 3 5" xfId="4414" xr:uid="{A700E433-ABEB-4D3F-B168-EFB4715C0ED2}"/>
    <cellStyle name="出力 2 4 3 6" xfId="6199" xr:uid="{123AA6DF-8967-4316-B383-36C37E75F78B}"/>
    <cellStyle name="出力 2 4 3 7" xfId="6300" xr:uid="{5CA1C092-FB41-425A-9B14-DED7E47C0F90}"/>
    <cellStyle name="出力 2 4 3 8" xfId="5530" xr:uid="{9479F4BC-CD50-49E7-B881-5B4EF41B7921}"/>
    <cellStyle name="出力 2 4 3 9" xfId="5345" xr:uid="{8C641D26-2AB0-4B50-AD01-5BEA1A3C051C}"/>
    <cellStyle name="出力 2 4 4" xfId="1453" xr:uid="{28AF8A71-14CA-4EAC-83FA-0D84613B406C}"/>
    <cellStyle name="出力 2 4 5" xfId="1567" xr:uid="{90E7E94B-5374-4973-932D-6E1DE83FE582}"/>
    <cellStyle name="出力 2 4 6" xfId="4221" xr:uid="{AE675DA7-7BF9-4E6E-8BFB-3B65334875FE}"/>
    <cellStyle name="出力 2 5" xfId="673" xr:uid="{FF440C1C-2DC3-41DB-BD01-C75D904C8D84}"/>
    <cellStyle name="出力 2 5 2" xfId="2762" xr:uid="{CB933A74-B1D0-431F-AD30-20A68D51CAF4}"/>
    <cellStyle name="出力 2 5 2 10" xfId="6583" xr:uid="{315BEE8B-5F45-4E0D-BFAF-DE031148505B}"/>
    <cellStyle name="出力 2 5 2 11" xfId="5593" xr:uid="{F2F61C83-A82E-4B24-96D9-8A4985F7ECC7}"/>
    <cellStyle name="出力 2 5 2 12" xfId="6900" xr:uid="{91D23ABF-4349-4CC0-B57F-7C1C9D8761A5}"/>
    <cellStyle name="出力 2 5 2 13" xfId="7101" xr:uid="{CD8AD0E3-B73F-4009-859D-0E927D0C1CE9}"/>
    <cellStyle name="出力 2 5 2 2" xfId="3543" xr:uid="{5BD021C1-E1C5-4559-AFC2-03E11F2D3ACB}"/>
    <cellStyle name="出力 2 5 2 3" xfId="3900" xr:uid="{CC62FE1E-09E3-4020-80D1-B219766B4B6E}"/>
    <cellStyle name="出力 2 5 2 4" xfId="4697" xr:uid="{51AA869E-53A9-405B-9C91-5E5CAE4E483F}"/>
    <cellStyle name="出力 2 5 2 5" xfId="4199" xr:uid="{A667DBF4-7618-40CD-BC3D-D23CE06158E0}"/>
    <cellStyle name="出力 2 5 2 6" xfId="6262" xr:uid="{33511F16-89FE-4BA4-96DA-FB9996785181}"/>
    <cellStyle name="出力 2 5 2 7" xfId="5199" xr:uid="{01CDF108-65B6-42B9-ABFD-A9A3953E21D3}"/>
    <cellStyle name="出力 2 5 2 8" xfId="5997" xr:uid="{0941FCD2-00C1-4DAC-BCE5-2B207ABBF90B}"/>
    <cellStyle name="出力 2 5 2 9" xfId="5830" xr:uid="{E11B71D9-8E4F-4FC5-AD6D-49B390A1EC0E}"/>
    <cellStyle name="出力 2 5 3" xfId="1510" xr:uid="{D2DC1415-76D9-4801-977F-5420E9811A29}"/>
    <cellStyle name="出力 2 5 4" xfId="1365" xr:uid="{8FDC0713-BD0C-44CE-917F-61ABAEAE6AFD}"/>
    <cellStyle name="出力 2 5 5" xfId="4245" xr:uid="{26C5E444-0ADD-4DC1-B122-ABEB827D2A35}"/>
    <cellStyle name="出力 2 6" xfId="2577" xr:uid="{F90CCE16-5EFE-43EF-AD3F-F8A7084FE28D}"/>
    <cellStyle name="出力 2 6 10" xfId="5622" xr:uid="{0F31C109-C0C5-48A0-A17E-67186883E1E2}"/>
    <cellStyle name="出力 2 6 11" xfId="5994" xr:uid="{E3D17DF1-CD3E-42B7-86FF-2DE358C41B0B}"/>
    <cellStyle name="出力 2 6 12" xfId="5661" xr:uid="{9B568E32-5BFD-44ED-BDB3-5444119C9E6D}"/>
    <cellStyle name="出力 2 6 13" xfId="5950" xr:uid="{7253EE90-BB39-4EC7-9C5F-68B8C1305AF5}"/>
    <cellStyle name="出力 2 6 2" xfId="3419" xr:uid="{170AD2FE-C86E-43ED-B180-AB0A21AE9365}"/>
    <cellStyle name="出力 2 6 3" xfId="3777" xr:uid="{24A2E333-5A50-42F3-8E49-D2E98673DA08}"/>
    <cellStyle name="出力 2 6 4" xfId="4559" xr:uid="{51890116-B4C8-44FB-8AB0-CE8A6A4BFEC9}"/>
    <cellStyle name="出力 2 6 5" xfId="4616" xr:uid="{BE5DDDF8-EF67-4B8D-80F4-3BCD43BE46CA}"/>
    <cellStyle name="出力 2 6 6" xfId="6112" xr:uid="{40D81665-1E34-465B-A4F7-7362E5DA297B}"/>
    <cellStyle name="出力 2 6 7" xfId="5575" xr:uid="{39ADB944-38AC-4A0D-A6C2-392F0618BE84}"/>
    <cellStyle name="出力 2 6 8" xfId="5701" xr:uid="{DAB04D8F-C41C-4827-B0E0-C85C8DB7248C}"/>
    <cellStyle name="出力 2 6 9" xfId="5279" xr:uid="{E009AAB5-D827-4D75-8B0A-EFE2235E2764}"/>
    <cellStyle name="出力 2 7" xfId="1772" xr:uid="{ABB83B9A-4726-4F55-B4CD-CC428749011E}"/>
    <cellStyle name="出力 2 8" xfId="4929" xr:uid="{834780B3-BF83-4D64-B834-E285208465E5}"/>
    <cellStyle name="出力 3" xfId="532" xr:uid="{6C94BA81-331E-42CD-8407-BADAA84B8193}"/>
    <cellStyle name="出力 3 2" xfId="924" xr:uid="{26ED89E9-B2E6-49FF-BB1C-926976819131}"/>
    <cellStyle name="出力 3 2 2" xfId="1124" xr:uid="{21723712-4445-4FA2-8FA9-AFD2BE89D88C}"/>
    <cellStyle name="出力 3 2 2 2" xfId="3177" xr:uid="{8F8346AB-5218-4285-A0A8-6E3550D8FC4D}"/>
    <cellStyle name="出力 3 2 2 2 10" xfId="7531" xr:uid="{D0358D0A-0CED-41A6-8438-1B123753EEDE}"/>
    <cellStyle name="出力 3 2 2 2 11" xfId="7759" xr:uid="{FF338E70-6C89-4E77-950C-DABF2EE594A0}"/>
    <cellStyle name="出力 3 2 2 2 12" xfId="7968" xr:uid="{504A3D2A-ABAD-48E9-B685-9E59DDAC9027}"/>
    <cellStyle name="出力 3 2 2 2 13" xfId="8165" xr:uid="{85A4B88C-5225-484B-B88B-1956A4B0C451}"/>
    <cellStyle name="出力 3 2 2 2 2" xfId="3704" xr:uid="{F032B152-AC94-4D2B-8477-FCBB60F05CE9}"/>
    <cellStyle name="出力 3 2 2 2 3" xfId="4052" xr:uid="{30AE795F-812F-440A-89D8-AF4D90E97C76}"/>
    <cellStyle name="出力 3 2 2 2 4" xfId="4917" xr:uid="{4FBE726A-7985-4A40-9ADD-8C83EDDBB48A}"/>
    <cellStyle name="出力 3 2 2 2 5" xfId="5116" xr:uid="{DB7AEF69-6E11-4B94-A339-364F5B104D44}"/>
    <cellStyle name="出力 3 2 2 2 6" xfId="6510" xr:uid="{C40700CE-5B7E-46D6-8BB5-AC4D3DCDA142}"/>
    <cellStyle name="出力 3 2 2 2 7" xfId="6771" xr:uid="{7D14FA5B-6588-476B-91B4-3C2038B74B02}"/>
    <cellStyle name="出力 3 2 2 2 8" xfId="7028" xr:uid="{121DA2E0-16C8-4420-823E-48BA0BCC6F63}"/>
    <cellStyle name="出力 3 2 2 2 9" xfId="7295" xr:uid="{0C5E0430-06A0-4290-84E9-F4B12CB1C95C}"/>
    <cellStyle name="出力 3 2 2 3" xfId="1706" xr:uid="{AD15C5B6-916B-416F-A249-B9F86EBD1A35}"/>
    <cellStyle name="出力 3 2 2 4" xfId="3300" xr:uid="{82A87729-2631-4628-895C-3F719A61E69C}"/>
    <cellStyle name="出力 3 2 2 5" xfId="4399" xr:uid="{E9B3BC43-5FA2-4D13-9F6E-A859D22D70F9}"/>
    <cellStyle name="出力 3 2 3" xfId="656" xr:uid="{9138BD5C-81B9-4787-9901-7C500DD43B13}"/>
    <cellStyle name="出力 3 2 3 2" xfId="2748" xr:uid="{541601AA-5214-4DE2-A3F2-344D61ADAA00}"/>
    <cellStyle name="出力 3 2 3 2 10" xfId="5457" xr:uid="{D48CFC0F-581B-4B90-A802-D040C33E235F}"/>
    <cellStyle name="出力 3 2 3 2 11" xfId="6001" xr:uid="{D87B4CC1-0890-4A43-9D08-8D6EE7CB636A}"/>
    <cellStyle name="出力 3 2 3 2 12" xfId="5190" xr:uid="{B347978B-AB24-43CD-A414-DD3627D0902A}"/>
    <cellStyle name="出力 3 2 3 2 13" xfId="5382" xr:uid="{B61AB8B5-3F40-4B5B-8B74-B6A5B1CA96F8}"/>
    <cellStyle name="出力 3 2 3 2 2" xfId="3531" xr:uid="{DD91F4F8-1B8D-49B8-AF9B-92EAD9B2B3CB}"/>
    <cellStyle name="出力 3 2 3 2 3" xfId="3888" xr:uid="{441C0427-7396-4422-9D91-04E41CABDD0F}"/>
    <cellStyle name="出力 3 2 3 2 4" xfId="4684" xr:uid="{99AAC860-D807-4885-A2D8-E582F05AEC1C}"/>
    <cellStyle name="出力 3 2 3 2 5" xfId="4468" xr:uid="{C2C803E0-3A98-49AB-BCDE-F6AEA0DEBC7F}"/>
    <cellStyle name="出力 3 2 3 2 6" xfId="6249" xr:uid="{BCB1DA81-4849-4BAC-BDBF-DB6664D3B25A}"/>
    <cellStyle name="出力 3 2 3 2 7" xfId="5960" xr:uid="{4F44A8F4-6A0D-4C6D-A357-FA640C2ED106}"/>
    <cellStyle name="出力 3 2 3 2 8" xfId="5320" xr:uid="{72EFDCD9-BF86-459E-B201-08CDFEA4F846}"/>
    <cellStyle name="出力 3 2 3 2 9" xfId="5719" xr:uid="{37DB5656-AC64-4D51-8698-D3BC4FAA2CB8}"/>
    <cellStyle name="出力 3 2 3 3" xfId="1499" xr:uid="{BED5BF02-59C8-4794-8A74-D1EAE8715F60}"/>
    <cellStyle name="出力 3 2 3 4" xfId="1601" xr:uid="{7F8A88CB-4B04-429E-95C8-22DFA3EB1BDF}"/>
    <cellStyle name="出力 3 2 3 5" xfId="4120" xr:uid="{4B7DD11F-F16E-4991-95B9-11FD2DEBAC8D}"/>
    <cellStyle name="出力 3 2 4" xfId="2990" xr:uid="{61CE5446-6597-482F-942C-30383F399296}"/>
    <cellStyle name="出力 3 2 4 10" xfId="7398" xr:uid="{7D574FA8-9BCB-4BB3-BC86-CF9CD55992E9}"/>
    <cellStyle name="出力 3 2 4 11" xfId="7634" xr:uid="{FBEC177C-93BC-4035-92F0-151CA86B7DD4}"/>
    <cellStyle name="出力 3 2 4 12" xfId="7847" xr:uid="{E95DA504-9643-4D13-8B4A-D04BDD8F3865}"/>
    <cellStyle name="出力 3 2 4 13" xfId="8052" xr:uid="{B6393F3A-3D39-4930-88AD-F008B78C45BA}"/>
    <cellStyle name="出力 3 2 4 2" xfId="3589" xr:uid="{DFC6B6AB-8FC2-4C23-A976-5BDAA16F2AC9}"/>
    <cellStyle name="出力 3 2 4 3" xfId="3939" xr:uid="{B7646888-2D5C-48FC-9967-72B7AC50A7D2}"/>
    <cellStyle name="出力 3 2 4 4" xfId="4783" xr:uid="{AE311BCC-C87D-4EB3-B487-AD2CED3B8B5B}"/>
    <cellStyle name="出力 3 2 4 5" xfId="5003" xr:uid="{325EF128-0128-48D3-A150-8DF513D4F42E}"/>
    <cellStyle name="出力 3 2 4 6" xfId="6374" xr:uid="{82565805-03D5-4DA9-8841-D63720126F4B}"/>
    <cellStyle name="出力 3 2 4 7" xfId="6631" xr:uid="{C52165BE-96A7-482B-873B-470AAB8F8774}"/>
    <cellStyle name="出力 3 2 4 8" xfId="6883" xr:uid="{60428D1F-3502-48EB-A0C4-C1B6E83DB6E3}"/>
    <cellStyle name="出力 3 2 4 9" xfId="7156" xr:uid="{AC732B62-0C83-4DCD-8E5D-B6021E775241}"/>
    <cellStyle name="出力 3 2 5" xfId="1538" xr:uid="{4F08908E-5EEB-45CD-8E64-1FDC05DA71BB}"/>
    <cellStyle name="出力 3 2 6" xfId="4229" xr:uid="{6287C569-8F7F-4FFE-96EC-40C7E566BB2F}"/>
    <cellStyle name="出力 3 3" xfId="1032" xr:uid="{6F0DD836-31E7-40E6-B28D-82EC617146F9}"/>
    <cellStyle name="出力 3 3 2" xfId="1174" xr:uid="{EEE3AB14-A4A8-4C2B-9AD4-8C406096AB96}"/>
    <cellStyle name="出力 3 3 2 2" xfId="3226" xr:uid="{077F543A-4F56-4F87-92EC-CF7E118C7873}"/>
    <cellStyle name="出力 3 3 2 2 10" xfId="7579" xr:uid="{815D727C-CF41-40A5-A5A0-96A85148D5C4}"/>
    <cellStyle name="出力 3 3 2 2 11" xfId="7807" xr:uid="{7D3470F3-16B3-443A-8817-25BDE4E08A57}"/>
    <cellStyle name="出力 3 3 2 2 12" xfId="8016" xr:uid="{5A5EF7D5-F388-41A0-8E5A-05E7637AB37F}"/>
    <cellStyle name="出力 3 3 2 2 13" xfId="8213" xr:uid="{F23139CB-874C-4DD0-B8F0-80E1272FD8F9}"/>
    <cellStyle name="出力 3 3 2 2 2" xfId="3752" xr:uid="{F79080CE-3031-4F49-A083-9553E3B8BE50}"/>
    <cellStyle name="出力 3 3 2 2 3" xfId="4100" xr:uid="{D7662FA8-042C-4D98-BB29-20AE6D4CD460}"/>
    <cellStyle name="出力 3 3 2 2 4" xfId="4966" xr:uid="{DC5CD3DF-BCAB-4777-9BC0-C7F1C759DB6F}"/>
    <cellStyle name="出力 3 3 2 2 5" xfId="5164" xr:uid="{2004B28C-305E-43F0-A5E8-E7A7645988CF}"/>
    <cellStyle name="出力 3 3 2 2 6" xfId="6558" xr:uid="{7AE6345E-9031-494F-9147-43D6D2AF2791}"/>
    <cellStyle name="出力 3 3 2 2 7" xfId="6819" xr:uid="{683B4E0E-F845-4E5F-AC78-11FC1140BD13}"/>
    <cellStyle name="出力 3 3 2 2 8" xfId="7076" xr:uid="{4BE79759-0917-4562-B1AC-C3AF956D5D82}"/>
    <cellStyle name="出力 3 3 2 2 9" xfId="7343" xr:uid="{5EA59AFF-B38D-4561-958B-BB3E21BC6F3B}"/>
    <cellStyle name="出力 3 3 2 3" xfId="1753" xr:uid="{1803F5A7-24F8-40AF-B2C4-B132256D5695}"/>
    <cellStyle name="出力 3 3 2 4" xfId="3347" xr:uid="{8E3A6261-90F4-4311-843D-D50F9703E424}"/>
    <cellStyle name="出力 3 3 2 5" xfId="4263" xr:uid="{A240AFA5-D1B8-4130-BE5D-096A21E710E6}"/>
    <cellStyle name="出力 3 3 3" xfId="3094" xr:uid="{D4A86CD5-90B2-409C-BB82-2BCAE6E0443A}"/>
    <cellStyle name="出力 3 3 3 10" xfId="7465" xr:uid="{8A26A4D7-E48E-4CF6-83BE-DF6B49C5096A}"/>
    <cellStyle name="出力 3 3 3 11" xfId="7698" xr:uid="{6E8D83E4-EBBC-4F25-B433-3F77B2F20123}"/>
    <cellStyle name="出力 3 3 3 12" xfId="7908" xr:uid="{F2A3C06D-F58E-4BE5-A663-A931B4A6D70F}"/>
    <cellStyle name="出力 3 3 3 13" xfId="8107" xr:uid="{11C9A4A9-EE58-4E90-9115-5D3FADF3D841}"/>
    <cellStyle name="出力 3 3 3 2" xfId="3644" xr:uid="{82761801-740C-46D1-A18A-4CDD015B6257}"/>
    <cellStyle name="出力 3 3 3 3" xfId="3994" xr:uid="{8F1A6BD9-84E3-42A7-A9FB-95AB62633ABB}"/>
    <cellStyle name="出力 3 3 3 4" xfId="4852" xr:uid="{93C223A2-DCB6-4FDC-A2D7-515B675D14D3}"/>
    <cellStyle name="出力 3 3 3 5" xfId="5058" xr:uid="{543A67AC-852D-47BC-B0DF-07C8B93D8DFC}"/>
    <cellStyle name="出力 3 3 3 6" xfId="6443" xr:uid="{A1ECA875-0F38-4DFE-A2D6-4A2B1FC74DFF}"/>
    <cellStyle name="出力 3 3 3 7" xfId="6703" xr:uid="{3FBA96B3-59F5-4B7C-AA8B-3FCC21F81C9C}"/>
    <cellStyle name="出力 3 3 3 8" xfId="6958" xr:uid="{C8676B35-1A3A-494B-9CE5-94127FAA0ADA}"/>
    <cellStyle name="出力 3 3 3 9" xfId="7229" xr:uid="{9DCFF741-493F-4918-93F4-E60F63C3018D}"/>
    <cellStyle name="出力 3 3 4" xfId="1645" xr:uid="{46145F20-F3F1-421B-8E5C-1F3B1D32B26E}"/>
    <cellStyle name="出力 3 3 5" xfId="1302" xr:uid="{40BD6FD7-B819-4C8B-A7B5-DE6AC9C76EFF}"/>
    <cellStyle name="出力 3 3 6" xfId="4541" xr:uid="{99FE0D2A-BD23-446A-8C43-72E2DFB816FB}"/>
    <cellStyle name="出力 3 4" xfId="663" xr:uid="{5452688F-34F9-4BF3-BC0A-5D8DD3206421}"/>
    <cellStyle name="出力 3 4 2" xfId="2755" xr:uid="{116FDC0A-65C6-49D5-B26A-FCF301D377F3}"/>
    <cellStyle name="出力 3 4 2 10" xfId="7266" xr:uid="{6AADB320-4C00-4BAA-99FF-BEC9EAECF917}"/>
    <cellStyle name="出力 3 4 2 11" xfId="7502" xr:uid="{5A0728C4-AF0E-4C16-89EA-11C693E7B38F}"/>
    <cellStyle name="出力 3 4 2 12" xfId="5856" xr:uid="{1F85C4F2-83E7-4FEB-96E4-C8595EC2934A}"/>
    <cellStyle name="出力 3 4 2 13" xfId="7171" xr:uid="{B62418B9-8BFF-451A-BBF9-BBE6F87095A5}"/>
    <cellStyle name="出力 3 4 2 2" xfId="3536" xr:uid="{8558A99B-CEFD-414A-843F-80A09967E94B}"/>
    <cellStyle name="出力 3 4 2 3" xfId="3893" xr:uid="{778F3CA7-26CB-4F85-8627-8BD71ABCA7BC}"/>
    <cellStyle name="出力 3 4 2 4" xfId="4690" xr:uid="{ECB9BF1B-BB05-4BA5-B4A8-6EDA958ED762}"/>
    <cellStyle name="出力 3 4 2 5" xfId="4438" xr:uid="{D35AE56F-C132-47F4-9E47-03DB9F2A7518}"/>
    <cellStyle name="出力 3 4 2 6" xfId="6255" xr:uid="{2BB6DD00-0742-4B88-88B1-483A2ACB1FDD}"/>
    <cellStyle name="出力 3 4 2 7" xfId="5504" xr:uid="{98DD103F-34F5-4561-BE90-9EBD76A15224}"/>
    <cellStyle name="出力 3 4 2 8" xfId="5231" xr:uid="{81ECAA2A-FB79-4C2A-A596-37B307232E35}"/>
    <cellStyle name="出力 3 4 2 9" xfId="5631" xr:uid="{C784459A-FC11-4E5A-A9A8-F7E830972727}"/>
    <cellStyle name="出力 3 4 3" xfId="1505" xr:uid="{363DEF76-BEB1-47B5-B1D3-D802F61E6388}"/>
    <cellStyle name="出力 3 4 4" xfId="1678" xr:uid="{2BC3C8E0-3D4E-48C8-9FF5-631FCB72D94B}"/>
    <cellStyle name="出力 3 4 5" xfId="4186" xr:uid="{ADEA9109-FB80-4EB1-8314-27D9D33DBB5F}"/>
    <cellStyle name="出力 3 5" xfId="2638" xr:uid="{B150844F-D41E-4C20-A6BC-1DF21583DBAE}"/>
    <cellStyle name="出力 3 5 10" xfId="5232" xr:uid="{02CC9A34-05A5-4C53-BEE2-F55261AF04BE}"/>
    <cellStyle name="出力 3 5 11" xfId="5602" xr:uid="{599288D8-A450-4B0A-A4E3-2F21978E267D}"/>
    <cellStyle name="出力 3 5 12" xfId="7819" xr:uid="{BCF9F1B4-9BA5-463E-804B-D8B666BDEFF8}"/>
    <cellStyle name="出力 3 5 13" xfId="5942" xr:uid="{9775953B-4A87-4F25-B3EB-19D4ED405B99}"/>
    <cellStyle name="出力 3 5 2" xfId="3463" xr:uid="{26851613-DE4D-424B-BA6A-62F58942831F}"/>
    <cellStyle name="出力 3 5 3" xfId="3821" xr:uid="{801CC9B4-9476-4352-BA44-9C1A8B472779}"/>
    <cellStyle name="出力 3 5 4" xfId="4608" xr:uid="{25F610F6-83F9-4CCC-9778-8556C10DB24E}"/>
    <cellStyle name="出力 3 5 5" xfId="4441" xr:uid="{42FF4DCF-5FD3-466D-865C-F8C4319464E3}"/>
    <cellStyle name="出力 3 5 6" xfId="6162" xr:uid="{9BFAF11E-D3BC-4BB8-BBF3-88C4EF2B59B1}"/>
    <cellStyle name="出力 3 5 7" xfId="5243" xr:uid="{8A8F78AC-EFE1-44F9-B4BE-C5546DC77173}"/>
    <cellStyle name="出力 3 5 8" xfId="5607" xr:uid="{21851183-A1D8-4699-A8D3-82A6F05A6B64}"/>
    <cellStyle name="出力 3 5 9" xfId="5672" xr:uid="{9DEC3C52-DFB2-4E4D-A129-AE340924CCB9}"/>
    <cellStyle name="出力 3 6" xfId="1420" xr:uid="{573D4A37-6F28-4655-8540-6E3080DB890A}"/>
    <cellStyle name="出力 3 7" xfId="4174" xr:uid="{31B23CA6-1668-4B26-A1FC-D806760F7487}"/>
    <cellStyle name="出力 4" xfId="513" xr:uid="{ED3FEFAA-D9A7-4B4A-8D33-35CFC6FFE255}"/>
    <cellStyle name="出力 4 2" xfId="1016" xr:uid="{CEBDB5B5-E0B3-402E-8B40-F609EF6CC160}"/>
    <cellStyle name="出力 4 2 2" xfId="1160" xr:uid="{1EB14359-F553-493B-863E-3A70C9555D07}"/>
    <cellStyle name="出力 4 2 2 2" xfId="3212" xr:uid="{337C0C7D-DD77-4F05-8868-3A51BEDCE52C}"/>
    <cellStyle name="出力 4 2 2 2 10" xfId="7565" xr:uid="{8F0F35DA-2865-4EC0-B707-C98011368F4B}"/>
    <cellStyle name="出力 4 2 2 2 11" xfId="7793" xr:uid="{C3431D5B-3E0A-4326-B72F-146501F14C3D}"/>
    <cellStyle name="出力 4 2 2 2 12" xfId="8002" xr:uid="{6FE10248-70F8-43BF-BB23-12FE735094BB}"/>
    <cellStyle name="出力 4 2 2 2 13" xfId="8199" xr:uid="{052526C4-19B6-41B7-87D3-18CAF297BF8B}"/>
    <cellStyle name="出力 4 2 2 2 2" xfId="3738" xr:uid="{DE2482ED-592C-4128-8A4D-38E869622EAD}"/>
    <cellStyle name="出力 4 2 2 2 3" xfId="4086" xr:uid="{68B46117-3EF2-459A-8473-55DEB7E55F7A}"/>
    <cellStyle name="出力 4 2 2 2 4" xfId="4952" xr:uid="{AA00DAEF-1D3D-4A56-B579-A735A4266930}"/>
    <cellStyle name="出力 4 2 2 2 5" xfId="5150" xr:uid="{9BD30A15-D026-4615-B911-0D3066F403D3}"/>
    <cellStyle name="出力 4 2 2 2 6" xfId="6544" xr:uid="{580D130D-7791-4E3B-A8B0-905A4BEA40AF}"/>
    <cellStyle name="出力 4 2 2 2 7" xfId="6805" xr:uid="{7E32232A-6245-4DEA-8213-0B2F9C269A4F}"/>
    <cellStyle name="出力 4 2 2 2 8" xfId="7062" xr:uid="{DB7AFED3-57CD-4F5E-A7DB-3B0720663935}"/>
    <cellStyle name="出力 4 2 2 2 9" xfId="7329" xr:uid="{867B04C6-29A3-4D6C-B89F-689D2DC00620}"/>
    <cellStyle name="出力 4 2 2 3" xfId="1739" xr:uid="{33CCDD48-0FA8-478E-B01C-E78A3663CC50}"/>
    <cellStyle name="出力 4 2 2 4" xfId="3333" xr:uid="{4CDE091E-F82B-4819-9B93-BD6B55EB50A1}"/>
    <cellStyle name="出力 4 2 2 5" xfId="4267" xr:uid="{A28FEBA9-8B98-424B-99B8-8DA0CB690865}"/>
    <cellStyle name="出力 4 2 3" xfId="3078" xr:uid="{D1DC83AB-FFED-4B2C-B5C5-CDDA3778D74E}"/>
    <cellStyle name="出力 4 2 3 10" xfId="7450" xr:uid="{D13EDB34-60C0-4537-B795-03504C0E4BE1}"/>
    <cellStyle name="出力 4 2 3 11" xfId="7683" xr:uid="{DFAF82E9-871D-4D81-8033-44D376BDA7DD}"/>
    <cellStyle name="出力 4 2 3 12" xfId="7893" xr:uid="{9F7EAA3B-FD66-47E6-BB96-E7B4D70D1521}"/>
    <cellStyle name="出力 4 2 3 13" xfId="8092" xr:uid="{E66AC07B-3E71-413A-A56A-39BA7D193F29}"/>
    <cellStyle name="出力 4 2 3 2" xfId="3629" xr:uid="{1CDCE344-49DC-41C1-A852-AB7C2154D30B}"/>
    <cellStyle name="出力 4 2 3 3" xfId="3979" xr:uid="{97831C25-25D9-4F1A-B0CE-2EF0E4A03D0D}"/>
    <cellStyle name="出力 4 2 3 4" xfId="4837" xr:uid="{128D7A76-3435-485D-9D82-D20F361C1241}"/>
    <cellStyle name="出力 4 2 3 5" xfId="5043" xr:uid="{C0E3ED24-D982-4CD5-8A2B-530203BD20E8}"/>
    <cellStyle name="出力 4 2 3 6" xfId="6428" xr:uid="{71E0A4CB-0461-442E-87F0-0DAC0EFE8C19}"/>
    <cellStyle name="出力 4 2 3 7" xfId="6687" xr:uid="{907F15C6-4092-4C08-BF26-F085DA8A04DD}"/>
    <cellStyle name="出力 4 2 3 8" xfId="6943" xr:uid="{61C7460E-9E1D-414E-9A9A-C43307092BD8}"/>
    <cellStyle name="出力 4 2 3 9" xfId="7214" xr:uid="{0C46CD18-A50D-4176-82EB-55B0AA9169B6}"/>
    <cellStyle name="出力 4 2 4" xfId="1630" xr:uid="{E4D04283-71F7-4D26-91FA-E2D0155C9857}"/>
    <cellStyle name="出力 4 2 5" xfId="1317" xr:uid="{BBD40280-C1D9-45EC-94EB-9D8B395D1AD4}"/>
    <cellStyle name="出力 4 2 6" xfId="4151" xr:uid="{AE32C6F4-DAC3-4EC3-8EFD-64673B7F7420}"/>
    <cellStyle name="出力 4 3" xfId="626" xr:uid="{AE37BA67-4413-431D-A858-3D750C347C66}"/>
    <cellStyle name="出力 4 3 2" xfId="2721" xr:uid="{AC88B5B5-1615-46FF-8363-5617E98569BA}"/>
    <cellStyle name="出力 4 3 2 10" xfId="5280" xr:uid="{9922E550-3C17-4B9B-949D-B9B245D3798F}"/>
    <cellStyle name="出力 4 3 2 11" xfId="5220" xr:uid="{F4BF0A13-D2B5-4E0E-9C5F-BFD55CF54105}"/>
    <cellStyle name="出力 4 3 2 12" xfId="6073" xr:uid="{A22D06A7-0B09-425A-A790-BE80F52AED1C}"/>
    <cellStyle name="出力 4 3 2 13" xfId="6081" xr:uid="{002E54B9-DB62-4E61-8943-22EC93F36893}"/>
    <cellStyle name="出力 4 3 2 2" xfId="3507" xr:uid="{7CB3BCA4-6149-432C-9A52-3FF38753C82C}"/>
    <cellStyle name="出力 4 3 2 3" xfId="3864" xr:uid="{EEF062AC-D753-4E23-94D0-38364CB34433}"/>
    <cellStyle name="出力 4 3 2 4" xfId="4660" xr:uid="{BD85C087-A7AC-47B4-A638-AAAEFFDC75B9}"/>
    <cellStyle name="出力 4 3 2 5" xfId="4892" xr:uid="{25252514-C495-4B01-B312-5E1DDF08F9D0}"/>
    <cellStyle name="出力 4 3 2 6" xfId="6222" xr:uid="{E5415E1A-C941-4F3A-8307-A9A3F20958F6}"/>
    <cellStyle name="出力 4 3 2 7" xfId="6014" xr:uid="{46887EDC-071D-4AA9-9A26-1F5C281985E8}"/>
    <cellStyle name="出力 4 3 2 8" xfId="6839" xr:uid="{2938024A-6F2C-4E33-A6A7-20F6799F32EA}"/>
    <cellStyle name="出力 4 3 2 9" xfId="5211" xr:uid="{61303D48-315A-4594-BEE9-EE127E532950}"/>
    <cellStyle name="出力 4 3 3" xfId="1476" xr:uid="{EB495A68-8A7A-4BF7-A08B-0D7717D5E8C9}"/>
    <cellStyle name="出力 4 3 4" xfId="1371" xr:uid="{B073BB0B-FA94-424F-8839-AC1BCED975FA}"/>
    <cellStyle name="出力 4 3 5" xfId="4303" xr:uid="{8BA50BEE-962D-4185-AEF8-B97FFB7A3462}"/>
    <cellStyle name="出力 4 4" xfId="2622" xr:uid="{9F129D2D-874D-483E-98AF-12227F7005C2}"/>
    <cellStyle name="出力 4 4 10" xfId="7092" xr:uid="{15EE0A1B-5042-4414-B816-A207A29D8591}"/>
    <cellStyle name="出力 4 4 11" xfId="5599" xr:uid="{7C75BBE8-45E4-4D04-A7AC-6D90552A3189}"/>
    <cellStyle name="出力 4 4 12" xfId="5608" xr:uid="{4C1F916B-CFA6-4D08-9E7C-D902667EC840}"/>
    <cellStyle name="出力 4 4 13" xfId="5651" xr:uid="{06F57819-DC85-4AAD-9760-107869BA8DFA}"/>
    <cellStyle name="出力 4 4 2" xfId="3447" xr:uid="{B584B4CC-4326-4D7E-8D5E-515463A382E4}"/>
    <cellStyle name="出力 4 4 3" xfId="3805" xr:uid="{36B76B5F-6946-4DF2-BED3-015120D71E4E}"/>
    <cellStyle name="出力 4 4 4" xfId="4592" xr:uid="{D6FB4B1E-E103-4E70-9FA7-EDC162BDE4D4}"/>
    <cellStyle name="出力 4 4 5" xfId="4615" xr:uid="{F5419A5D-4AF9-4C9A-9FCE-37825C60061C}"/>
    <cellStyle name="出力 4 4 6" xfId="6146" xr:uid="{B4A5D259-FAB2-4CB3-A9E9-3C29137E66B2}"/>
    <cellStyle name="出力 4 4 7" xfId="5775" xr:uid="{18C5F00D-B2B1-4914-AA44-194C47915C09}"/>
    <cellStyle name="出力 4 4 8" xfId="5810" xr:uid="{3FAA5CDA-5D86-4E18-A05E-7179B5A4F3BE}"/>
    <cellStyle name="出力 4 4 9" xfId="7087" xr:uid="{95F8F83F-FD57-4F96-8522-6DF496367665}"/>
    <cellStyle name="出力 4 5" xfId="1474" xr:uid="{05098679-C429-4024-BA44-531925368830}"/>
    <cellStyle name="出力 4 6" xfId="4470" xr:uid="{3C008DB4-4E4D-468E-945B-E0FC02EED07D}"/>
    <cellStyle name="出力 5" xfId="600" xr:uid="{62DFFB27-CE97-474A-B08C-0A87417C3919}"/>
    <cellStyle name="出力 5 2" xfId="640" xr:uid="{C05B4CA8-3E80-40EF-8B2F-D2596514ABA9}"/>
    <cellStyle name="出力 5 2 2" xfId="2735" xr:uid="{E11C9FC5-B536-4DF4-9D9D-D55C04AA3B5E}"/>
    <cellStyle name="出力 5 2 2 10" xfId="5517" xr:uid="{D6FBA9EA-E781-48B6-B154-ADC09049C0A1}"/>
    <cellStyle name="出力 5 2 2 11" xfId="5192" xr:uid="{3A0561A0-14FB-4194-A363-386DE90531FD}"/>
    <cellStyle name="出力 5 2 2 12" xfId="5843" xr:uid="{9D512FDD-1A1D-4E21-90CB-D36451B3AEA7}"/>
    <cellStyle name="出力 5 2 2 13" xfId="7117" xr:uid="{88EE2326-E7D5-4F6A-8532-BA3B3926D879}"/>
    <cellStyle name="出力 5 2 2 2" xfId="3518" xr:uid="{52ED74EB-DCA9-43FA-A5BE-329F1139A49E}"/>
    <cellStyle name="出力 5 2 2 3" xfId="3875" xr:uid="{BC41B81D-2588-4147-8D67-7D5FF455146C}"/>
    <cellStyle name="出力 5 2 2 4" xfId="4671" xr:uid="{8A763058-7904-4E79-8FE2-0BFF77E9B1D2}"/>
    <cellStyle name="出力 5 2 2 5" xfId="4231" xr:uid="{A6130BC1-1FBE-42D3-BEFE-5EB3C3E3F652}"/>
    <cellStyle name="出力 5 2 2 6" xfId="6236" xr:uid="{565C8438-8A60-4529-9A4C-29091BF46794}"/>
    <cellStyle name="出力 5 2 2 7" xfId="5486" xr:uid="{09F5D2A2-7845-48CE-A56D-DC487BB5A044}"/>
    <cellStyle name="出力 5 2 2 8" xfId="6061" xr:uid="{10A2A136-91B8-445F-A920-891D13A87BE9}"/>
    <cellStyle name="出力 5 2 2 9" xfId="5959" xr:uid="{E087F1FC-C4ED-493A-8203-6751F7E07595}"/>
    <cellStyle name="出力 5 2 3" xfId="1487" xr:uid="{FE565525-68CE-468B-91BA-7E979F65F1A8}"/>
    <cellStyle name="出力 5 2 4" xfId="1537" xr:uid="{B64A668E-D080-494C-934B-F92FB916CD2E}"/>
    <cellStyle name="出力 5 2 5" xfId="4281" xr:uid="{6E1F8137-EEC7-4D77-94DF-F3CB4ABA095B}"/>
    <cellStyle name="出力 5 3" xfId="2698" xr:uid="{F53CEE53-7166-47F5-9AC8-69BE5CD9E9C0}"/>
    <cellStyle name="出力 5 3 10" xfId="6082" xr:uid="{AF9B6F03-14C4-46BA-A3F3-F0AAD3175735}"/>
    <cellStyle name="出力 5 3 11" xfId="5857" xr:uid="{281BF9E1-5C8E-430A-B56D-912CB3F7EB4E}"/>
    <cellStyle name="出力 5 3 12" xfId="6388" xr:uid="{12A971F9-7C4F-479D-B47A-B4B446DFB9ED}"/>
    <cellStyle name="出力 5 3 13" xfId="6581" xr:uid="{68412D46-1CC5-417D-AC19-660E4FB50C5E}"/>
    <cellStyle name="出力 5 3 2" xfId="3485" xr:uid="{839095CF-FC88-4E81-8C03-CE1CDD0EBC6C}"/>
    <cellStyle name="出力 5 3 3" xfId="3842" xr:uid="{910E2DF1-9991-48DD-866E-4B937BD19C18}"/>
    <cellStyle name="出力 5 3 4" xfId="4637" xr:uid="{9DCFF60D-A257-4169-B110-B51C65D09BA9}"/>
    <cellStyle name="出力 5 3 5" xfId="4788" xr:uid="{AC712A72-F2FE-40DA-BED2-42728A9F4BF7}"/>
    <cellStyle name="出力 5 3 6" xfId="6200" xr:uid="{B77204D8-A5F6-48E2-BCAE-9352835349AB}"/>
    <cellStyle name="出力 5 3 7" xfId="5889" xr:uid="{6168291D-6607-4AA3-B4F4-0988220F4E0F}"/>
    <cellStyle name="出力 5 3 8" xfId="5228" xr:uid="{C4C1D55A-2121-494F-98A7-8DA323031B48}"/>
    <cellStyle name="出力 5 3 9" xfId="5802" xr:uid="{7E5D1BAB-7986-4517-BF0C-2D5C28B80CB2}"/>
    <cellStyle name="出力 5 4" xfId="1454" xr:uid="{3C82B2B9-655B-4441-9CC0-E96B2DD4FE15}"/>
    <cellStyle name="出力 5 5" xfId="1382" xr:uid="{C7D2BBAB-A5CA-4942-B005-13FBD59CA1C6}"/>
    <cellStyle name="出力 5 6" xfId="4237" xr:uid="{D5AD244C-C6EE-4ECF-9095-218BA4022C9D}"/>
    <cellStyle name="出力 6" xfId="1053" xr:uid="{4000698A-85E0-44CE-B2ED-13FDBB2DD7C8}"/>
    <cellStyle name="出力 6 2" xfId="3110" xr:uid="{BBD9C89F-FC69-4CCC-9B29-8816B9F113B3}"/>
    <cellStyle name="出力 6 2 10" xfId="7480" xr:uid="{F39D52C2-1EA4-4168-8EE0-4BD83C03E718}"/>
    <cellStyle name="出力 6 2 11" xfId="7713" xr:uid="{AB766E11-7D96-4784-AB74-B07F56669439}"/>
    <cellStyle name="出力 6 2 12" xfId="7923" xr:uid="{40A05924-87F7-49AC-806A-E76AC1395C37}"/>
    <cellStyle name="出力 6 2 13" xfId="8122" xr:uid="{58FBD4A2-0537-4822-966F-9F4AD0C66584}"/>
    <cellStyle name="出力 6 2 2" xfId="3659" xr:uid="{C493801D-05F1-4180-834A-198773C61F72}"/>
    <cellStyle name="出力 6 2 3" xfId="4009" xr:uid="{6780D371-1F42-4DEC-9493-6C22DAF1500A}"/>
    <cellStyle name="出力 6 2 4" xfId="4868" xr:uid="{137321C8-5773-4812-8560-A1E58A7AB5D7}"/>
    <cellStyle name="出力 6 2 5" xfId="5073" xr:uid="{9C11092C-F4B4-47C9-992E-B0898E8C2AE5}"/>
    <cellStyle name="出力 6 2 6" xfId="6458" xr:uid="{15465289-E89E-47B7-9EB6-5D9405CB7B14}"/>
    <cellStyle name="出力 6 2 7" xfId="6718" xr:uid="{EA35A731-086A-45D9-AC59-BA07DF140770}"/>
    <cellStyle name="出力 6 2 8" xfId="6974" xr:uid="{04C739EE-D6F6-497F-8D48-0A75A89C36F1}"/>
    <cellStyle name="出力 6 2 9" xfId="7244" xr:uid="{3406C3F0-A84A-4882-B80D-C070C733C23C}"/>
    <cellStyle name="出力 6 3" xfId="1658" xr:uid="{821483C3-86A8-4016-9904-4C38C0134443}"/>
    <cellStyle name="出力 6 4" xfId="3257" xr:uid="{662826F4-6900-4B49-8A7A-5F5D54D90FA3}"/>
    <cellStyle name="出力 6 5" xfId="4275" xr:uid="{3A0056B0-7F7E-4132-ABE9-076327C1CF80}"/>
    <cellStyle name="出力 7" xfId="2576" xr:uid="{D336BC97-761F-4390-8808-5B07E21EC332}"/>
    <cellStyle name="出力 7 10" xfId="5697" xr:uid="{9CD99ECF-A81B-4F0E-ACC5-E2FA6B697102}"/>
    <cellStyle name="出力 7 11" xfId="5223" xr:uid="{DB8C0BE6-A87D-4F23-A756-7280E3FC9D2B}"/>
    <cellStyle name="出力 7 12" xfId="7118" xr:uid="{72C14694-1446-49FD-BB8E-A398F9F6A90E}"/>
    <cellStyle name="出力 7 13" xfId="5355" xr:uid="{4CA07CE3-9A6E-4579-8B91-5B53EA1B920E}"/>
    <cellStyle name="出力 7 2" xfId="3418" xr:uid="{C133A200-5765-475C-AB44-16324775ECEB}"/>
    <cellStyle name="出力 7 3" xfId="3776" xr:uid="{45A96C03-217C-4FBA-864B-BE0CEB83AAD8}"/>
    <cellStyle name="出力 7 4" xfId="4558" xr:uid="{9371D6F5-D15C-4F97-A45E-235CD9AFCFAA}"/>
    <cellStyle name="出力 7 5" xfId="4260" xr:uid="{BC44D3F6-B451-473C-BC65-281D40AC68B5}"/>
    <cellStyle name="出力 7 6" xfId="6111" xr:uid="{B7721D51-4ACB-472C-A468-E4C8BBA98E2D}"/>
    <cellStyle name="出力 7 7" xfId="5967" xr:uid="{C77EFCF7-0BC0-4FAB-B4B7-072A0D586F0F}"/>
    <cellStyle name="出力 7 8" xfId="5691" xr:uid="{96E92E65-F17A-4B23-8D8D-17D84868E1A6}"/>
    <cellStyle name="出力 7 9" xfId="5695" xr:uid="{B8D0A93E-E0A2-44A7-81B9-6E879D4CE808}"/>
    <cellStyle name="出力 8" xfId="1773" xr:uid="{0646E63E-ACBC-4EB1-85DC-D8A18F3DCEB9}"/>
    <cellStyle name="出力 9" xfId="4320" xr:uid="{F5D102F0-2756-4813-91D4-E5A72D8CE1B8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桁区切り [0.00]_PERSONAL" xfId="452" xr:uid="{828641FE-1B0F-41A5-A4E8-1269DB4DAC9A}"/>
    <cellStyle name="桁区切り_PERSONAL" xfId="453" xr:uid="{0D4E5D59-D2F1-4A98-903F-41209F5C3B26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2" xfId="461" xr:uid="{C1485753-D5F4-4FBA-A5D0-D786C1EEB2EB}"/>
    <cellStyle name="計算 2 2" xfId="503" xr:uid="{08B8B116-85D7-4499-85D9-DA551338E7E2}"/>
    <cellStyle name="計算 2 2 2" xfId="907" xr:uid="{F766EAA8-7A16-4F00-8A6E-4D9128EC8717}"/>
    <cellStyle name="計算 2 2 2 2" xfId="1111" xr:uid="{E91EE55D-00ED-4859-930B-908F6DD92DEC}"/>
    <cellStyle name="計算 2 2 2 2 2" xfId="3164" xr:uid="{6A82675E-3F1F-4083-8D36-22431F2CC930}"/>
    <cellStyle name="計算 2 2 2 2 2 10" xfId="7518" xr:uid="{48D58066-1D42-45F6-8C78-F99B040647EB}"/>
    <cellStyle name="計算 2 2 2 2 2 11" xfId="7746" xr:uid="{F475B7EE-74E0-4E8D-A28B-26A2DECE9580}"/>
    <cellStyle name="計算 2 2 2 2 2 12" xfId="7955" xr:uid="{139DEE65-C874-46FC-B87A-AE5092797D76}"/>
    <cellStyle name="計算 2 2 2 2 2 13" xfId="8152" xr:uid="{CADE1AAD-4B55-4461-9F8C-7A97CFFC49FB}"/>
    <cellStyle name="計算 2 2 2 2 2 2" xfId="3691" xr:uid="{DB8CE5DF-8A0C-460D-B5C2-140548CFFC57}"/>
    <cellStyle name="計算 2 2 2 2 2 3" xfId="4039" xr:uid="{04F98CE3-1ACF-4F13-BEA2-4CFAFBF33B39}"/>
    <cellStyle name="計算 2 2 2 2 2 4" xfId="4904" xr:uid="{75E7B3B1-E486-419C-B97E-6E181882FF0E}"/>
    <cellStyle name="計算 2 2 2 2 2 5" xfId="5103" xr:uid="{38EFB0CD-42B1-4427-B852-F1DE67A2692A}"/>
    <cellStyle name="計算 2 2 2 2 2 6" xfId="6497" xr:uid="{B8D14F1F-82D6-42A6-A4F8-91E0D4368EA1}"/>
    <cellStyle name="計算 2 2 2 2 2 7" xfId="6758" xr:uid="{9A1341ED-0B2B-402E-B8CC-4BA627629ACD}"/>
    <cellStyle name="計算 2 2 2 2 2 8" xfId="7015" xr:uid="{3DF44513-AF48-4044-BAD3-D94A9D53EB37}"/>
    <cellStyle name="計算 2 2 2 2 2 9" xfId="7282" xr:uid="{9CF0FA5C-8486-43A6-8B5B-84F492D10CAB}"/>
    <cellStyle name="計算 2 2 2 2 3" xfId="1693" xr:uid="{03C12B86-5B4D-4011-BCF8-E99F30DDCEFF}"/>
    <cellStyle name="計算 2 2 2 2 4" xfId="3287" xr:uid="{F7D3D86B-86EB-4E1C-B975-F0EFE3461CD8}"/>
    <cellStyle name="計算 2 2 2 2 5" xfId="4460" xr:uid="{46535C1D-9BDE-4551-BA86-98A016E14E3B}"/>
    <cellStyle name="計算 2 2 2 3" xfId="1061" xr:uid="{47A56322-3B46-42F7-9A84-060EFE702953}"/>
    <cellStyle name="計算 2 2 2 3 2" xfId="3118" xr:uid="{CCDF638F-AC19-49FB-9B45-586C9D4E3C28}"/>
    <cellStyle name="計算 2 2 2 3 2 10" xfId="7488" xr:uid="{43FCDB0B-AC88-43C0-A063-A6BDA45D176A}"/>
    <cellStyle name="計算 2 2 2 3 2 11" xfId="7720" xr:uid="{127A8303-12E4-48A8-ADB4-BA9B17332910}"/>
    <cellStyle name="計算 2 2 2 3 2 12" xfId="7930" xr:uid="{E457ED43-EF6A-4FFB-A838-CA31675BE853}"/>
    <cellStyle name="計算 2 2 2 3 2 13" xfId="8129" xr:uid="{155A3704-30F3-4168-B7EA-2358123FE306}"/>
    <cellStyle name="計算 2 2 2 3 2 2" xfId="3666" xr:uid="{FE1AD1A3-9CB9-470D-943C-3F38C8F0D95B}"/>
    <cellStyle name="計算 2 2 2 3 2 3" xfId="4016" xr:uid="{E3258E53-A385-429C-BF0A-ED1BB9D3ACA6}"/>
    <cellStyle name="計算 2 2 2 3 2 4" xfId="4875" xr:uid="{7472284C-A8A9-4201-8DC8-150565B3893C}"/>
    <cellStyle name="計算 2 2 2 3 2 5" xfId="5080" xr:uid="{AF54E86D-AB7B-4450-950D-2AB623E5FD60}"/>
    <cellStyle name="計算 2 2 2 3 2 6" xfId="6465" xr:uid="{0C5171D3-8377-4326-A001-28520F2DDA3B}"/>
    <cellStyle name="計算 2 2 2 3 2 7" xfId="6725" xr:uid="{F0410DA0-47AA-4528-BC72-359F133D6BAF}"/>
    <cellStyle name="計算 2 2 2 3 2 8" xfId="6981" xr:uid="{397A7C48-78DA-4F81-A10C-6F3F9A39EF2C}"/>
    <cellStyle name="計算 2 2 2 3 2 9" xfId="7251" xr:uid="{ED4BC9FC-9C1C-4385-93CE-F923F6D1E8B8}"/>
    <cellStyle name="計算 2 2 2 3 3" xfId="1665" xr:uid="{534AF1FB-9DBF-4551-A4DB-40C769989B53}"/>
    <cellStyle name="計算 2 2 2 3 4" xfId="3264" xr:uid="{065972D9-726F-42AC-8973-D948BDAACF6C}"/>
    <cellStyle name="計算 2 2 2 3 5" xfId="4404" xr:uid="{6ED06CA5-9FA8-4B55-B939-EF70AE0D15F2}"/>
    <cellStyle name="計算 2 2 2 4" xfId="2975" xr:uid="{40BA9708-62F4-4578-B273-074D8AA24889}"/>
    <cellStyle name="計算 2 2 2 4 10" xfId="7383" xr:uid="{6513255C-4E04-4E12-9594-68BBB90AEB2E}"/>
    <cellStyle name="計算 2 2 2 4 11" xfId="7619" xr:uid="{5E6ED9C7-8805-45B6-B0F6-D19C10AABD0C}"/>
    <cellStyle name="計算 2 2 2 4 12" xfId="7832" xr:uid="{505EC372-B0F7-4AEB-AF45-97D28549ED89}"/>
    <cellStyle name="計算 2 2 2 4 13" xfId="8037" xr:uid="{E7980870-06E5-4712-82FF-EABC268CB5BE}"/>
    <cellStyle name="計算 2 2 2 4 2" xfId="3574" xr:uid="{0310D936-DA4D-4C24-BAF2-385E6F22C881}"/>
    <cellStyle name="計算 2 2 2 4 3" xfId="3924" xr:uid="{B9C283F8-7839-4DAC-AC49-56C07B9E3E8B}"/>
    <cellStyle name="計算 2 2 2 4 4" xfId="4768" xr:uid="{AEB13FC1-2110-48CC-8336-EDB2203E0BBA}"/>
    <cellStyle name="計算 2 2 2 4 5" xfId="4988" xr:uid="{1424D390-DBFB-4661-9A1B-CC8237CA3AEE}"/>
    <cellStyle name="計算 2 2 2 4 6" xfId="6359" xr:uid="{6560860C-E2CA-4B5A-911E-D9BE31B19708}"/>
    <cellStyle name="計算 2 2 2 4 7" xfId="6616" xr:uid="{CDD6B1D8-76B2-4968-BEC8-9D3637A25FED}"/>
    <cellStyle name="計算 2 2 2 4 8" xfId="6868" xr:uid="{4987ACA7-1D93-4401-9D8B-DAB98138F984}"/>
    <cellStyle name="計算 2 2 2 4 9" xfId="7141" xr:uid="{34F5398F-5DC4-4DEA-B790-9F0A1499294D}"/>
    <cellStyle name="計算 2 2 2 5" xfId="1580" xr:uid="{41CA83ED-DFEA-4006-9D7E-12ED5874B078}"/>
    <cellStyle name="計算 2 2 2 6" xfId="4332" xr:uid="{D175B9FF-940F-45EA-B486-F7E0755B8668}"/>
    <cellStyle name="計算 2 2 3" xfId="1007" xr:uid="{57F4C494-63D0-432E-881D-5930D5F59C65}"/>
    <cellStyle name="計算 2 2 3 2" xfId="1151" xr:uid="{7052B786-6146-4631-97CB-968461D886A1}"/>
    <cellStyle name="計算 2 2 3 2 2" xfId="3203" xr:uid="{FBE0F0C8-CC04-4F82-9B2E-396EBB39B6A3}"/>
    <cellStyle name="計算 2 2 3 2 2 10" xfId="7556" xr:uid="{2C8A6FB4-5436-4A64-93DD-D80493AC15F1}"/>
    <cellStyle name="計算 2 2 3 2 2 11" xfId="7784" xr:uid="{7EC508F9-7B38-40DF-8447-2759057F4C3C}"/>
    <cellStyle name="計算 2 2 3 2 2 12" xfId="7993" xr:uid="{1BC1C2CB-A0C1-4514-965A-EA18BFA601FA}"/>
    <cellStyle name="計算 2 2 3 2 2 13" xfId="8190" xr:uid="{18A7F1EF-E6BE-4D7F-91F0-B6E50D610B1A}"/>
    <cellStyle name="計算 2 2 3 2 2 2" xfId="3729" xr:uid="{38083925-F235-40CD-9516-F6CCD8EECEA5}"/>
    <cellStyle name="計算 2 2 3 2 2 3" xfId="4077" xr:uid="{54A8BA63-4BD4-4FB5-8108-189E3E8B6EBC}"/>
    <cellStyle name="計算 2 2 3 2 2 4" xfId="4943" xr:uid="{2C00C213-4A80-4ADD-BA39-A41B9BF17384}"/>
    <cellStyle name="計算 2 2 3 2 2 5" xfId="5141" xr:uid="{3B1E49B1-98E1-4F1A-A9E7-DA323277D4E5}"/>
    <cellStyle name="計算 2 2 3 2 2 6" xfId="6535" xr:uid="{8A5965A7-1E3C-4532-A734-701B3C6CA61C}"/>
    <cellStyle name="計算 2 2 3 2 2 7" xfId="6796" xr:uid="{042EA3BD-4247-4D41-90B8-06BAB7B7B52E}"/>
    <cellStyle name="計算 2 2 3 2 2 8" xfId="7053" xr:uid="{9B9C4743-F522-4F68-AFB4-7C9F66CE8762}"/>
    <cellStyle name="計算 2 2 3 2 2 9" xfId="7320" xr:uid="{0023AB67-39EE-4C73-AE18-9269834650A7}"/>
    <cellStyle name="計算 2 2 3 2 3" xfId="1730" xr:uid="{28251EBC-7CFF-4BCD-864D-482EC7C08DC5}"/>
    <cellStyle name="計算 2 2 3 2 4" xfId="3324" xr:uid="{688D0865-43C0-4FC2-8BB2-34B48A1A1A1B}"/>
    <cellStyle name="計算 2 2 3 2 5" xfId="4528" xr:uid="{B2A087E5-CBA7-40E1-A1FF-144595E578CB}"/>
    <cellStyle name="計算 2 2 3 3" xfId="3069" xr:uid="{BFCAFE5D-8D24-438B-AC52-70B8262D995C}"/>
    <cellStyle name="計算 2 2 3 3 10" xfId="7441" xr:uid="{BE6B08CF-803C-4B9C-A8BB-005D05E7CAF5}"/>
    <cellStyle name="計算 2 2 3 3 11" xfId="7674" xr:uid="{DB6FDC56-BE28-4AEC-ACB6-C520624CA507}"/>
    <cellStyle name="計算 2 2 3 3 12" xfId="7884" xr:uid="{37C4249A-54B0-49A2-BB69-46D4D6541776}"/>
    <cellStyle name="計算 2 2 3 3 13" xfId="8083" xr:uid="{AEF5B4CA-D159-4FD4-85E5-D034048EDBB7}"/>
    <cellStyle name="計算 2 2 3 3 2" xfId="3620" xr:uid="{703B7A45-2B79-4A79-B659-20F6FC1B32A7}"/>
    <cellStyle name="計算 2 2 3 3 3" xfId="3970" xr:uid="{66F5F16D-8ACB-4E9D-8ECB-369669FEE526}"/>
    <cellStyle name="計算 2 2 3 3 4" xfId="4828" xr:uid="{F367EEFD-B144-4A04-B231-9190805B54D9}"/>
    <cellStyle name="計算 2 2 3 3 5" xfId="5034" xr:uid="{9706CCD4-9BF8-48D3-BDC4-1212D2311E46}"/>
    <cellStyle name="計算 2 2 3 3 6" xfId="6419" xr:uid="{C42EE628-901F-4B58-933A-6C0F5DEE40E8}"/>
    <cellStyle name="計算 2 2 3 3 7" xfId="6678" xr:uid="{B36DD1D9-3F83-4CFF-BE30-CBD1E29D6F8C}"/>
    <cellStyle name="計算 2 2 3 3 8" xfId="6934" xr:uid="{0842DFEB-FB68-41C0-A545-27041310F1AF}"/>
    <cellStyle name="計算 2 2 3 3 9" xfId="7205" xr:uid="{5147C2E3-5C1F-4B90-9D3D-F5A354F1BDDF}"/>
    <cellStyle name="計算 2 2 3 4" xfId="1621" xr:uid="{FFD7AD2C-179F-4EA3-8580-16B0B2EF301E}"/>
    <cellStyle name="計算 2 2 3 5" xfId="1326" xr:uid="{E6D593E8-95B9-4003-A946-94D284D9E0DC}"/>
    <cellStyle name="計算 2 2 3 6" xfId="4159" xr:uid="{76B6416D-9E23-4EB3-BA30-9D5D82DCF061}"/>
    <cellStyle name="計算 2 2 4" xfId="1128" xr:uid="{394C4D57-E737-4581-8C47-15D3F9CD01DA}"/>
    <cellStyle name="計算 2 2 4 2" xfId="3181" xr:uid="{20F1EDCB-70FA-4FA1-BF89-79FA0FA16D22}"/>
    <cellStyle name="計算 2 2 4 2 10" xfId="7535" xr:uid="{E0627A7C-23ED-45B4-9E10-8EDC037D89B2}"/>
    <cellStyle name="計算 2 2 4 2 11" xfId="7763" xr:uid="{D539E9F1-8555-40A0-B0AB-C61B139C9CFE}"/>
    <cellStyle name="計算 2 2 4 2 12" xfId="7972" xr:uid="{001F3C1F-784E-4941-9708-43A921A06359}"/>
    <cellStyle name="計算 2 2 4 2 13" xfId="8169" xr:uid="{32221F55-3D1F-4C64-996E-F481A85AFDFC}"/>
    <cellStyle name="計算 2 2 4 2 2" xfId="3708" xr:uid="{18A45AC3-2DD3-4FC7-AE19-7D9896FC21AE}"/>
    <cellStyle name="計算 2 2 4 2 3" xfId="4056" xr:uid="{C57DEC62-8841-4876-8234-EB27541B1B3B}"/>
    <cellStyle name="計算 2 2 4 2 4" xfId="4921" xr:uid="{69726929-DF81-42A7-B845-32AB2EF28F68}"/>
    <cellStyle name="計算 2 2 4 2 5" xfId="5120" xr:uid="{535443AC-AD1A-4D28-96AF-573C83ED8F6A}"/>
    <cellStyle name="計算 2 2 4 2 6" xfId="6514" xr:uid="{58C46B58-6DE5-4977-94BD-028FA4B2E623}"/>
    <cellStyle name="計算 2 2 4 2 7" xfId="6775" xr:uid="{86F4164F-F9E7-4CB9-87F9-B9E83E95A640}"/>
    <cellStyle name="計算 2 2 4 2 8" xfId="7032" xr:uid="{550B910B-D5A1-42D7-808A-6F050746B401}"/>
    <cellStyle name="計算 2 2 4 2 9" xfId="7299" xr:uid="{F5E0D255-7DC1-4D2B-A159-BAD9D67AB0F2}"/>
    <cellStyle name="計算 2 2 4 3" xfId="1710" xr:uid="{92706121-C437-42A3-856B-27D7E88280A0}"/>
    <cellStyle name="計算 2 2 4 4" xfId="3304" xr:uid="{74F830D9-B014-4A90-9409-6A73FC5DCB94}"/>
    <cellStyle name="計算 2 2 4 5" xfId="4143" xr:uid="{24C5374F-78A2-4FA2-AEC7-97F14453C7AB}"/>
    <cellStyle name="計算 2 2 5" xfId="2613" xr:uid="{58DCED7E-D73B-4E8D-BAB8-3174F5EB13AE}"/>
    <cellStyle name="計算 2 2 5 10" xfId="5471" xr:uid="{F61B8483-587F-4795-BDFA-F7FF2B230F70}"/>
    <cellStyle name="計算 2 2 5 11" xfId="5594" xr:uid="{BCAD0272-679B-4A98-B732-FE897A867263}"/>
    <cellStyle name="計算 2 2 5 12" xfId="7591" xr:uid="{5DA02D43-AFB9-4335-9761-D9E24AE85D1D}"/>
    <cellStyle name="計算 2 2 5 13" xfId="6282" xr:uid="{AEB50609-DFFF-4427-AC18-B190CC944131}"/>
    <cellStyle name="計算 2 2 5 2" xfId="3438" xr:uid="{EBA183C8-8CE6-4E91-A8DE-09C68054FA0C}"/>
    <cellStyle name="計算 2 2 5 3" xfId="3796" xr:uid="{65DBF60C-110E-49A0-90EA-6BF0DF9D47F8}"/>
    <cellStyle name="計算 2 2 5 4" xfId="4583" xr:uid="{00CF74A4-A19C-4CC3-9BC6-1C4382030ADB}"/>
    <cellStyle name="計算 2 2 5 5" xfId="4722" xr:uid="{8DFD4CD4-249B-46C7-A4BC-FABF9806FC86}"/>
    <cellStyle name="計算 2 2 5 6" xfId="6137" xr:uid="{8428C097-C432-4D2B-A9D1-489449495BBD}"/>
    <cellStyle name="計算 2 2 5 7" xfId="5894" xr:uid="{25BB7F00-5A35-4334-8298-988C213326E2}"/>
    <cellStyle name="計算 2 2 5 8" xfId="5260" xr:uid="{120AB199-EA66-45BF-AD2F-19B4734036B9}"/>
    <cellStyle name="計算 2 2 5 9" xfId="6338" xr:uid="{C6C26853-9EF0-4666-9103-D774EC5D3789}"/>
    <cellStyle name="計算 2 2 6" xfId="1685" xr:uid="{82A7E18E-3DC3-4D7E-B7B9-B5FC354C188E}"/>
    <cellStyle name="計算 2 2 7" xfId="4241" xr:uid="{2048F572-8EA0-4197-B579-CD4EAF980717}"/>
    <cellStyle name="計算 2 3" xfId="533" xr:uid="{06CA39B1-429E-4487-AAB8-75B5D6A68339}"/>
    <cellStyle name="計算 2 3 2" xfId="1033" xr:uid="{0223D4CD-4AED-45BE-863D-1548AC921416}"/>
    <cellStyle name="計算 2 3 2 2" xfId="1175" xr:uid="{E06CAAE7-21AA-4206-9524-5036E2DE2739}"/>
    <cellStyle name="計算 2 3 2 2 2" xfId="3227" xr:uid="{4122B7E4-755B-4E92-9C59-E0A32E63DD2D}"/>
    <cellStyle name="計算 2 3 2 2 2 10" xfId="7580" xr:uid="{82BB5549-BBD5-4098-A43C-D4DC180B8644}"/>
    <cellStyle name="計算 2 3 2 2 2 11" xfId="7808" xr:uid="{8AA0284D-DA6F-4CCD-92BF-A1DB7656B513}"/>
    <cellStyle name="計算 2 3 2 2 2 12" xfId="8017" xr:uid="{DADC4FC2-6371-4F01-8821-197044A76470}"/>
    <cellStyle name="計算 2 3 2 2 2 13" xfId="8214" xr:uid="{00EAEFF5-CBC6-4E6A-AAD8-18C31BB33278}"/>
    <cellStyle name="計算 2 3 2 2 2 2" xfId="3753" xr:uid="{5E9A5EBA-C5C2-478F-B3D5-3A4362D05C0B}"/>
    <cellStyle name="計算 2 3 2 2 2 3" xfId="4101" xr:uid="{5A6D30FB-BC25-46E7-B81A-54E56FB3264D}"/>
    <cellStyle name="計算 2 3 2 2 2 4" xfId="4967" xr:uid="{16B60AC5-F669-4951-B150-DB98320F2F29}"/>
    <cellStyle name="計算 2 3 2 2 2 5" xfId="5165" xr:uid="{FED8D15E-DC82-432D-A938-C52DA9A0FB08}"/>
    <cellStyle name="計算 2 3 2 2 2 6" xfId="6559" xr:uid="{017100E0-7519-4A40-AC17-C42A61644081}"/>
    <cellStyle name="計算 2 3 2 2 2 7" xfId="6820" xr:uid="{04CCFD9A-9515-4906-A5FB-A6CDA0C65CAE}"/>
    <cellStyle name="計算 2 3 2 2 2 8" xfId="7077" xr:uid="{190A64C3-8F1D-42F1-9D3F-3E8BB2328A49}"/>
    <cellStyle name="計算 2 3 2 2 2 9" xfId="7344" xr:uid="{589B6E8C-4FA0-40BC-AA07-B959F489DC20}"/>
    <cellStyle name="計算 2 3 2 2 3" xfId="1754" xr:uid="{9ACC7D69-8C55-4DDA-AD9C-19207F1F4B36}"/>
    <cellStyle name="計算 2 3 2 2 4" xfId="3348" xr:uid="{E530A111-44D9-403C-911B-024FE165220E}"/>
    <cellStyle name="計算 2 3 2 2 5" xfId="4526" xr:uid="{A39FA5E8-1C29-484F-AF33-604C3C72F9CF}"/>
    <cellStyle name="計算 2 3 2 3" xfId="3095" xr:uid="{55BC035C-5DE2-4264-8752-E84506DCAC94}"/>
    <cellStyle name="計算 2 3 2 3 10" xfId="7466" xr:uid="{29FEDC81-0529-4EE1-8881-DD7151BFA973}"/>
    <cellStyle name="計算 2 3 2 3 11" xfId="7699" xr:uid="{F9C44483-CE11-4738-AF0B-F783FAA5D007}"/>
    <cellStyle name="計算 2 3 2 3 12" xfId="7909" xr:uid="{B188CCBF-1EA2-4A6C-972A-E88E4450A3FB}"/>
    <cellStyle name="計算 2 3 2 3 13" xfId="8108" xr:uid="{69B2E732-11E8-43EF-84DD-20A3307B2313}"/>
    <cellStyle name="計算 2 3 2 3 2" xfId="3645" xr:uid="{0F97F7C8-9D6E-4D49-846D-54D5D32EA69E}"/>
    <cellStyle name="計算 2 3 2 3 3" xfId="3995" xr:uid="{F95FB8E7-87BD-43D8-9CD3-A170AAE19E1E}"/>
    <cellStyle name="計算 2 3 2 3 4" xfId="4853" xr:uid="{2E3BEAA0-FC0D-4D53-88F6-FCC025E9DDEE}"/>
    <cellStyle name="計算 2 3 2 3 5" xfId="5059" xr:uid="{5CA18B76-D9C8-4330-8EC9-473A8D19325E}"/>
    <cellStyle name="計算 2 3 2 3 6" xfId="6444" xr:uid="{F50FF5C6-45E9-412A-B11F-67C6F5EF2D94}"/>
    <cellStyle name="計算 2 3 2 3 7" xfId="6704" xr:uid="{DC6DB422-860C-4A22-84D6-68D5ACA1BF3F}"/>
    <cellStyle name="計算 2 3 2 3 8" xfId="6959" xr:uid="{FA88B51F-27C7-4C66-9A82-220BF1CFA90B}"/>
    <cellStyle name="計算 2 3 2 3 9" xfId="7230" xr:uid="{79681FFB-CE5D-471C-8911-54D507234F99}"/>
    <cellStyle name="計算 2 3 2 4" xfId="1646" xr:uid="{F1A93B83-D86C-4366-BFCB-98B45FBFB62E}"/>
    <cellStyle name="計算 2 3 2 5" xfId="1301" xr:uid="{BC211FF4-3187-4DFF-B867-210FFD76CEDB}"/>
    <cellStyle name="計算 2 3 2 6" xfId="4406" xr:uid="{5CA0ED84-51DC-4B61-8C92-FC537AFB4769}"/>
    <cellStyle name="計算 2 3 3" xfId="604" xr:uid="{42947E54-2FBD-4BDC-9AAA-EF1ACC2216E2}"/>
    <cellStyle name="計算 2 3 3 2" xfId="2702" xr:uid="{306556FF-5040-443E-BF4C-748898FFE719}"/>
    <cellStyle name="計算 2 3 3 2 10" xfId="5331" xr:uid="{075F1081-16E3-4FFD-94E4-CA8B17E34479}"/>
    <cellStyle name="計算 2 3 3 2 11" xfId="6582" xr:uid="{22FDA323-E40C-4088-A458-E7BB5B71D6DF}"/>
    <cellStyle name="計算 2 3 3 2 12" xfId="7106" xr:uid="{67BF59C8-4560-41DC-906D-6E12341A5F10}"/>
    <cellStyle name="計算 2 3 3 2 13" xfId="5875" xr:uid="{E5392D75-CDB1-4F34-AADC-4400619E28BE}"/>
    <cellStyle name="計算 2 3 3 2 2" xfId="3489" xr:uid="{A0B72125-15FD-4A7A-BDD8-BF7A8EA91524}"/>
    <cellStyle name="計算 2 3 3 2 3" xfId="3846" xr:uid="{95B36DF3-7875-4451-8691-371AE44E492D}"/>
    <cellStyle name="計算 2 3 3 2 4" xfId="4641" xr:uid="{9D506530-3140-4AB1-BF1E-DE3A81BE0926}"/>
    <cellStyle name="計算 2 3 3 2 5" xfId="4517" xr:uid="{43A64779-0DEA-4A54-9319-7C1E2387FF73}"/>
    <cellStyle name="計算 2 3 3 2 6" xfId="6204" xr:uid="{F01982B0-30BE-4C13-9930-7B473DB0AB76}"/>
    <cellStyle name="計算 2 3 3 2 7" xfId="5767" xr:uid="{1F6B93B1-23BC-4519-BE0C-85C0BD4E13BE}"/>
    <cellStyle name="計算 2 3 3 2 8" xfId="5918" xr:uid="{A911C35B-8BFA-49EC-BD78-0BB9E2D1F90E}"/>
    <cellStyle name="計算 2 3 3 2 9" xfId="5576" xr:uid="{35F83A30-C0C0-43B5-A705-5E3CD192843D}"/>
    <cellStyle name="計算 2 3 3 3" xfId="1458" xr:uid="{F90EFC02-B1F4-464D-B17E-2F53F2E7750B}"/>
    <cellStyle name="計算 2 3 3 4" xfId="1379" xr:uid="{040E4EC0-3914-40B8-9CF6-E6AFD3CAEA3B}"/>
    <cellStyle name="計算 2 3 3 5" xfId="4227" xr:uid="{C5394984-1192-4BD8-98BC-A86849D2D0C9}"/>
    <cellStyle name="計算 2 3 4" xfId="2639" xr:uid="{6F95BEBC-F41B-4795-9D22-6E588EDAA04A}"/>
    <cellStyle name="計算 2 3 4 10" xfId="7093" xr:uid="{8FA316E0-52C8-41AF-9A53-1824F0A985DE}"/>
    <cellStyle name="計算 2 3 4 11" xfId="5327" xr:uid="{B5F19442-B1B4-4D17-B6BF-7DF6285A889A}"/>
    <cellStyle name="計算 2 3 4 12" xfId="5325" xr:uid="{C0EABD25-F35B-4B99-A5B3-0E9F4CA17316}"/>
    <cellStyle name="計算 2 3 4 13" xfId="5490" xr:uid="{921D3007-729B-4213-804D-37EF8CCE481F}"/>
    <cellStyle name="計算 2 3 4 2" xfId="3464" xr:uid="{BAA75EEA-88DF-4528-AF5D-035DC9E9C67D}"/>
    <cellStyle name="計算 2 3 4 3" xfId="3822" xr:uid="{9C52F732-9439-4658-AF15-BC75EC86F1BD}"/>
    <cellStyle name="計算 2 3 4 4" xfId="4609" xr:uid="{266342C6-FD80-47AA-A4F8-30A5E7A62007}"/>
    <cellStyle name="計算 2 3 4 5" xfId="4257" xr:uid="{57D3B906-527C-4A50-A82A-DEFB95A55647}"/>
    <cellStyle name="計算 2 3 4 6" xfId="6163" xr:uid="{6E519541-736A-4380-BDC6-AB6BE5EC6ADE}"/>
    <cellStyle name="計算 2 3 4 7" xfId="5242" xr:uid="{4D7B6E07-4F07-4C6D-9580-EF08A8D5BFBF}"/>
    <cellStyle name="計算 2 3 4 8" xfId="5665" xr:uid="{327AE804-CCE3-40D2-9671-4A582DB85F59}"/>
    <cellStyle name="計算 2 3 4 9" xfId="5306" xr:uid="{12C27101-5A4E-49C1-8857-EE1BC7BCA181}"/>
    <cellStyle name="計算 2 3 5" xfId="1519" xr:uid="{E50DAC7D-1DF8-4FA9-AD62-1DCB23FE5475}"/>
    <cellStyle name="計算 2 3 6" xfId="4116" xr:uid="{04E3C3B7-1C78-43D4-BA9A-1A242F1B0328}"/>
    <cellStyle name="計算 2 4" xfId="685" xr:uid="{94141F05-54D8-4DFE-B478-0A19540BEED4}"/>
    <cellStyle name="計算 2 4 2" xfId="590" xr:uid="{DC702948-DB91-42C6-BCF2-7ECE0E6222DF}"/>
    <cellStyle name="計算 2 4 2 2" xfId="2689" xr:uid="{2D1E619F-49C8-4004-BCC5-A9CC915CC49B}"/>
    <cellStyle name="計算 2 4 2 2 10" xfId="5957" xr:uid="{57CD83D0-14CA-407B-891B-3FD318F2E027}"/>
    <cellStyle name="計算 2 4 2 2 11" xfId="5351" xr:uid="{5834304B-30AA-4EA2-A0F3-6D654A8A40EA}"/>
    <cellStyle name="計算 2 4 2 2 12" xfId="5205" xr:uid="{FE91EB08-224A-4D97-801E-3DAB6132F1BF}"/>
    <cellStyle name="計算 2 4 2 2 13" xfId="5274" xr:uid="{6D9A8735-FFFD-4AE1-A9C4-19E8028E16D0}"/>
    <cellStyle name="計算 2 4 2 2 2" xfId="3476" xr:uid="{995DC2B5-63D1-4A31-BA4C-CB30B703ADAA}"/>
    <cellStyle name="計算 2 4 2 2 3" xfId="3833" xr:uid="{04285721-EB4D-4936-A0FC-214B882AF61B}"/>
    <cellStyle name="計算 2 4 2 2 4" xfId="4628" xr:uid="{E47F1F20-98B2-4DD9-920C-E994FA42E670}"/>
    <cellStyle name="計算 2 4 2 2 5" xfId="4716" xr:uid="{7D64DD3B-240F-4503-A8EA-EEC6B4919FF3}"/>
    <cellStyle name="計算 2 4 2 2 6" xfId="6191" xr:uid="{6F292F8A-302A-4ECD-9493-FA2B0D408702}"/>
    <cellStyle name="計算 2 4 2 2 7" xfId="6486" xr:uid="{0F495B80-B211-4EE0-96B1-3779C901C10D}"/>
    <cellStyle name="計算 2 4 2 2 8" xfId="5263" xr:uid="{C7ACDBFC-2AE0-4FAC-AEDF-129595931272}"/>
    <cellStyle name="計算 2 4 2 2 9" xfId="6885" xr:uid="{BEF9D084-F2B2-459C-8203-62EF3A0A7B0C}"/>
    <cellStyle name="計算 2 4 2 3" xfId="1445" xr:uid="{9DB4C468-56ED-4D0A-A5ED-B57FF44AECD9}"/>
    <cellStyle name="計算 2 4 2 4" xfId="1386" xr:uid="{41A5FDCE-45BC-4761-A723-CED0B831E321}"/>
    <cellStyle name="計算 2 4 2 5" xfId="4319" xr:uid="{701B91AE-86CC-4E78-B4BB-7ED122BB833C}"/>
    <cellStyle name="計算 2 4 3" xfId="2773" xr:uid="{5D171304-FD32-49CF-9968-1D7C2A95FD13}"/>
    <cellStyle name="計算 2 4 3 10" xfId="5588" xr:uid="{79FFF6EB-224E-4EB2-AB67-1782F5BA1EEB}"/>
    <cellStyle name="計算 2 4 3 11" xfId="5564" xr:uid="{7646BBC5-1E5F-4675-8EB1-ED47E6EB13C4}"/>
    <cellStyle name="計算 2 4 3 12" xfId="5806" xr:uid="{2C067BF0-8527-472C-BE58-7240D6473199}"/>
    <cellStyle name="計算 2 4 3 13" xfId="6480" xr:uid="{0992DAD6-84E2-4DD9-B08C-63432FCCF091}"/>
    <cellStyle name="計算 2 4 3 2" xfId="3554" xr:uid="{3062810B-0B1E-42F4-BBC3-6FF54F3146D3}"/>
    <cellStyle name="計算 2 4 3 3" xfId="3910" xr:uid="{B3129138-3B06-4AB8-A5B3-CE52EF3E26C7}"/>
    <cellStyle name="計算 2 4 3 4" xfId="4707" xr:uid="{1FCC4952-251C-4728-847F-38BEAE539F4C}"/>
    <cellStyle name="計算 2 4 3 5" xfId="4473" xr:uid="{E9FED6AB-A4DD-4901-AAB5-96709FA0E529}"/>
    <cellStyle name="計算 2 4 3 6" xfId="6273" xr:uid="{3D87B634-EB83-458D-84E1-A087C15EF713}"/>
    <cellStyle name="計算 2 4 3 7" xfId="5412" xr:uid="{185320F5-9897-4C67-B2DA-EDB81E6F654C}"/>
    <cellStyle name="計算 2 4 3 8" xfId="5971" xr:uid="{2C505E44-BD4B-4FAA-9A25-92277CF10AEF}"/>
    <cellStyle name="計算 2 4 3 9" xfId="5442" xr:uid="{E04616FE-9186-4FC2-966E-4772D34E8243}"/>
    <cellStyle name="計算 2 4 4" xfId="1521" xr:uid="{BD93DCB9-CD5C-4631-BC58-6B6D69BE7668}"/>
    <cellStyle name="計算 2 4 5" xfId="1551" xr:uid="{30774761-1727-4913-AEF0-86908EF5967C}"/>
    <cellStyle name="計算 2 4 6" xfId="4283" xr:uid="{B4D55BFF-344B-4B04-B1F1-BBCBE21755AA}"/>
    <cellStyle name="計算 2 5" xfId="687" xr:uid="{5385C7D4-E4AB-4E13-A97C-B3342E133A03}"/>
    <cellStyle name="計算 2 5 2" xfId="2775" xr:uid="{6F323D20-33D1-4B2C-9438-F3894B39C357}"/>
    <cellStyle name="計算 2 5 2 10" xfId="5372" xr:uid="{9CCEB204-901D-4792-90B3-0A84FF7C847A}"/>
    <cellStyle name="計算 2 5 2 11" xfId="6234" xr:uid="{F754F560-9C77-4FF5-B5DE-C814174FFC8A}"/>
    <cellStyle name="計算 2 5 2 12" xfId="6847" xr:uid="{2E929697-5A2B-4C63-A7FD-7F85C184376E}"/>
    <cellStyle name="計算 2 5 2 13" xfId="5807" xr:uid="{D61E7416-E9B7-4347-83C1-E368E1FC27EB}"/>
    <cellStyle name="計算 2 5 2 2" xfId="3556" xr:uid="{4023E683-E3A8-49F9-B54A-AC7CBB70EA0C}"/>
    <cellStyle name="計算 2 5 2 3" xfId="3912" xr:uid="{59FA1FCF-93FB-4B4B-A26E-C4652F04A4A7}"/>
    <cellStyle name="計算 2 5 2 4" xfId="4709" xr:uid="{09695536-3D0E-4BB6-90AD-63F301CE1145}"/>
    <cellStyle name="計算 2 5 2 5" xfId="4510" xr:uid="{069A0233-0411-437D-9A3B-D6AF957BC92F}"/>
    <cellStyle name="計算 2 5 2 6" xfId="6275" xr:uid="{848324D9-9F5C-4C77-9D9C-B36BEB989270}"/>
    <cellStyle name="計算 2 5 2 7" xfId="6021" xr:uid="{CAB7142F-EB08-4BB5-B92B-35B4E7C8C8A2}"/>
    <cellStyle name="計算 2 5 2 8" xfId="5705" xr:uid="{465283B5-E4F4-4848-8301-FB87F4CF94EF}"/>
    <cellStyle name="計算 2 5 2 9" xfId="6254" xr:uid="{E48DC32F-CD1C-4ADC-8E4B-730CD91A7448}"/>
    <cellStyle name="計算 2 5 3" xfId="1522" xr:uid="{ECFAB812-0D48-4E8F-9EB3-929E9164E3FC}"/>
    <cellStyle name="計算 2 5 4" xfId="1363" xr:uid="{1D26F1F3-4BA1-475A-A0C6-B439981F350F}"/>
    <cellStyle name="計算 2 5 5" xfId="4123" xr:uid="{01C60389-0C78-4CCE-B622-CDC95CE974E3}"/>
    <cellStyle name="計算 2 6" xfId="2579" xr:uid="{B24AB5BA-7EE3-42E7-A43E-D890059A8BBC}"/>
    <cellStyle name="計算 2 6 10" xfId="7095" xr:uid="{52E132E0-006E-4FC8-8CC4-60170C5D7A9E}"/>
    <cellStyle name="計算 2 6 11" xfId="5305" xr:uid="{94D97199-15B3-4D1D-9059-0B22E785CE9A}"/>
    <cellStyle name="計算 2 6 12" xfId="6641" xr:uid="{74F07C67-BF17-42E2-A869-EE99734260B2}"/>
    <cellStyle name="計算 2 6 13" xfId="5502" xr:uid="{1D4CF966-5EAC-4619-8957-32DC07EA8281}"/>
    <cellStyle name="計算 2 6 2" xfId="3421" xr:uid="{4F20D4BC-2CCE-4D0E-8C3F-33EACB9ACE79}"/>
    <cellStyle name="計算 2 6 3" xfId="3779" xr:uid="{0705AB28-96D3-4E0B-9FE8-56E3F87CED3F}"/>
    <cellStyle name="計算 2 6 4" xfId="4561" xr:uid="{1392EDF4-2219-4EB1-A627-3DE5E567F7D3}"/>
    <cellStyle name="計算 2 6 5" xfId="4791" xr:uid="{17727993-408B-40AF-A67D-DD690757F06A}"/>
    <cellStyle name="計算 2 6 6" xfId="6114" xr:uid="{DA29E97D-D039-46CF-B5E2-E5FC53CDB5FF}"/>
    <cellStyle name="計算 2 6 7" xfId="5246" xr:uid="{EAA195E5-13DA-4474-B5C4-E2CF80B06383}"/>
    <cellStyle name="計算 2 6 8" xfId="5987" xr:uid="{402A8686-0644-4D77-8580-F8EDEE569242}"/>
    <cellStyle name="計算 2 6 9" xfId="6329" xr:uid="{11FC02FD-F830-4E93-B82D-0185C8398C72}"/>
    <cellStyle name="計算 2 7" xfId="1399" xr:uid="{44E29EE2-ED4A-4283-AB05-28F2FECFE7CB}"/>
    <cellStyle name="計算 2 8" xfId="4246" xr:uid="{19901BB7-E20A-4BC5-BA43-25092E66DE9F}"/>
    <cellStyle name="計算 3" xfId="22" xr:uid="{389F8959-2239-43BA-A383-CB7EF433F3B5}"/>
    <cellStyle name="計算 3 2" xfId="740" xr:uid="{02B5C1FE-1D61-4645-94B1-128C6F82F9A2}"/>
    <cellStyle name="計算 3 2 2" xfId="1101" xr:uid="{07194013-E364-4035-8927-58E2A13EC3DC}"/>
    <cellStyle name="計算 3 2 2 2" xfId="3154" xr:uid="{F8DE6D8B-868C-45B4-8E3E-FA1E8D0AA144}"/>
    <cellStyle name="計算 3 2 2 2 10" xfId="7509" xr:uid="{3AC0BE81-4880-4A12-9084-95E456A06506}"/>
    <cellStyle name="計算 3 2 2 2 11" xfId="7737" xr:uid="{02B53E11-24CB-4B9F-AA48-F4E915F15E3D}"/>
    <cellStyle name="計算 3 2 2 2 12" xfId="7946" xr:uid="{132D0002-2AAD-450C-819E-88479AE5F7CA}"/>
    <cellStyle name="計算 3 2 2 2 13" xfId="8143" xr:uid="{272C189B-DFEC-4658-889F-9E610340A2BA}"/>
    <cellStyle name="計算 3 2 2 2 2" xfId="3682" xr:uid="{2C0614FF-E7EB-4ADC-BAF2-21C53F00F6C8}"/>
    <cellStyle name="計算 3 2 2 2 3" xfId="4030" xr:uid="{3F3F7545-6EA9-4D2D-BBB0-89C3D9BF069D}"/>
    <cellStyle name="計算 3 2 2 2 4" xfId="4895" xr:uid="{D9B99E99-3086-41DE-9B1C-A4523043C90C}"/>
    <cellStyle name="計算 3 2 2 2 5" xfId="5094" xr:uid="{CA17BD2A-3410-45E2-BF4C-50477822179C}"/>
    <cellStyle name="計算 3 2 2 2 6" xfId="6488" xr:uid="{02861823-6950-4DEE-95EB-054165BE07A4}"/>
    <cellStyle name="計算 3 2 2 2 7" xfId="6749" xr:uid="{E8B51721-129C-4BA0-A94E-90A05D890083}"/>
    <cellStyle name="計算 3 2 2 2 8" xfId="7006" xr:uid="{246E1D53-7001-4BAF-A10F-7DFA2A853902}"/>
    <cellStyle name="計算 3 2 2 2 9" xfId="7273" xr:uid="{FD42DA9E-56EA-43D9-BAFC-B3B350468C84}"/>
    <cellStyle name="計算 3 2 2 3" xfId="1684" xr:uid="{D02DF130-0545-41D3-832D-B3C81848FE0F}"/>
    <cellStyle name="計算 3 2 2 4" xfId="3278" xr:uid="{78DF6144-A54C-491D-A631-FF34B49F6A51}"/>
    <cellStyle name="計算 3 2 2 5" xfId="4457" xr:uid="{17C2CDDD-4371-4632-B188-519422B96138}"/>
    <cellStyle name="計算 3 2 3" xfId="619" xr:uid="{7A6EAFA2-B83A-4B42-9D44-91AC786CD783}"/>
    <cellStyle name="計算 3 2 3 2" xfId="2715" xr:uid="{F12D553E-49F1-4528-A80F-AC6FA78FDD86}"/>
    <cellStyle name="計算 3 2 3 2 10" xfId="5734" xr:uid="{0A9FF274-A30F-426E-9E02-A5AD393989E4}"/>
    <cellStyle name="計算 3 2 3 2 11" xfId="5342" xr:uid="{26B16874-75C3-469F-8A3B-94CEFD554C1A}"/>
    <cellStyle name="計算 3 2 3 2 12" xfId="5433" xr:uid="{32B64C11-BA41-4A8E-B53C-D0BA3EA158F9}"/>
    <cellStyle name="計算 3 2 3 2 13" xfId="5634" xr:uid="{234552F7-6E94-44B2-9709-DF1216893CB3}"/>
    <cellStyle name="計算 3 2 3 2 2" xfId="3501" xr:uid="{A5399382-BC53-4FEA-9F1B-D72AF051A557}"/>
    <cellStyle name="計算 3 2 3 2 3" xfId="3858" xr:uid="{577A90C8-2DBA-4FF1-AA6C-E319491484B3}"/>
    <cellStyle name="計算 3 2 3 2 4" xfId="4654" xr:uid="{81DE9978-73CA-4203-B653-E6251B595ED2}"/>
    <cellStyle name="計算 3 2 3 2 5" xfId="4372" xr:uid="{DA72608D-D208-47CF-9659-1D73084E5023}"/>
    <cellStyle name="計算 3 2 3 2 6" xfId="6216" xr:uid="{D3A67A79-52CF-4A44-80D3-3840AC2B7D8D}"/>
    <cellStyle name="計算 3 2 3 2 7" xfId="6301" xr:uid="{0B42BB5F-20C4-41A6-97B8-1AA55C2F67B7}"/>
    <cellStyle name="計算 3 2 3 2 8" xfId="6178" xr:uid="{BB6D0B83-ADF9-41A9-96A5-FA996FFA0A64}"/>
    <cellStyle name="計算 3 2 3 2 9" xfId="5736" xr:uid="{5F159306-BBCE-4DA1-AD25-3DA8B1307337}"/>
    <cellStyle name="計算 3 2 3 3" xfId="1470" xr:uid="{90D7A26A-6B72-4822-9E8B-6D4A0D601FAD}"/>
    <cellStyle name="計算 3 2 3 4" xfId="1372" xr:uid="{4D1EE5CF-66EB-4274-A98D-131D7F270895}"/>
    <cellStyle name="計算 3 2 3 5" xfId="4464" xr:uid="{D4FA15C0-C860-4221-BEAA-1B4FEA147ECB}"/>
    <cellStyle name="計算 3 2 4" xfId="2809" xr:uid="{9A5514D6-2A2B-43BB-B0C6-9CCC28B0DF2E}"/>
    <cellStyle name="計算 3 2 4 10" xfId="5866" xr:uid="{CAE4546A-90FB-42DE-8FE3-F8124965964A}"/>
    <cellStyle name="計算 3 2 4 11" xfId="5760" xr:uid="{88CB2342-8DF8-4FC6-A992-E4ED9E88945F}"/>
    <cellStyle name="計算 3 2 4 12" xfId="5253" xr:uid="{9B35C0EA-8016-43DF-AE8A-F84B72673BDD}"/>
    <cellStyle name="計算 3 2 4 13" xfId="5330" xr:uid="{15E874C8-5E2F-44E6-BBCB-BD50CDE76F72}"/>
    <cellStyle name="計算 3 2 4 2" xfId="3560" xr:uid="{20D08CA9-5612-4E2C-866A-10D0AA9B6F5E}"/>
    <cellStyle name="計算 3 2 4 3" xfId="3915" xr:uid="{1A35AB99-279F-4868-8CAD-37CE87181084}"/>
    <cellStyle name="計算 3 2 4 4" xfId="4721" xr:uid="{550866A2-88E6-4E7E-AF99-A8F73F048CBB}"/>
    <cellStyle name="計算 3 2 4 5" xfId="4126" xr:uid="{EBE60662-6B35-44E2-B739-560CC79A14A8}"/>
    <cellStyle name="計算 3 2 4 6" xfId="6290" xr:uid="{89026AF1-0187-484A-87CD-D7446CFDACB8}"/>
    <cellStyle name="計算 3 2 4 7" xfId="5397" xr:uid="{E3710FC1-C5AB-4E82-85A8-233C0B1CF7F4}"/>
    <cellStyle name="計算 3 2 4 8" xfId="5284" xr:uid="{183301FF-C73E-415A-BC78-0ECA8C6FE430}"/>
    <cellStyle name="計算 3 2 4 9" xfId="5287" xr:uid="{3FC11AFB-4646-4650-BDE8-6046869DB0B6}"/>
    <cellStyle name="計算 3 2 5" xfId="1360" xr:uid="{0E4D9A4C-1522-4FC4-AE86-FE789D926F5D}"/>
    <cellStyle name="計算 3 2 6" xfId="4166" xr:uid="{948BE3AA-3161-4258-B81D-775EECD98E26}"/>
    <cellStyle name="計算 3 3" xfId="971" xr:uid="{9C728E5B-5E0C-4233-89BF-36D61C608902}"/>
    <cellStyle name="計算 3 3 2" xfId="1138" xr:uid="{15802BCC-F091-4C60-9C08-4F61028061A5}"/>
    <cellStyle name="計算 3 3 2 2" xfId="3190" xr:uid="{4D038AA6-E590-4E3C-9D62-EB2614CDF891}"/>
    <cellStyle name="計算 3 3 2 2 10" xfId="7543" xr:uid="{AD2CDEE9-A5C3-4C0F-8621-433C9C7D470C}"/>
    <cellStyle name="計算 3 3 2 2 11" xfId="7771" xr:uid="{FA1E7952-033C-4EE1-9C1A-4ED3544ED865}"/>
    <cellStyle name="計算 3 3 2 2 12" xfId="7980" xr:uid="{8C4E8294-7792-4B56-B56D-0BD8C97BA312}"/>
    <cellStyle name="計算 3 3 2 2 13" xfId="8177" xr:uid="{217FBB8F-F9B2-4DDA-B9C1-597FDD8AD515}"/>
    <cellStyle name="計算 3 3 2 2 2" xfId="3716" xr:uid="{33C69352-D721-44A1-85EF-2DB1C81DF3BA}"/>
    <cellStyle name="計算 3 3 2 2 3" xfId="4064" xr:uid="{7496B9C2-785F-49C0-B83A-5390A5FAF7FD}"/>
    <cellStyle name="計算 3 3 2 2 4" xfId="4930" xr:uid="{349C8FD7-3FB7-411E-AF7F-8DED2E43814A}"/>
    <cellStyle name="計算 3 3 2 2 5" xfId="5128" xr:uid="{FBF7C8AB-0589-4D00-8100-CB1A974AB286}"/>
    <cellStyle name="計算 3 3 2 2 6" xfId="6522" xr:uid="{F97FD39D-F34F-48EE-8DAE-1E42290E8A2F}"/>
    <cellStyle name="計算 3 3 2 2 7" xfId="6783" xr:uid="{19571F8A-549A-402A-A586-6952026527BD}"/>
    <cellStyle name="計算 3 3 2 2 8" xfId="7040" xr:uid="{7E4EA73E-15F5-4692-84E9-053C59903EF2}"/>
    <cellStyle name="計算 3 3 2 2 9" xfId="7307" xr:uid="{2AC8882F-ED4B-4943-98DF-D202F9B72964}"/>
    <cellStyle name="計算 3 3 2 3" xfId="1717" xr:uid="{679A2063-3425-4418-8310-8E721812894A}"/>
    <cellStyle name="計算 3 3 2 4" xfId="3311" xr:uid="{92A6230F-C854-4939-808C-9512643BB4A2}"/>
    <cellStyle name="計算 3 3 2 5" xfId="4270" xr:uid="{CEE057FD-8FFF-4E51-9D3A-097D8069BA82}"/>
    <cellStyle name="計算 3 3 3" xfId="3036" xr:uid="{73B18020-FE89-40DF-8600-33728A765797}"/>
    <cellStyle name="計算 3 3 3 10" xfId="7411" xr:uid="{8625E6B8-0D4C-4145-A8F8-BB033B82A373}"/>
    <cellStyle name="計算 3 3 3 11" xfId="7643" xr:uid="{7831599A-8A87-4DC0-B144-44E30004BCDB}"/>
    <cellStyle name="計算 3 3 3 12" xfId="7854" xr:uid="{F059688E-E2A5-42E5-8D99-AC859C16381B}"/>
    <cellStyle name="計算 3 3 3 13" xfId="8053" xr:uid="{9317956D-6E11-4B37-92C8-BF2A28E56900}"/>
    <cellStyle name="計算 3 3 3 2" xfId="3590" xr:uid="{2548691B-4F4D-4DC2-8FD7-5339DEE3077F}"/>
    <cellStyle name="計算 3 3 3 3" xfId="3940" xr:uid="{2DA8E4B5-06B7-4FC9-BA80-86EF025F51BE}"/>
    <cellStyle name="計算 3 3 3 4" xfId="4798" xr:uid="{DE1226CF-701E-4780-82BA-8CEDAF3C2DD9}"/>
    <cellStyle name="計算 3 3 3 5" xfId="5004" xr:uid="{458F914E-FC58-45A4-AE72-BE74C4340F68}"/>
    <cellStyle name="計算 3 3 3 6" xfId="6389" xr:uid="{AF202606-563A-4084-98B7-0742946E64E0}"/>
    <cellStyle name="計算 3 3 3 7" xfId="6648" xr:uid="{BD7EF99C-8E6A-43D9-8ACC-8BAB436AC090}"/>
    <cellStyle name="計算 3 3 3 8" xfId="6902" xr:uid="{A1FE24BB-F3DA-444D-8FD4-29156CE69779}"/>
    <cellStyle name="計算 3 3 3 9" xfId="7175" xr:uid="{02142935-ACFC-4536-920A-B9BA7ED6BDDE}"/>
    <cellStyle name="計算 3 3 4" xfId="1591" xr:uid="{C46979BA-8657-4562-AC3A-90401570CCA1}"/>
    <cellStyle name="計算 3 3 5" xfId="1354" xr:uid="{071971C2-7D7A-475F-B531-0DE708ED4F2D}"/>
    <cellStyle name="計算 3 3 6" xfId="4341" xr:uid="{64D0F1AB-4B68-480D-9807-3E2E2E47EF9C}"/>
    <cellStyle name="計算 3 4" xfId="596" xr:uid="{2F8B7888-CD24-4D7C-9EE9-DD26B9D97845}"/>
    <cellStyle name="計算 3 4 2" xfId="2694" xr:uid="{D9EF1FCC-74F4-4D05-9150-42CCF203B7B4}"/>
    <cellStyle name="計算 3 4 2 10" xfId="5365" xr:uid="{34E2522B-04FC-4BC8-B724-254E3CBA6467}"/>
    <cellStyle name="計算 3 4 2 11" xfId="5376" xr:uid="{ABA7B203-6512-4025-A678-986A7996DBB9}"/>
    <cellStyle name="計算 3 4 2 12" xfId="5188" xr:uid="{E85F78EB-5F21-418C-8964-49F32672652C}"/>
    <cellStyle name="計算 3 4 2 13" xfId="7640" xr:uid="{EB1748E4-E638-4450-BD99-81B96B5C34E3}"/>
    <cellStyle name="計算 3 4 2 2" xfId="3481" xr:uid="{0B053406-9070-4AE8-82E0-883CF5305639}"/>
    <cellStyle name="計算 3 4 2 3" xfId="3838" xr:uid="{7381E6C7-FD27-4D4D-824F-F0B9DBBAC512}"/>
    <cellStyle name="計算 3 4 2 4" xfId="4633" xr:uid="{CC28ABCE-1D00-4515-B3B6-F8FB141A3EEE}"/>
    <cellStyle name="計算 3 4 2 5" xfId="4328" xr:uid="{B0275F76-BAB8-48FA-850E-B5B280353CF7}"/>
    <cellStyle name="計算 3 4 2 6" xfId="6196" xr:uid="{BD066404-AFEB-4AFF-9CFC-873E157A3683}"/>
    <cellStyle name="計算 3 4 2 7" xfId="5239" xr:uid="{D2ECF0BA-8E67-425F-B892-7F9404CCCFD2}"/>
    <cellStyle name="計算 3 4 2 8" xfId="5671" xr:uid="{7D45AD5E-DEF3-4D8F-AEB7-863B30B692CA}"/>
    <cellStyle name="計算 3 4 2 9" xfId="6286" xr:uid="{11EAAE87-1C93-4E78-A57D-D5E493B7FFF2}"/>
    <cellStyle name="計算 3 4 3" xfId="1450" xr:uid="{D5E6310C-184C-4E92-8A6D-1FF97F06937E}"/>
    <cellStyle name="計算 3 4 4" xfId="1384" xr:uid="{6A0E52E1-0B7C-4815-8C93-567761880BB5}"/>
    <cellStyle name="計算 3 4 5" xfId="4238" xr:uid="{43F3FCB8-452A-4BCE-BB40-28D0E7F1A3F2}"/>
    <cellStyle name="計算 3 5" xfId="2423" xr:uid="{6B82DA8B-6C21-4FEE-B8C6-BFBA86020EE2}"/>
    <cellStyle name="計算 3 5 10" xfId="5352" xr:uid="{E65F07D9-5775-4AD8-890A-F1B0E036050A}"/>
    <cellStyle name="計算 3 5 11" xfId="6854" xr:uid="{FBDCAE6D-13D9-4F1B-A51C-4877EC9C494B}"/>
    <cellStyle name="計算 3 5 12" xfId="5520" xr:uid="{53DFDD11-D72B-4A93-B3DB-77BD4FF86BD5}"/>
    <cellStyle name="計算 3 5 13" xfId="7853" xr:uid="{DF309F4B-398F-40F6-8119-E1184E0F3438}"/>
    <cellStyle name="計算 3 5 2" xfId="3397" xr:uid="{B6AFF9B5-F252-4EA6-BF86-1D3585CF37C9}"/>
    <cellStyle name="計算 3 5 3" xfId="3386" xr:uid="{3C7A76A2-71F4-4EEF-9EC2-13CE19FA8F14}"/>
    <cellStyle name="計算 3 5 4" xfId="4506" xr:uid="{2AA82E1E-8847-476C-A6D9-56DAEFB51D6D}"/>
    <cellStyle name="計算 3 5 5" xfId="4233" xr:uid="{2627354F-99E9-4C4A-9D27-00EED6C8D926}"/>
    <cellStyle name="計算 3 5 6" xfId="6028" xr:uid="{E81D3E81-B042-4AEC-9DEE-6877143C3842}"/>
    <cellStyle name="計算 3 5 7" xfId="5421" xr:uid="{7718F3E6-D545-4A1B-A1A5-078816F81D25}"/>
    <cellStyle name="計算 3 5 8" xfId="5667" xr:uid="{7465AB79-9A1E-48EF-95C2-15C89778EA44}"/>
    <cellStyle name="計算 3 5 9" xfId="6000" xr:uid="{454FEC04-1D7E-409A-9C01-A5CC2E77C02F}"/>
    <cellStyle name="計算 3 6" xfId="1414" xr:uid="{F9AA397B-4336-45D7-AB4E-67E0BD6674AA}"/>
    <cellStyle name="計算 3 7" xfId="4181" xr:uid="{78A59FC8-66AE-4E39-93EF-17465959A28F}"/>
    <cellStyle name="計算 4" xfId="492" xr:uid="{A954C188-C2F0-46C6-BE34-37FDE0C86E13}"/>
    <cellStyle name="計算 4 2" xfId="998" xr:uid="{F58A60B9-EED1-4EE7-BC73-191EF9C2DD8C}"/>
    <cellStyle name="計算 4 2 2" xfId="1142" xr:uid="{9CB218DB-5AEB-4E8E-9935-9917CEC7B64A}"/>
    <cellStyle name="計算 4 2 2 2" xfId="3194" xr:uid="{FE6FE9A2-2D67-4921-AD8B-E373C405F76E}"/>
    <cellStyle name="計算 4 2 2 2 10" xfId="7547" xr:uid="{8F04DE19-BC2A-4923-913E-C4A3AB04A923}"/>
    <cellStyle name="計算 4 2 2 2 11" xfId="7775" xr:uid="{3E59C6D6-2505-47B8-B875-8C1029DB0DFA}"/>
    <cellStyle name="計算 4 2 2 2 12" xfId="7984" xr:uid="{A4BAF9AE-0BB0-42D1-8E8E-7FCB4D934BDE}"/>
    <cellStyle name="計算 4 2 2 2 13" xfId="8181" xr:uid="{AD519CC7-11A0-46C0-B5E9-738BDA7688E1}"/>
    <cellStyle name="計算 4 2 2 2 2" xfId="3720" xr:uid="{807044F7-4940-4D4A-945A-1A832D9F3E6F}"/>
    <cellStyle name="計算 4 2 2 2 3" xfId="4068" xr:uid="{2E5FF4DA-2F6C-4A93-A514-A3E99B94527E}"/>
    <cellStyle name="計算 4 2 2 2 4" xfId="4934" xr:uid="{BCEDFF07-980C-4C25-8E63-EC7E828FE296}"/>
    <cellStyle name="計算 4 2 2 2 5" xfId="5132" xr:uid="{DD22CEAC-4EA9-408B-99C3-ECEC9DDB09CF}"/>
    <cellStyle name="計算 4 2 2 2 6" xfId="6526" xr:uid="{FA920401-F2B7-44AF-8E42-C7E93848F811}"/>
    <cellStyle name="計算 4 2 2 2 7" xfId="6787" xr:uid="{8A98565A-7358-4779-9A38-74765746F77E}"/>
    <cellStyle name="計算 4 2 2 2 8" xfId="7044" xr:uid="{D7405ECE-529F-48E3-BC01-B1DC1302273B}"/>
    <cellStyle name="計算 4 2 2 2 9" xfId="7311" xr:uid="{EC315380-6004-4684-A0BE-2C4A2F9EA8D8}"/>
    <cellStyle name="計算 4 2 2 3" xfId="1721" xr:uid="{91C6960F-2347-4061-8782-8D441770CB2F}"/>
    <cellStyle name="計算 4 2 2 4" xfId="3315" xr:uid="{6575A183-7506-499C-847D-125F077872DA}"/>
    <cellStyle name="計算 4 2 2 5" xfId="4739" xr:uid="{CD604100-EABA-475D-AAD9-6D8833F7BD67}"/>
    <cellStyle name="計算 4 2 3" xfId="3060" xr:uid="{89B852F7-9694-47AB-BC80-99F5F30F7131}"/>
    <cellStyle name="計算 4 2 3 10" xfId="7432" xr:uid="{CBB3C064-2657-496F-8061-D33030925A0F}"/>
    <cellStyle name="計算 4 2 3 11" xfId="7665" xr:uid="{7F4CD455-C43C-4286-BDEC-80DBB4771E45}"/>
    <cellStyle name="計算 4 2 3 12" xfId="7875" xr:uid="{E8AC78D3-4D26-4F12-940D-73B6189FA427}"/>
    <cellStyle name="計算 4 2 3 13" xfId="8074" xr:uid="{2C3A53B3-7BBD-48B3-8EF1-3C62DDEBFDFE}"/>
    <cellStyle name="計算 4 2 3 2" xfId="3611" xr:uid="{330EFF06-3A17-41DE-A48B-F122FF429682}"/>
    <cellStyle name="計算 4 2 3 3" xfId="3961" xr:uid="{EC44E388-49AF-45AF-AAA4-4E3619B8F98A}"/>
    <cellStyle name="計算 4 2 3 4" xfId="4819" xr:uid="{14787920-C67B-427E-95A0-322AF3D2EF06}"/>
    <cellStyle name="計算 4 2 3 5" xfId="5025" xr:uid="{76124A00-9C26-47FF-A818-A3BA16C90B61}"/>
    <cellStyle name="計算 4 2 3 6" xfId="6410" xr:uid="{E63102C2-482A-4D28-AC0C-44CC020C45F0}"/>
    <cellStyle name="計算 4 2 3 7" xfId="6669" xr:uid="{317BC133-F95B-4DF4-A14C-28C91EBEC0C4}"/>
    <cellStyle name="計算 4 2 3 8" xfId="6925" xr:uid="{292EDA5A-68D8-43BF-AFBA-ACC336ADBE9D}"/>
    <cellStyle name="計算 4 2 3 9" xfId="7196" xr:uid="{C70D984A-B4B5-4153-9ADD-3AEDDCBE00BA}"/>
    <cellStyle name="計算 4 2 4" xfId="1612" xr:uid="{1AD4A5A0-6CFA-4A19-8C66-51AF8D34F698}"/>
    <cellStyle name="計算 4 2 5" xfId="1335" xr:uid="{69441BAA-D348-4111-9C80-9BE6547F4534}"/>
    <cellStyle name="計算 4 2 6" xfId="4334" xr:uid="{F9DDA9DE-E4BA-4850-8871-2C5006E50D09}"/>
    <cellStyle name="計算 4 3" xfId="639" xr:uid="{C4034CBB-5EDD-4684-9A2D-7EADE4F60B5F}"/>
    <cellStyle name="計算 4 3 2" xfId="2734" xr:uid="{2F0569F3-B154-42E5-8B89-6F298C0DD770}"/>
    <cellStyle name="計算 4 3 2 10" xfId="6031" xr:uid="{4D6480D9-E75F-427A-A3C2-032A3A3361C7}"/>
    <cellStyle name="計算 4 3 2 11" xfId="5518" xr:uid="{93275E62-FBD7-4591-A6C0-6A7331174C54}"/>
    <cellStyle name="計算 4 3 2 12" xfId="5462" xr:uid="{6B4005B8-C4A9-4C14-9AFC-C781D247BEE5}"/>
    <cellStyle name="計算 4 3 2 13" xfId="5314" xr:uid="{878781B4-5EF7-4C79-BF7F-558176BC61A0}"/>
    <cellStyle name="計算 4 3 2 2" xfId="3517" xr:uid="{CCDB8C12-D6F0-4655-973D-40AEF369364E}"/>
    <cellStyle name="計算 4 3 2 3" xfId="3874" xr:uid="{0241F271-E3AF-43C3-B626-5FB756966582}"/>
    <cellStyle name="計算 4 3 2 4" xfId="4670" xr:uid="{392279A6-8C5B-402A-B365-B7AB43FF0A75}"/>
    <cellStyle name="計算 4 3 2 5" xfId="4326" xr:uid="{58F89C7E-C6D2-47A2-A6B5-F662DEDABF84}"/>
    <cellStyle name="計算 4 3 2 6" xfId="6235" xr:uid="{F26C8BFE-0E30-40E3-9032-659E38EB283D}"/>
    <cellStyle name="計算 4 3 2 7" xfId="5636" xr:uid="{B9C68B6B-1714-4BA2-B9C6-22CC4802BE69}"/>
    <cellStyle name="計算 4 3 2 8" xfId="6744" xr:uid="{1E525BD1-7A34-4F51-BDC9-8F69B34D354A}"/>
    <cellStyle name="計算 4 3 2 9" xfId="6076" xr:uid="{87941845-D0F7-417E-AFC5-889629BC378E}"/>
    <cellStyle name="計算 4 3 3" xfId="1486" xr:uid="{197DD266-0067-4D99-8B2A-89CB7F17BF42}"/>
    <cellStyle name="計算 4 3 4" xfId="1296" xr:uid="{A2F8A60D-5D1D-43DD-BAB3-93878B314674}"/>
    <cellStyle name="計算 4 3 5" xfId="4467" xr:uid="{F8A7B9FC-BF6D-44AB-8271-B38B85EE1087}"/>
    <cellStyle name="計算 4 4" xfId="2604" xr:uid="{F45548AD-10C8-444F-B89A-379A7FD60123}"/>
    <cellStyle name="計算 4 4 10" xfId="7355" xr:uid="{D49A746C-F3F7-433D-9C16-A5EA1358DDEE}"/>
    <cellStyle name="計算 4 4 11" xfId="7594" xr:uid="{1B35748D-9496-4EEF-A1DC-E546E89FB864}"/>
    <cellStyle name="計算 4 4 12" xfId="6998" xr:uid="{870CCDA3-A856-435B-B882-4CA92F14F0DB}"/>
    <cellStyle name="計算 4 4 13" xfId="5792" xr:uid="{AA005E67-F79F-4DC4-852C-4D7779E58F4E}"/>
    <cellStyle name="計算 4 4 2" xfId="3429" xr:uid="{DBFD1066-A44F-422E-980D-EBED26EFDA59}"/>
    <cellStyle name="計算 4 4 3" xfId="3787" xr:uid="{98F8142E-78C3-455F-8208-32DCCEF6361A}"/>
    <cellStyle name="計算 4 4 4" xfId="4574" xr:uid="{A00F701D-4E8F-43FB-A237-DF16A02BEA3A}"/>
    <cellStyle name="計算 4 4 5" xfId="4258" xr:uid="{74367194-9B79-4BCF-8329-6224D4D9EA00}"/>
    <cellStyle name="計算 4 4 6" xfId="6128" xr:uid="{8851C8DF-837B-43BA-B991-AC10CD1BA532}"/>
    <cellStyle name="計算 4 4 7" xfId="5966" xr:uid="{758B8E10-D16A-4B60-97A4-309541D10897}"/>
    <cellStyle name="計算 4 4 8" xfId="5999" xr:uid="{6CF54661-45FB-4FA4-A730-9DF18FAEA847}"/>
    <cellStyle name="計算 4 4 9" xfId="5207" xr:uid="{91F3CA52-293B-4735-B3C4-5508A0CA13C1}"/>
    <cellStyle name="計算 4 5" xfId="1281" xr:uid="{04688B5D-CECA-4509-B0F1-E52F52DE5604}"/>
    <cellStyle name="計算 4 6" xfId="4795" xr:uid="{CF16EEA0-C63E-4B1C-8D29-25BC82077F37}"/>
    <cellStyle name="計算 5" xfId="595" xr:uid="{2CE99DA8-F1D6-4F95-A65A-D45F0C91BCE8}"/>
    <cellStyle name="計算 5 2" xfId="1062" xr:uid="{8D47C287-3C85-4CAC-9235-07BB9C1AC9ED}"/>
    <cellStyle name="計算 5 2 2" xfId="3119" xr:uid="{6F235152-E36E-45C0-B063-9F4E9FED54D7}"/>
    <cellStyle name="計算 5 2 2 10" xfId="7489" xr:uid="{7944F82B-02B6-494B-B008-EF0CB9F25BD1}"/>
    <cellStyle name="計算 5 2 2 11" xfId="7721" xr:uid="{ED2B3F63-DF0E-4787-ABA1-DD24FADD0510}"/>
    <cellStyle name="計算 5 2 2 12" xfId="7931" xr:uid="{387133A2-0146-4B11-86E9-FAA93C722203}"/>
    <cellStyle name="計算 5 2 2 13" xfId="8130" xr:uid="{FD039207-F604-458A-B458-E380AC505B9B}"/>
    <cellStyle name="計算 5 2 2 2" xfId="3667" xr:uid="{00AC8537-3AFB-4591-BD02-86EF18742A73}"/>
    <cellStyle name="計算 5 2 2 3" xfId="4017" xr:uid="{3DDAA166-3A9F-46F7-87C4-AEF133988AEB}"/>
    <cellStyle name="計算 5 2 2 4" xfId="4876" xr:uid="{1B1852F8-403A-4C11-880E-AF023B736D42}"/>
    <cellStyle name="計算 5 2 2 5" xfId="5081" xr:uid="{76D9FECB-A900-41F3-9216-5C7DE60BA8AD}"/>
    <cellStyle name="計算 5 2 2 6" xfId="6466" xr:uid="{2699D521-E0DC-4C2A-8B2A-6AA399F85AA0}"/>
    <cellStyle name="計算 5 2 2 7" xfId="6726" xr:uid="{FAFFFB6F-FDB8-4BEB-8134-D65F916E5C6E}"/>
    <cellStyle name="計算 5 2 2 8" xfId="6982" xr:uid="{4BB6626B-5951-4FEB-9E1B-C4523A246D4D}"/>
    <cellStyle name="計算 5 2 2 9" xfId="7252" xr:uid="{8E2F2CD6-8DC7-408B-872C-7EFC2E0F00D7}"/>
    <cellStyle name="計算 5 2 3" xfId="1666" xr:uid="{0D50929E-D07D-450C-9421-0CB034A47975}"/>
    <cellStyle name="計算 5 2 4" xfId="3265" xr:uid="{A72B671F-1047-4736-A44E-52ECF93921EF}"/>
    <cellStyle name="計算 5 2 5" xfId="4750" xr:uid="{9CB7633C-6843-4AFE-B40A-86966759BB90}"/>
    <cellStyle name="計算 5 3" xfId="2693" xr:uid="{9D8D0C03-A437-4A2A-A277-9EB1EA904F4E}"/>
    <cellStyle name="計算 5 3 10" xfId="5493" xr:uid="{6D615A70-5EE6-4EDE-8A3C-8F5B93AD5CFA}"/>
    <cellStyle name="計算 5 3 11" xfId="5375" xr:uid="{4FC8CF98-4C79-4DEF-A26D-D250D437A15C}"/>
    <cellStyle name="計算 5 3 12" xfId="7096" xr:uid="{63E2C9CD-8CBB-423B-9971-7C6D245D1951}"/>
    <cellStyle name="計算 5 3 13" xfId="5410" xr:uid="{C0B81D16-D608-4BBE-90F5-9B272927D5EF}"/>
    <cellStyle name="計算 5 3 2" xfId="3480" xr:uid="{A7A6CFA6-A8B1-43A1-9C4C-FB3DCDA61A56}"/>
    <cellStyle name="計算 5 3 3" xfId="3837" xr:uid="{00D1F70C-6C17-4FD3-AAB4-A6675AAC8934}"/>
    <cellStyle name="計算 5 3 4" xfId="4632" xr:uid="{0A197371-4FA3-416D-9905-69AF0632613C}"/>
    <cellStyle name="計算 5 3 5" xfId="4487" xr:uid="{EACCD2C5-3263-4219-A782-378488D3BAF6}"/>
    <cellStyle name="計算 5 3 6" xfId="6195" xr:uid="{D4254541-639C-4A9D-B775-4F571E431C17}"/>
    <cellStyle name="計算 5 3 7" xfId="5240" xr:uid="{AC8A0B0E-6731-4EB2-ADEF-642E0371C68A}"/>
    <cellStyle name="計算 5 3 8" xfId="5317" xr:uid="{8945B631-83B5-4809-8AE0-730B36316E3C}"/>
    <cellStyle name="計算 5 3 9" xfId="5896" xr:uid="{59DCD93E-493D-43D6-B320-31ED548C7597}"/>
    <cellStyle name="計算 5 4" xfId="1449" xr:uid="{3AA4933B-B26C-4D9B-8572-742962802F85}"/>
    <cellStyle name="計算 5 5" xfId="1385" xr:uid="{D82853C5-DA83-4608-BBB7-A06D918E3819}"/>
    <cellStyle name="計算 5 6" xfId="4344" xr:uid="{61E19F21-DF0D-4D89-8516-AB351FA2FAB1}"/>
    <cellStyle name="計算 6" xfId="649" xr:uid="{D7D777F8-4A48-4C28-B605-C28ACF0FBF08}"/>
    <cellStyle name="計算 6 2" xfId="2742" xr:uid="{1B415284-EE18-4C80-B45B-69E1A7D68814}"/>
    <cellStyle name="計算 6 2 10" xfId="5872" xr:uid="{4F1AD23C-E49F-454E-B6C9-B43D64E092D8}"/>
    <cellStyle name="計算 6 2 11" xfId="5926" xr:uid="{7BC7A24D-EF0E-4091-89E5-A6ECDC2D2FD2}"/>
    <cellStyle name="計算 6 2 12" xfId="5793" xr:uid="{2F8D655F-B8F0-4155-89C3-4F5A399847E0}"/>
    <cellStyle name="計算 6 2 13" xfId="6896" xr:uid="{C07E88ED-048C-4705-8CFD-83F0DF41EC69}"/>
    <cellStyle name="計算 6 2 2" xfId="3525" xr:uid="{A93C3606-D380-4ED9-88C0-C048D997612C}"/>
    <cellStyle name="計算 6 2 3" xfId="3882" xr:uid="{9784A8DE-8118-425A-9C92-D98758C5E117}"/>
    <cellStyle name="計算 6 2 4" xfId="4678" xr:uid="{5F002613-9A6D-4181-8825-5343D4856496}"/>
    <cellStyle name="計算 6 2 5" xfId="4726" xr:uid="{93E50BFF-272A-4D8B-9679-7A41D83CCDEC}"/>
    <cellStyle name="計算 6 2 6" xfId="6243" xr:uid="{266A23FE-8AF3-420B-B416-B04CE0A04991}"/>
    <cellStyle name="計算 6 2 7" xfId="5858" xr:uid="{50B67E3D-7C85-45B3-BDFD-38382896E305}"/>
    <cellStyle name="計算 6 2 8" xfId="5922" xr:uid="{C516C2B6-8D36-469A-81B9-29C28BA6DA14}"/>
    <cellStyle name="計算 6 2 9" xfId="5566" xr:uid="{04A9F1FE-C34F-46D1-93B0-AC8FA1E396E6}"/>
    <cellStyle name="計算 6 3" xfId="1493" xr:uid="{0E1E3610-62CA-49B1-A6C5-EA16DCD019B6}"/>
    <cellStyle name="計算 6 4" xfId="1293" xr:uid="{08BE1D0E-AA55-40BA-893C-2C87CD7E52F6}"/>
    <cellStyle name="計算 6 5" xfId="4423" xr:uid="{578E8A42-3BF9-4D33-B854-C2ECC779DCAD}"/>
    <cellStyle name="計算 7" xfId="2578" xr:uid="{2B94F341-48B1-46B8-AC8C-2DA11E12585F}"/>
    <cellStyle name="計算 7 10" xfId="5868" xr:uid="{D384E7D2-3A15-4CC3-BE7C-2310DE1CA53A}"/>
    <cellStyle name="計算 7 11" xfId="5840" xr:uid="{5AD308CE-2F17-47C6-AD57-F977A6190155}"/>
    <cellStyle name="計算 7 12" xfId="7002" xr:uid="{AC23724C-7F75-48DE-9B33-9F90999312DD}"/>
    <cellStyle name="計算 7 13" xfId="5643" xr:uid="{96A237A9-741C-4DDA-9C92-E84E96BCC539}"/>
    <cellStyle name="計算 7 2" xfId="3420" xr:uid="{5FA0D3B0-B5C7-4FDB-B9AF-327903559224}"/>
    <cellStyle name="計算 7 3" xfId="3778" xr:uid="{E9213636-4A9D-4B5B-BE75-5720B8C03C34}"/>
    <cellStyle name="計算 7 4" xfId="4560" xr:uid="{D03078A7-5ED0-4D0B-8DAF-1E4F50D9AE17}"/>
    <cellStyle name="計算 7 5" xfId="4417" xr:uid="{424D46E4-E199-4BFA-832D-51CE971CC77D}"/>
    <cellStyle name="計算 7 6" xfId="6113" xr:uid="{B6D2727A-4E0F-497D-B824-010EB3B71B40}"/>
    <cellStyle name="計算 7 7" xfId="5419" xr:uid="{0EC5D8B5-0D76-48A2-AD9B-1C1E18710591}"/>
    <cellStyle name="計算 7 8" xfId="5560" xr:uid="{61656EF6-CF85-4856-A7C1-74ADD67A3272}"/>
    <cellStyle name="計算 7 9" xfId="5652" xr:uid="{6B247583-C9A3-4C01-BA69-2C859CF3CDBA}"/>
    <cellStyle name="計算 8" xfId="1400" xr:uid="{CF4F9249-5157-4EC1-A527-4CCAE162806E}"/>
    <cellStyle name="計算 9" xfId="4346" xr:uid="{CD70EDAE-3A8E-4C0B-9232-938BF4800533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2" xfId="468" xr:uid="{0ACA7F12-BD28-4338-9514-83CFFF8BCAD8}"/>
    <cellStyle name="集計 2 2" xfId="488" xr:uid="{40272956-5DAB-4F3F-A48C-371CBE3D310E}"/>
    <cellStyle name="集計 2 2 2" xfId="901" xr:uid="{54E5D311-0452-49DC-8154-FD1CF9ECC8A9}"/>
    <cellStyle name="集計 2 2 2 2" xfId="1105" xr:uid="{A42104C6-444D-4A78-B066-E4CBC97B7331}"/>
    <cellStyle name="集計 2 2 2 2 2" xfId="3158" xr:uid="{024C94B3-B3D5-4B98-941D-2E064555F1AE}"/>
    <cellStyle name="集計 2 2 2 2 2 10" xfId="7512" xr:uid="{E751AE6C-40F3-44CB-A98B-D7242080B5B1}"/>
    <cellStyle name="集計 2 2 2 2 2 11" xfId="7740" xr:uid="{115B3887-F43D-42B2-89E5-2F5336E60E0B}"/>
    <cellStyle name="集計 2 2 2 2 2 12" xfId="7949" xr:uid="{6E6190A7-DC59-421D-B88C-113B20A14257}"/>
    <cellStyle name="集計 2 2 2 2 2 13" xfId="8146" xr:uid="{01FF7B49-DFB6-4E32-9E7E-81E988BDDF63}"/>
    <cellStyle name="集計 2 2 2 2 2 2" xfId="3685" xr:uid="{0B12E914-38CE-4CF5-98D7-068E3834C845}"/>
    <cellStyle name="集計 2 2 2 2 2 3" xfId="4033" xr:uid="{3BB8F8CF-A8B6-4401-A7D5-B17A372032F3}"/>
    <cellStyle name="集計 2 2 2 2 2 4" xfId="4898" xr:uid="{5CC73A8F-BA90-4796-8644-426B8C7F61AC}"/>
    <cellStyle name="集計 2 2 2 2 2 5" xfId="5097" xr:uid="{819BFCE7-088E-41E6-AB77-24D837702488}"/>
    <cellStyle name="集計 2 2 2 2 2 6" xfId="6491" xr:uid="{F3CB15D3-226D-40D7-BACA-5B2AC5EC652D}"/>
    <cellStyle name="集計 2 2 2 2 2 7" xfId="6752" xr:uid="{ACA4B697-939F-4FE8-89C5-3AF9703C82F5}"/>
    <cellStyle name="集計 2 2 2 2 2 8" xfId="7009" xr:uid="{0FAF9FF1-377A-49CB-B923-D7EBF0A2F494}"/>
    <cellStyle name="集計 2 2 2 2 2 9" xfId="7276" xr:uid="{0D789661-F947-4A7E-A28C-E13135F2F56B}"/>
    <cellStyle name="集計 2 2 2 2 3" xfId="1687" xr:uid="{E1628373-07B7-4420-88D0-62F127B90284}"/>
    <cellStyle name="集計 2 2 2 2 4" xfId="3281" xr:uid="{01A6E764-5292-4A29-A567-D3B0394F4733}"/>
    <cellStyle name="集計 2 2 2 2 5" xfId="4747" xr:uid="{BDE39EA0-3FAF-4758-B3CF-BA9D57E414C3}"/>
    <cellStyle name="集計 2 2 2 3" xfId="1059" xr:uid="{2F6ED1D5-5C16-42D1-B58F-6CD748F2C67B}"/>
    <cellStyle name="集計 2 2 2 3 2" xfId="3116" xr:uid="{4ABE6BDA-EBC7-46FE-8B8F-41E1FDD206C7}"/>
    <cellStyle name="集計 2 2 2 3 2 10" xfId="7486" xr:uid="{6A1396EE-80D0-4457-84BC-D5306E456FD7}"/>
    <cellStyle name="集計 2 2 2 3 2 11" xfId="7718" xr:uid="{47085189-316A-41AA-BE37-7A660BEF6A1C}"/>
    <cellStyle name="集計 2 2 2 3 2 12" xfId="7928" xr:uid="{4C4D6C64-9304-401C-AAF2-105A717FC908}"/>
    <cellStyle name="集計 2 2 2 3 2 13" xfId="8127" xr:uid="{150537D2-D00D-4C35-BCF6-EB7AC7250311}"/>
    <cellStyle name="集計 2 2 2 3 2 2" xfId="3664" xr:uid="{6051B718-F74D-4643-90CF-49545EE6CFF4}"/>
    <cellStyle name="集計 2 2 2 3 2 3" xfId="4014" xr:uid="{A0BAA8F8-61EE-4BB4-A1A3-08AAFF05EE61}"/>
    <cellStyle name="集計 2 2 2 3 2 4" xfId="4873" xr:uid="{B3875411-0DD9-498D-93A4-95F23C2262B5}"/>
    <cellStyle name="集計 2 2 2 3 2 5" xfId="5078" xr:uid="{8FBC023E-C876-455E-95E0-EEF69D593E89}"/>
    <cellStyle name="集計 2 2 2 3 2 6" xfId="6463" xr:uid="{22ED95D8-4878-4AEA-A4C8-969F9C7E9FF1}"/>
    <cellStyle name="集計 2 2 2 3 2 7" xfId="6723" xr:uid="{EDBE5185-1095-43D6-AB1F-7D380D17B84E}"/>
    <cellStyle name="集計 2 2 2 3 2 8" xfId="6979" xr:uid="{7271517A-C39B-4EBF-BD1F-8B25AB10D59B}"/>
    <cellStyle name="集計 2 2 2 3 2 9" xfId="7249" xr:uid="{536A6DEC-0BF0-4B7E-A731-0D721BDDE720}"/>
    <cellStyle name="集計 2 2 2 3 3" xfId="1663" xr:uid="{08299BF4-0361-41D1-8FC7-4FCD2C0620A5}"/>
    <cellStyle name="集計 2 2 2 3 4" xfId="3262" xr:uid="{C538CC19-D673-411F-A8A5-DBC42CE2D05E}"/>
    <cellStyle name="集計 2 2 2 3 5" xfId="4205" xr:uid="{1ACA72FF-50FF-4E6A-9229-896EC137DEEE}"/>
    <cellStyle name="集計 2 2 2 4" xfId="2969" xr:uid="{91C53A94-B154-4B8C-84A8-BA394A96AB38}"/>
    <cellStyle name="集計 2 2 2 4 10" xfId="7377" xr:uid="{619FDBE0-4604-4B06-BC6D-78353B87BD4E}"/>
    <cellStyle name="集計 2 2 2 4 11" xfId="7613" xr:uid="{B81EFBFF-5548-4DAB-8965-EE517374335E}"/>
    <cellStyle name="集計 2 2 2 4 12" xfId="7826" xr:uid="{21AE9A66-C1C6-4065-8631-696D203C0800}"/>
    <cellStyle name="集計 2 2 2 4 13" xfId="8031" xr:uid="{D86B5B25-6C91-4A37-B738-45F154D5292E}"/>
    <cellStyle name="集計 2 2 2 4 2" xfId="3568" xr:uid="{7ABCE870-86DC-4582-BB31-2B58CFE92099}"/>
    <cellStyle name="集計 2 2 2 4 3" xfId="3918" xr:uid="{9E0620AB-F5AF-4445-AE58-E575CD383E6A}"/>
    <cellStyle name="集計 2 2 2 4 4" xfId="4762" xr:uid="{7A085C80-D791-49E5-80A1-D4B59B4F0F72}"/>
    <cellStyle name="集計 2 2 2 4 5" xfId="4982" xr:uid="{20E957FE-B360-4345-8FDC-D4C858589E9F}"/>
    <cellStyle name="集計 2 2 2 4 6" xfId="6353" xr:uid="{B389A4E5-1869-433D-A4A2-F08288923313}"/>
    <cellStyle name="集計 2 2 2 4 7" xfId="6610" xr:uid="{44C71CE5-F37E-4F57-99BB-7CBB82FB08F2}"/>
    <cellStyle name="集計 2 2 2 4 8" xfId="6862" xr:uid="{1539E75F-A3C3-428E-A1B7-7B964A9A8997}"/>
    <cellStyle name="集計 2 2 2 4 9" xfId="7135" xr:uid="{5A7F8DBE-F84E-46CE-9750-671422CD301D}"/>
    <cellStyle name="集計 2 2 2 5" xfId="1544" xr:uid="{49CD5517-3CE9-4C24-9128-5AEBED76C669}"/>
    <cellStyle name="集計 2 2 2 6" xfId="4313" xr:uid="{FCC56EBE-0B3B-4AE0-AA39-D7724108A900}"/>
    <cellStyle name="集計 2 2 3" xfId="995" xr:uid="{EB91549A-974C-478D-A930-4C9DA18FA9BB}"/>
    <cellStyle name="集計 2 2 3 2" xfId="1139" xr:uid="{9A96C26E-6A6B-4AB4-8CBA-FC025D7471DB}"/>
    <cellStyle name="集計 2 2 3 2 2" xfId="3191" xr:uid="{3BAB7FBD-983E-4101-AE29-361EABA80762}"/>
    <cellStyle name="集計 2 2 3 2 2 10" xfId="7544" xr:uid="{953951A1-8563-4995-80EC-283E1583D27E}"/>
    <cellStyle name="集計 2 2 3 2 2 11" xfId="7772" xr:uid="{131B3939-AB9E-4160-B157-B2C8783B00E3}"/>
    <cellStyle name="集計 2 2 3 2 2 12" xfId="7981" xr:uid="{B8498A1C-3F75-4329-A12B-44E36890A249}"/>
    <cellStyle name="集計 2 2 3 2 2 13" xfId="8178" xr:uid="{B3A97F45-93C6-4EE2-8F95-98497461CBC6}"/>
    <cellStyle name="集計 2 2 3 2 2 2" xfId="3717" xr:uid="{D9070F00-DF6B-4F77-9527-BF9E275C97C0}"/>
    <cellStyle name="集計 2 2 3 2 2 3" xfId="4065" xr:uid="{B67D122E-E619-49A9-B6CC-929BEFAF1CF3}"/>
    <cellStyle name="集計 2 2 3 2 2 4" xfId="4931" xr:uid="{CBF004C7-7DA5-4DA6-A080-3299BF9344A6}"/>
    <cellStyle name="集計 2 2 3 2 2 5" xfId="5129" xr:uid="{A1B882B0-C782-40AE-A0F8-194556497C1D}"/>
    <cellStyle name="集計 2 2 3 2 2 6" xfId="6523" xr:uid="{581E489B-9169-4D7E-AA22-62BB0B1E8FA3}"/>
    <cellStyle name="集計 2 2 3 2 2 7" xfId="6784" xr:uid="{69C40207-B0B4-406C-AC1F-E7A7B9AE9400}"/>
    <cellStyle name="集計 2 2 3 2 2 8" xfId="7041" xr:uid="{597EE515-EDD2-4D41-B342-BE376F759CB6}"/>
    <cellStyle name="集計 2 2 3 2 2 9" xfId="7308" xr:uid="{96B7FEE6-C36E-465E-A712-BE3C7B6ADD17}"/>
    <cellStyle name="集計 2 2 3 2 3" xfId="1718" xr:uid="{0DC6D553-AE80-4BE4-8F0D-AACBEAF07E89}"/>
    <cellStyle name="集計 2 2 3 2 4" xfId="3312" xr:uid="{4A7ACBDC-3D87-4317-8834-9AEAE2729352}"/>
    <cellStyle name="集計 2 2 3 2 5" xfId="4142" xr:uid="{4BFF0315-17B6-4C40-9E21-2344681FE36A}"/>
    <cellStyle name="集計 2 2 3 3" xfId="3057" xr:uid="{47768D1A-A1D5-4310-8EDC-CD23BF548AB5}"/>
    <cellStyle name="集計 2 2 3 3 10" xfId="7429" xr:uid="{65CE0C0D-FECE-455C-A347-6CDF0A312563}"/>
    <cellStyle name="集計 2 2 3 3 11" xfId="7662" xr:uid="{952625BC-175D-49DB-B36D-F6CB6396F7AD}"/>
    <cellStyle name="集計 2 2 3 3 12" xfId="7872" xr:uid="{D5CFD537-7DE4-43C1-B676-292383F0792C}"/>
    <cellStyle name="集計 2 2 3 3 13" xfId="8071" xr:uid="{1ABB4D33-5183-480C-A828-58A69C045146}"/>
    <cellStyle name="集計 2 2 3 3 2" xfId="3608" xr:uid="{E8CC828F-C4B9-4803-9529-00D42E1AEFC9}"/>
    <cellStyle name="集計 2 2 3 3 3" xfId="3958" xr:uid="{4B5FF70B-E8E0-467E-A302-D846B5DDB146}"/>
    <cellStyle name="集計 2 2 3 3 4" xfId="4816" xr:uid="{A0E60CF3-85D3-451F-A874-16FA266B9161}"/>
    <cellStyle name="集計 2 2 3 3 5" xfId="5022" xr:uid="{8A99EB5C-0E08-463C-93AE-C0C53C430DAA}"/>
    <cellStyle name="集計 2 2 3 3 6" xfId="6407" xr:uid="{827581B5-BABE-44A6-A3F6-C207C1CAB304}"/>
    <cellStyle name="集計 2 2 3 3 7" xfId="6666" xr:uid="{7AD8DC73-3AC1-440D-9E54-787684C48F58}"/>
    <cellStyle name="集計 2 2 3 3 8" xfId="6922" xr:uid="{60BB4BF9-6DD9-4E21-BC19-CF8795479E4B}"/>
    <cellStyle name="集計 2 2 3 3 9" xfId="7193" xr:uid="{B5F6185A-47F1-4135-9C3F-FC5E0B9FB9B7}"/>
    <cellStyle name="集計 2 2 3 4" xfId="1609" xr:uid="{58BF0463-1178-48C6-8729-7DA50402F65E}"/>
    <cellStyle name="集計 2 2 3 5" xfId="1338" xr:uid="{D05A4AFE-EE0E-4F50-A337-4D8EDB4300BE}"/>
    <cellStyle name="集計 2 2 3 6" xfId="4336" xr:uid="{CDE97F7D-483B-43A0-B760-8C0C9B7562E1}"/>
    <cellStyle name="集計 2 2 4" xfId="632" xr:uid="{1E6824A9-8857-48A2-8BEB-295DF6FE9CC8}"/>
    <cellStyle name="集計 2 2 4 2" xfId="2727" xr:uid="{4C220266-B5A6-4760-A7F0-D7156C7A1004}"/>
    <cellStyle name="集計 2 2 4 2 10" xfId="5424" xr:uid="{AB383449-DC1E-4981-BB07-C3FB28AA3178}"/>
    <cellStyle name="集計 2 2 4 2 11" xfId="5758" xr:uid="{AA578636-22B3-4C3C-8DE6-620A44F31449}"/>
    <cellStyle name="集計 2 2 4 2 12" xfId="5609" xr:uid="{7114CFB1-05B4-4B97-AAF4-E93B39D88733}"/>
    <cellStyle name="集計 2 2 4 2 13" xfId="5644" xr:uid="{B3DA893B-21D4-4428-B6C8-74404C839AC6}"/>
    <cellStyle name="集計 2 2 4 2 2" xfId="3512" xr:uid="{E9A039C0-DF8A-4384-A428-28CE9C623920}"/>
    <cellStyle name="集計 2 2 4 2 3" xfId="3869" xr:uid="{2DDE3DC8-2AFE-4EC4-B758-50C3C45BAF3E}"/>
    <cellStyle name="集計 2 2 4 2 4" xfId="4665" xr:uid="{A80BFCD3-C794-4582-B56E-BAF8082F1E98}"/>
    <cellStyle name="集計 2 2 4 2 5" xfId="4251" xr:uid="{069EC436-BAAC-4612-A675-BC78482EB429}"/>
    <cellStyle name="集計 2 2 4 2 6" xfId="6228" xr:uid="{004993AD-6618-43CB-A55E-C819CADE488A}"/>
    <cellStyle name="集計 2 2 4 2 7" xfId="5761" xr:uid="{2BDA50D6-ED10-4AB1-8EA3-6406A3D15156}"/>
    <cellStyle name="集計 2 2 4 2 8" xfId="5798" xr:uid="{6F311B20-C374-43EF-8C3D-9904EE35AE1A}"/>
    <cellStyle name="集計 2 2 4 2 9" xfId="6084" xr:uid="{8ECDDD52-FB4C-4690-A0DA-6FD54F16B66E}"/>
    <cellStyle name="集計 2 2 4 3" xfId="1481" xr:uid="{FDD69C83-8DA9-4C77-8A59-E479F41E2953}"/>
    <cellStyle name="集計 2 2 4 4" xfId="1556" xr:uid="{C03FEFF2-3F7C-45D8-A4EB-DCC94C31B40F}"/>
    <cellStyle name="集計 2 2 4 5" xfId="4236" xr:uid="{0EDD8DD5-A312-4DBE-AD6E-5D4B5A673694}"/>
    <cellStyle name="集計 2 2 5" xfId="2600" xr:uid="{843333F6-C1B5-49DF-B40F-623C1A397F70}"/>
    <cellStyle name="集計 2 2 5 10" xfId="5908" xr:uid="{81FDE44C-1358-4766-A016-9C6D4D71BD6B}"/>
    <cellStyle name="集計 2 2 5 11" xfId="6080" xr:uid="{ED017F27-9E17-4D41-A924-5D4104ED3C5B}"/>
    <cellStyle name="集計 2 2 5 12" xfId="6642" xr:uid="{E6C576D4-64A2-4907-8602-DDC4AE833439}"/>
    <cellStyle name="集計 2 2 5 13" xfId="5491" xr:uid="{BC192026-CBB9-4212-AF3F-EA153348B0CA}"/>
    <cellStyle name="集計 2 2 5 2" xfId="3425" xr:uid="{EBC17113-5A48-4CA5-A487-25C21B49D1AC}"/>
    <cellStyle name="集計 2 2 5 3" xfId="3783" xr:uid="{5BC60214-68AE-40F0-9908-AF8CE59F4984}"/>
    <cellStyle name="集計 2 2 5 4" xfId="4570" xr:uid="{0151868B-1805-480E-9E8E-6486B74A09F1}"/>
    <cellStyle name="集計 2 2 5 5" xfId="4387" xr:uid="{9B64F2DE-E9A9-4B96-94EF-C2F9551EC054}"/>
    <cellStyle name="集計 2 2 5 6" xfId="6124" xr:uid="{5C0ECFAD-4F54-492D-A03B-E0FB198350CC}"/>
    <cellStyle name="集計 2 2 5 7" xfId="5513" xr:uid="{9F1947ED-3DD5-41F9-A99C-ADC92B3E7C57}"/>
    <cellStyle name="集計 2 2 5 8" xfId="5893" xr:uid="{858BD731-79AE-449D-980F-08839A1B3618}"/>
    <cellStyle name="集計 2 2 5 9" xfId="5319" xr:uid="{C32F4A98-0297-42D7-89FE-5BF06968336D}"/>
    <cellStyle name="集計 2 2 6" xfId="1282" xr:uid="{BA1EAA9F-F9B8-46DA-BD3C-D607115EFBBE}"/>
    <cellStyle name="集計 2 2 7" xfId="4754" xr:uid="{7132B3B9-152B-4AF4-9533-DA49962E3251}"/>
    <cellStyle name="集計 2 3" xfId="493" xr:uid="{278D9662-E6F3-42BB-9879-58C327E8E5FE}"/>
    <cellStyle name="集計 2 3 2" xfId="999" xr:uid="{0507679F-35D1-4BD2-A586-053EE3F44778}"/>
    <cellStyle name="集計 2 3 2 2" xfId="1143" xr:uid="{409B9385-3B84-4F1D-93BE-2C48EA1AC8BC}"/>
    <cellStyle name="集計 2 3 2 2 2" xfId="3195" xr:uid="{00E13315-8F0D-4841-9F87-AAB2C60F7E5F}"/>
    <cellStyle name="集計 2 3 2 2 2 10" xfId="7548" xr:uid="{C8C78C37-2782-4620-A157-3BC2C23D539B}"/>
    <cellStyle name="集計 2 3 2 2 2 11" xfId="7776" xr:uid="{3E728A50-461C-4A76-88DB-A446F31F0B5B}"/>
    <cellStyle name="集計 2 3 2 2 2 12" xfId="7985" xr:uid="{D3D63141-7325-4C01-BC66-ACC3AB49C3E5}"/>
    <cellStyle name="集計 2 3 2 2 2 13" xfId="8182" xr:uid="{985EDB04-4A73-4D4A-A41A-74AB2FC55CCB}"/>
    <cellStyle name="集計 2 3 2 2 2 2" xfId="3721" xr:uid="{89ADA49B-95EB-47E4-BC5D-01D3B0786E1A}"/>
    <cellStyle name="集計 2 3 2 2 2 3" xfId="4069" xr:uid="{986FC17C-0C28-4951-90AB-1A762DCCE3B0}"/>
    <cellStyle name="集計 2 3 2 2 2 4" xfId="4935" xr:uid="{A88CAE85-B5C3-430A-BF3A-EE4152F8750E}"/>
    <cellStyle name="集計 2 3 2 2 2 5" xfId="5133" xr:uid="{3936AC91-0CC6-45B8-A406-8F810CFD3CD6}"/>
    <cellStyle name="集計 2 3 2 2 2 6" xfId="6527" xr:uid="{0A357665-ABBB-4211-8BF4-892DDE772AFA}"/>
    <cellStyle name="集計 2 3 2 2 2 7" xfId="6788" xr:uid="{50406667-EB46-41B5-8D79-9BC41FA2DD7E}"/>
    <cellStyle name="集計 2 3 2 2 2 8" xfId="7045" xr:uid="{BD136913-A5A2-4B85-AE96-187FCD140176}"/>
    <cellStyle name="集計 2 3 2 2 2 9" xfId="7312" xr:uid="{4569E321-90B8-47AF-9006-B0A82C23AA37}"/>
    <cellStyle name="集計 2 3 2 2 3" xfId="1722" xr:uid="{8A3DE849-6E1F-45AF-A8C8-C07E24ACEF11}"/>
    <cellStyle name="集計 2 3 2 2 4" xfId="3316" xr:uid="{2E135CD3-8821-4296-8516-32D5157DA89E}"/>
    <cellStyle name="集計 2 3 2 2 5" xfId="4451" xr:uid="{2FCC4488-FB02-427B-9C63-CA98D93F8724}"/>
    <cellStyle name="集計 2 3 2 3" xfId="3061" xr:uid="{8F7D7CBE-195B-41A4-804B-42942FC023E5}"/>
    <cellStyle name="集計 2 3 2 3 10" xfId="7433" xr:uid="{60CAE408-F246-416E-9CCB-41CAAA903A3B}"/>
    <cellStyle name="集計 2 3 2 3 11" xfId="7666" xr:uid="{B9CA0F3F-C070-4D91-AEAE-A1C461717735}"/>
    <cellStyle name="集計 2 3 2 3 12" xfId="7876" xr:uid="{39F9FC3E-D1B8-434C-BCD4-93DC9C8BD8E8}"/>
    <cellStyle name="集計 2 3 2 3 13" xfId="8075" xr:uid="{7222593D-7ABB-4D00-8C3A-F2C845D19B35}"/>
    <cellStyle name="集計 2 3 2 3 2" xfId="3612" xr:uid="{991547D7-9DB6-4584-8B1B-7BA5556D7CC6}"/>
    <cellStyle name="集計 2 3 2 3 3" xfId="3962" xr:uid="{C9C056F4-4B2E-4D04-8574-419CDFC41CC0}"/>
    <cellStyle name="集計 2 3 2 3 4" xfId="4820" xr:uid="{4D00EB7D-B283-4C0F-BD3F-90A95C12977D}"/>
    <cellStyle name="集計 2 3 2 3 5" xfId="5026" xr:uid="{44871EAC-BF12-4B75-927E-33382552CE1E}"/>
    <cellStyle name="集計 2 3 2 3 6" xfId="6411" xr:uid="{7C8CC6FE-DD48-42FC-A6B2-C9E0D9368DE6}"/>
    <cellStyle name="集計 2 3 2 3 7" xfId="6670" xr:uid="{839F12B9-0BEE-42FC-B153-116CF97533C5}"/>
    <cellStyle name="集計 2 3 2 3 8" xfId="6926" xr:uid="{0B1BA114-07A3-4745-9039-E0566AB20B02}"/>
    <cellStyle name="集計 2 3 2 3 9" xfId="7197" xr:uid="{1022D320-DCA4-46BA-913D-96F0B5E2B40C}"/>
    <cellStyle name="集計 2 3 2 4" xfId="1613" xr:uid="{95B76554-B4DD-4310-92EC-005E1258C244}"/>
    <cellStyle name="集計 2 3 2 5" xfId="1334" xr:uid="{608F4754-F780-464D-BEA9-0E3B2616922F}"/>
    <cellStyle name="集計 2 3 2 6" xfId="4292" xr:uid="{ED63D65A-F340-42A0-93E5-C13891FDC775}"/>
    <cellStyle name="集計 2 3 3" xfId="671" xr:uid="{0BD6B7CE-BBF0-49C4-954B-C61252832EC1}"/>
    <cellStyle name="集計 2 3 3 2" xfId="2761" xr:uid="{238373B8-EE14-4B7C-A34F-1DF200FEF3D2}"/>
    <cellStyle name="集計 2 3 3 2 10" xfId="5649" xr:uid="{F05E88A9-894F-4586-B189-00380085F74F}"/>
    <cellStyle name="集計 2 3 3 2 11" xfId="6316" xr:uid="{85DA42B3-9F76-4A5C-AF86-00091F262EB4}"/>
    <cellStyle name="集計 2 3 3 2 12" xfId="7168" xr:uid="{8710E12B-99A5-496D-A233-BC2A29FF8459}"/>
    <cellStyle name="集計 2 3 3 2 13" xfId="7491" xr:uid="{BA66BFC5-DFF5-449F-8EAA-663FEAC1D2EE}"/>
    <cellStyle name="集計 2 3 3 2 2" xfId="3542" xr:uid="{DBB3ED6C-6835-4421-BB4F-2045A9ECE864}"/>
    <cellStyle name="集計 2 3 3 2 3" xfId="3899" xr:uid="{4140B642-803D-4154-880D-0A969F7D2153}"/>
    <cellStyle name="集計 2 3 3 2 4" xfId="4696" xr:uid="{11E294CE-E4F6-4638-B297-52D50ADFD3D9}"/>
    <cellStyle name="集計 2 3 3 2 5" xfId="4295" xr:uid="{D96ACEBD-57C1-48C8-A012-B1A826C6F771}"/>
    <cellStyle name="集計 2 3 3 2 6" xfId="6261" xr:uid="{64870EBE-EE78-4F55-86AB-CA40173C3387}"/>
    <cellStyle name="集計 2 3 3 2 7" xfId="5383" xr:uid="{C0BE33A2-F2AF-4A36-85A8-934763562892}"/>
    <cellStyle name="集計 2 3 3 2 8" xfId="6315" xr:uid="{D1EAEED9-A161-4BEF-91B8-921CD7CBF4FE}"/>
    <cellStyle name="集計 2 3 3 2 9" xfId="5983" xr:uid="{F9E03804-E5AC-40C9-934E-EBDD4BDCE6D8}"/>
    <cellStyle name="集計 2 3 3 3" xfId="1509" xr:uid="{392AC4AB-6069-4BD9-BBA8-FAA1A97A15DD}"/>
    <cellStyle name="集計 2 3 3 4" xfId="1586" xr:uid="{DA94457A-8356-4E52-8067-B156C75D7ECE}"/>
    <cellStyle name="集計 2 3 3 5" xfId="4421" xr:uid="{C0EC6C13-34A1-47E6-BB0E-4F2A99AC7EAD}"/>
    <cellStyle name="集計 2 3 4" xfId="2605" xr:uid="{1E2F3745-2E38-4B88-B7C8-0BCBBB8FD5E6}"/>
    <cellStyle name="集計 2 3 4 10" xfId="5343" xr:uid="{FEFCB3ED-CEAF-486F-A6FF-317071DD1ABC}"/>
    <cellStyle name="集計 2 3 4 11" xfId="6119" xr:uid="{A9181498-D4D0-444A-A246-FA1747AB4B40}"/>
    <cellStyle name="集計 2 3 4 12" xfId="6311" xr:uid="{80460831-5AA3-4E99-8285-649520F23BBF}"/>
    <cellStyle name="集計 2 3 4 13" xfId="5714" xr:uid="{DCACCE16-78CB-4EE7-8DD6-1A36DC2EF53A}"/>
    <cellStyle name="集計 2 3 4 2" xfId="3430" xr:uid="{618B3CA8-E335-4BAE-B0C1-DF2695A1626B}"/>
    <cellStyle name="集計 2 3 4 3" xfId="3788" xr:uid="{21411865-AE03-433D-BCB3-C2C6F8088B1E}"/>
    <cellStyle name="集計 2 3 4 4" xfId="4575" xr:uid="{5EA86795-2839-48FA-99B6-30487AF8475B}"/>
    <cellStyle name="集計 2 3 4 5" xfId="4614" xr:uid="{5BC9510D-BE12-416B-8E38-FFE262BED67E}"/>
    <cellStyle name="集計 2 3 4 6" xfId="6129" xr:uid="{6A4DAB3A-6855-4420-8ABA-31AA26371E04}"/>
    <cellStyle name="集計 2 3 4 7" xfId="5574" xr:uid="{A3C442CF-2910-4AB6-8090-4BCCD8F790AE}"/>
    <cellStyle name="集計 2 3 4 8" xfId="5324" xr:uid="{B8ECA67E-8757-4804-AC6E-47EFCFA03500}"/>
    <cellStyle name="集計 2 3 4 9" xfId="6060" xr:uid="{E422A747-6690-4377-8346-53F1416967BD}"/>
    <cellStyle name="集計 2 3 5" xfId="1395" xr:uid="{ADF10E9D-62A2-4BA9-A155-47E58F08B405}"/>
    <cellStyle name="集計 2 3 6" xfId="4480" xr:uid="{A967A348-4C0E-4FF5-93C0-2B1D2812EF57}"/>
    <cellStyle name="集計 2 4" xfId="592" xr:uid="{38AEE296-9A15-4443-8F52-3B8FCEB2E8A0}"/>
    <cellStyle name="集計 2 4 2" xfId="1098" xr:uid="{50DE0574-F2F8-4FD6-8116-27FE9EB29FD2}"/>
    <cellStyle name="集計 2 4 2 2" xfId="3151" xr:uid="{E3130A35-6C34-4993-95AC-C9E8C491A3DE}"/>
    <cellStyle name="集計 2 4 2 2 10" xfId="7507" xr:uid="{A50F28D0-BE8A-4EAC-B71A-A62926A6342F}"/>
    <cellStyle name="集計 2 4 2 2 11" xfId="7735" xr:uid="{8B9C6201-72F2-4669-9AB4-CD0064814F1C}"/>
    <cellStyle name="集計 2 4 2 2 12" xfId="7944" xr:uid="{A2DAF76B-C018-4751-8278-A12DBA5A3B79}"/>
    <cellStyle name="集計 2 4 2 2 13" xfId="8142" xr:uid="{639DD8FE-2A49-4CDE-B652-5D26046735BC}"/>
    <cellStyle name="集計 2 4 2 2 2" xfId="3681" xr:uid="{28646EBF-18F0-41FF-B82E-E1B876C49AAA}"/>
    <cellStyle name="集計 2 4 2 2 3" xfId="4029" xr:uid="{C513D4AB-6EDA-4012-9597-0E8D0BF01B99}"/>
    <cellStyle name="集計 2 4 2 2 4" xfId="4893" xr:uid="{7D23ED7C-7766-49F7-B2BD-6C759FBF30CF}"/>
    <cellStyle name="集計 2 4 2 2 5" xfId="5093" xr:uid="{684ADF5F-DFD1-4A3C-8F5F-C5B37FFD0A65}"/>
    <cellStyle name="集計 2 4 2 2 6" xfId="6485" xr:uid="{B58BFEA8-BE5C-4684-B1C4-551D0B8CC91F}"/>
    <cellStyle name="集計 2 4 2 2 7" xfId="6746" xr:uid="{EF9199F7-36D0-4D51-812B-8098269DF67B}"/>
    <cellStyle name="集計 2 4 2 2 8" xfId="7003" xr:uid="{99116A51-DBC0-43D0-8BCE-2DC2ED9C9065}"/>
    <cellStyle name="集計 2 4 2 2 9" xfId="7270" xr:uid="{0CF1BCF8-8D97-4218-9DA8-871F891EC4B9}"/>
    <cellStyle name="集計 2 4 2 3" xfId="1683" xr:uid="{58006153-65D3-4042-A68B-58B10CFAD583}"/>
    <cellStyle name="集計 2 4 2 4" xfId="3277" xr:uid="{1040BDA2-B75C-4D38-BB4F-91C079DD1AE0}"/>
    <cellStyle name="集計 2 4 2 5" xfId="4534" xr:uid="{9EF65B22-2741-4E6D-80AD-3FFAB5208547}"/>
    <cellStyle name="集計 2 4 3" xfId="2691" xr:uid="{AAAA38FB-0186-457B-9002-09BC89201C12}"/>
    <cellStyle name="集計 2 4 3 10" xfId="6035" xr:uid="{AB378BD2-6133-4027-B929-D22D11C17367}"/>
    <cellStyle name="集計 2 4 3 11" xfId="5525" xr:uid="{015D6706-2465-4301-B72B-48182A2CAA32}"/>
    <cellStyle name="集計 2 4 3 12" xfId="5606" xr:uid="{591387BC-A809-4CBE-B7CE-601A02B12ADF}"/>
    <cellStyle name="集計 2 4 3 13" xfId="5884" xr:uid="{C0D7B938-84AE-4529-9A5F-42F65D814CAD}"/>
    <cellStyle name="集計 2 4 3 2" xfId="3478" xr:uid="{6205C6B8-68CF-46B2-B669-C83EE15BF969}"/>
    <cellStyle name="集計 2 4 3 3" xfId="3835" xr:uid="{BA437CA3-3632-4148-AB51-FC0E9D3D20C3}"/>
    <cellStyle name="集計 2 4 3 4" xfId="4630" xr:uid="{5D39BEEB-C66A-40A9-BAC2-B58EFB431BE7}"/>
    <cellStyle name="集計 2 4 3 5" xfId="4373" xr:uid="{0843D73E-D002-47EE-86E7-866D9C2A93E9}"/>
    <cellStyle name="集計 2 4 3 6" xfId="6193" xr:uid="{61AFE8E6-CE80-4ED1-9B2E-A509446A5E55}"/>
    <cellStyle name="集計 2 4 3 7" xfId="5639" xr:uid="{4B9E18D4-753F-40A6-8C1C-4E56D446CCFD}"/>
    <cellStyle name="集計 2 4 3 8" xfId="5521" xr:uid="{2EF94293-1E9C-4D1B-BBBA-401A73792BC9}"/>
    <cellStyle name="集計 2 4 3 9" xfId="5404" xr:uid="{FA7F983D-5B42-4D8C-8300-BFB98045A4E7}"/>
    <cellStyle name="集計 2 4 4" xfId="1447" xr:uid="{F08913DA-ABB0-47B2-88DF-9DE64ECF95C9}"/>
    <cellStyle name="集計 2 4 5" xfId="1569" xr:uid="{01762393-DE57-440B-9541-05BF4D610B66}"/>
    <cellStyle name="集計 2 4 6" xfId="4426" xr:uid="{40199184-8F39-4398-B461-0DB7542EFB44}"/>
    <cellStyle name="集計 2 5" xfId="585" xr:uid="{540047D8-159E-4EDA-AD0C-7BF9D7666D2E}"/>
    <cellStyle name="集計 2 5 2" xfId="2686" xr:uid="{3C565A3D-55CB-4555-9382-9D336D2DCC09}"/>
    <cellStyle name="集計 2 5 2 10" xfId="5449" xr:uid="{5F5BD65F-95BB-4525-924A-BE170234C0CC}"/>
    <cellStyle name="集計 2 5 2 11" xfId="7109" xr:uid="{64039AE4-3BC5-4FE8-9819-CE2A14152FAE}"/>
    <cellStyle name="集計 2 5 2 12" xfId="5384" xr:uid="{47C40F17-FFCB-4297-A9F5-43B6CB095204}"/>
    <cellStyle name="集計 2 5 2 13" xfId="7943" xr:uid="{4060D14A-1267-4DDA-A8BE-0B633B0F26DD}"/>
    <cellStyle name="集計 2 5 2 2" xfId="3474" xr:uid="{75D71A97-2F67-4A00-8917-015FE95D747D}"/>
    <cellStyle name="集計 2 5 2 3" xfId="3831" xr:uid="{DACB1902-2A7F-48DC-ADCD-EFB712013EAA}"/>
    <cellStyle name="集計 2 5 2 4" xfId="4626" xr:uid="{86EEEBD7-26C2-4E95-A7B9-791474224A92}"/>
    <cellStyle name="集計 2 5 2 5" xfId="4727" xr:uid="{DB4DD28E-3A05-45B4-980A-077542D06FDC}"/>
    <cellStyle name="集計 2 5 2 6" xfId="6189" xr:uid="{6259B603-3CE2-45FA-80C2-1389F5D20936}"/>
    <cellStyle name="集計 2 5 2 7" xfId="5509" xr:uid="{72B7E8CB-5635-47B2-8B57-F8CA4A6FD6F1}"/>
    <cellStyle name="集計 2 5 2 8" xfId="5804" xr:uid="{5907B95D-4004-4625-9207-2E83F9894C9C}"/>
    <cellStyle name="集計 2 5 2 9" xfId="6571" xr:uid="{60C97EC6-90B6-41E1-AA12-474C455482F1}"/>
    <cellStyle name="集計 2 5 3" xfId="1443" xr:uid="{15215785-06F2-4D78-AA8F-B1FEC1A44F10}"/>
    <cellStyle name="集計 2 5 4" xfId="1564" xr:uid="{257E13E6-B2CD-41A1-BD49-697F8270AA1A}"/>
    <cellStyle name="集計 2 5 5" xfId="4650" xr:uid="{DFECEB78-3B9D-4E9A-8E1C-6663FC5CBD61}"/>
    <cellStyle name="集計 2 6" xfId="2582" xr:uid="{7CE90406-C3DC-4C46-BC95-8516F36CA640}"/>
    <cellStyle name="集計 2 6 10" xfId="6580" xr:uid="{A8F10B60-2163-4613-B64A-3FD976B26639}"/>
    <cellStyle name="集計 2 6 11" xfId="5183" xr:uid="{3C28F7B3-1F15-405D-A993-1C8BE5BB7CA7}"/>
    <cellStyle name="集計 2 6 12" xfId="7173" xr:uid="{D9DA21ED-55E5-40CF-B878-CE6684D7D492}"/>
    <cellStyle name="集計 2 6 13" xfId="5660" xr:uid="{C54E1D1C-27B4-439E-8712-C6E063C0466F}"/>
    <cellStyle name="集計 2 6 2" xfId="3423" xr:uid="{1E61A738-B938-4EA9-A868-25A74C47E15D}"/>
    <cellStyle name="集計 2 6 3" xfId="3781" xr:uid="{F33EB759-C71E-4C79-BA3D-0DED57DA771B}"/>
    <cellStyle name="集計 2 6 4" xfId="4563" xr:uid="{8A4AEB32-9198-4103-8CE5-306268BB24ED}"/>
    <cellStyle name="集計 2 6 5" xfId="4203" xr:uid="{8E52FBB7-80E5-4EC4-9A33-8281DB271127}"/>
    <cellStyle name="集計 2 6 6" xfId="6116" xr:uid="{71F900A5-CDD4-45A3-90EC-6AD6E84B5916}"/>
    <cellStyle name="集計 2 6 7" xfId="6012" xr:uid="{70826139-02A1-4AA6-B981-1C2E520DDFE9}"/>
    <cellStyle name="集計 2 6 8" xfId="6023" xr:uid="{98F029DC-6D56-43A0-BDBC-ABBAEB86D701}"/>
    <cellStyle name="集計 2 6 9" xfId="5399" xr:uid="{4390A958-3838-47B3-80BC-B3F44F42B6E4}"/>
    <cellStyle name="集計 2 7" xfId="1396" xr:uid="{0DC986A4-8E0E-4277-8CDC-5EE78952D272}"/>
    <cellStyle name="集計 2 8" xfId="4224" xr:uid="{15A5FF5D-F846-420E-9391-9221DE8A92F9}"/>
    <cellStyle name="集計 3" xfId="501" xr:uid="{7324AEBC-282B-420E-A5D5-DA6F9DF2FA2B}"/>
    <cellStyle name="集計 3 2" xfId="906" xr:uid="{DD44F9C2-FA6E-448B-85CB-2BB467F1DD74}"/>
    <cellStyle name="集計 3 2 2" xfId="1110" xr:uid="{33DFC060-D228-40BE-ABE6-71896313B9B2}"/>
    <cellStyle name="集計 3 2 2 2" xfId="3163" xr:uid="{DED15361-C73F-4EA1-AB0B-910766101739}"/>
    <cellStyle name="集計 3 2 2 2 10" xfId="7517" xr:uid="{20735A4E-1893-4AD0-B7A7-CAD6A94F7B10}"/>
    <cellStyle name="集計 3 2 2 2 11" xfId="7745" xr:uid="{B7EC2E36-C78E-47C0-B111-035A9B1737D7}"/>
    <cellStyle name="集計 3 2 2 2 12" xfId="7954" xr:uid="{0AAF3593-6FC1-48E9-B874-C2E631B4C8D9}"/>
    <cellStyle name="集計 3 2 2 2 13" xfId="8151" xr:uid="{D46BFED2-2A07-4094-A01A-5310F2F4F99D}"/>
    <cellStyle name="集計 3 2 2 2 2" xfId="3690" xr:uid="{4C34A9D3-623A-4848-BFB2-6DD2862DEE10}"/>
    <cellStyle name="集計 3 2 2 2 3" xfId="4038" xr:uid="{23F2517E-A345-4FDD-8BDB-F0BA4B3EFCA0}"/>
    <cellStyle name="集計 3 2 2 2 4" xfId="4903" xr:uid="{8EE11D2A-8DA6-467B-BF0A-F46D3FC93BC9}"/>
    <cellStyle name="集計 3 2 2 2 5" xfId="5102" xr:uid="{73DD2057-7CAB-4816-BF34-54121A0BDF14}"/>
    <cellStyle name="集計 3 2 2 2 6" xfId="6496" xr:uid="{7B4C9B0A-DC34-4A76-ABF2-320E647FEAAF}"/>
    <cellStyle name="集計 3 2 2 2 7" xfId="6757" xr:uid="{D3172EEC-B5CF-4BE0-A0A5-A97D967A2D15}"/>
    <cellStyle name="集計 3 2 2 2 8" xfId="7014" xr:uid="{22FEB656-5B03-4A5A-93A1-6CC9B82C0284}"/>
    <cellStyle name="集計 3 2 2 2 9" xfId="7281" xr:uid="{BB978C96-736A-4152-B0DB-DC379327A950}"/>
    <cellStyle name="集計 3 2 2 3" xfId="1692" xr:uid="{563C5418-4E26-4FB4-9542-0A039E289895}"/>
    <cellStyle name="集計 3 2 2 4" xfId="3286" xr:uid="{F4EEFA73-DF94-4435-889A-419CF348D86C}"/>
    <cellStyle name="集計 3 2 2 5" xfId="4748" xr:uid="{BB959D3D-1F6F-4FF7-A66C-A457F42216A8}"/>
    <cellStyle name="集計 3 2 3" xfId="610" xr:uid="{EFF4B102-8CFD-413C-A6F8-F8E9177B01CB}"/>
    <cellStyle name="集計 3 2 3 2" xfId="2707" xr:uid="{EB7A6F67-3373-4A3B-AD88-75FF6BA3E71C}"/>
    <cellStyle name="集計 3 2 3 2 10" xfId="5600" xr:uid="{92251E44-3170-4B85-841D-B13A1126E0B8}"/>
    <cellStyle name="集計 3 2 3 2 11" xfId="5980" xr:uid="{6757BA66-CD88-4FB9-93F7-0C915706F5F7}"/>
    <cellStyle name="集計 3 2 3 2 12" xfId="5777" xr:uid="{652CFAA2-B60A-42E7-BCB1-EEA4F68E4893}"/>
    <cellStyle name="集計 3 2 3 2 13" xfId="6056" xr:uid="{A381AFEE-C127-4401-8B6B-17400E74A368}"/>
    <cellStyle name="集計 3 2 3 2 2" xfId="3494" xr:uid="{F3BE61E2-6B11-4E16-820E-1FF904C1CDF9}"/>
    <cellStyle name="集計 3 2 3 2 3" xfId="3851" xr:uid="{A5A7F0D0-AB0C-4B1B-B20B-CB985C27D733}"/>
    <cellStyle name="集計 3 2 3 2 4" xfId="4646" xr:uid="{5F0958F5-BCA6-4029-9EE3-2E2214815FE3}"/>
    <cellStyle name="集計 3 2 3 2 5" xfId="4129" xr:uid="{4A0D1FA8-8308-4C92-AFC3-0B827ED51878}"/>
    <cellStyle name="集計 3 2 3 2 6" xfId="6209" xr:uid="{1F5AFABA-35B6-46D1-855F-1BCA843044BC}"/>
    <cellStyle name="集計 3 2 3 2 7" xfId="6167" xr:uid="{D73322CC-78E9-475D-A5DB-AC803B144309}"/>
    <cellStyle name="集計 3 2 3 2 8" xfId="6117" xr:uid="{819E025D-B128-4861-8267-219559BF6EED}"/>
    <cellStyle name="集計 3 2 3 2 9" xfId="5612" xr:uid="{9E4EDD35-65F9-4A0A-BB34-74178167D57C}"/>
    <cellStyle name="集計 3 2 3 3" xfId="1463" xr:uid="{AC6DF7C7-6B51-449E-AF0D-DE89CCC58F28}"/>
    <cellStyle name="集計 3 2 3 4" xfId="1560" xr:uid="{D0D7A2BE-1164-479B-9014-6C5B7C86259F}"/>
    <cellStyle name="集計 3 2 3 5" xfId="4230" xr:uid="{02D2F47C-F2EB-43EF-9491-F2DBEDFDAD8C}"/>
    <cellStyle name="集計 3 2 4" xfId="2974" xr:uid="{23FAC824-3A84-4396-965B-32608D914CE1}"/>
    <cellStyle name="集計 3 2 4 10" xfId="7382" xr:uid="{7DB775FA-6C97-41D3-B1DC-B455A8565058}"/>
    <cellStyle name="集計 3 2 4 11" xfId="7618" xr:uid="{D6AA3CE5-5370-47ED-B335-B1AF6F6E2F45}"/>
    <cellStyle name="集計 3 2 4 12" xfId="7831" xr:uid="{D5499233-A44E-4763-BD6C-61A15E5FBC34}"/>
    <cellStyle name="集計 3 2 4 13" xfId="8036" xr:uid="{51207D47-5BA8-4093-BB7D-A24BE9A8A9F2}"/>
    <cellStyle name="集計 3 2 4 2" xfId="3573" xr:uid="{8BCE40D5-CCDA-47CF-ACE5-289F631930A5}"/>
    <cellStyle name="集計 3 2 4 3" xfId="3923" xr:uid="{5FFC3ACF-7871-4EB2-9446-6E80641DAFD8}"/>
    <cellStyle name="集計 3 2 4 4" xfId="4767" xr:uid="{09523EB5-37C7-47B5-B736-C04F715266CF}"/>
    <cellStyle name="集計 3 2 4 5" xfId="4987" xr:uid="{4C750811-6050-46E0-8C48-A405641378C4}"/>
    <cellStyle name="集計 3 2 4 6" xfId="6358" xr:uid="{C5F20008-5816-426D-B94A-8645E4DB209F}"/>
    <cellStyle name="集計 3 2 4 7" xfId="6615" xr:uid="{7693852A-80B8-4176-96EF-7F5A66A5432F}"/>
    <cellStyle name="集計 3 2 4 8" xfId="6867" xr:uid="{9F66918F-C1AC-42A8-B182-92B26B22ECFC}"/>
    <cellStyle name="集計 3 2 4 9" xfId="7140" xr:uid="{4FA76348-7E47-4E24-B083-E49722DB4B19}"/>
    <cellStyle name="集計 3 2 5" xfId="1542" xr:uid="{54AC0250-17B2-4EBF-BE8A-5C0F8973DDF0}"/>
    <cellStyle name="集計 3 2 6" xfId="4208" xr:uid="{E4F6CAED-048A-4274-91F0-8D0C5A60DF02}"/>
    <cellStyle name="集計 3 3" xfId="1006" xr:uid="{D1FEF9EF-4492-42ED-B26D-2CE301DAAC1C}"/>
    <cellStyle name="集計 3 3 2" xfId="1150" xr:uid="{3CC82340-9853-4F92-9C6C-FF15A7AA470F}"/>
    <cellStyle name="集計 3 3 2 2" xfId="3202" xr:uid="{17D3E6A6-9F2C-4591-9A45-01F701DA7F6B}"/>
    <cellStyle name="集計 3 3 2 2 10" xfId="7555" xr:uid="{9C9E1EE4-E047-407F-A320-9A2C2B405D89}"/>
    <cellStyle name="集計 3 3 2 2 11" xfId="7783" xr:uid="{23962F12-2B98-4061-AD76-0494B4E8C171}"/>
    <cellStyle name="集計 3 3 2 2 12" xfId="7992" xr:uid="{E3EE123B-1608-4795-8670-395CBC508522}"/>
    <cellStyle name="集計 3 3 2 2 13" xfId="8189" xr:uid="{91C54CE7-DEAD-487B-9A27-208A9A95730E}"/>
    <cellStyle name="集計 3 3 2 2 2" xfId="3728" xr:uid="{79490D58-3579-4259-9D7F-1DD88454078C}"/>
    <cellStyle name="集計 3 3 2 2 3" xfId="4076" xr:uid="{F20AB384-71A4-408F-AB15-DA62AADAFD5B}"/>
    <cellStyle name="集計 3 3 2 2 4" xfId="4942" xr:uid="{4C3D5A83-E7C1-44B8-9066-189C4BCFAFD4}"/>
    <cellStyle name="集計 3 3 2 2 5" xfId="5140" xr:uid="{71A17D9F-4B4C-4BCC-8362-85DD77C0ABCB}"/>
    <cellStyle name="集計 3 3 2 2 6" xfId="6534" xr:uid="{26BE3D07-C287-44D6-861B-DB4DABE92ED5}"/>
    <cellStyle name="集計 3 3 2 2 7" xfId="6795" xr:uid="{540F6AE0-2118-47EF-B67F-5282E71D3C3D}"/>
    <cellStyle name="集計 3 3 2 2 8" xfId="7052" xr:uid="{B1BC724B-3A57-49A8-A832-AE3F7952DAAE}"/>
    <cellStyle name="集計 3 3 2 2 9" xfId="7319" xr:uid="{7D294D41-E435-41AF-B60D-4069069CBC41}"/>
    <cellStyle name="集計 3 3 2 3" xfId="1729" xr:uid="{36CCC2FD-67F0-45DE-A6EC-638D3B2CAFAB}"/>
    <cellStyle name="集計 3 3 2 4" xfId="3323" xr:uid="{E4210587-F1B0-42CB-9788-B6260F8A9D48}"/>
    <cellStyle name="集計 3 3 2 5" xfId="4141" xr:uid="{9965E9D5-7F2F-41F8-A954-FB3CA304FD0A}"/>
    <cellStyle name="集計 3 3 3" xfId="3068" xr:uid="{25BFFD87-E01D-4679-884D-3C1757D6E14D}"/>
    <cellStyle name="集計 3 3 3 10" xfId="7440" xr:uid="{C15ACC12-A74E-49C7-9A8F-9385796BDDC9}"/>
    <cellStyle name="集計 3 3 3 11" xfId="7673" xr:uid="{9105FE00-0BA6-43D2-B899-CE09469F5F3C}"/>
    <cellStyle name="集計 3 3 3 12" xfId="7883" xr:uid="{DCCEE222-95D6-4683-84F9-50FEBBCEA988}"/>
    <cellStyle name="集計 3 3 3 13" xfId="8082" xr:uid="{B893BBC1-6F39-4723-A850-EB32CCC3EF26}"/>
    <cellStyle name="集計 3 3 3 2" xfId="3619" xr:uid="{3CCF7A12-0258-4C01-A39A-A11C7F490A6B}"/>
    <cellStyle name="集計 3 3 3 3" xfId="3969" xr:uid="{91321E4A-2204-48A9-9C61-B54E2D842635}"/>
    <cellStyle name="集計 3 3 3 4" xfId="4827" xr:uid="{FA1AA52D-2BD1-4339-B5C0-A3AD2EA6C40B}"/>
    <cellStyle name="集計 3 3 3 5" xfId="5033" xr:uid="{4D0FA98D-7B28-4A78-90C6-22945A661F77}"/>
    <cellStyle name="集計 3 3 3 6" xfId="6418" xr:uid="{DCB268F0-425E-420B-8AE5-ABA47480D5C3}"/>
    <cellStyle name="集計 3 3 3 7" xfId="6677" xr:uid="{FF667934-E7B4-4853-ABC5-EBBC48B0E5CC}"/>
    <cellStyle name="集計 3 3 3 8" xfId="6933" xr:uid="{EDC2FD7B-2B0D-4169-8C01-3E86FEB65A21}"/>
    <cellStyle name="集計 3 3 3 9" xfId="7204" xr:uid="{716532F2-035D-4DD1-89B9-510CABB2A04F}"/>
    <cellStyle name="集計 3 3 4" xfId="1620" xr:uid="{FD28577E-4EC5-4249-934E-2C200B045569}"/>
    <cellStyle name="集計 3 3 5" xfId="1327" xr:uid="{83B99305-14D1-46C7-8DFC-FE094DBBC0B3}"/>
    <cellStyle name="集計 3 3 6" xfId="4113" xr:uid="{FDE8FE33-B94A-493D-A7CF-0201FE33F1B1}"/>
    <cellStyle name="集計 3 4" xfId="1049" xr:uid="{E89AFDE5-B3E2-4D93-8FD0-63E312130B44}"/>
    <cellStyle name="集計 3 4 2" xfId="3106" xr:uid="{49721BA5-C0D1-42EE-A66B-EBDE43C989AD}"/>
    <cellStyle name="集計 3 4 2 10" xfId="7476" xr:uid="{D420E512-D659-4E88-80DB-912B9651CE8E}"/>
    <cellStyle name="集計 3 4 2 11" xfId="7709" xr:uid="{93AEF9EA-CBDB-434C-8A85-D58FE7F07EFE}"/>
    <cellStyle name="集計 3 4 2 12" xfId="7919" xr:uid="{4C3147E9-C9BB-47DB-9C9E-6C6E5FC865D1}"/>
    <cellStyle name="集計 3 4 2 13" xfId="8118" xr:uid="{19C9AF72-1E2C-4366-889B-E63547FB589A}"/>
    <cellStyle name="集計 3 4 2 2" xfId="3655" xr:uid="{5A4E5226-4968-491A-B8D6-8BFB372A18A7}"/>
    <cellStyle name="集計 3 4 2 3" xfId="4005" xr:uid="{4F13B96A-491A-454A-B779-FC1C834BBC7F}"/>
    <cellStyle name="集計 3 4 2 4" xfId="4864" xr:uid="{D441342D-8EBF-4993-B4C1-A37630BAE391}"/>
    <cellStyle name="集計 3 4 2 5" xfId="5069" xr:uid="{53717A69-60C6-4385-AB14-A49461F027FC}"/>
    <cellStyle name="集計 3 4 2 6" xfId="6454" xr:uid="{B204A182-A36D-4DF4-9362-A23CFBDB4A20}"/>
    <cellStyle name="集計 3 4 2 7" xfId="6714" xr:uid="{62AA99F9-2790-4FCC-83DF-0CED9138C2BE}"/>
    <cellStyle name="集計 3 4 2 8" xfId="6970" xr:uid="{5F388B74-370B-46D1-86DA-551013B50D1A}"/>
    <cellStyle name="集計 3 4 2 9" xfId="7240" xr:uid="{4797531B-D275-48A6-BCF2-94FACE9B6824}"/>
    <cellStyle name="集計 3 4 3" xfId="1654" xr:uid="{5675977F-AAF7-4E21-BE96-B01E096350E6}"/>
    <cellStyle name="集計 3 4 4" xfId="3253" xr:uid="{A6D5CC17-3D17-4D5B-A6C9-E2E1D8312241}"/>
    <cellStyle name="集計 3 4 5" xfId="4538" xr:uid="{C9BC6083-C7CE-4298-BF37-124C790BBFB2}"/>
    <cellStyle name="集計 3 5" xfId="2612" xr:uid="{80E3513C-C5F5-408B-9441-330BC2778E48}"/>
    <cellStyle name="集計 3 5 10" xfId="7162" xr:uid="{8A9E11A1-F1B0-497C-976E-885F64D5320D}"/>
    <cellStyle name="集計 3 5 11" xfId="7404" xr:uid="{E47EEFA1-3DAA-410B-9DB1-EEA0D0B7EE10}"/>
    <cellStyle name="集計 3 5 12" xfId="7372" xr:uid="{C9C54D52-5A3A-451D-82DA-801F2FE99FCF}"/>
    <cellStyle name="集計 3 5 13" xfId="5616" xr:uid="{09390735-27C7-498B-9E65-7E3ECD063E27}"/>
    <cellStyle name="集計 3 5 2" xfId="3437" xr:uid="{7B4D3E14-508C-4A6B-8877-7DE7D727A23E}"/>
    <cellStyle name="集計 3 5 3" xfId="3795" xr:uid="{0D9F14C4-88E3-4398-9004-3DB5172A4290}"/>
    <cellStyle name="集計 3 5 4" xfId="4582" xr:uid="{BC339D31-C57B-4107-AFD9-669665AC0840}"/>
    <cellStyle name="集計 3 5 5" xfId="4375" xr:uid="{7E86840A-3BE2-4182-9270-3FC7F0B3CE13}"/>
    <cellStyle name="集計 3 5 6" xfId="6136" xr:uid="{E0E69825-1BF3-4DA8-B891-FE03213322D0}"/>
    <cellStyle name="集計 3 5 7" xfId="6305" xr:uid="{1590A5AD-DE7B-489B-8865-DD83EBD325CC}"/>
    <cellStyle name="集計 3 5 8" xfId="5385" xr:uid="{C2F25CD4-B352-4C1A-AE32-9755BB58705A}"/>
    <cellStyle name="集計 3 5 9" xfId="5179" xr:uid="{5758A583-8E13-445F-96A7-B7F824085E9A}"/>
    <cellStyle name="集計 3 6" xfId="1485" xr:uid="{F1126967-1D96-4CA1-88FE-30DA1CB867E6}"/>
    <cellStyle name="集計 3 7" xfId="4719" xr:uid="{19BAA50B-C0DA-4642-9741-5241ADBD0669}"/>
    <cellStyle name="集計 4" xfId="512" xr:uid="{6E85CBF5-1BA2-4ED1-A660-6F37A267FD38}"/>
    <cellStyle name="集計 4 2" xfId="1015" xr:uid="{8D1FC858-75A8-495C-988A-43C87EB3C6B8}"/>
    <cellStyle name="集計 4 2 2" xfId="1159" xr:uid="{0AF354BE-6D34-4C01-8174-DF9A0828CBDB}"/>
    <cellStyle name="集計 4 2 2 2" xfId="3211" xr:uid="{FEE3929A-1BA9-4C29-86A5-81CC0ADB2EDB}"/>
    <cellStyle name="集計 4 2 2 2 10" xfId="7564" xr:uid="{DC03DD69-B7AD-4A05-9B9D-87C46B7B851E}"/>
    <cellStyle name="集計 4 2 2 2 11" xfId="7792" xr:uid="{62F6CE56-39B8-486F-8A42-B21537E31976}"/>
    <cellStyle name="集計 4 2 2 2 12" xfId="8001" xr:uid="{520F7973-0E3E-493A-AC97-C7F4E0CE501C}"/>
    <cellStyle name="集計 4 2 2 2 13" xfId="8198" xr:uid="{7196BD45-0AC8-47DC-A27B-94D58A681D45}"/>
    <cellStyle name="集計 4 2 2 2 2" xfId="3737" xr:uid="{BC4110FE-2632-4EC9-AD73-284040F33AEE}"/>
    <cellStyle name="集計 4 2 2 2 3" xfId="4085" xr:uid="{5FAC0A11-9A55-48DD-8A96-06157C596CD0}"/>
    <cellStyle name="集計 4 2 2 2 4" xfId="4951" xr:uid="{88985F47-509F-4BC7-B10F-28BB301433E8}"/>
    <cellStyle name="集計 4 2 2 2 5" xfId="5149" xr:uid="{A31E6EA1-DC37-4A4E-81E4-9ADA8EEA678D}"/>
    <cellStyle name="集計 4 2 2 2 6" xfId="6543" xr:uid="{E5DA61D8-9136-4F5F-BB3C-C5188526ACFF}"/>
    <cellStyle name="集計 4 2 2 2 7" xfId="6804" xr:uid="{579A27BA-4166-44ED-8599-C62624DB1485}"/>
    <cellStyle name="集計 4 2 2 2 8" xfId="7061" xr:uid="{336C2178-77EE-4499-8573-785D04E7DBBF}"/>
    <cellStyle name="集計 4 2 2 2 9" xfId="7328" xr:uid="{40A2D219-DBAE-4C2E-AF73-754571045D26}"/>
    <cellStyle name="集計 4 2 2 3" xfId="1738" xr:uid="{EF2DDA70-6A66-4734-ABCC-95093DAEDEB0}"/>
    <cellStyle name="集計 4 2 2 4" xfId="3332" xr:uid="{6797F26F-5730-47B6-9DD6-31C7D3115803}"/>
    <cellStyle name="集計 4 2 2 5" xfId="4453" xr:uid="{F1733104-73EE-4FEE-B9D0-E367F15D6684}"/>
    <cellStyle name="集計 4 2 3" xfId="3077" xr:uid="{A1024ED3-A53D-4D3B-9C9D-CDD0ED271CDC}"/>
    <cellStyle name="集計 4 2 3 10" xfId="7449" xr:uid="{68F9140E-8FE8-4841-BBDA-8A7139608499}"/>
    <cellStyle name="集計 4 2 3 11" xfId="7682" xr:uid="{1D6B4CF0-7660-4352-BCA4-BAC49CDCE093}"/>
    <cellStyle name="集計 4 2 3 12" xfId="7892" xr:uid="{D40190A4-6018-46DF-9E18-622F8440FA4C}"/>
    <cellStyle name="集計 4 2 3 13" xfId="8091" xr:uid="{B82CCC9A-CB46-450E-8C0F-4937317419FA}"/>
    <cellStyle name="集計 4 2 3 2" xfId="3628" xr:uid="{19F7A8CB-DFD2-4119-87CD-027A12D8306F}"/>
    <cellStyle name="集計 4 2 3 3" xfId="3978" xr:uid="{1DD40B76-F9E2-4744-88B8-98D632A61E9A}"/>
    <cellStyle name="集計 4 2 3 4" xfId="4836" xr:uid="{E9979D2C-CC26-4609-A968-C5533E0868BA}"/>
    <cellStyle name="集計 4 2 3 5" xfId="5042" xr:uid="{F0CC0A9E-FF74-41B0-A922-2B0EE4C6F7F8}"/>
    <cellStyle name="集計 4 2 3 6" xfId="6427" xr:uid="{00D31A2D-814A-43D8-9CBB-59E31CA66FF7}"/>
    <cellStyle name="集計 4 2 3 7" xfId="6686" xr:uid="{5FD81F5B-89AC-4008-9350-D41C927430E5}"/>
    <cellStyle name="集計 4 2 3 8" xfId="6942" xr:uid="{C519686C-D495-4C60-A821-9C9F847B10D1}"/>
    <cellStyle name="集計 4 2 3 9" xfId="7213" xr:uid="{A8E1F1A5-5EE5-417C-AB4D-81FFC6F19C8C}"/>
    <cellStyle name="集計 4 2 4" xfId="1629" xr:uid="{A4355BBB-015F-43CA-8A3F-1F663720DC6F}"/>
    <cellStyle name="集計 4 2 5" xfId="1318" xr:uid="{1FBDB087-DE7C-4CA2-BDFD-6F146F118B27}"/>
    <cellStyle name="集計 4 2 6" xfId="4152" xr:uid="{3B68428F-F140-4C7F-873B-3A1B077D9D27}"/>
    <cellStyle name="集計 4 3" xfId="579" xr:uid="{13E82846-085B-4F79-9B87-7DA6A7CBAC7B}"/>
    <cellStyle name="集計 4 3 2" xfId="2680" xr:uid="{EE8D25DF-1EAF-4E93-BD20-3FBEF85527DA}"/>
    <cellStyle name="集計 4 3 2 10" xfId="7090" xr:uid="{D17223E5-B4A8-4E2E-B0A5-BA0C82AB8BF0}"/>
    <cellStyle name="集計 4 3 2 11" xfId="5937" xr:uid="{D8D5FC63-3914-4B00-A720-6650F874000D}"/>
    <cellStyle name="集計 4 3 2 12" xfId="6603" xr:uid="{A48A4391-3C7F-4C9C-BDCD-017B80912BD2}"/>
    <cellStyle name="集計 4 3 2 13" xfId="6020" xr:uid="{2F769493-7285-47A1-B695-7140CB474F7E}"/>
    <cellStyle name="集計 4 3 2 2" xfId="3468" xr:uid="{15584C7A-36F8-46B4-9EA1-979962C95EBB}"/>
    <cellStyle name="集計 4 3 2 3" xfId="3825" xr:uid="{54E7B2C5-2357-4E3B-9D56-79310370ABDE}"/>
    <cellStyle name="集計 4 3 2 4" xfId="4620" xr:uid="{A5A6CD87-AA69-485D-B873-46100C2F9EE4}"/>
    <cellStyle name="集計 4 3 2 5" xfId="4330" xr:uid="{293C11F7-A153-4424-892F-DF1E09C5BFEE}"/>
    <cellStyle name="集計 4 3 2 6" xfId="6183" xr:uid="{367305F1-5CE4-4563-8AD4-C58AE69A74FB}"/>
    <cellStyle name="集計 4 3 2 7" xfId="5414" xr:uid="{EFABA637-D428-41C5-9851-E99D87AFFD91}"/>
    <cellStyle name="集計 4 3 2 8" xfId="5484" xr:uid="{DBD22766-957E-4CAA-8FCA-9EB39C83185B}"/>
    <cellStyle name="集計 4 3 2 9" xfId="5349" xr:uid="{C7D92301-72BF-4F3C-9F51-1D79A61B391C}"/>
    <cellStyle name="集計 4 3 3" xfId="1438" xr:uid="{78219BFA-F6AE-4BDC-ACD5-792F0C0BD762}"/>
    <cellStyle name="集計 4 3 4" xfId="1572" xr:uid="{5406C75C-1065-45BB-97D2-BF9FF3F86C21}"/>
    <cellStyle name="集計 4 3 5" xfId="4315" xr:uid="{C7A2B44B-1891-4FB5-8B2E-491D1CDB1458}"/>
    <cellStyle name="集計 4 4" xfId="2621" xr:uid="{358884BC-7079-4E94-A63F-DA6F221D45C1}"/>
    <cellStyle name="集計 4 4 10" xfId="5555" xr:uid="{E84F85CE-5D75-45CA-9CAE-ED000B7F5839}"/>
    <cellStyle name="集計 4 4 11" xfId="5537" xr:uid="{0C5CEECB-6C84-41F6-ADA6-10405C550B65}"/>
    <cellStyle name="集計 4 4 12" xfId="6856" xr:uid="{4DF1CEBF-6282-4A2F-B65A-028BB7EA2415}"/>
    <cellStyle name="集計 4 4 13" xfId="7269" xr:uid="{A35C9AB7-5001-4036-A4B0-F3FDB31C4754}"/>
    <cellStyle name="集計 4 4 2" xfId="3446" xr:uid="{F57A0911-EBBE-42CF-8F8A-5F30AA18CAFD}"/>
    <cellStyle name="集計 4 4 3" xfId="3804" xr:uid="{A77FC4A7-313F-415D-818E-375C78B6920F}"/>
    <cellStyle name="集計 4 4 4" xfId="4591" xr:uid="{416D73EE-3C60-41D5-B1B2-3FB101A73E78}"/>
    <cellStyle name="集計 4 4 5" xfId="4259" xr:uid="{8668F42B-6703-486C-8AF1-2F90F2FB18C1}"/>
    <cellStyle name="集計 4 4 6" xfId="6145" xr:uid="{6FEA98AC-026C-488B-9EB7-3BF81B55859F}"/>
    <cellStyle name="集計 4 4 7" xfId="6032" xr:uid="{D2BECA12-BA2A-4051-91BE-AA45A21F60A1}"/>
    <cellStyle name="集計 4 4 8" xfId="6006" xr:uid="{5D84529B-2BF5-496F-AE59-0A1794EE27BA}"/>
    <cellStyle name="集計 4 4 9" xfId="5277" xr:uid="{8616DEB9-9FF3-4B96-9161-39CE90931AF3}"/>
    <cellStyle name="集計 4 5" xfId="1712" xr:uid="{1EA39378-B37B-4932-ADC4-0B36D7F7BAC4}"/>
    <cellStyle name="集計 4 6" xfId="4760" xr:uid="{FAD0A9EE-74AF-4D66-AA2D-20EA00D2A139}"/>
    <cellStyle name="集計 5" xfId="593" xr:uid="{924EB134-E252-46AF-A4C6-3A7404778B4F}"/>
    <cellStyle name="集計 5 2" xfId="580" xr:uid="{A4DFF02B-F4F7-4FB1-BED8-7F320AD96A18}"/>
    <cellStyle name="集計 5 2 2" xfId="2681" xr:uid="{555570BC-9EB6-443B-BB9C-696384811E71}"/>
    <cellStyle name="集計 5 2 2 10" xfId="5466" xr:uid="{AE24CAA9-0379-4FBC-A91E-E071BBA40E5D}"/>
    <cellStyle name="集計 5 2 2 11" xfId="7108" xr:uid="{14EAB623-3267-4E18-9B3A-EF095A16722F}"/>
    <cellStyle name="集計 5 2 2 12" xfId="5650" xr:uid="{5E388758-AAF7-4EB7-BD13-CD6C6F3D5C73}"/>
    <cellStyle name="集計 5 2 2 13" xfId="5820" xr:uid="{50AE7045-8EBA-4913-8998-BE54FF2F03D6}"/>
    <cellStyle name="集計 5 2 2 2" xfId="3469" xr:uid="{995303FC-399D-4B6E-B80C-3EAB73251C08}"/>
    <cellStyle name="集計 5 2 2 3" xfId="3826" xr:uid="{3FF875D1-88AD-40B5-936C-BC27516FCFB5}"/>
    <cellStyle name="集計 5 2 2 4" xfId="4621" xr:uid="{13468EE5-C071-493B-83FC-2286B2A8EB54}"/>
    <cellStyle name="集計 5 2 2 5" xfId="4242" xr:uid="{71BFDF95-CEB1-486B-9450-8A0588A8F16C}"/>
    <cellStyle name="集計 5 2 2 6" xfId="6184" xr:uid="{4E90D5EE-C92A-4C51-A620-EE47519854FE}"/>
    <cellStyle name="集計 5 2 2 7" xfId="6574" xr:uid="{549914BF-2C9B-4DE7-96C9-5D69E2D1FE2F}"/>
    <cellStyle name="集計 5 2 2 8" xfId="5703" xr:uid="{1B829B03-1218-4267-839A-FD161D157B6F}"/>
    <cellStyle name="集計 5 2 2 9" xfId="5500" xr:uid="{A0A1B07A-1516-4A6A-BA74-6BFE7B3C5233}"/>
    <cellStyle name="集計 5 2 3" xfId="1439" xr:uid="{00502042-565F-4C12-B968-CC4E6BAD6FA5}"/>
    <cellStyle name="集計 5 2 4" xfId="1390" xr:uid="{B3E6C384-2EF3-464B-BD74-7F457B23EBAB}"/>
    <cellStyle name="集計 5 2 5" xfId="4173" xr:uid="{8B12B4B6-29DE-4D06-B2AD-52631894F714}"/>
    <cellStyle name="集計 5 3" xfId="2692" xr:uid="{9450D9A8-3FAA-4ECE-905B-762FAAEC8BAE}"/>
    <cellStyle name="集計 5 3 10" xfId="7356" xr:uid="{2CD3A125-F480-4027-B4CC-FE2BD471512D}"/>
    <cellStyle name="集計 5 3 11" xfId="7595" xr:uid="{A77EE683-F54E-492D-B603-924119979CE5}"/>
    <cellStyle name="集計 5 3 12" xfId="5289" xr:uid="{78F24EB7-0F02-428F-B745-5FA5F4B50C8F}"/>
    <cellStyle name="集計 5 3 13" xfId="5498" xr:uid="{764E04E2-4F9C-4A4F-ADD2-90271F31B8E7}"/>
    <cellStyle name="集計 5 3 2" xfId="3479" xr:uid="{E97F32F0-C347-41CB-B895-B2F5361D3134}"/>
    <cellStyle name="集計 5 3 3" xfId="3836" xr:uid="{D86AF18C-768D-4305-8E51-3C21AD4AF3D9}"/>
    <cellStyle name="集計 5 3 4" xfId="4631" xr:uid="{4CF8E9E6-89E9-45E9-BCF0-FD2AF437C302}"/>
    <cellStyle name="集計 5 3 5" xfId="4891" xr:uid="{12E80E16-0A65-47BA-AC63-D8C9A52EE8B7}"/>
    <cellStyle name="集計 5 3 6" xfId="6194" xr:uid="{65670375-F493-4CC0-93EC-08DBEFC0C6E5}"/>
    <cellStyle name="集計 5 3 7" xfId="5492" xr:uid="{98FF6498-2851-4169-B559-F21EEDD5B30F}"/>
    <cellStyle name="集計 5 3 8" xfId="6332" xr:uid="{379DA47D-BB8E-4850-A32C-A32CF324C738}"/>
    <cellStyle name="集計 5 3 9" xfId="5812" xr:uid="{E3029F53-6C60-4FA4-8BA6-5D9CD60D52DC}"/>
    <cellStyle name="集計 5 4" xfId="1448" xr:uid="{6AC5D9D5-1A98-4229-B3ED-82B3292D61FB}"/>
    <cellStyle name="集計 5 5" xfId="1570" xr:uid="{E0D3DCEE-7405-4AE4-8EA2-0342A6BF5B8C}"/>
    <cellStyle name="集計 5 6" xfId="4977" xr:uid="{ECCF2EF2-1554-4319-A131-14F8CCCBBC87}"/>
    <cellStyle name="集計 6" xfId="1065" xr:uid="{70A1BCCF-51F5-4764-B280-C519FF3A621D}"/>
    <cellStyle name="集計 6 2" xfId="3120" xr:uid="{3B6E9944-3D1E-4609-9C7D-430C37F5B58D}"/>
    <cellStyle name="集計 6 2 10" xfId="7490" xr:uid="{80E38A0D-0088-4614-A754-BDDEC074429B}"/>
    <cellStyle name="集計 6 2 11" xfId="7722" xr:uid="{CDBF1E53-4D12-49FF-A5C3-57EE64FA9E10}"/>
    <cellStyle name="集計 6 2 12" xfId="7932" xr:uid="{0A3A0F77-FB59-4DFC-86C7-28CC8385B266}"/>
    <cellStyle name="集計 6 2 13" xfId="8131" xr:uid="{DE94FAF4-D34A-4EAC-A624-B0759D9C13C0}"/>
    <cellStyle name="集計 6 2 2" xfId="3668" xr:uid="{DAA75E27-BEE3-4CBE-ACC3-80F013177F9A}"/>
    <cellStyle name="集計 6 2 3" xfId="4018" xr:uid="{4E2E9BD5-6278-421D-97B6-156B0B852E8E}"/>
    <cellStyle name="集計 6 2 4" xfId="4877" xr:uid="{5C2D718B-A40D-41AC-BF58-AE43D0A1D5AF}"/>
    <cellStyle name="集計 6 2 5" xfId="5082" xr:uid="{6C716ED6-0D60-4999-BBAB-0CA127876A68}"/>
    <cellStyle name="集計 6 2 6" xfId="6467" xr:uid="{79429592-C3F8-470F-BDE3-C402E60E2748}"/>
    <cellStyle name="集計 6 2 7" xfId="6727" xr:uid="{5DAD5052-0D87-4806-A276-E64C240AF9DC}"/>
    <cellStyle name="集計 6 2 8" xfId="6983" xr:uid="{D0C0FDD8-7222-46D6-954F-9135166E0A6F}"/>
    <cellStyle name="集計 6 2 9" xfId="7253" xr:uid="{0F26B87D-CDFF-4C7C-889D-ED1C15E36E1C}"/>
    <cellStyle name="集計 6 3" xfId="1667" xr:uid="{F7228812-3E00-4381-94DB-1A6BC93F8D42}"/>
    <cellStyle name="集計 6 4" xfId="3266" xr:uid="{1BF3774E-7DF2-4945-A57F-75B58276BBCE}"/>
    <cellStyle name="集計 6 5" xfId="4149" xr:uid="{B95DC86F-9B5B-450E-9987-8C40FD3C0A1C}"/>
    <cellStyle name="集計 7" xfId="2581" xr:uid="{4794FAAB-D953-490C-A35B-E46F2A747369}"/>
    <cellStyle name="集計 7 10" xfId="5333" xr:uid="{81C53448-5A39-4474-ACA7-96CB46BB2209}"/>
    <cellStyle name="集計 7 11" xfId="5340" xr:uid="{F336091C-1503-4437-9B7E-8388FBCFCC7B}"/>
    <cellStyle name="集計 7 12" xfId="6310" xr:uid="{129EFBA9-6E1C-44B1-A714-EAA150C9CCB3}"/>
    <cellStyle name="集計 7 13" xfId="5585" xr:uid="{68603176-4D55-4392-8641-51C37C590C1F}"/>
    <cellStyle name="集計 7 2" xfId="3422" xr:uid="{837CDAC1-1C47-4EAC-82D5-E62F6FB5DE08}"/>
    <cellStyle name="集計 7 3" xfId="3780" xr:uid="{D6D52F91-76C1-436B-A6FC-13A7DE5D9240}"/>
    <cellStyle name="集計 7 4" xfId="4562" xr:uid="{50C256B3-4D88-40A9-9852-D74C6103CDAB}"/>
    <cellStyle name="集計 7 5" xfId="4299" xr:uid="{86417DED-2B3A-4EEC-B263-81C087588AA4}"/>
    <cellStyle name="集計 7 6" xfId="6115" xr:uid="{59D3D507-3364-49DE-8AA1-3B0FFDDBF7D7}"/>
    <cellStyle name="集計 7 7" xfId="6017" xr:uid="{BB87C154-39F9-4DA1-976A-71558D8E8737}"/>
    <cellStyle name="集計 7 8" xfId="5495" xr:uid="{49CF1526-62BA-4B23-A338-BE0B66ED6047}"/>
    <cellStyle name="集計 7 9" xfId="5628" xr:uid="{FA22EEE2-87C9-4226-8D94-F2C5AC99027B}"/>
    <cellStyle name="集計 8" xfId="1397" xr:uid="{E9127FF1-0D68-4764-B726-01C959A81DB3}"/>
    <cellStyle name="集計 9" xfId="4213" xr:uid="{1A746396-3F85-4E97-BEDA-C61885C8252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172.24.0.41/ca%20f26/Documents%20and%20Settings/adesilans/Local%20Settings/Temporary%20Internet%20Files/OLKA9/Pre-bg00/Tarifs/France/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netapp01/Fileserver/Budget/2013/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c02/my%20documents/Datawork/38/C_TOWE~1/C_43_Q~1/DataWork/C_cpf15/BangkokFeedmill/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172.24.0.41/ca%20f26/Users/kstirling/Desktop/PROD%20Quantity%20ADI%20JE%20template%20STAT.july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katemanee002\Desktop\Inoue%20Q1'25\CF\Inoue%20Rubber_Dec67%20(Q1)%20T2%2028.01.25.xlsx" TargetMode="External"/><Relationship Id="rId1" Type="http://schemas.openxmlformats.org/officeDocument/2006/relationships/externalLinkPath" Target="https://pwcapac-my.sharepoint.com/Users/tkatemanee002/Desktop/Inoue%20Q1'25/CF/Inoue%20Rubber_Dec67%20(Q1)%20T2%2028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  <sheetName val="元表"/>
      <sheetName val="MA"/>
      <sheetName val="สรุป"/>
      <sheetName val="Accure"/>
      <sheetName val="AM_COST"/>
      <sheetName val="22100000"/>
      <sheetName val="Dettaglio"/>
      <sheetName val="Ass"/>
      <sheetName val="PL"/>
      <sheetName val="D"/>
      <sheetName val="RHR - DropDown List"/>
      <sheetName val="HIOS 93 thru 96"/>
      <sheetName val="#REF"/>
      <sheetName val="Assumptions"/>
      <sheetName val="BS Conso"/>
      <sheetName val="BS Separate"/>
      <sheetName val="PL Conso"/>
      <sheetName val="PL Separate"/>
      <sheetName val="OCI Conso"/>
      <sheetName val="OCI Sepa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2-4 "/>
      <sheetName val="PL_5-6"/>
      <sheetName val="Capital_7"/>
      <sheetName val="Capital_8"/>
      <sheetName val="CF_9-10"/>
    </sheetNames>
    <sheetDataSet>
      <sheetData sheetId="0" refreshError="1"/>
      <sheetData sheetId="1" refreshError="1">
        <row r="27">
          <cell r="I27">
            <v>40113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D02B-C29B-4CFB-8DEC-A77A8A7AA1B8}">
  <dimension ref="A1:S143"/>
  <sheetViews>
    <sheetView topLeftCell="A136" zoomScale="115" zoomScaleNormal="115" zoomScaleSheetLayoutView="85" workbookViewId="0">
      <selection activeCell="G146" sqref="G146"/>
    </sheetView>
  </sheetViews>
  <sheetFormatPr defaultColWidth="9.28515625" defaultRowHeight="21.4" customHeight="1"/>
  <cols>
    <col min="1" max="1" width="30.42578125" style="32" customWidth="1"/>
    <col min="2" max="2" width="4.140625" style="32" customWidth="1"/>
    <col min="3" max="3" width="8.28515625" style="34" customWidth="1"/>
    <col min="4" max="4" width="0.85546875" style="32" customWidth="1"/>
    <col min="5" max="5" width="12" style="35" customWidth="1"/>
    <col min="6" max="6" width="0.85546875" style="35" customWidth="1"/>
    <col min="7" max="7" width="12" style="35" customWidth="1"/>
    <col min="8" max="8" width="0.85546875" style="35" customWidth="1"/>
    <col min="9" max="9" width="12" style="35" customWidth="1"/>
    <col min="10" max="10" width="0.85546875" style="35" customWidth="1"/>
    <col min="11" max="11" width="12" style="35" customWidth="1"/>
    <col min="12" max="16384" width="9.28515625" style="32"/>
  </cols>
  <sheetData>
    <row r="1" spans="1:19" s="26" customFormat="1" ht="18.75" customHeight="1">
      <c r="A1" s="26" t="s">
        <v>0</v>
      </c>
      <c r="C1" s="27"/>
      <c r="E1" s="28"/>
      <c r="F1" s="28"/>
      <c r="G1" s="28"/>
      <c r="H1" s="28"/>
      <c r="I1" s="28"/>
      <c r="J1" s="28"/>
      <c r="K1" s="28"/>
    </row>
    <row r="2" spans="1:19" s="26" customFormat="1" ht="18.75" customHeight="1">
      <c r="A2" s="26" t="s">
        <v>1</v>
      </c>
      <c r="C2" s="27"/>
      <c r="E2" s="28"/>
      <c r="F2" s="28"/>
      <c r="G2" s="28"/>
      <c r="H2" s="28"/>
      <c r="I2" s="28"/>
      <c r="J2" s="28"/>
      <c r="K2" s="28"/>
    </row>
    <row r="3" spans="1:19" s="26" customFormat="1" ht="18.75" customHeight="1">
      <c r="A3" s="29" t="s">
        <v>2</v>
      </c>
      <c r="B3" s="29"/>
      <c r="C3" s="30"/>
      <c r="D3" s="29"/>
      <c r="E3" s="31"/>
      <c r="F3" s="31"/>
      <c r="G3" s="31"/>
      <c r="H3" s="31"/>
      <c r="I3" s="31"/>
      <c r="J3" s="31"/>
      <c r="K3" s="31"/>
    </row>
    <row r="4" spans="1:19" ht="15" customHeight="1">
      <c r="B4" s="33"/>
      <c r="D4" s="33"/>
    </row>
    <row r="5" spans="1:19" ht="18.600000000000001" customHeight="1">
      <c r="C5" s="27"/>
      <c r="D5" s="36"/>
      <c r="E5" s="167" t="s">
        <v>3</v>
      </c>
      <c r="F5" s="167"/>
      <c r="G5" s="167"/>
      <c r="H5" s="37"/>
      <c r="I5" s="167" t="s">
        <v>4</v>
      </c>
      <c r="J5" s="167"/>
      <c r="K5" s="167"/>
    </row>
    <row r="6" spans="1:19" ht="18.600000000000001" customHeight="1">
      <c r="C6" s="27"/>
      <c r="D6" s="36"/>
      <c r="E6" s="38" t="s">
        <v>5</v>
      </c>
      <c r="F6" s="38"/>
      <c r="G6" s="38"/>
      <c r="H6" s="28"/>
      <c r="I6" s="38" t="s">
        <v>5</v>
      </c>
      <c r="J6" s="38"/>
      <c r="K6" s="38"/>
    </row>
    <row r="7" spans="1:19" ht="18.600000000000001" customHeight="1">
      <c r="C7" s="27"/>
      <c r="D7" s="36"/>
      <c r="E7" s="38" t="s">
        <v>6</v>
      </c>
      <c r="F7" s="38"/>
      <c r="G7" s="38" t="s">
        <v>7</v>
      </c>
      <c r="H7" s="28"/>
      <c r="I7" s="38" t="s">
        <v>6</v>
      </c>
      <c r="J7" s="38"/>
      <c r="K7" s="38" t="s">
        <v>7</v>
      </c>
    </row>
    <row r="8" spans="1:19" ht="18.600000000000001" customHeight="1">
      <c r="C8" s="27"/>
      <c r="D8" s="36"/>
      <c r="E8" s="39" t="s">
        <v>8</v>
      </c>
      <c r="F8" s="28"/>
      <c r="G8" s="39" t="s">
        <v>9</v>
      </c>
      <c r="I8" s="39" t="s">
        <v>8</v>
      </c>
      <c r="J8" s="28"/>
      <c r="K8" s="39" t="s">
        <v>9</v>
      </c>
    </row>
    <row r="9" spans="1:19" ht="18.600000000000001" customHeight="1">
      <c r="C9" s="27"/>
      <c r="D9" s="36"/>
      <c r="E9" s="28" t="s">
        <v>10</v>
      </c>
      <c r="F9" s="40"/>
      <c r="G9" s="28" t="s">
        <v>10</v>
      </c>
      <c r="H9" s="40"/>
      <c r="I9" s="28" t="s">
        <v>10</v>
      </c>
      <c r="J9" s="40"/>
      <c r="K9" s="28" t="s">
        <v>10</v>
      </c>
    </row>
    <row r="10" spans="1:19" ht="18.600000000000001" customHeight="1">
      <c r="C10" s="30" t="s">
        <v>11</v>
      </c>
      <c r="D10" s="36"/>
      <c r="E10" s="31" t="s">
        <v>12</v>
      </c>
      <c r="F10" s="28"/>
      <c r="G10" s="31" t="s">
        <v>12</v>
      </c>
      <c r="H10" s="28"/>
      <c r="I10" s="31" t="s">
        <v>12</v>
      </c>
      <c r="J10" s="28"/>
      <c r="K10" s="31" t="s">
        <v>12</v>
      </c>
    </row>
    <row r="11" spans="1:19" ht="4.1500000000000004" customHeight="1">
      <c r="A11" s="41"/>
      <c r="E11" s="42"/>
    </row>
    <row r="12" spans="1:19" ht="18.600000000000001" customHeight="1">
      <c r="A12" s="43" t="s">
        <v>13</v>
      </c>
      <c r="B12" s="44"/>
      <c r="C12" s="45"/>
      <c r="D12" s="44"/>
      <c r="E12" s="42"/>
      <c r="F12" s="46"/>
      <c r="G12" s="46"/>
      <c r="H12" s="46"/>
      <c r="I12" s="46"/>
      <c r="J12" s="46"/>
      <c r="K12" s="46"/>
    </row>
    <row r="13" spans="1:19" ht="4.1500000000000004" customHeight="1">
      <c r="A13" s="43"/>
      <c r="B13" s="44"/>
      <c r="C13" s="45"/>
      <c r="D13" s="44"/>
      <c r="E13" s="46"/>
      <c r="F13" s="46"/>
      <c r="G13" s="46"/>
      <c r="H13" s="46"/>
      <c r="I13" s="46"/>
      <c r="J13" s="46"/>
      <c r="K13" s="46"/>
    </row>
    <row r="14" spans="1:19" ht="18.600000000000001" customHeight="1">
      <c r="A14" s="43" t="s">
        <v>14</v>
      </c>
      <c r="B14" s="44"/>
      <c r="C14" s="45"/>
      <c r="D14" s="44"/>
      <c r="E14" s="46"/>
      <c r="F14" s="46"/>
      <c r="G14" s="46"/>
      <c r="H14" s="46"/>
      <c r="I14" s="46"/>
      <c r="J14" s="46"/>
      <c r="K14" s="46"/>
    </row>
    <row r="15" spans="1:19" ht="3.75" customHeight="1">
      <c r="A15" s="43"/>
      <c r="B15" s="44"/>
      <c r="C15" s="45"/>
      <c r="D15" s="44"/>
      <c r="E15" s="46"/>
      <c r="F15" s="46"/>
      <c r="G15" s="46"/>
      <c r="H15" s="46"/>
      <c r="I15" s="46"/>
      <c r="J15" s="46"/>
      <c r="K15" s="46"/>
    </row>
    <row r="16" spans="1:19" ht="18.600000000000001" customHeight="1">
      <c r="A16" s="44" t="s">
        <v>15</v>
      </c>
      <c r="B16" s="44"/>
      <c r="C16" s="45"/>
      <c r="D16" s="44"/>
      <c r="E16" s="47">
        <v>825854</v>
      </c>
      <c r="F16" s="47"/>
      <c r="G16" s="47">
        <v>687481</v>
      </c>
      <c r="H16" s="47"/>
      <c r="I16" s="47">
        <v>778584</v>
      </c>
      <c r="J16" s="47"/>
      <c r="K16" s="47">
        <v>643422</v>
      </c>
      <c r="N16" s="48"/>
      <c r="O16" s="48"/>
      <c r="P16" s="48"/>
      <c r="Q16" s="48"/>
      <c r="R16" s="48"/>
      <c r="S16" s="48"/>
    </row>
    <row r="17" spans="1:19" ht="18.600000000000001" customHeight="1">
      <c r="A17" s="49" t="s">
        <v>16</v>
      </c>
      <c r="B17" s="44"/>
      <c r="C17" s="45">
        <v>6</v>
      </c>
      <c r="D17" s="44"/>
      <c r="E17" s="47">
        <v>1164000</v>
      </c>
      <c r="F17" s="47"/>
      <c r="G17" s="47">
        <v>1375000</v>
      </c>
      <c r="H17" s="47"/>
      <c r="I17" s="47">
        <v>1164000</v>
      </c>
      <c r="J17" s="47"/>
      <c r="K17" s="50">
        <v>1375000</v>
      </c>
      <c r="N17" s="48"/>
      <c r="O17" s="48"/>
      <c r="P17" s="48"/>
      <c r="Q17" s="48"/>
      <c r="R17" s="48"/>
      <c r="S17" s="48"/>
    </row>
    <row r="18" spans="1:19" ht="18.600000000000001" customHeight="1">
      <c r="A18" s="44" t="s">
        <v>21</v>
      </c>
      <c r="B18" s="44"/>
      <c r="C18" s="45">
        <v>8</v>
      </c>
      <c r="D18" s="44"/>
      <c r="E18" s="47">
        <v>812729</v>
      </c>
      <c r="F18" s="47"/>
      <c r="G18" s="47">
        <v>741924</v>
      </c>
      <c r="H18" s="47"/>
      <c r="I18" s="47">
        <v>815352</v>
      </c>
      <c r="J18" s="47"/>
      <c r="K18" s="47">
        <v>744371</v>
      </c>
      <c r="N18" s="48"/>
      <c r="O18" s="48"/>
      <c r="P18" s="48"/>
      <c r="Q18" s="48"/>
      <c r="R18" s="48"/>
      <c r="S18" s="48"/>
    </row>
    <row r="19" spans="1:19" ht="18.600000000000001" customHeight="1">
      <c r="A19" s="44" t="s">
        <v>206</v>
      </c>
      <c r="B19" s="44"/>
      <c r="C19" s="45">
        <v>9</v>
      </c>
      <c r="D19" s="44"/>
      <c r="E19" s="47">
        <v>56668</v>
      </c>
      <c r="F19" s="47"/>
      <c r="G19" s="47">
        <v>28170</v>
      </c>
      <c r="H19" s="47"/>
      <c r="I19" s="47">
        <v>56668</v>
      </c>
      <c r="J19" s="47"/>
      <c r="K19" s="47">
        <v>28170</v>
      </c>
      <c r="N19" s="48"/>
      <c r="O19" s="48"/>
      <c r="P19" s="48"/>
      <c r="Q19" s="48"/>
      <c r="R19" s="48"/>
      <c r="S19" s="48"/>
    </row>
    <row r="20" spans="1:19" ht="18.600000000000001" customHeight="1">
      <c r="A20" s="51" t="s">
        <v>22</v>
      </c>
      <c r="B20" s="52"/>
      <c r="C20" s="45">
        <v>7</v>
      </c>
      <c r="D20" s="44"/>
      <c r="E20" s="47">
        <v>1118</v>
      </c>
      <c r="F20" s="47"/>
      <c r="G20" s="47">
        <v>2778</v>
      </c>
      <c r="H20" s="47"/>
      <c r="I20" s="47">
        <v>1118</v>
      </c>
      <c r="J20" s="47"/>
      <c r="K20" s="47">
        <v>2778</v>
      </c>
      <c r="N20" s="48"/>
      <c r="O20" s="48"/>
      <c r="P20" s="48"/>
      <c r="Q20" s="48"/>
      <c r="R20" s="48"/>
      <c r="S20" s="48"/>
    </row>
    <row r="21" spans="1:19" ht="18.600000000000001" customHeight="1">
      <c r="A21" s="53" t="s">
        <v>17</v>
      </c>
      <c r="B21" s="44"/>
      <c r="C21" s="45"/>
      <c r="D21" s="44"/>
      <c r="E21" s="47"/>
      <c r="F21" s="47"/>
      <c r="G21" s="47"/>
      <c r="H21" s="47"/>
      <c r="I21" s="47"/>
      <c r="J21" s="47"/>
      <c r="K21" s="47"/>
      <c r="N21" s="48"/>
      <c r="O21" s="48"/>
      <c r="P21" s="48"/>
      <c r="Q21" s="48"/>
      <c r="R21" s="48"/>
      <c r="S21" s="48"/>
    </row>
    <row r="22" spans="1:19" ht="18.600000000000001" customHeight="1">
      <c r="A22" s="53" t="s">
        <v>18</v>
      </c>
      <c r="B22" s="44"/>
      <c r="C22" s="45"/>
      <c r="D22" s="44"/>
      <c r="E22" s="47"/>
      <c r="F22" s="47"/>
      <c r="G22" s="47"/>
      <c r="H22" s="47"/>
      <c r="I22" s="47"/>
      <c r="J22" s="47"/>
      <c r="K22" s="47"/>
      <c r="N22" s="48"/>
      <c r="O22" s="48"/>
      <c r="P22" s="48"/>
      <c r="Q22" s="48"/>
      <c r="R22" s="48"/>
      <c r="S22" s="48"/>
    </row>
    <row r="23" spans="1:19" ht="18.600000000000001" customHeight="1">
      <c r="A23" s="53" t="s">
        <v>19</v>
      </c>
      <c r="B23" s="44"/>
      <c r="C23" s="45" t="s">
        <v>20</v>
      </c>
      <c r="D23" s="44"/>
      <c r="E23" s="47">
        <v>32948</v>
      </c>
      <c r="F23" s="47"/>
      <c r="G23" s="47">
        <v>44831</v>
      </c>
      <c r="H23" s="47"/>
      <c r="I23" s="47">
        <v>32948</v>
      </c>
      <c r="J23" s="47"/>
      <c r="K23" s="47">
        <v>44831</v>
      </c>
      <c r="N23" s="48"/>
      <c r="O23" s="48"/>
      <c r="P23" s="48"/>
      <c r="Q23" s="48"/>
      <c r="R23" s="48"/>
      <c r="S23" s="48"/>
    </row>
    <row r="24" spans="1:19" ht="18.600000000000001" customHeight="1">
      <c r="A24" s="44" t="s">
        <v>23</v>
      </c>
      <c r="B24" s="44"/>
      <c r="C24" s="54"/>
      <c r="D24" s="44"/>
      <c r="E24" s="47">
        <v>611464</v>
      </c>
      <c r="F24" s="47"/>
      <c r="G24" s="47">
        <v>632569</v>
      </c>
      <c r="H24" s="47"/>
      <c r="I24" s="47">
        <v>609628</v>
      </c>
      <c r="J24" s="47"/>
      <c r="K24" s="47">
        <v>630340</v>
      </c>
      <c r="N24" s="48"/>
      <c r="O24" s="48"/>
      <c r="P24" s="48"/>
      <c r="Q24" s="48"/>
      <c r="R24" s="48"/>
      <c r="S24" s="48"/>
    </row>
    <row r="25" spans="1:19" ht="18.600000000000001" customHeight="1">
      <c r="A25" s="44" t="s">
        <v>24</v>
      </c>
      <c r="B25" s="44"/>
      <c r="C25" s="45"/>
      <c r="D25" s="44"/>
      <c r="E25" s="55">
        <v>4820</v>
      </c>
      <c r="F25" s="47"/>
      <c r="G25" s="55">
        <v>6052</v>
      </c>
      <c r="H25" s="47"/>
      <c r="I25" s="55">
        <v>4789</v>
      </c>
      <c r="J25" s="47"/>
      <c r="K25" s="55">
        <v>6032</v>
      </c>
      <c r="N25" s="48"/>
      <c r="O25" s="48"/>
      <c r="P25" s="48"/>
      <c r="Q25" s="48"/>
      <c r="R25" s="48"/>
      <c r="S25" s="48"/>
    </row>
    <row r="26" spans="1:19" ht="4.1500000000000004" customHeight="1">
      <c r="A26" s="43"/>
      <c r="B26" s="44"/>
      <c r="C26" s="45"/>
      <c r="D26" s="44"/>
      <c r="E26" s="46"/>
      <c r="F26" s="47"/>
      <c r="G26" s="46"/>
      <c r="H26" s="47"/>
      <c r="I26" s="46"/>
      <c r="J26" s="47"/>
      <c r="K26" s="46"/>
      <c r="N26" s="48"/>
      <c r="O26" s="48"/>
      <c r="P26" s="48"/>
      <c r="Q26" s="48"/>
      <c r="R26" s="48"/>
      <c r="S26" s="48"/>
    </row>
    <row r="27" spans="1:19" ht="18.600000000000001" customHeight="1">
      <c r="A27" s="43" t="s">
        <v>25</v>
      </c>
      <c r="B27" s="44"/>
      <c r="C27" s="45"/>
      <c r="D27" s="44"/>
      <c r="E27" s="56">
        <f>SUM(E16:E25)</f>
        <v>3509601</v>
      </c>
      <c r="F27" s="47"/>
      <c r="G27" s="56">
        <f>SUM(G16:G25)</f>
        <v>3518805</v>
      </c>
      <c r="H27" s="47"/>
      <c r="I27" s="56">
        <f>SUM(I16:I25)</f>
        <v>3463087</v>
      </c>
      <c r="J27" s="47"/>
      <c r="K27" s="56">
        <f>SUM(K16:K25)</f>
        <v>3474944</v>
      </c>
      <c r="N27" s="48"/>
      <c r="O27" s="48"/>
      <c r="P27" s="48"/>
      <c r="Q27" s="48"/>
      <c r="R27" s="48"/>
      <c r="S27" s="48"/>
    </row>
    <row r="28" spans="1:19" ht="12" customHeight="1">
      <c r="A28" s="43"/>
      <c r="B28" s="44"/>
      <c r="C28" s="45"/>
      <c r="D28" s="44"/>
      <c r="E28" s="46"/>
      <c r="F28" s="47"/>
      <c r="G28" s="46"/>
      <c r="H28" s="46"/>
      <c r="I28" s="46"/>
      <c r="J28" s="47"/>
      <c r="K28" s="46"/>
      <c r="N28" s="48"/>
      <c r="O28" s="48"/>
      <c r="P28" s="48"/>
      <c r="Q28" s="48"/>
      <c r="R28" s="48"/>
      <c r="S28" s="48"/>
    </row>
    <row r="29" spans="1:19" ht="18.600000000000001" customHeight="1">
      <c r="A29" s="43" t="s">
        <v>26</v>
      </c>
      <c r="B29" s="44"/>
      <c r="C29" s="45"/>
      <c r="D29" s="57"/>
      <c r="E29" s="46"/>
      <c r="F29" s="46"/>
      <c r="G29" s="46"/>
      <c r="H29" s="46"/>
      <c r="I29" s="46"/>
      <c r="J29" s="46"/>
      <c r="K29" s="46"/>
      <c r="N29" s="48"/>
      <c r="O29" s="48"/>
      <c r="P29" s="48"/>
      <c r="Q29" s="48"/>
      <c r="R29" s="48"/>
      <c r="S29" s="48"/>
    </row>
    <row r="30" spans="1:19" ht="4.1500000000000004" customHeight="1">
      <c r="A30" s="43"/>
      <c r="B30" s="44"/>
      <c r="C30" s="45"/>
      <c r="D30" s="44"/>
      <c r="E30" s="46"/>
      <c r="F30" s="46"/>
      <c r="G30" s="46"/>
      <c r="H30" s="46"/>
      <c r="I30" s="46"/>
      <c r="J30" s="46"/>
      <c r="K30" s="46"/>
      <c r="N30" s="48"/>
      <c r="O30" s="48"/>
      <c r="P30" s="48"/>
      <c r="Q30" s="48"/>
      <c r="R30" s="48"/>
      <c r="S30" s="48"/>
    </row>
    <row r="31" spans="1:19" ht="18.600000000000001" customHeight="1">
      <c r="A31" s="53" t="s">
        <v>17</v>
      </c>
      <c r="B31" s="44"/>
      <c r="C31" s="45"/>
      <c r="D31" s="44"/>
      <c r="E31" s="46"/>
      <c r="F31" s="46"/>
      <c r="G31" s="46"/>
      <c r="H31" s="46"/>
      <c r="I31" s="46"/>
      <c r="J31" s="46"/>
      <c r="K31" s="46"/>
      <c r="N31" s="48"/>
      <c r="O31" s="48"/>
      <c r="P31" s="48"/>
      <c r="Q31" s="48"/>
      <c r="R31" s="48"/>
      <c r="S31" s="48"/>
    </row>
    <row r="32" spans="1:19" ht="18.600000000000001" customHeight="1">
      <c r="A32" s="53" t="s">
        <v>18</v>
      </c>
      <c r="B32" s="44"/>
      <c r="C32" s="45"/>
      <c r="D32" s="44"/>
      <c r="E32" s="46"/>
      <c r="F32" s="46"/>
      <c r="G32" s="46"/>
      <c r="H32" s="46"/>
      <c r="I32" s="46"/>
      <c r="J32" s="46"/>
      <c r="K32" s="46"/>
      <c r="N32" s="48"/>
      <c r="O32" s="48"/>
      <c r="P32" s="48"/>
      <c r="Q32" s="48"/>
      <c r="R32" s="48"/>
      <c r="S32" s="48"/>
    </row>
    <row r="33" spans="1:19" ht="18.600000000000001" customHeight="1">
      <c r="A33" s="53" t="s">
        <v>19</v>
      </c>
      <c r="B33" s="44"/>
      <c r="C33" s="45" t="s">
        <v>20</v>
      </c>
      <c r="D33" s="44"/>
      <c r="E33" s="58">
        <v>12943</v>
      </c>
      <c r="F33" s="58"/>
      <c r="G33" s="58">
        <v>12906</v>
      </c>
      <c r="H33" s="58"/>
      <c r="I33" s="58">
        <v>12943</v>
      </c>
      <c r="J33" s="58"/>
      <c r="K33" s="58">
        <v>12906</v>
      </c>
      <c r="N33" s="48"/>
      <c r="O33" s="48"/>
      <c r="P33" s="48"/>
      <c r="Q33" s="48"/>
      <c r="R33" s="48"/>
      <c r="S33" s="48"/>
    </row>
    <row r="34" spans="1:19" ht="18.600000000000001" customHeight="1">
      <c r="A34" s="53" t="s">
        <v>17</v>
      </c>
      <c r="B34" s="44"/>
      <c r="C34" s="45"/>
      <c r="D34" s="44"/>
      <c r="E34" s="46"/>
      <c r="F34" s="46"/>
      <c r="G34" s="46"/>
      <c r="H34" s="46"/>
      <c r="I34" s="46"/>
      <c r="J34" s="46"/>
      <c r="K34" s="46"/>
      <c r="N34" s="48"/>
      <c r="O34" s="48"/>
      <c r="P34" s="48"/>
      <c r="Q34" s="48"/>
      <c r="R34" s="48"/>
      <c r="S34" s="48"/>
    </row>
    <row r="35" spans="1:19" ht="18.600000000000001" customHeight="1">
      <c r="A35" s="53" t="s">
        <v>27</v>
      </c>
      <c r="B35" s="44"/>
      <c r="C35" s="45"/>
      <c r="D35" s="44"/>
      <c r="E35" s="46"/>
      <c r="F35" s="46"/>
      <c r="G35" s="46"/>
      <c r="H35" s="46"/>
      <c r="I35" s="46"/>
      <c r="J35" s="46"/>
      <c r="K35" s="46"/>
      <c r="N35" s="48"/>
      <c r="O35" s="48"/>
      <c r="P35" s="48"/>
      <c r="Q35" s="48"/>
      <c r="R35" s="48"/>
      <c r="S35" s="48"/>
    </row>
    <row r="36" spans="1:19" ht="18.600000000000001" customHeight="1">
      <c r="A36" s="53" t="s">
        <v>28</v>
      </c>
      <c r="B36" s="44"/>
      <c r="C36" s="45" t="s">
        <v>20</v>
      </c>
      <c r="D36" s="44"/>
      <c r="E36" s="58">
        <v>109205</v>
      </c>
      <c r="F36" s="58"/>
      <c r="G36" s="58">
        <v>110441</v>
      </c>
      <c r="H36" s="58"/>
      <c r="I36" s="58">
        <v>109205</v>
      </c>
      <c r="J36" s="58"/>
      <c r="K36" s="58">
        <v>110441</v>
      </c>
      <c r="N36" s="48"/>
      <c r="O36" s="48"/>
      <c r="P36" s="48"/>
      <c r="Q36" s="48"/>
      <c r="R36" s="48"/>
      <c r="S36" s="48"/>
    </row>
    <row r="37" spans="1:19" ht="18.600000000000001" customHeight="1">
      <c r="A37" s="44" t="s">
        <v>29</v>
      </c>
      <c r="B37" s="44"/>
      <c r="C37" s="45"/>
      <c r="D37" s="45"/>
      <c r="E37" s="47" t="s">
        <v>30</v>
      </c>
      <c r="F37" s="47"/>
      <c r="G37" s="47">
        <v>0</v>
      </c>
      <c r="H37" s="47"/>
      <c r="I37" s="47">
        <v>20049</v>
      </c>
      <c r="J37" s="47"/>
      <c r="K37" s="47">
        <v>20049</v>
      </c>
      <c r="N37" s="48"/>
      <c r="O37" s="48"/>
      <c r="P37" s="48"/>
      <c r="Q37" s="48"/>
      <c r="R37" s="48"/>
      <c r="S37" s="48"/>
    </row>
    <row r="38" spans="1:19" ht="18.600000000000001" customHeight="1">
      <c r="A38" s="44" t="s">
        <v>31</v>
      </c>
      <c r="B38" s="44"/>
      <c r="C38" s="45"/>
      <c r="D38" s="45"/>
      <c r="E38" s="47">
        <v>9021</v>
      </c>
      <c r="F38" s="47"/>
      <c r="G38" s="47">
        <v>9021</v>
      </c>
      <c r="H38" s="47"/>
      <c r="I38" s="47">
        <v>9584</v>
      </c>
      <c r="J38" s="47"/>
      <c r="K38" s="47">
        <v>9590</v>
      </c>
      <c r="N38" s="48"/>
      <c r="O38" s="48"/>
      <c r="P38" s="48"/>
      <c r="Q38" s="48"/>
      <c r="R38" s="48"/>
      <c r="S38" s="48"/>
    </row>
    <row r="39" spans="1:19" ht="18.600000000000001" customHeight="1">
      <c r="A39" s="44" t="s">
        <v>32</v>
      </c>
      <c r="B39" s="44"/>
      <c r="C39" s="45">
        <v>11</v>
      </c>
      <c r="D39" s="45"/>
      <c r="E39" s="47">
        <v>1436725</v>
      </c>
      <c r="F39" s="47"/>
      <c r="G39" s="47">
        <v>1461294</v>
      </c>
      <c r="H39" s="47"/>
      <c r="I39" s="47">
        <v>1395134</v>
      </c>
      <c r="J39" s="47"/>
      <c r="K39" s="47">
        <v>1417538</v>
      </c>
      <c r="N39" s="48"/>
      <c r="O39" s="48"/>
      <c r="P39" s="48"/>
      <c r="Q39" s="48"/>
      <c r="R39" s="48"/>
      <c r="S39" s="48"/>
    </row>
    <row r="40" spans="1:19" ht="18.600000000000001" customHeight="1">
      <c r="A40" s="44" t="s">
        <v>33</v>
      </c>
      <c r="B40" s="44"/>
      <c r="C40" s="45"/>
      <c r="D40" s="45"/>
      <c r="E40" s="47">
        <v>359</v>
      </c>
      <c r="F40" s="47"/>
      <c r="G40" s="47">
        <v>404</v>
      </c>
      <c r="H40" s="47"/>
      <c r="I40" s="47">
        <v>359</v>
      </c>
      <c r="J40" s="47"/>
      <c r="K40" s="47">
        <v>404</v>
      </c>
      <c r="N40" s="48"/>
      <c r="O40" s="48"/>
      <c r="P40" s="48"/>
      <c r="Q40" s="48"/>
      <c r="R40" s="48"/>
      <c r="S40" s="48"/>
    </row>
    <row r="41" spans="1:19" ht="18.600000000000001" customHeight="1">
      <c r="A41" s="44" t="s">
        <v>34</v>
      </c>
      <c r="B41" s="44"/>
      <c r="C41" s="45">
        <v>12</v>
      </c>
      <c r="D41" s="45"/>
      <c r="E41" s="47">
        <v>34023</v>
      </c>
      <c r="F41" s="47"/>
      <c r="G41" s="47">
        <v>36140</v>
      </c>
      <c r="H41" s="47"/>
      <c r="I41" s="47">
        <v>26488</v>
      </c>
      <c r="J41" s="47"/>
      <c r="K41" s="47">
        <v>28244</v>
      </c>
      <c r="N41" s="48"/>
      <c r="O41" s="48"/>
      <c r="P41" s="48"/>
      <c r="Q41" s="48"/>
      <c r="R41" s="48"/>
      <c r="S41" s="48"/>
    </row>
    <row r="42" spans="1:19" ht="18.600000000000001" customHeight="1">
      <c r="A42" s="44" t="s">
        <v>35</v>
      </c>
      <c r="B42" s="44"/>
      <c r="C42" s="45"/>
      <c r="D42" s="45"/>
      <c r="E42" s="47">
        <v>59676</v>
      </c>
      <c r="F42" s="47"/>
      <c r="G42" s="47">
        <v>57713</v>
      </c>
      <c r="H42" s="47"/>
      <c r="I42" s="47">
        <v>54445</v>
      </c>
      <c r="J42" s="47"/>
      <c r="K42" s="47">
        <v>52691</v>
      </c>
      <c r="N42" s="48"/>
      <c r="O42" s="48"/>
      <c r="P42" s="48"/>
      <c r="Q42" s="48"/>
      <c r="R42" s="48"/>
      <c r="S42" s="48"/>
    </row>
    <row r="43" spans="1:19" ht="18.600000000000001" customHeight="1">
      <c r="A43" s="44" t="s">
        <v>36</v>
      </c>
      <c r="B43" s="44"/>
      <c r="C43" s="45"/>
      <c r="D43" s="45"/>
      <c r="E43" s="55">
        <v>70367</v>
      </c>
      <c r="F43" s="47"/>
      <c r="G43" s="55">
        <v>73380</v>
      </c>
      <c r="H43" s="47"/>
      <c r="I43" s="55">
        <v>70250</v>
      </c>
      <c r="J43" s="47"/>
      <c r="K43" s="55">
        <v>73122</v>
      </c>
      <c r="N43" s="48"/>
      <c r="O43" s="48"/>
      <c r="P43" s="48"/>
      <c r="Q43" s="48"/>
      <c r="R43" s="48"/>
      <c r="S43" s="48"/>
    </row>
    <row r="44" spans="1:19" ht="4.1500000000000004" customHeight="1">
      <c r="A44" s="43"/>
      <c r="B44" s="44"/>
      <c r="C44" s="45"/>
      <c r="D44" s="44"/>
      <c r="E44" s="46"/>
      <c r="F44" s="46"/>
      <c r="G44" s="46"/>
      <c r="H44" s="46"/>
      <c r="I44" s="46"/>
      <c r="J44" s="46"/>
      <c r="K44" s="46"/>
      <c r="N44" s="48"/>
      <c r="O44" s="48"/>
      <c r="P44" s="48"/>
      <c r="Q44" s="48"/>
      <c r="R44" s="48"/>
      <c r="S44" s="48"/>
    </row>
    <row r="45" spans="1:19" ht="18.600000000000001" customHeight="1">
      <c r="A45" s="43" t="s">
        <v>37</v>
      </c>
      <c r="B45" s="44"/>
      <c r="C45" s="45"/>
      <c r="D45" s="45"/>
      <c r="E45" s="56">
        <f>SUM(E33:E43)</f>
        <v>1732319</v>
      </c>
      <c r="F45" s="46"/>
      <c r="G45" s="56">
        <f>SUM(G33:G43)</f>
        <v>1761299</v>
      </c>
      <c r="H45" s="46"/>
      <c r="I45" s="56">
        <f>SUM(I33:I43)</f>
        <v>1698457</v>
      </c>
      <c r="J45" s="46"/>
      <c r="K45" s="56">
        <f>SUM(K33:K43)</f>
        <v>1724985</v>
      </c>
      <c r="N45" s="48"/>
      <c r="O45" s="48"/>
      <c r="P45" s="48"/>
      <c r="Q45" s="48"/>
      <c r="R45" s="48"/>
      <c r="S45" s="48"/>
    </row>
    <row r="46" spans="1:19" ht="6.95" customHeight="1">
      <c r="A46" s="43"/>
      <c r="B46" s="44"/>
      <c r="C46" s="45"/>
      <c r="D46" s="44"/>
      <c r="E46" s="46"/>
      <c r="F46" s="46"/>
      <c r="G46" s="46"/>
      <c r="H46" s="46"/>
      <c r="I46" s="46"/>
      <c r="J46" s="46"/>
      <c r="K46" s="46"/>
      <c r="N46" s="48"/>
      <c r="O46" s="48"/>
      <c r="P46" s="48"/>
      <c r="Q46" s="48"/>
      <c r="R46" s="48"/>
      <c r="S46" s="48"/>
    </row>
    <row r="47" spans="1:19" ht="18.600000000000001" customHeight="1" thickBot="1">
      <c r="A47" s="43" t="s">
        <v>38</v>
      </c>
      <c r="B47" s="44"/>
      <c r="C47" s="45"/>
      <c r="D47" s="44"/>
      <c r="E47" s="59">
        <f>SUM(E27,E45)</f>
        <v>5241920</v>
      </c>
      <c r="F47" s="46"/>
      <c r="G47" s="59">
        <f>SUM(G27,G45)</f>
        <v>5280104</v>
      </c>
      <c r="H47" s="46"/>
      <c r="I47" s="59">
        <f>SUM(I27,I45)</f>
        <v>5161544</v>
      </c>
      <c r="J47" s="46"/>
      <c r="K47" s="59">
        <f>SUM(K27,K45)</f>
        <v>5199929</v>
      </c>
      <c r="N47" s="48"/>
      <c r="O47" s="48"/>
      <c r="P47" s="48"/>
      <c r="Q47" s="48"/>
      <c r="R47" s="48"/>
      <c r="S47" s="48"/>
    </row>
    <row r="48" spans="1:19" ht="15.75" customHeight="1" thickTop="1">
      <c r="A48" s="43"/>
      <c r="B48" s="44"/>
      <c r="C48" s="45"/>
      <c r="D48" s="44"/>
      <c r="E48" s="46"/>
      <c r="F48" s="46"/>
      <c r="G48" s="46"/>
      <c r="H48" s="46"/>
      <c r="I48" s="46"/>
      <c r="J48" s="46"/>
      <c r="K48" s="46"/>
      <c r="N48" s="48"/>
      <c r="O48" s="48"/>
      <c r="P48" s="48"/>
      <c r="Q48" s="48"/>
      <c r="R48" s="48"/>
      <c r="S48" s="48"/>
    </row>
    <row r="49" spans="1:19" ht="18" customHeight="1">
      <c r="A49" s="168" t="s">
        <v>39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N49" s="48"/>
      <c r="O49" s="48"/>
      <c r="P49" s="48"/>
      <c r="Q49" s="48"/>
      <c r="R49" s="48"/>
      <c r="S49" s="48"/>
    </row>
    <row r="50" spans="1:19" ht="18" customHeight="1">
      <c r="A50" s="34"/>
      <c r="B50" s="34"/>
      <c r="D50" s="34"/>
      <c r="E50" s="34"/>
      <c r="F50" s="34"/>
      <c r="G50" s="34"/>
      <c r="H50" s="34"/>
      <c r="I50" s="34"/>
      <c r="J50" s="34"/>
      <c r="K50" s="34"/>
      <c r="N50" s="48"/>
      <c r="O50" s="48"/>
      <c r="P50" s="48"/>
      <c r="Q50" s="48"/>
      <c r="R50" s="48"/>
      <c r="S50" s="48"/>
    </row>
    <row r="51" spans="1:19" ht="21.95" customHeight="1">
      <c r="A51" s="60" t="s">
        <v>40</v>
      </c>
      <c r="B51" s="60"/>
      <c r="C51" s="61"/>
      <c r="D51" s="60"/>
      <c r="E51" s="62"/>
      <c r="F51" s="62"/>
      <c r="G51" s="62"/>
      <c r="H51" s="62"/>
      <c r="I51" s="62"/>
      <c r="J51" s="62"/>
      <c r="K51" s="62"/>
      <c r="N51" s="48"/>
      <c r="O51" s="48"/>
      <c r="P51" s="48"/>
      <c r="Q51" s="48"/>
      <c r="R51" s="48"/>
      <c r="S51" s="48"/>
    </row>
    <row r="52" spans="1:19" s="26" customFormat="1" ht="20.85" customHeight="1">
      <c r="A52" s="26" t="s">
        <v>0</v>
      </c>
      <c r="C52" s="27"/>
      <c r="E52" s="28"/>
      <c r="F52" s="28"/>
      <c r="G52" s="28"/>
      <c r="H52" s="28"/>
      <c r="I52" s="28"/>
      <c r="J52" s="28"/>
      <c r="K52" s="28"/>
      <c r="N52" s="48"/>
      <c r="O52" s="48"/>
      <c r="P52" s="48"/>
      <c r="Q52" s="48"/>
      <c r="R52" s="48"/>
      <c r="S52" s="48"/>
    </row>
    <row r="53" spans="1:19" s="26" customFormat="1" ht="20.85" customHeight="1">
      <c r="A53" s="26" t="s">
        <v>41</v>
      </c>
      <c r="C53" s="27"/>
      <c r="E53" s="28"/>
      <c r="F53" s="28"/>
      <c r="G53" s="28"/>
      <c r="H53" s="28"/>
      <c r="I53" s="28"/>
      <c r="J53" s="28"/>
      <c r="K53" s="28"/>
      <c r="N53" s="48"/>
      <c r="O53" s="48"/>
      <c r="P53" s="48"/>
      <c r="Q53" s="48"/>
      <c r="R53" s="48"/>
      <c r="S53" s="48"/>
    </row>
    <row r="54" spans="1:19" s="26" customFormat="1" ht="20.85" customHeight="1">
      <c r="A54" s="29" t="str">
        <f>+A3</f>
        <v>ณ วันที่ 31 ธันวาคม พ.ศ. 2567</v>
      </c>
      <c r="B54" s="29"/>
      <c r="C54" s="30"/>
      <c r="D54" s="29"/>
      <c r="E54" s="31"/>
      <c r="F54" s="31"/>
      <c r="G54" s="31"/>
      <c r="H54" s="31"/>
      <c r="I54" s="31"/>
      <c r="J54" s="31"/>
      <c r="K54" s="31"/>
      <c r="N54" s="48"/>
      <c r="O54" s="48"/>
      <c r="P54" s="48"/>
      <c r="Q54" s="48"/>
      <c r="R54" s="48"/>
      <c r="S54" s="48"/>
    </row>
    <row r="55" spans="1:19" ht="20.85" customHeight="1">
      <c r="B55" s="33"/>
      <c r="D55" s="33"/>
      <c r="N55" s="48"/>
      <c r="O55" s="48"/>
      <c r="P55" s="48"/>
      <c r="Q55" s="48"/>
      <c r="R55" s="48"/>
      <c r="S55" s="48"/>
    </row>
    <row r="56" spans="1:19" ht="20.85" customHeight="1">
      <c r="C56" s="27"/>
      <c r="D56" s="36"/>
      <c r="E56" s="167" t="s">
        <v>3</v>
      </c>
      <c r="F56" s="167"/>
      <c r="G56" s="167"/>
      <c r="H56" s="37"/>
      <c r="I56" s="167" t="s">
        <v>4</v>
      </c>
      <c r="J56" s="167"/>
      <c r="K56" s="167"/>
      <c r="N56" s="48"/>
      <c r="O56" s="48"/>
      <c r="P56" s="48"/>
      <c r="Q56" s="48"/>
      <c r="R56" s="48"/>
      <c r="S56" s="48"/>
    </row>
    <row r="57" spans="1:19" ht="20.85" customHeight="1">
      <c r="C57" s="27"/>
      <c r="D57" s="36"/>
      <c r="E57" s="38" t="s">
        <v>5</v>
      </c>
      <c r="F57" s="38"/>
      <c r="G57" s="38"/>
      <c r="H57" s="28"/>
      <c r="I57" s="38" t="s">
        <v>5</v>
      </c>
      <c r="J57" s="38"/>
      <c r="K57" s="38"/>
      <c r="N57" s="48"/>
      <c r="O57" s="48"/>
      <c r="P57" s="48"/>
      <c r="Q57" s="48"/>
      <c r="R57" s="48"/>
      <c r="S57" s="48"/>
    </row>
    <row r="58" spans="1:19" ht="20.85" customHeight="1">
      <c r="C58" s="27"/>
      <c r="D58" s="36"/>
      <c r="E58" s="38" t="s">
        <v>6</v>
      </c>
      <c r="F58" s="38"/>
      <c r="G58" s="38" t="s">
        <v>7</v>
      </c>
      <c r="H58" s="28"/>
      <c r="I58" s="38" t="s">
        <v>6</v>
      </c>
      <c r="J58" s="38"/>
      <c r="K58" s="38" t="s">
        <v>7</v>
      </c>
      <c r="N58" s="48"/>
      <c r="O58" s="48"/>
      <c r="P58" s="48"/>
      <c r="Q58" s="48"/>
      <c r="R58" s="48"/>
      <c r="S58" s="48"/>
    </row>
    <row r="59" spans="1:19" ht="20.85" customHeight="1">
      <c r="C59" s="27"/>
      <c r="D59" s="36"/>
      <c r="E59" s="39" t="s">
        <v>8</v>
      </c>
      <c r="F59" s="28"/>
      <c r="G59" s="39" t="s">
        <v>9</v>
      </c>
      <c r="I59" s="39" t="s">
        <v>8</v>
      </c>
      <c r="J59" s="28"/>
      <c r="K59" s="39" t="s">
        <v>9</v>
      </c>
      <c r="N59" s="48"/>
      <c r="O59" s="48"/>
      <c r="P59" s="48"/>
      <c r="Q59" s="48"/>
      <c r="R59" s="48"/>
      <c r="S59" s="48"/>
    </row>
    <row r="60" spans="1:19" ht="20.85" customHeight="1">
      <c r="C60" s="27"/>
      <c r="D60" s="36"/>
      <c r="E60" s="28" t="s">
        <v>10</v>
      </c>
      <c r="F60" s="40"/>
      <c r="G60" s="28" t="s">
        <v>10</v>
      </c>
      <c r="H60" s="40"/>
      <c r="I60" s="28" t="s">
        <v>10</v>
      </c>
      <c r="J60" s="40"/>
      <c r="K60" s="28" t="s">
        <v>10</v>
      </c>
      <c r="N60" s="48"/>
      <c r="O60" s="48"/>
      <c r="P60" s="48"/>
      <c r="Q60" s="48"/>
      <c r="R60" s="48"/>
      <c r="S60" s="48"/>
    </row>
    <row r="61" spans="1:19" ht="20.85" customHeight="1">
      <c r="C61" s="30" t="s">
        <v>11</v>
      </c>
      <c r="D61" s="36"/>
      <c r="E61" s="31" t="s">
        <v>12</v>
      </c>
      <c r="F61" s="28"/>
      <c r="G61" s="31" t="s">
        <v>12</v>
      </c>
      <c r="H61" s="28"/>
      <c r="I61" s="31" t="s">
        <v>12</v>
      </c>
      <c r="J61" s="28"/>
      <c r="K61" s="31" t="s">
        <v>12</v>
      </c>
      <c r="N61" s="48"/>
      <c r="O61" s="48"/>
      <c r="P61" s="48"/>
      <c r="Q61" s="48"/>
      <c r="R61" s="48"/>
      <c r="S61" s="48"/>
    </row>
    <row r="62" spans="1:19" ht="6" customHeight="1">
      <c r="A62" s="41"/>
      <c r="N62" s="48"/>
      <c r="O62" s="48"/>
      <c r="P62" s="48"/>
      <c r="Q62" s="48"/>
      <c r="R62" s="48"/>
      <c r="S62" s="48"/>
    </row>
    <row r="63" spans="1:19" ht="20.85" customHeight="1">
      <c r="A63" s="43" t="s">
        <v>42</v>
      </c>
      <c r="B63" s="44"/>
      <c r="C63" s="45"/>
      <c r="D63" s="44"/>
      <c r="E63" s="46"/>
      <c r="F63" s="46"/>
      <c r="G63" s="46"/>
      <c r="H63" s="46"/>
      <c r="I63" s="46"/>
      <c r="J63" s="46"/>
      <c r="K63" s="46"/>
      <c r="N63" s="48"/>
      <c r="O63" s="48"/>
      <c r="P63" s="48"/>
      <c r="Q63" s="48"/>
      <c r="R63" s="48"/>
      <c r="S63" s="48"/>
    </row>
    <row r="64" spans="1:19" ht="6" customHeight="1">
      <c r="A64" s="43"/>
      <c r="B64" s="44"/>
      <c r="C64" s="45"/>
      <c r="D64" s="44"/>
      <c r="E64" s="46"/>
      <c r="F64" s="46"/>
      <c r="G64" s="46"/>
      <c r="H64" s="46"/>
      <c r="I64" s="46"/>
      <c r="J64" s="46"/>
      <c r="K64" s="46"/>
      <c r="N64" s="48"/>
      <c r="O64" s="48"/>
      <c r="P64" s="48"/>
      <c r="Q64" s="48"/>
      <c r="R64" s="48"/>
      <c r="S64" s="48"/>
    </row>
    <row r="65" spans="1:19" ht="20.85" customHeight="1">
      <c r="A65" s="43" t="s">
        <v>43</v>
      </c>
      <c r="B65" s="44"/>
      <c r="C65" s="45"/>
      <c r="D65" s="44"/>
      <c r="E65" s="46"/>
      <c r="F65" s="46"/>
      <c r="G65" s="46"/>
      <c r="H65" s="46"/>
      <c r="I65" s="46"/>
      <c r="J65" s="46"/>
      <c r="K65" s="46"/>
      <c r="N65" s="48"/>
      <c r="O65" s="48"/>
      <c r="P65" s="48"/>
      <c r="Q65" s="48"/>
      <c r="R65" s="48"/>
      <c r="S65" s="48"/>
    </row>
    <row r="66" spans="1:19" ht="6" customHeight="1">
      <c r="A66" s="43"/>
      <c r="B66" s="44"/>
      <c r="C66" s="45"/>
      <c r="D66" s="44"/>
      <c r="E66" s="46"/>
      <c r="F66" s="46"/>
      <c r="G66" s="46"/>
      <c r="H66" s="46"/>
      <c r="I66" s="46"/>
      <c r="J66" s="46"/>
      <c r="K66" s="46"/>
      <c r="N66" s="48"/>
      <c r="O66" s="48"/>
      <c r="P66" s="48"/>
      <c r="Q66" s="48"/>
      <c r="R66" s="48"/>
      <c r="S66" s="48"/>
    </row>
    <row r="67" spans="1:19" ht="20.85" customHeight="1">
      <c r="A67" s="44" t="s">
        <v>44</v>
      </c>
      <c r="B67" s="44"/>
      <c r="C67" s="45">
        <v>13</v>
      </c>
      <c r="D67" s="44"/>
      <c r="E67" s="47">
        <v>679463</v>
      </c>
      <c r="F67" s="47"/>
      <c r="G67" s="47">
        <v>760430</v>
      </c>
      <c r="H67" s="47"/>
      <c r="I67" s="47">
        <v>674672</v>
      </c>
      <c r="J67" s="47"/>
      <c r="K67" s="47">
        <v>754585</v>
      </c>
      <c r="N67" s="48"/>
      <c r="O67" s="48"/>
      <c r="P67" s="48"/>
      <c r="Q67" s="48"/>
      <c r="R67" s="48"/>
      <c r="S67" s="48"/>
    </row>
    <row r="68" spans="1:19" ht="20.85" customHeight="1">
      <c r="A68" s="44" t="s">
        <v>45</v>
      </c>
      <c r="B68" s="44"/>
      <c r="C68" s="45">
        <v>7</v>
      </c>
      <c r="D68" s="44"/>
      <c r="E68" s="47">
        <v>997</v>
      </c>
      <c r="F68" s="47"/>
      <c r="G68" s="47">
        <v>3645</v>
      </c>
      <c r="H68" s="47"/>
      <c r="I68" s="47">
        <v>997</v>
      </c>
      <c r="J68" s="47"/>
      <c r="K68" s="47">
        <v>3645</v>
      </c>
      <c r="N68" s="48"/>
      <c r="O68" s="48"/>
      <c r="P68" s="48"/>
      <c r="Q68" s="48"/>
      <c r="R68" s="48"/>
      <c r="S68" s="48"/>
    </row>
    <row r="69" spans="1:19" ht="20.85" customHeight="1">
      <c r="A69" s="44" t="s">
        <v>191</v>
      </c>
      <c r="B69" s="44"/>
      <c r="C69" s="45"/>
      <c r="D69" s="44"/>
      <c r="E69" s="47">
        <v>43803</v>
      </c>
      <c r="F69" s="47"/>
      <c r="G69" s="47">
        <v>35292</v>
      </c>
      <c r="H69" s="47"/>
      <c r="I69" s="47">
        <v>42154</v>
      </c>
      <c r="J69" s="47"/>
      <c r="K69" s="47">
        <v>33871</v>
      </c>
      <c r="N69" s="48"/>
      <c r="O69" s="48"/>
      <c r="P69" s="48"/>
      <c r="Q69" s="48"/>
      <c r="R69" s="48"/>
      <c r="S69" s="48"/>
    </row>
    <row r="70" spans="1:19" ht="20.85" customHeight="1">
      <c r="A70" s="44" t="s">
        <v>192</v>
      </c>
      <c r="B70" s="44"/>
      <c r="C70" s="45"/>
      <c r="D70" s="44"/>
      <c r="E70" s="47">
        <v>219</v>
      </c>
      <c r="F70" s="47"/>
      <c r="G70" s="47">
        <v>215</v>
      </c>
      <c r="H70" s="47"/>
      <c r="I70" s="47">
        <v>219</v>
      </c>
      <c r="J70" s="47"/>
      <c r="K70" s="47">
        <v>215</v>
      </c>
      <c r="N70" s="48"/>
      <c r="O70" s="48"/>
      <c r="P70" s="48"/>
      <c r="Q70" s="48"/>
      <c r="R70" s="48"/>
      <c r="S70" s="48"/>
    </row>
    <row r="71" spans="1:19" ht="20.85" customHeight="1">
      <c r="A71" s="44" t="s">
        <v>46</v>
      </c>
      <c r="B71" s="44"/>
      <c r="C71" s="45"/>
      <c r="D71" s="44"/>
      <c r="E71" s="55">
        <v>600</v>
      </c>
      <c r="F71" s="47"/>
      <c r="G71" s="55">
        <v>710</v>
      </c>
      <c r="H71" s="47"/>
      <c r="I71" s="55" t="s">
        <v>30</v>
      </c>
      <c r="J71" s="47"/>
      <c r="K71" s="55">
        <v>0</v>
      </c>
      <c r="N71" s="48"/>
      <c r="O71" s="48"/>
      <c r="P71" s="48"/>
      <c r="Q71" s="48"/>
      <c r="R71" s="48"/>
      <c r="S71" s="48"/>
    </row>
    <row r="72" spans="1:19" ht="6" customHeight="1">
      <c r="A72" s="43"/>
      <c r="B72" s="44"/>
      <c r="C72" s="45"/>
      <c r="D72" s="44"/>
      <c r="E72" s="46"/>
      <c r="F72" s="47"/>
      <c r="G72" s="46"/>
      <c r="H72" s="46"/>
      <c r="I72" s="46"/>
      <c r="J72" s="46"/>
      <c r="K72" s="46"/>
      <c r="N72" s="48"/>
      <c r="O72" s="48"/>
      <c r="P72" s="48"/>
      <c r="Q72" s="48"/>
      <c r="R72" s="48"/>
      <c r="S72" s="48"/>
    </row>
    <row r="73" spans="1:19" ht="20.85" customHeight="1">
      <c r="A73" s="43" t="s">
        <v>47</v>
      </c>
      <c r="B73" s="44"/>
      <c r="C73" s="45"/>
      <c r="D73" s="44"/>
      <c r="E73" s="56">
        <f>SUM(E67:E71)</f>
        <v>725082</v>
      </c>
      <c r="F73" s="47"/>
      <c r="G73" s="56">
        <f>SUM(G67:G71)</f>
        <v>800292</v>
      </c>
      <c r="H73" s="46"/>
      <c r="I73" s="56">
        <f>SUM(I67:I71)</f>
        <v>718042</v>
      </c>
      <c r="J73" s="46"/>
      <c r="K73" s="56">
        <f>SUM(K67:K71)</f>
        <v>792316</v>
      </c>
      <c r="N73" s="48"/>
      <c r="O73" s="48"/>
      <c r="P73" s="48"/>
      <c r="Q73" s="48"/>
      <c r="R73" s="48"/>
      <c r="S73" s="48"/>
    </row>
    <row r="74" spans="1:19" ht="20.85" customHeight="1">
      <c r="A74" s="43"/>
      <c r="B74" s="44"/>
      <c r="C74" s="45"/>
      <c r="D74" s="44"/>
      <c r="E74" s="47"/>
      <c r="F74" s="47"/>
      <c r="G74" s="47"/>
      <c r="H74" s="47"/>
      <c r="I74" s="47"/>
      <c r="J74" s="46"/>
      <c r="K74" s="47"/>
      <c r="N74" s="48"/>
      <c r="O74" s="48"/>
      <c r="P74" s="48"/>
      <c r="Q74" s="48"/>
      <c r="R74" s="48"/>
      <c r="S74" s="48"/>
    </row>
    <row r="75" spans="1:19" ht="20.85" customHeight="1">
      <c r="A75" s="43" t="s">
        <v>48</v>
      </c>
      <c r="B75" s="44"/>
      <c r="C75" s="45"/>
      <c r="D75" s="44"/>
      <c r="E75" s="47"/>
      <c r="F75" s="47"/>
      <c r="G75" s="47"/>
      <c r="H75" s="47"/>
      <c r="I75" s="47"/>
      <c r="J75" s="46"/>
      <c r="K75" s="47"/>
      <c r="N75" s="48"/>
      <c r="O75" s="48"/>
      <c r="P75" s="48"/>
      <c r="Q75" s="48"/>
      <c r="R75" s="48"/>
      <c r="S75" s="48"/>
    </row>
    <row r="76" spans="1:19" ht="6" customHeight="1">
      <c r="A76" s="43"/>
      <c r="B76" s="44"/>
      <c r="C76" s="45"/>
      <c r="D76" s="44"/>
      <c r="E76" s="47"/>
      <c r="F76" s="47"/>
      <c r="G76" s="47"/>
      <c r="H76" s="47"/>
      <c r="I76" s="47"/>
      <c r="J76" s="47"/>
      <c r="K76" s="47"/>
      <c r="N76" s="48"/>
      <c r="O76" s="48"/>
      <c r="P76" s="48"/>
      <c r="Q76" s="48"/>
      <c r="R76" s="48"/>
      <c r="S76" s="48"/>
    </row>
    <row r="77" spans="1:19" ht="18.75" customHeight="1">
      <c r="A77" s="44" t="s">
        <v>49</v>
      </c>
      <c r="B77" s="44"/>
      <c r="C77" s="45"/>
      <c r="D77" s="44"/>
      <c r="E77" s="58">
        <v>208</v>
      </c>
      <c r="F77" s="58"/>
      <c r="G77" s="58">
        <v>205</v>
      </c>
      <c r="H77" s="58"/>
      <c r="I77" s="58">
        <v>208</v>
      </c>
      <c r="J77" s="58"/>
      <c r="K77" s="58">
        <v>205</v>
      </c>
      <c r="N77" s="48"/>
      <c r="O77" s="48"/>
      <c r="P77" s="48"/>
      <c r="Q77" s="48"/>
      <c r="R77" s="48"/>
      <c r="S77" s="48"/>
    </row>
    <row r="78" spans="1:19" ht="20.85" customHeight="1">
      <c r="A78" s="44" t="s">
        <v>50</v>
      </c>
      <c r="B78" s="44"/>
      <c r="C78" s="45">
        <v>14</v>
      </c>
      <c r="D78" s="44"/>
      <c r="E78" s="47">
        <v>310629</v>
      </c>
      <c r="F78" s="47"/>
      <c r="G78" s="47">
        <v>305832</v>
      </c>
      <c r="H78" s="47"/>
      <c r="I78" s="47">
        <v>278931</v>
      </c>
      <c r="J78" s="47"/>
      <c r="K78" s="47">
        <v>274811</v>
      </c>
      <c r="N78" s="48"/>
      <c r="O78" s="48"/>
      <c r="P78" s="48"/>
      <c r="Q78" s="48"/>
      <c r="R78" s="48"/>
      <c r="S78" s="48"/>
    </row>
    <row r="79" spans="1:19" ht="20.85" customHeight="1">
      <c r="A79" s="44" t="s">
        <v>51</v>
      </c>
      <c r="B79" s="44"/>
      <c r="C79" s="45"/>
      <c r="D79" s="44"/>
      <c r="E79" s="55">
        <v>851</v>
      </c>
      <c r="F79" s="47"/>
      <c r="G79" s="55">
        <v>851</v>
      </c>
      <c r="H79" s="47"/>
      <c r="I79" s="55">
        <v>851</v>
      </c>
      <c r="J79" s="47"/>
      <c r="K79" s="55">
        <v>851</v>
      </c>
      <c r="N79" s="48"/>
      <c r="O79" s="48"/>
      <c r="P79" s="48"/>
      <c r="Q79" s="48"/>
      <c r="R79" s="48"/>
      <c r="S79" s="48"/>
    </row>
    <row r="80" spans="1:19" ht="6" customHeight="1">
      <c r="A80" s="43"/>
      <c r="B80" s="44"/>
      <c r="C80" s="45"/>
      <c r="D80" s="44"/>
      <c r="E80" s="46"/>
      <c r="F80" s="46"/>
      <c r="G80" s="46"/>
      <c r="H80" s="46"/>
      <c r="I80" s="46"/>
      <c r="J80" s="46"/>
      <c r="K80" s="46"/>
      <c r="N80" s="48"/>
      <c r="O80" s="48"/>
      <c r="P80" s="48"/>
      <c r="Q80" s="48"/>
      <c r="R80" s="48"/>
      <c r="S80" s="48"/>
    </row>
    <row r="81" spans="1:19" ht="20.85" customHeight="1">
      <c r="A81" s="43" t="s">
        <v>52</v>
      </c>
      <c r="B81" s="44"/>
      <c r="C81" s="45"/>
      <c r="D81" s="44"/>
      <c r="E81" s="56">
        <f>SUM(E77:E79)</f>
        <v>311688</v>
      </c>
      <c r="F81" s="46"/>
      <c r="G81" s="56">
        <f>SUM(G77:G79)</f>
        <v>306888</v>
      </c>
      <c r="H81" s="46"/>
      <c r="I81" s="56">
        <f>SUM(I77:I79)</f>
        <v>279990</v>
      </c>
      <c r="J81" s="46"/>
      <c r="K81" s="56">
        <f>SUM(K77:K79)</f>
        <v>275867</v>
      </c>
      <c r="N81" s="48"/>
      <c r="O81" s="48"/>
      <c r="P81" s="48"/>
      <c r="Q81" s="48"/>
      <c r="R81" s="48"/>
      <c r="S81" s="48"/>
    </row>
    <row r="82" spans="1:19" ht="6" customHeight="1">
      <c r="A82" s="43"/>
      <c r="B82" s="44"/>
      <c r="C82" s="45"/>
      <c r="D82" s="44"/>
      <c r="E82" s="46"/>
      <c r="F82" s="46"/>
      <c r="G82" s="46"/>
      <c r="H82" s="46"/>
      <c r="I82" s="46"/>
      <c r="J82" s="46"/>
      <c r="K82" s="46"/>
      <c r="N82" s="48"/>
      <c r="O82" s="48"/>
      <c r="P82" s="48"/>
      <c r="Q82" s="48"/>
      <c r="R82" s="48"/>
      <c r="S82" s="48"/>
    </row>
    <row r="83" spans="1:19" ht="20.85" customHeight="1">
      <c r="A83" s="43" t="s">
        <v>53</v>
      </c>
      <c r="B83" s="44"/>
      <c r="C83" s="45"/>
      <c r="D83" s="44"/>
      <c r="E83" s="56">
        <f>SUM(E73,E81)</f>
        <v>1036770</v>
      </c>
      <c r="F83" s="46"/>
      <c r="G83" s="56">
        <f>SUM(G73,G81)</f>
        <v>1107180</v>
      </c>
      <c r="H83" s="46"/>
      <c r="I83" s="56">
        <f>SUM(I73,I81)</f>
        <v>998032</v>
      </c>
      <c r="J83" s="46"/>
      <c r="K83" s="56">
        <f>SUM(K73,K81)</f>
        <v>1068183</v>
      </c>
      <c r="N83" s="48"/>
      <c r="O83" s="48"/>
      <c r="P83" s="48"/>
      <c r="Q83" s="48"/>
      <c r="R83" s="48"/>
      <c r="S83" s="48"/>
    </row>
    <row r="84" spans="1:19" ht="20.85" customHeight="1">
      <c r="A84" s="41"/>
      <c r="N84" s="48"/>
      <c r="O84" s="48"/>
      <c r="P84" s="48"/>
      <c r="Q84" s="48"/>
      <c r="R84" s="48"/>
      <c r="S84" s="48"/>
    </row>
    <row r="85" spans="1:19" ht="20.85" customHeight="1">
      <c r="A85" s="41"/>
      <c r="N85" s="48"/>
      <c r="O85" s="48"/>
      <c r="P85" s="48"/>
      <c r="Q85" s="48"/>
      <c r="R85" s="48"/>
      <c r="S85" s="48"/>
    </row>
    <row r="86" spans="1:19" ht="20.85" customHeight="1">
      <c r="A86" s="41"/>
      <c r="N86" s="48"/>
      <c r="O86" s="48"/>
      <c r="P86" s="48"/>
      <c r="Q86" s="48"/>
      <c r="R86" s="48"/>
      <c r="S86" s="48"/>
    </row>
    <row r="87" spans="1:19" ht="20.85" customHeight="1">
      <c r="A87" s="41"/>
      <c r="N87" s="48"/>
      <c r="O87" s="48"/>
      <c r="P87" s="48"/>
      <c r="Q87" s="48"/>
      <c r="R87" s="48"/>
      <c r="S87" s="48"/>
    </row>
    <row r="88" spans="1:19" ht="20.85" customHeight="1">
      <c r="A88" s="41"/>
      <c r="N88" s="48"/>
      <c r="O88" s="48"/>
      <c r="P88" s="48"/>
      <c r="Q88" s="48"/>
      <c r="R88" s="48"/>
      <c r="S88" s="48"/>
    </row>
    <row r="89" spans="1:19" ht="20.85" customHeight="1">
      <c r="A89" s="41"/>
      <c r="N89" s="48"/>
      <c r="O89" s="48"/>
      <c r="P89" s="48"/>
      <c r="Q89" s="48"/>
      <c r="R89" s="48"/>
      <c r="S89" s="48"/>
    </row>
    <row r="90" spans="1:19" ht="20.85" customHeight="1">
      <c r="A90" s="41"/>
      <c r="N90" s="48"/>
      <c r="O90" s="48"/>
      <c r="P90" s="48"/>
      <c r="Q90" s="48"/>
      <c r="R90" s="48"/>
      <c r="S90" s="48"/>
    </row>
    <row r="91" spans="1:19" ht="20.85" customHeight="1">
      <c r="A91" s="41"/>
      <c r="N91" s="48"/>
      <c r="O91" s="48"/>
      <c r="P91" s="48"/>
      <c r="Q91" s="48"/>
      <c r="R91" s="48"/>
      <c r="S91" s="48"/>
    </row>
    <row r="92" spans="1:19" ht="20.85" customHeight="1">
      <c r="A92" s="41"/>
      <c r="N92" s="48"/>
      <c r="O92" s="48"/>
      <c r="P92" s="48"/>
      <c r="Q92" s="48"/>
      <c r="R92" s="48"/>
      <c r="S92" s="48"/>
    </row>
    <row r="93" spans="1:19" ht="20.85" customHeight="1">
      <c r="A93" s="41"/>
      <c r="N93" s="48"/>
      <c r="O93" s="48"/>
      <c r="P93" s="48"/>
      <c r="Q93" s="48"/>
      <c r="R93" s="48"/>
      <c r="S93" s="48"/>
    </row>
    <row r="94" spans="1:19" ht="20.85" customHeight="1">
      <c r="A94" s="41"/>
      <c r="N94" s="48"/>
      <c r="O94" s="48"/>
      <c r="P94" s="48"/>
      <c r="Q94" s="48"/>
      <c r="R94" s="48"/>
      <c r="S94" s="48"/>
    </row>
    <row r="95" spans="1:19" ht="20.85" customHeight="1">
      <c r="A95" s="41"/>
      <c r="N95" s="48"/>
      <c r="O95" s="48"/>
      <c r="P95" s="48"/>
      <c r="Q95" s="48"/>
      <c r="R95" s="48"/>
      <c r="S95" s="48"/>
    </row>
    <row r="96" spans="1:19" ht="6.75" customHeight="1">
      <c r="A96" s="41"/>
      <c r="N96" s="48"/>
      <c r="O96" s="48"/>
      <c r="P96" s="48"/>
      <c r="Q96" s="48"/>
      <c r="R96" s="48"/>
      <c r="S96" s="48"/>
    </row>
    <row r="97" spans="1:19" ht="21.95" customHeight="1">
      <c r="A97" s="60" t="s">
        <v>40</v>
      </c>
      <c r="B97" s="60"/>
      <c r="C97" s="61"/>
      <c r="D97" s="60"/>
      <c r="E97" s="62"/>
      <c r="F97" s="62"/>
      <c r="G97" s="62"/>
      <c r="H97" s="62"/>
      <c r="I97" s="62"/>
      <c r="J97" s="62"/>
      <c r="K97" s="62"/>
      <c r="N97" s="48"/>
      <c r="O97" s="48"/>
      <c r="P97" s="48"/>
      <c r="Q97" s="48"/>
      <c r="R97" s="48"/>
      <c r="S97" s="48"/>
    </row>
    <row r="98" spans="1:19" s="26" customFormat="1" ht="20.85" customHeight="1">
      <c r="A98" s="26" t="s">
        <v>0</v>
      </c>
      <c r="C98" s="27"/>
      <c r="E98" s="28"/>
      <c r="F98" s="28"/>
      <c r="G98" s="28"/>
      <c r="H98" s="28"/>
      <c r="I98" s="28"/>
      <c r="J98" s="28"/>
      <c r="K98" s="28"/>
      <c r="N98" s="48"/>
      <c r="O98" s="48"/>
      <c r="P98" s="48"/>
      <c r="Q98" s="48"/>
      <c r="R98" s="48"/>
      <c r="S98" s="48"/>
    </row>
    <row r="99" spans="1:19" s="26" customFormat="1" ht="20.85" customHeight="1">
      <c r="A99" s="26" t="s">
        <v>41</v>
      </c>
      <c r="C99" s="27"/>
      <c r="E99" s="28"/>
      <c r="F99" s="28"/>
      <c r="G99" s="28"/>
      <c r="H99" s="28"/>
      <c r="I99" s="28"/>
      <c r="J99" s="28"/>
      <c r="K99" s="28"/>
      <c r="N99" s="48"/>
      <c r="O99" s="48"/>
      <c r="P99" s="48"/>
      <c r="Q99" s="48"/>
      <c r="R99" s="48"/>
      <c r="S99" s="48"/>
    </row>
    <row r="100" spans="1:19" s="26" customFormat="1" ht="20.85" customHeight="1">
      <c r="A100" s="29" t="str">
        <f>+A3</f>
        <v>ณ วันที่ 31 ธันวาคม พ.ศ. 2567</v>
      </c>
      <c r="B100" s="29"/>
      <c r="C100" s="30"/>
      <c r="D100" s="29"/>
      <c r="E100" s="31"/>
      <c r="F100" s="31"/>
      <c r="G100" s="31"/>
      <c r="H100" s="31"/>
      <c r="I100" s="31"/>
      <c r="J100" s="31"/>
      <c r="K100" s="31"/>
      <c r="N100" s="48"/>
      <c r="O100" s="48"/>
      <c r="P100" s="48"/>
      <c r="Q100" s="48"/>
      <c r="R100" s="48"/>
      <c r="S100" s="48"/>
    </row>
    <row r="101" spans="1:19" ht="20.85" customHeight="1">
      <c r="B101" s="34"/>
      <c r="D101" s="34"/>
      <c r="N101" s="48"/>
      <c r="O101" s="48"/>
      <c r="P101" s="48"/>
      <c r="Q101" s="48"/>
      <c r="R101" s="48"/>
      <c r="S101" s="48"/>
    </row>
    <row r="102" spans="1:19" ht="20.85" customHeight="1">
      <c r="C102" s="27"/>
      <c r="D102" s="36"/>
      <c r="E102" s="167" t="s">
        <v>3</v>
      </c>
      <c r="F102" s="167"/>
      <c r="G102" s="167"/>
      <c r="H102" s="37"/>
      <c r="I102" s="167" t="s">
        <v>4</v>
      </c>
      <c r="J102" s="167"/>
      <c r="K102" s="167"/>
      <c r="N102" s="48"/>
      <c r="O102" s="48"/>
      <c r="P102" s="48"/>
      <c r="Q102" s="48"/>
      <c r="R102" s="48"/>
      <c r="S102" s="48"/>
    </row>
    <row r="103" spans="1:19" ht="20.85" customHeight="1">
      <c r="C103" s="27"/>
      <c r="D103" s="36"/>
      <c r="E103" s="38" t="s">
        <v>5</v>
      </c>
      <c r="F103" s="38"/>
      <c r="G103" s="38"/>
      <c r="H103" s="28"/>
      <c r="I103" s="38" t="s">
        <v>5</v>
      </c>
      <c r="J103" s="38"/>
      <c r="K103" s="38"/>
      <c r="N103" s="48"/>
      <c r="O103" s="48"/>
      <c r="P103" s="48"/>
      <c r="Q103" s="48"/>
      <c r="R103" s="48"/>
      <c r="S103" s="48"/>
    </row>
    <row r="104" spans="1:19" ht="20.85" customHeight="1">
      <c r="C104" s="27"/>
      <c r="D104" s="36"/>
      <c r="E104" s="38" t="s">
        <v>6</v>
      </c>
      <c r="F104" s="38"/>
      <c r="G104" s="38" t="s">
        <v>7</v>
      </c>
      <c r="H104" s="28"/>
      <c r="I104" s="38" t="s">
        <v>6</v>
      </c>
      <c r="J104" s="38"/>
      <c r="K104" s="38" t="s">
        <v>7</v>
      </c>
      <c r="N104" s="48"/>
      <c r="O104" s="48"/>
      <c r="P104" s="48"/>
      <c r="Q104" s="48"/>
      <c r="R104" s="48"/>
      <c r="S104" s="48"/>
    </row>
    <row r="105" spans="1:19" ht="20.85" customHeight="1">
      <c r="C105" s="27"/>
      <c r="D105" s="36"/>
      <c r="E105" s="39" t="s">
        <v>8</v>
      </c>
      <c r="F105" s="28"/>
      <c r="G105" s="39" t="s">
        <v>9</v>
      </c>
      <c r="I105" s="39" t="s">
        <v>8</v>
      </c>
      <c r="J105" s="28"/>
      <c r="K105" s="39" t="s">
        <v>9</v>
      </c>
      <c r="N105" s="48"/>
      <c r="O105" s="48"/>
      <c r="P105" s="48"/>
      <c r="Q105" s="48"/>
      <c r="R105" s="48"/>
      <c r="S105" s="48"/>
    </row>
    <row r="106" spans="1:19" ht="20.85" customHeight="1">
      <c r="C106" s="27"/>
      <c r="D106" s="36"/>
      <c r="E106" s="28" t="s">
        <v>10</v>
      </c>
      <c r="F106" s="40"/>
      <c r="G106" s="28" t="s">
        <v>10</v>
      </c>
      <c r="H106" s="40"/>
      <c r="I106" s="28" t="s">
        <v>10</v>
      </c>
      <c r="J106" s="40"/>
      <c r="K106" s="28" t="s">
        <v>10</v>
      </c>
      <c r="N106" s="48"/>
      <c r="O106" s="48"/>
      <c r="P106" s="48"/>
      <c r="Q106" s="48"/>
      <c r="R106" s="48"/>
      <c r="S106" s="48"/>
    </row>
    <row r="107" spans="1:19" ht="20.85" customHeight="1">
      <c r="C107" s="27"/>
      <c r="D107" s="36"/>
      <c r="E107" s="31" t="s">
        <v>12</v>
      </c>
      <c r="F107" s="28"/>
      <c r="G107" s="31" t="s">
        <v>12</v>
      </c>
      <c r="H107" s="28"/>
      <c r="I107" s="31" t="s">
        <v>12</v>
      </c>
      <c r="J107" s="28"/>
      <c r="K107" s="31" t="s">
        <v>12</v>
      </c>
      <c r="N107" s="48"/>
      <c r="O107" s="48"/>
      <c r="P107" s="48"/>
      <c r="Q107" s="48"/>
      <c r="R107" s="48"/>
      <c r="S107" s="48"/>
    </row>
    <row r="108" spans="1:19" ht="8.1" customHeight="1">
      <c r="A108" s="41"/>
      <c r="C108" s="27"/>
      <c r="N108" s="48"/>
      <c r="O108" s="48"/>
      <c r="P108" s="48"/>
      <c r="Q108" s="48"/>
      <c r="R108" s="48"/>
      <c r="S108" s="48"/>
    </row>
    <row r="109" spans="1:19" ht="20.85" customHeight="1">
      <c r="A109" s="43" t="s">
        <v>54</v>
      </c>
      <c r="B109" s="44"/>
      <c r="C109" s="27"/>
      <c r="D109" s="44"/>
      <c r="E109" s="46"/>
      <c r="F109" s="46"/>
      <c r="G109" s="46"/>
      <c r="H109" s="46"/>
      <c r="I109" s="46"/>
      <c r="J109" s="46"/>
      <c r="K109" s="46"/>
      <c r="N109" s="48"/>
      <c r="O109" s="48"/>
      <c r="P109" s="48"/>
      <c r="Q109" s="48"/>
      <c r="R109" s="48"/>
      <c r="S109" s="48"/>
    </row>
    <row r="110" spans="1:19" ht="6" customHeight="1">
      <c r="A110" s="43"/>
      <c r="B110" s="44"/>
      <c r="C110" s="27"/>
      <c r="D110" s="44"/>
      <c r="E110" s="46"/>
      <c r="F110" s="46"/>
      <c r="G110" s="46"/>
      <c r="H110" s="46"/>
      <c r="I110" s="46"/>
      <c r="J110" s="46"/>
      <c r="K110" s="46"/>
      <c r="N110" s="48"/>
      <c r="O110" s="48"/>
      <c r="P110" s="48"/>
      <c r="Q110" s="48"/>
      <c r="R110" s="48"/>
      <c r="S110" s="48"/>
    </row>
    <row r="111" spans="1:19" ht="20.85" customHeight="1">
      <c r="A111" s="43" t="s">
        <v>55</v>
      </c>
      <c r="B111" s="44"/>
      <c r="C111" s="27"/>
      <c r="D111" s="44"/>
      <c r="E111" s="46"/>
      <c r="F111" s="46"/>
      <c r="G111" s="46"/>
      <c r="H111" s="46"/>
      <c r="I111" s="46"/>
      <c r="J111" s="46"/>
      <c r="K111" s="46"/>
      <c r="N111" s="48"/>
      <c r="O111" s="48"/>
      <c r="P111" s="48"/>
      <c r="Q111" s="48"/>
      <c r="R111" s="48"/>
      <c r="S111" s="48"/>
    </row>
    <row r="112" spans="1:19" ht="6" customHeight="1">
      <c r="A112" s="43"/>
      <c r="B112" s="44"/>
      <c r="C112" s="45"/>
      <c r="D112" s="44"/>
      <c r="E112" s="46"/>
      <c r="F112" s="46"/>
      <c r="G112" s="46"/>
      <c r="H112" s="46"/>
      <c r="I112" s="46"/>
      <c r="J112" s="46"/>
      <c r="K112" s="46"/>
      <c r="N112" s="48"/>
      <c r="O112" s="48"/>
      <c r="P112" s="48"/>
      <c r="Q112" s="48"/>
      <c r="R112" s="48"/>
      <c r="S112" s="48"/>
    </row>
    <row r="113" spans="1:19" ht="20.85" customHeight="1">
      <c r="A113" s="44" t="s">
        <v>56</v>
      </c>
      <c r="B113" s="44"/>
      <c r="C113" s="45"/>
      <c r="D113" s="44"/>
      <c r="E113" s="46"/>
      <c r="F113" s="46"/>
      <c r="G113" s="46"/>
      <c r="H113" s="46"/>
      <c r="I113" s="46"/>
      <c r="J113" s="46"/>
      <c r="K113" s="46"/>
      <c r="N113" s="48"/>
      <c r="O113" s="48"/>
      <c r="P113" s="48"/>
      <c r="Q113" s="48"/>
      <c r="R113" s="48"/>
      <c r="S113" s="48"/>
    </row>
    <row r="114" spans="1:19" ht="20.85" customHeight="1">
      <c r="A114" s="44" t="s">
        <v>57</v>
      </c>
      <c r="B114" s="44"/>
      <c r="C114" s="45"/>
      <c r="D114" s="44"/>
      <c r="E114" s="46"/>
      <c r="F114" s="46"/>
      <c r="G114" s="46"/>
      <c r="H114" s="46"/>
      <c r="I114" s="46"/>
      <c r="J114" s="46"/>
      <c r="K114" s="46"/>
      <c r="N114" s="48"/>
      <c r="O114" s="48"/>
      <c r="P114" s="48"/>
      <c r="Q114" s="48"/>
      <c r="R114" s="48"/>
      <c r="S114" s="48"/>
    </row>
    <row r="115" spans="1:19" ht="20.85" customHeight="1">
      <c r="A115" s="44" t="s">
        <v>58</v>
      </c>
      <c r="B115" s="44"/>
      <c r="C115" s="45"/>
      <c r="D115" s="44"/>
      <c r="E115" s="63"/>
      <c r="F115" s="63"/>
      <c r="G115" s="63"/>
      <c r="H115" s="63"/>
      <c r="I115" s="63"/>
      <c r="J115" s="63"/>
      <c r="K115" s="63"/>
      <c r="N115" s="48"/>
      <c r="O115" s="48"/>
      <c r="P115" s="48"/>
      <c r="Q115" s="48"/>
      <c r="R115" s="48"/>
      <c r="S115" s="48"/>
    </row>
    <row r="116" spans="1:19" ht="20.25" customHeight="1" thickBot="1">
      <c r="A116" s="44" t="s">
        <v>59</v>
      </c>
      <c r="B116" s="44"/>
      <c r="C116" s="45"/>
      <c r="D116" s="44"/>
      <c r="E116" s="64">
        <v>192208</v>
      </c>
      <c r="F116" s="58"/>
      <c r="G116" s="64">
        <v>192208</v>
      </c>
      <c r="H116" s="58"/>
      <c r="I116" s="64">
        <v>192208</v>
      </c>
      <c r="J116" s="58"/>
      <c r="K116" s="64">
        <v>192208</v>
      </c>
      <c r="N116" s="48"/>
      <c r="O116" s="48"/>
      <c r="P116" s="48"/>
      <c r="Q116" s="48"/>
      <c r="R116" s="48"/>
      <c r="S116" s="48"/>
    </row>
    <row r="117" spans="1:19" ht="6" customHeight="1" thickTop="1">
      <c r="A117" s="43"/>
      <c r="B117" s="44"/>
      <c r="C117" s="45"/>
      <c r="D117" s="44"/>
      <c r="E117" s="46"/>
      <c r="F117" s="46"/>
      <c r="G117" s="46"/>
      <c r="H117" s="46"/>
      <c r="I117" s="46"/>
      <c r="J117" s="46"/>
      <c r="K117" s="46"/>
      <c r="N117" s="48"/>
      <c r="O117" s="48"/>
      <c r="P117" s="48"/>
      <c r="Q117" s="48"/>
      <c r="R117" s="48"/>
      <c r="S117" s="48"/>
    </row>
    <row r="118" spans="1:19" ht="20.85" customHeight="1">
      <c r="A118" s="44" t="s">
        <v>60</v>
      </c>
      <c r="B118" s="44"/>
      <c r="C118" s="45"/>
      <c r="D118" s="44"/>
      <c r="E118" s="46"/>
      <c r="F118" s="46"/>
      <c r="G118" s="46"/>
      <c r="H118" s="46"/>
      <c r="I118" s="46"/>
      <c r="J118" s="46"/>
      <c r="K118" s="46"/>
      <c r="N118" s="48"/>
      <c r="O118" s="48"/>
      <c r="P118" s="48"/>
      <c r="Q118" s="48"/>
      <c r="R118" s="48"/>
      <c r="S118" s="48"/>
    </row>
    <row r="119" spans="1:19" ht="20.85" customHeight="1">
      <c r="A119" s="44" t="s">
        <v>61</v>
      </c>
      <c r="B119" s="44"/>
      <c r="C119" s="45"/>
      <c r="D119" s="44"/>
      <c r="E119" s="63"/>
      <c r="F119" s="63"/>
      <c r="G119" s="63"/>
      <c r="H119" s="63"/>
      <c r="I119" s="63"/>
      <c r="J119" s="63"/>
      <c r="K119" s="63"/>
      <c r="N119" s="48"/>
      <c r="O119" s="48"/>
      <c r="P119" s="48"/>
      <c r="Q119" s="48"/>
      <c r="R119" s="48"/>
      <c r="S119" s="48"/>
    </row>
    <row r="120" spans="1:19" ht="20.85" customHeight="1">
      <c r="A120" s="44" t="s">
        <v>62</v>
      </c>
      <c r="B120" s="44"/>
      <c r="C120" s="45"/>
      <c r="D120" s="44"/>
      <c r="E120" s="58">
        <v>192208</v>
      </c>
      <c r="F120" s="58"/>
      <c r="G120" s="58">
        <v>192208</v>
      </c>
      <c r="H120" s="58"/>
      <c r="I120" s="58">
        <v>192208</v>
      </c>
      <c r="J120" s="58"/>
      <c r="K120" s="58">
        <v>192208</v>
      </c>
      <c r="N120" s="48"/>
      <c r="O120" s="48"/>
      <c r="P120" s="48"/>
      <c r="Q120" s="48"/>
      <c r="R120" s="48"/>
      <c r="S120" s="48"/>
    </row>
    <row r="121" spans="1:19" ht="20.85" customHeight="1">
      <c r="A121" s="44" t="s">
        <v>63</v>
      </c>
      <c r="B121" s="44"/>
      <c r="C121" s="45"/>
      <c r="D121" s="44"/>
      <c r="E121" s="58">
        <v>298000</v>
      </c>
      <c r="F121" s="58"/>
      <c r="G121" s="58">
        <v>298000</v>
      </c>
      <c r="H121" s="58"/>
      <c r="I121" s="58">
        <v>298000</v>
      </c>
      <c r="J121" s="58"/>
      <c r="K121" s="58">
        <v>298000</v>
      </c>
      <c r="N121" s="48"/>
      <c r="O121" s="48"/>
      <c r="P121" s="48"/>
      <c r="Q121" s="48"/>
      <c r="R121" s="48"/>
      <c r="S121" s="48"/>
    </row>
    <row r="122" spans="1:19" ht="20.85" customHeight="1">
      <c r="A122" s="44" t="s">
        <v>64</v>
      </c>
      <c r="B122" s="44"/>
      <c r="C122" s="45"/>
      <c r="D122" s="44"/>
      <c r="E122" s="46"/>
      <c r="F122" s="46"/>
      <c r="G122" s="46"/>
      <c r="H122" s="46"/>
      <c r="I122" s="46"/>
      <c r="J122" s="46"/>
      <c r="K122" s="46"/>
      <c r="N122" s="48"/>
      <c r="O122" s="48"/>
      <c r="P122" s="48"/>
      <c r="Q122" s="48"/>
      <c r="R122" s="48"/>
      <c r="S122" s="48"/>
    </row>
    <row r="123" spans="1:19" ht="20.85" customHeight="1">
      <c r="A123" s="44" t="s">
        <v>65</v>
      </c>
      <c r="B123" s="44"/>
      <c r="C123" s="45"/>
      <c r="D123" s="44"/>
      <c r="E123" s="58">
        <v>20000</v>
      </c>
      <c r="F123" s="58"/>
      <c r="G123" s="58">
        <v>20000</v>
      </c>
      <c r="H123" s="58"/>
      <c r="I123" s="58">
        <v>20000</v>
      </c>
      <c r="J123" s="58"/>
      <c r="K123" s="58">
        <v>20000</v>
      </c>
      <c r="N123" s="48"/>
      <c r="O123" s="48"/>
      <c r="P123" s="48"/>
      <c r="Q123" s="48"/>
      <c r="R123" s="48"/>
      <c r="S123" s="48"/>
    </row>
    <row r="124" spans="1:19" ht="20.85" customHeight="1">
      <c r="A124" s="44" t="s">
        <v>66</v>
      </c>
      <c r="B124" s="44"/>
      <c r="C124" s="45"/>
      <c r="D124" s="44"/>
      <c r="E124" s="58">
        <v>3643371</v>
      </c>
      <c r="F124" s="58"/>
      <c r="G124" s="58">
        <v>3610201</v>
      </c>
      <c r="H124" s="58"/>
      <c r="I124" s="58">
        <v>3598872</v>
      </c>
      <c r="J124" s="58"/>
      <c r="K124" s="58">
        <v>3566163</v>
      </c>
      <c r="N124" s="48"/>
      <c r="O124" s="48"/>
      <c r="P124" s="48"/>
      <c r="Q124" s="48"/>
      <c r="R124" s="48"/>
      <c r="S124" s="48"/>
    </row>
    <row r="125" spans="1:19" ht="20.85" customHeight="1">
      <c r="A125" s="44" t="s">
        <v>67</v>
      </c>
      <c r="B125" s="44"/>
      <c r="C125" s="45"/>
      <c r="D125" s="44"/>
      <c r="E125" s="65">
        <v>51567</v>
      </c>
      <c r="F125" s="58"/>
      <c r="G125" s="66">
        <v>52511</v>
      </c>
      <c r="H125" s="58"/>
      <c r="I125" s="65">
        <v>54432</v>
      </c>
      <c r="J125" s="58"/>
      <c r="K125" s="66">
        <v>55375</v>
      </c>
      <c r="N125" s="48"/>
      <c r="O125" s="48"/>
      <c r="P125" s="48"/>
      <c r="Q125" s="48"/>
      <c r="R125" s="48"/>
      <c r="S125" s="48"/>
    </row>
    <row r="126" spans="1:19" ht="6" customHeight="1">
      <c r="A126" s="43"/>
      <c r="B126" s="44"/>
      <c r="C126" s="45"/>
      <c r="D126" s="44"/>
      <c r="E126" s="46"/>
      <c r="F126" s="46"/>
      <c r="G126" s="46"/>
      <c r="H126" s="46"/>
      <c r="I126" s="46"/>
      <c r="J126" s="46"/>
      <c r="K126" s="46"/>
      <c r="N126" s="48"/>
      <c r="O126" s="48"/>
      <c r="P126" s="48"/>
      <c r="Q126" s="48"/>
      <c r="R126" s="48"/>
      <c r="S126" s="48"/>
    </row>
    <row r="127" spans="1:19" ht="20.85" customHeight="1">
      <c r="A127" s="43" t="s">
        <v>68</v>
      </c>
      <c r="B127" s="44"/>
      <c r="C127" s="45"/>
      <c r="D127" s="44"/>
      <c r="E127" s="58"/>
      <c r="F127" s="58"/>
      <c r="G127" s="58"/>
      <c r="H127" s="58"/>
      <c r="I127" s="58"/>
      <c r="J127" s="58"/>
      <c r="K127" s="58"/>
      <c r="N127" s="48"/>
      <c r="O127" s="48"/>
      <c r="P127" s="48"/>
      <c r="Q127" s="48"/>
      <c r="R127" s="48"/>
      <c r="S127" s="48"/>
    </row>
    <row r="128" spans="1:19" ht="20.85" customHeight="1">
      <c r="A128" s="48" t="s">
        <v>69</v>
      </c>
      <c r="B128" s="44"/>
      <c r="C128" s="45"/>
      <c r="D128" s="44"/>
      <c r="E128" s="58">
        <f>SUM(E118:E125)</f>
        <v>4205146</v>
      </c>
      <c r="F128" s="58"/>
      <c r="G128" s="58">
        <f>SUM(G118:G125)</f>
        <v>4172920</v>
      </c>
      <c r="H128" s="58"/>
      <c r="I128" s="58">
        <f>SUM(I118:I125)</f>
        <v>4163512</v>
      </c>
      <c r="J128" s="58"/>
      <c r="K128" s="58">
        <f>SUM(K118:K125)</f>
        <v>4131746</v>
      </c>
      <c r="N128" s="48"/>
      <c r="O128" s="48"/>
      <c r="P128" s="48"/>
      <c r="Q128" s="48"/>
      <c r="R128" s="48"/>
      <c r="S128" s="48"/>
    </row>
    <row r="129" spans="1:19" ht="20.85" customHeight="1">
      <c r="A129" s="48" t="s">
        <v>70</v>
      </c>
      <c r="B129" s="44"/>
      <c r="C129" s="45"/>
      <c r="D129" s="44"/>
      <c r="E129" s="17">
        <v>4</v>
      </c>
      <c r="F129" s="58"/>
      <c r="G129" s="17">
        <v>4</v>
      </c>
      <c r="H129" s="58"/>
      <c r="I129" s="17">
        <v>0</v>
      </c>
      <c r="J129" s="58"/>
      <c r="K129" s="17">
        <v>0</v>
      </c>
      <c r="N129" s="48"/>
      <c r="O129" s="48"/>
      <c r="P129" s="48"/>
      <c r="Q129" s="48"/>
      <c r="R129" s="48"/>
      <c r="S129" s="48"/>
    </row>
    <row r="130" spans="1:19" ht="6" customHeight="1">
      <c r="A130" s="43"/>
      <c r="B130" s="44"/>
      <c r="C130" s="45"/>
      <c r="D130" s="44"/>
      <c r="E130" s="46"/>
      <c r="F130" s="46"/>
      <c r="G130" s="46"/>
      <c r="H130" s="46"/>
      <c r="I130" s="46"/>
      <c r="J130" s="46"/>
      <c r="K130" s="46"/>
      <c r="N130" s="48"/>
      <c r="O130" s="48"/>
      <c r="P130" s="48"/>
      <c r="Q130" s="48"/>
      <c r="R130" s="48"/>
      <c r="S130" s="48"/>
    </row>
    <row r="131" spans="1:19" ht="20.85" customHeight="1">
      <c r="A131" s="43" t="s">
        <v>71</v>
      </c>
      <c r="B131" s="44"/>
      <c r="C131" s="45"/>
      <c r="D131" s="44"/>
      <c r="E131" s="18">
        <f>SUM(E128:E129)</f>
        <v>4205150</v>
      </c>
      <c r="F131" s="46"/>
      <c r="G131" s="18">
        <f>SUM(G128:G129)</f>
        <v>4172924</v>
      </c>
      <c r="H131" s="2"/>
      <c r="I131" s="18">
        <f>SUM(I128:I129)</f>
        <v>4163512</v>
      </c>
      <c r="J131" s="2"/>
      <c r="K131" s="18">
        <f>SUM(K128:K129)</f>
        <v>4131746</v>
      </c>
      <c r="N131" s="48"/>
      <c r="O131" s="48"/>
      <c r="P131" s="48"/>
      <c r="Q131" s="48"/>
      <c r="R131" s="48"/>
      <c r="S131" s="48"/>
    </row>
    <row r="132" spans="1:19" ht="6" customHeight="1">
      <c r="A132" s="43"/>
      <c r="B132" s="44"/>
      <c r="C132" s="45"/>
      <c r="D132" s="44"/>
      <c r="E132" s="46"/>
      <c r="F132" s="46"/>
      <c r="G132" s="46"/>
      <c r="H132" s="46"/>
      <c r="I132" s="46"/>
      <c r="J132" s="46"/>
      <c r="K132" s="46"/>
      <c r="N132" s="48"/>
      <c r="O132" s="48"/>
      <c r="P132" s="48"/>
      <c r="Q132" s="48"/>
      <c r="R132" s="48"/>
      <c r="S132" s="48"/>
    </row>
    <row r="133" spans="1:19" ht="20.85" customHeight="1" thickBot="1">
      <c r="A133" s="43" t="s">
        <v>72</v>
      </c>
      <c r="B133" s="44"/>
      <c r="C133" s="45"/>
      <c r="D133" s="45"/>
      <c r="E133" s="1">
        <f>SUM(E83,E131)</f>
        <v>5241920</v>
      </c>
      <c r="F133" s="46"/>
      <c r="G133" s="1">
        <f>SUM(G83,G131)</f>
        <v>5280104</v>
      </c>
      <c r="H133" s="2"/>
      <c r="I133" s="1">
        <f>SUM(I83,I131)</f>
        <v>5161544</v>
      </c>
      <c r="J133" s="46"/>
      <c r="K133" s="1">
        <f>SUM(K83,K131)</f>
        <v>5199929</v>
      </c>
      <c r="N133" s="48"/>
      <c r="O133" s="48"/>
      <c r="P133" s="48"/>
      <c r="Q133" s="48"/>
      <c r="R133" s="48"/>
      <c r="S133" s="48"/>
    </row>
    <row r="134" spans="1:19" ht="20.85" customHeight="1" thickTop="1">
      <c r="A134" s="41"/>
    </row>
    <row r="135" spans="1:19" ht="20.85" customHeight="1">
      <c r="A135" s="41"/>
    </row>
    <row r="136" spans="1:19" ht="20.85" customHeight="1">
      <c r="A136" s="41"/>
    </row>
    <row r="137" spans="1:19" ht="20.85" customHeight="1">
      <c r="A137" s="41"/>
    </row>
    <row r="138" spans="1:19" ht="20.85" customHeight="1">
      <c r="A138" s="41"/>
    </row>
    <row r="139" spans="1:19" ht="20.85" customHeight="1">
      <c r="A139" s="41"/>
    </row>
    <row r="140" spans="1:19" ht="20.85" customHeight="1">
      <c r="A140" s="41"/>
    </row>
    <row r="141" spans="1:19" ht="20.85" customHeight="1">
      <c r="A141" s="41"/>
    </row>
    <row r="142" spans="1:19" ht="2.25" customHeight="1">
      <c r="A142" s="41"/>
    </row>
    <row r="143" spans="1:19" ht="21.95" customHeight="1">
      <c r="A143" s="60" t="s">
        <v>40</v>
      </c>
      <c r="B143" s="60"/>
      <c r="C143" s="61"/>
      <c r="D143" s="61"/>
      <c r="E143" s="18"/>
      <c r="F143" s="62"/>
      <c r="G143" s="18"/>
      <c r="H143" s="18"/>
      <c r="I143" s="18"/>
      <c r="J143" s="18"/>
      <c r="K143" s="18"/>
    </row>
  </sheetData>
  <mergeCells count="7">
    <mergeCell ref="E102:G102"/>
    <mergeCell ref="I102:K102"/>
    <mergeCell ref="E5:G5"/>
    <mergeCell ref="I5:K5"/>
    <mergeCell ref="A49:K49"/>
    <mergeCell ref="E56:G56"/>
    <mergeCell ref="I56:K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908B-5329-4A5A-B5BC-E1024F4C7E22}">
  <dimension ref="A1:R97"/>
  <sheetViews>
    <sheetView topLeftCell="A45" zoomScale="115" zoomScaleNormal="115" zoomScaleSheetLayoutView="115" workbookViewId="0">
      <selection activeCell="B62" sqref="B62"/>
    </sheetView>
  </sheetViews>
  <sheetFormatPr defaultColWidth="9.140625" defaultRowHeight="20.100000000000001" customHeight="1"/>
  <cols>
    <col min="1" max="1" width="1.42578125" style="32" customWidth="1"/>
    <col min="2" max="2" width="37.85546875" style="32" customWidth="1"/>
    <col min="3" max="3" width="7.7109375" style="32" customWidth="1"/>
    <col min="4" max="4" width="0.5703125" style="32" customWidth="1"/>
    <col min="5" max="5" width="11.28515625" style="72" customWidth="1"/>
    <col min="6" max="6" width="0.5703125" style="72" customWidth="1"/>
    <col min="7" max="7" width="11.28515625" style="72" customWidth="1"/>
    <col min="8" max="8" width="0.5703125" style="72" customWidth="1"/>
    <col min="9" max="9" width="11.28515625" style="72" customWidth="1"/>
    <col min="10" max="10" width="0.5703125" style="72" customWidth="1"/>
    <col min="11" max="11" width="11.28515625" style="72" customWidth="1"/>
    <col min="12" max="16384" width="9.140625" style="32"/>
  </cols>
  <sheetData>
    <row r="1" spans="1:11" s="26" customFormat="1" ht="21.75" customHeight="1">
      <c r="A1" s="26" t="s">
        <v>0</v>
      </c>
      <c r="E1" s="67"/>
      <c r="F1" s="67"/>
      <c r="G1" s="67"/>
      <c r="H1" s="67"/>
      <c r="I1" s="67"/>
      <c r="J1" s="67"/>
      <c r="K1" s="67"/>
    </row>
    <row r="2" spans="1:11" s="26" customFormat="1" ht="21.75" customHeight="1">
      <c r="A2" s="26" t="s">
        <v>73</v>
      </c>
      <c r="E2" s="67"/>
      <c r="F2" s="67"/>
      <c r="G2" s="67"/>
      <c r="H2" s="67"/>
      <c r="I2" s="67"/>
      <c r="J2" s="67"/>
      <c r="K2" s="67"/>
    </row>
    <row r="3" spans="1:11" s="26" customFormat="1" ht="21.75" customHeight="1">
      <c r="A3" s="29" t="s">
        <v>74</v>
      </c>
      <c r="B3" s="29"/>
      <c r="C3" s="29"/>
      <c r="D3" s="29"/>
      <c r="E3" s="68"/>
      <c r="F3" s="68"/>
      <c r="G3" s="68"/>
      <c r="H3" s="68"/>
      <c r="I3" s="68"/>
      <c r="J3" s="68"/>
      <c r="K3" s="68"/>
    </row>
    <row r="4" spans="1:11" ht="15" customHeight="1">
      <c r="C4" s="33"/>
      <c r="D4" s="33"/>
      <c r="E4" s="69"/>
      <c r="F4" s="69"/>
      <c r="G4" s="69"/>
      <c r="H4" s="69"/>
      <c r="I4" s="69"/>
      <c r="J4" s="69"/>
      <c r="K4" s="69"/>
    </row>
    <row r="5" spans="1:11" ht="18.2" customHeight="1">
      <c r="C5" s="37"/>
      <c r="D5" s="37"/>
      <c r="E5" s="167" t="s">
        <v>3</v>
      </c>
      <c r="F5" s="167"/>
      <c r="G5" s="167" t="s">
        <v>3</v>
      </c>
      <c r="H5" s="70"/>
      <c r="I5" s="167" t="s">
        <v>4</v>
      </c>
      <c r="J5" s="167"/>
      <c r="K5" s="167" t="s">
        <v>4</v>
      </c>
    </row>
    <row r="6" spans="1:11" ht="18.2" customHeight="1">
      <c r="C6" s="27"/>
      <c r="D6" s="36"/>
      <c r="E6" s="28" t="s">
        <v>10</v>
      </c>
      <c r="F6" s="40"/>
      <c r="G6" s="28" t="s">
        <v>75</v>
      </c>
      <c r="H6" s="40"/>
      <c r="I6" s="28" t="s">
        <v>10</v>
      </c>
      <c r="J6" s="40"/>
      <c r="K6" s="28" t="s">
        <v>75</v>
      </c>
    </row>
    <row r="7" spans="1:11" ht="18.2" customHeight="1">
      <c r="C7" s="30" t="s">
        <v>11</v>
      </c>
      <c r="D7" s="36"/>
      <c r="E7" s="31" t="s">
        <v>12</v>
      </c>
      <c r="F7" s="40"/>
      <c r="G7" s="31" t="s">
        <v>12</v>
      </c>
      <c r="H7" s="40"/>
      <c r="I7" s="31" t="s">
        <v>12</v>
      </c>
      <c r="J7" s="40"/>
      <c r="K7" s="31" t="s">
        <v>12</v>
      </c>
    </row>
    <row r="8" spans="1:11" ht="18.2" customHeight="1">
      <c r="A8" s="41" t="s">
        <v>76</v>
      </c>
      <c r="B8" s="41"/>
      <c r="C8" s="71"/>
      <c r="E8" s="2"/>
      <c r="I8" s="2"/>
    </row>
    <row r="9" spans="1:11" ht="5.0999999999999996" customHeight="1">
      <c r="A9" s="41"/>
      <c r="B9" s="41"/>
      <c r="C9" s="71"/>
      <c r="E9" s="2"/>
      <c r="I9" s="2"/>
    </row>
    <row r="10" spans="1:11" ht="18.2" customHeight="1">
      <c r="A10" s="32" t="s">
        <v>177</v>
      </c>
      <c r="C10" s="73"/>
      <c r="E10" s="2">
        <v>1137127</v>
      </c>
      <c r="F10" s="74"/>
      <c r="G10" s="2">
        <v>1127220</v>
      </c>
      <c r="H10" s="74"/>
      <c r="I10" s="2">
        <v>1135677</v>
      </c>
      <c r="J10" s="74"/>
      <c r="K10" s="2">
        <v>1126839</v>
      </c>
    </row>
    <row r="11" spans="1:11" ht="18.2" customHeight="1">
      <c r="A11" s="32" t="s">
        <v>77</v>
      </c>
      <c r="C11" s="73"/>
      <c r="E11" s="18">
        <v>22884</v>
      </c>
      <c r="F11" s="74"/>
      <c r="G11" s="18">
        <v>16573</v>
      </c>
      <c r="H11" s="74"/>
      <c r="I11" s="18">
        <v>23582</v>
      </c>
      <c r="J11" s="74"/>
      <c r="K11" s="18">
        <v>17257</v>
      </c>
    </row>
    <row r="12" spans="1:11" ht="5.0999999999999996" customHeight="1">
      <c r="C12" s="73"/>
      <c r="E12" s="2"/>
      <c r="F12" s="75"/>
      <c r="G12" s="2"/>
      <c r="H12" s="75"/>
      <c r="I12" s="2"/>
      <c r="J12" s="75"/>
      <c r="K12" s="2"/>
    </row>
    <row r="13" spans="1:11" ht="18.2" customHeight="1">
      <c r="A13" s="41" t="s">
        <v>78</v>
      </c>
      <c r="B13" s="41"/>
      <c r="C13" s="34"/>
      <c r="E13" s="18">
        <f>SUM(E10:E12)</f>
        <v>1160011</v>
      </c>
      <c r="F13" s="75"/>
      <c r="G13" s="18">
        <f>SUM(G10:G12)</f>
        <v>1143793</v>
      </c>
      <c r="H13" s="75"/>
      <c r="I13" s="18">
        <f>SUM(I10:I12)</f>
        <v>1159259</v>
      </c>
      <c r="J13" s="75"/>
      <c r="K13" s="18">
        <f>SUM(K10:K12)</f>
        <v>1144096</v>
      </c>
    </row>
    <row r="14" spans="1:11" ht="11.1" customHeight="1">
      <c r="A14" s="41"/>
      <c r="B14" s="41"/>
      <c r="C14" s="34"/>
      <c r="E14" s="2"/>
      <c r="F14" s="75"/>
      <c r="G14" s="2"/>
      <c r="H14" s="75"/>
      <c r="I14" s="2"/>
      <c r="J14" s="75"/>
      <c r="K14" s="2"/>
    </row>
    <row r="15" spans="1:11" ht="18.2" customHeight="1">
      <c r="A15" s="41" t="s">
        <v>79</v>
      </c>
      <c r="B15" s="41"/>
      <c r="C15" s="34"/>
      <c r="E15" s="2"/>
      <c r="F15" s="75"/>
      <c r="G15" s="2"/>
      <c r="H15" s="75"/>
      <c r="I15" s="2"/>
      <c r="J15" s="75"/>
      <c r="K15" s="2"/>
    </row>
    <row r="16" spans="1:11" ht="5.0999999999999996" customHeight="1">
      <c r="A16" s="41"/>
      <c r="B16" s="41"/>
      <c r="C16" s="34"/>
      <c r="E16" s="2"/>
      <c r="G16" s="2"/>
      <c r="I16" s="2"/>
      <c r="K16" s="2"/>
    </row>
    <row r="17" spans="1:11" ht="18.2" customHeight="1">
      <c r="A17" s="32" t="s">
        <v>178</v>
      </c>
      <c r="C17" s="73"/>
      <c r="E17" s="2">
        <v>1019526</v>
      </c>
      <c r="F17" s="74"/>
      <c r="G17" s="2">
        <v>996245</v>
      </c>
      <c r="H17" s="74"/>
      <c r="I17" s="2">
        <v>1021118</v>
      </c>
      <c r="J17" s="74"/>
      <c r="K17" s="2">
        <v>1002508</v>
      </c>
    </row>
    <row r="18" spans="1:11" ht="18.2" customHeight="1">
      <c r="A18" s="32" t="s">
        <v>193</v>
      </c>
      <c r="C18" s="73"/>
      <c r="E18" s="2">
        <v>26655</v>
      </c>
      <c r="F18" s="74"/>
      <c r="G18" s="2">
        <v>25284</v>
      </c>
      <c r="H18" s="74"/>
      <c r="I18" s="2">
        <v>26655</v>
      </c>
      <c r="J18" s="74"/>
      <c r="K18" s="2">
        <v>25284</v>
      </c>
    </row>
    <row r="19" spans="1:11" ht="18.2" customHeight="1">
      <c r="A19" s="32" t="s">
        <v>80</v>
      </c>
      <c r="C19" s="73"/>
      <c r="E19" s="2">
        <v>66583</v>
      </c>
      <c r="F19" s="74"/>
      <c r="G19" s="2">
        <v>60312</v>
      </c>
      <c r="H19" s="74"/>
      <c r="I19" s="2">
        <v>65252</v>
      </c>
      <c r="J19" s="74"/>
      <c r="K19" s="2">
        <v>58984</v>
      </c>
    </row>
    <row r="20" spans="1:11" ht="18.2" customHeight="1">
      <c r="A20" s="32" t="s">
        <v>81</v>
      </c>
      <c r="C20" s="73"/>
      <c r="E20" s="18">
        <v>6115</v>
      </c>
      <c r="F20" s="74"/>
      <c r="G20" s="18">
        <v>4614</v>
      </c>
      <c r="H20" s="74"/>
      <c r="I20" s="18">
        <v>6115</v>
      </c>
      <c r="J20" s="74"/>
      <c r="K20" s="18">
        <v>4602</v>
      </c>
    </row>
    <row r="21" spans="1:11" ht="5.0999999999999996" customHeight="1">
      <c r="C21" s="76"/>
      <c r="E21" s="2"/>
      <c r="F21" s="75"/>
      <c r="G21" s="2"/>
      <c r="H21" s="75"/>
      <c r="I21" s="2"/>
      <c r="J21" s="75"/>
      <c r="K21" s="2"/>
    </row>
    <row r="22" spans="1:11" ht="18.2" customHeight="1">
      <c r="A22" s="41" t="s">
        <v>82</v>
      </c>
      <c r="B22" s="41"/>
      <c r="C22" s="77"/>
      <c r="D22" s="41"/>
      <c r="E22" s="18">
        <f>SUM(E17:E21)</f>
        <v>1118879</v>
      </c>
      <c r="F22" s="75"/>
      <c r="G22" s="18">
        <f>SUM(G17:G21)</f>
        <v>1086455</v>
      </c>
      <c r="H22" s="75"/>
      <c r="I22" s="18">
        <f>SUM(I17:I21)</f>
        <v>1119140</v>
      </c>
      <c r="J22" s="75"/>
      <c r="K22" s="18">
        <f>SUM(K17:K21)</f>
        <v>1091378</v>
      </c>
    </row>
    <row r="23" spans="1:11" ht="7.5" customHeight="1">
      <c r="A23" s="41"/>
      <c r="B23" s="41"/>
      <c r="C23" s="71"/>
      <c r="E23" s="2"/>
      <c r="F23" s="75"/>
      <c r="G23" s="2"/>
      <c r="H23" s="75"/>
      <c r="I23" s="2"/>
      <c r="J23" s="75"/>
      <c r="K23" s="2"/>
    </row>
    <row r="24" spans="1:11" ht="18.2" customHeight="1">
      <c r="A24" s="41" t="s">
        <v>83</v>
      </c>
      <c r="C24" s="73"/>
      <c r="E24" s="2">
        <f>E13-E22</f>
        <v>41132</v>
      </c>
      <c r="F24" s="75"/>
      <c r="G24" s="2">
        <f>G13-G22</f>
        <v>57338</v>
      </c>
      <c r="H24" s="75"/>
      <c r="I24" s="2">
        <f>I13-I22</f>
        <v>40119</v>
      </c>
      <c r="J24" s="75"/>
      <c r="K24" s="2">
        <f>K13-K22</f>
        <v>52718</v>
      </c>
    </row>
    <row r="25" spans="1:11" ht="18.2" customHeight="1">
      <c r="A25" s="32" t="s">
        <v>84</v>
      </c>
      <c r="C25" s="73"/>
      <c r="E25" s="18">
        <v>-6</v>
      </c>
      <c r="F25" s="75"/>
      <c r="G25" s="18">
        <v>-9</v>
      </c>
      <c r="H25" s="75"/>
      <c r="I25" s="18">
        <v>-6</v>
      </c>
      <c r="J25" s="75"/>
      <c r="K25" s="18">
        <v>-9</v>
      </c>
    </row>
    <row r="26" spans="1:11" ht="5.0999999999999996" customHeight="1">
      <c r="C26" s="71"/>
      <c r="E26" s="2"/>
      <c r="F26" s="78"/>
      <c r="G26" s="2"/>
      <c r="H26" s="78"/>
      <c r="I26" s="2"/>
      <c r="J26" s="78"/>
      <c r="K26" s="2"/>
    </row>
    <row r="27" spans="1:11" ht="18" customHeight="1">
      <c r="A27" s="41" t="s">
        <v>85</v>
      </c>
      <c r="B27" s="41"/>
      <c r="C27" s="71"/>
      <c r="E27" s="2">
        <f>SUM(E24:E26)</f>
        <v>41126</v>
      </c>
      <c r="F27" s="75"/>
      <c r="G27" s="2">
        <f>SUM(G24:G26)</f>
        <v>57329</v>
      </c>
      <c r="H27" s="75"/>
      <c r="I27" s="2">
        <f>SUM(I24:I26)</f>
        <v>40113</v>
      </c>
      <c r="J27" s="78"/>
      <c r="K27" s="2">
        <f>SUM(K24:K26)</f>
        <v>52709</v>
      </c>
    </row>
    <row r="28" spans="1:11" ht="18.2" customHeight="1">
      <c r="A28" s="32" t="s">
        <v>86</v>
      </c>
      <c r="C28" s="34">
        <v>15</v>
      </c>
      <c r="E28" s="18">
        <v>-7956</v>
      </c>
      <c r="F28" s="78"/>
      <c r="G28" s="18">
        <v>-5622</v>
      </c>
      <c r="H28" s="78"/>
      <c r="I28" s="18">
        <v>-7404</v>
      </c>
      <c r="J28" s="78"/>
      <c r="K28" s="18">
        <v>-4812</v>
      </c>
    </row>
    <row r="29" spans="1:11" ht="5.0999999999999996" customHeight="1">
      <c r="C29" s="71"/>
      <c r="E29" s="2"/>
      <c r="F29" s="78"/>
      <c r="G29" s="2"/>
      <c r="H29" s="78"/>
      <c r="I29" s="2"/>
      <c r="J29" s="78"/>
      <c r="K29" s="2"/>
    </row>
    <row r="30" spans="1:11" ht="18.2" customHeight="1">
      <c r="A30" s="41" t="s">
        <v>87</v>
      </c>
      <c r="B30" s="41"/>
      <c r="C30" s="71"/>
      <c r="D30" s="34"/>
      <c r="E30" s="2">
        <f>SUM(E27:E29)</f>
        <v>33170</v>
      </c>
      <c r="F30" s="78"/>
      <c r="G30" s="2">
        <f>SUM(G27:G29)</f>
        <v>51707</v>
      </c>
      <c r="H30" s="78"/>
      <c r="I30" s="2">
        <f>SUM(I27:I29)</f>
        <v>32709</v>
      </c>
      <c r="J30" s="78"/>
      <c r="K30" s="2">
        <f>SUM(K27:K29)</f>
        <v>47897</v>
      </c>
    </row>
    <row r="31" spans="1:11" ht="11.1" customHeight="1">
      <c r="C31" s="71"/>
      <c r="E31" s="2"/>
      <c r="F31" s="78"/>
      <c r="G31" s="2"/>
      <c r="H31" s="78"/>
      <c r="I31" s="2"/>
      <c r="J31" s="78"/>
      <c r="K31" s="2"/>
    </row>
    <row r="32" spans="1:11" ht="18.2" customHeight="1">
      <c r="A32" s="41" t="s">
        <v>88</v>
      </c>
      <c r="B32" s="41"/>
      <c r="C32" s="71"/>
      <c r="D32" s="34"/>
      <c r="E32" s="2"/>
      <c r="F32" s="78"/>
      <c r="G32" s="2"/>
      <c r="H32" s="78"/>
      <c r="I32" s="2"/>
      <c r="J32" s="78"/>
      <c r="K32" s="2"/>
    </row>
    <row r="33" spans="1:11" ht="18.2" customHeight="1">
      <c r="A33" s="32" t="s">
        <v>176</v>
      </c>
      <c r="C33" s="71"/>
      <c r="D33" s="34"/>
      <c r="E33" s="2"/>
      <c r="F33" s="79"/>
      <c r="G33" s="2"/>
      <c r="H33" s="79"/>
      <c r="I33" s="2"/>
      <c r="J33" s="79"/>
      <c r="K33" s="2"/>
    </row>
    <row r="34" spans="1:11" ht="18.2" customHeight="1">
      <c r="A34" s="80" t="s">
        <v>89</v>
      </c>
      <c r="C34" s="71"/>
      <c r="D34" s="34"/>
      <c r="E34" s="2"/>
      <c r="F34" s="78"/>
      <c r="G34" s="2"/>
      <c r="H34" s="78"/>
      <c r="I34" s="2"/>
      <c r="J34" s="78"/>
      <c r="K34" s="2"/>
    </row>
    <row r="35" spans="1:11" ht="18.2" customHeight="1">
      <c r="B35" s="81" t="s">
        <v>90</v>
      </c>
      <c r="C35" s="71"/>
      <c r="D35" s="34"/>
      <c r="E35" s="2"/>
      <c r="F35" s="78"/>
      <c r="G35" s="2"/>
      <c r="H35" s="78"/>
      <c r="I35" s="2"/>
      <c r="J35" s="78"/>
      <c r="K35" s="2"/>
    </row>
    <row r="36" spans="1:11" ht="18.2" customHeight="1">
      <c r="B36" s="32" t="s">
        <v>91</v>
      </c>
      <c r="C36" s="71"/>
      <c r="D36" s="34"/>
      <c r="E36" s="2"/>
      <c r="F36" s="78"/>
      <c r="G36" s="2"/>
      <c r="H36" s="78"/>
      <c r="I36" s="2"/>
      <c r="J36" s="78"/>
      <c r="K36" s="2"/>
    </row>
    <row r="37" spans="1:11" ht="18.2" customHeight="1">
      <c r="B37" s="32" t="s">
        <v>92</v>
      </c>
      <c r="C37" s="71"/>
      <c r="D37" s="34"/>
      <c r="E37" s="82">
        <v>-990</v>
      </c>
      <c r="F37" s="78"/>
      <c r="G37" s="18">
        <v>-4170</v>
      </c>
      <c r="H37" s="78"/>
      <c r="I37" s="82">
        <v>-989</v>
      </c>
      <c r="J37" s="78"/>
      <c r="K37" s="18">
        <v>-4170</v>
      </c>
    </row>
    <row r="38" spans="1:11" ht="18.2" customHeight="1">
      <c r="A38" s="44" t="s">
        <v>93</v>
      </c>
      <c r="C38" s="71"/>
      <c r="D38" s="34"/>
      <c r="E38" s="2"/>
      <c r="F38" s="75"/>
      <c r="G38" s="2"/>
      <c r="H38" s="75"/>
      <c r="I38" s="2"/>
      <c r="J38" s="75"/>
      <c r="K38" s="2"/>
    </row>
    <row r="39" spans="1:11" ht="18.2" customHeight="1">
      <c r="A39" s="80" t="s">
        <v>89</v>
      </c>
      <c r="C39" s="34"/>
      <c r="E39" s="18">
        <f>SUM(E34:E38)</f>
        <v>-990</v>
      </c>
      <c r="F39" s="78"/>
      <c r="G39" s="18">
        <f>SUM(G34:G38)</f>
        <v>-4170</v>
      </c>
      <c r="H39" s="78"/>
      <c r="I39" s="18">
        <f>SUM(I34:I38)</f>
        <v>-989</v>
      </c>
      <c r="J39" s="78"/>
      <c r="K39" s="18">
        <f>SUM(K34:K38)</f>
        <v>-4170</v>
      </c>
    </row>
    <row r="40" spans="1:11" ht="18.2" customHeight="1">
      <c r="A40" s="32" t="s">
        <v>94</v>
      </c>
      <c r="C40" s="71"/>
      <c r="D40" s="34"/>
      <c r="E40" s="2"/>
      <c r="F40" s="75"/>
      <c r="G40" s="2"/>
      <c r="H40" s="75"/>
      <c r="I40" s="2"/>
      <c r="J40" s="75"/>
      <c r="K40" s="2"/>
    </row>
    <row r="41" spans="1:11" ht="18.2" customHeight="1">
      <c r="A41" s="32" t="s">
        <v>89</v>
      </c>
      <c r="C41" s="71"/>
      <c r="D41" s="34"/>
      <c r="E41" s="2"/>
      <c r="F41" s="75"/>
      <c r="G41" s="2"/>
      <c r="H41" s="75"/>
      <c r="I41" s="2"/>
      <c r="J41" s="75"/>
      <c r="K41" s="2"/>
    </row>
    <row r="42" spans="1:11" ht="18.2" customHeight="1">
      <c r="B42" s="81" t="s">
        <v>95</v>
      </c>
      <c r="C42" s="71"/>
      <c r="D42" s="34"/>
      <c r="E42" s="2"/>
      <c r="F42" s="78"/>
      <c r="G42" s="2"/>
      <c r="H42" s="78"/>
      <c r="I42" s="2"/>
      <c r="J42" s="78"/>
      <c r="K42" s="2"/>
    </row>
    <row r="43" spans="1:11" ht="18.2" customHeight="1">
      <c r="B43" s="32" t="s">
        <v>91</v>
      </c>
      <c r="C43" s="71"/>
      <c r="D43" s="34"/>
      <c r="E43" s="2"/>
      <c r="F43" s="78"/>
      <c r="G43" s="2"/>
      <c r="H43" s="78"/>
      <c r="I43" s="2"/>
      <c r="J43" s="78"/>
      <c r="K43" s="2"/>
    </row>
    <row r="44" spans="1:11" ht="18.2" customHeight="1">
      <c r="B44" s="48" t="s">
        <v>92</v>
      </c>
      <c r="C44" s="71"/>
      <c r="D44" s="34"/>
      <c r="E44" s="18">
        <v>46</v>
      </c>
      <c r="F44" s="78"/>
      <c r="G44" s="18">
        <v>691</v>
      </c>
      <c r="H44" s="78"/>
      <c r="I44" s="83">
        <v>46</v>
      </c>
      <c r="J44" s="78"/>
      <c r="K44" s="18">
        <v>691</v>
      </c>
    </row>
    <row r="45" spans="1:11" ht="18.2" customHeight="1">
      <c r="A45" s="84" t="s">
        <v>96</v>
      </c>
      <c r="C45" s="71"/>
      <c r="D45" s="34"/>
      <c r="E45" s="2"/>
      <c r="F45" s="75"/>
      <c r="G45" s="2"/>
      <c r="H45" s="75"/>
      <c r="I45" s="2"/>
      <c r="J45" s="75"/>
      <c r="K45" s="2"/>
    </row>
    <row r="46" spans="1:11" ht="18.2" customHeight="1">
      <c r="A46" s="44" t="s">
        <v>97</v>
      </c>
      <c r="C46" s="34"/>
      <c r="E46" s="82">
        <f>SUM(E44:E45)</f>
        <v>46</v>
      </c>
      <c r="F46" s="78"/>
      <c r="G46" s="82">
        <f>SUM(G44:G45)</f>
        <v>691</v>
      </c>
      <c r="H46" s="78"/>
      <c r="I46" s="82">
        <f>SUM(I44:I45)</f>
        <v>46</v>
      </c>
      <c r="J46" s="78"/>
      <c r="K46" s="82">
        <f>SUM(K44:K45)</f>
        <v>691</v>
      </c>
    </row>
    <row r="47" spans="1:11" ht="5.0999999999999996" customHeight="1">
      <c r="A47" s="44"/>
      <c r="C47" s="34"/>
      <c r="E47" s="2"/>
      <c r="F47" s="78"/>
      <c r="G47" s="2"/>
      <c r="H47" s="78"/>
      <c r="I47" s="2"/>
      <c r="J47" s="78"/>
      <c r="K47" s="2"/>
    </row>
    <row r="48" spans="1:11" ht="18.2" customHeight="1">
      <c r="A48" s="41" t="s">
        <v>98</v>
      </c>
      <c r="C48" s="71"/>
      <c r="D48" s="34"/>
      <c r="E48" s="18">
        <f>SUM(E39,E46)</f>
        <v>-944</v>
      </c>
      <c r="F48" s="78"/>
      <c r="G48" s="18">
        <f>SUM(G39,G46)</f>
        <v>-3479</v>
      </c>
      <c r="H48" s="78"/>
      <c r="I48" s="18">
        <f>SUM(I39,I46)</f>
        <v>-943</v>
      </c>
      <c r="J48" s="78"/>
      <c r="K48" s="18">
        <f>SUM(K39,K46)</f>
        <v>-3479</v>
      </c>
    </row>
    <row r="49" spans="1:18" ht="5.0999999999999996" customHeight="1">
      <c r="C49" s="71"/>
      <c r="E49" s="2"/>
      <c r="F49" s="78"/>
      <c r="G49" s="2"/>
      <c r="H49" s="78"/>
      <c r="I49" s="2"/>
      <c r="J49" s="78"/>
      <c r="K49" s="2"/>
    </row>
    <row r="50" spans="1:18" ht="18.95" customHeight="1" thickBot="1">
      <c r="A50" s="41" t="s">
        <v>99</v>
      </c>
      <c r="B50" s="41"/>
      <c r="C50" s="34"/>
      <c r="E50" s="1">
        <f>SUM(E30,E48)</f>
        <v>32226</v>
      </c>
      <c r="G50" s="1">
        <f>SUM(G30,G48)</f>
        <v>48228</v>
      </c>
      <c r="I50" s="1">
        <f>SUM(I30,I48)</f>
        <v>31766</v>
      </c>
      <c r="K50" s="1">
        <f>SUM(K30,K48)</f>
        <v>44418</v>
      </c>
    </row>
    <row r="51" spans="1:18" ht="18.95" customHeight="1" thickTop="1">
      <c r="A51" s="41"/>
      <c r="B51" s="41"/>
      <c r="C51" s="34"/>
      <c r="E51" s="2"/>
      <c r="G51" s="2"/>
      <c r="I51" s="2"/>
      <c r="K51" s="2"/>
    </row>
    <row r="52" spans="1:18" ht="9" customHeight="1">
      <c r="A52" s="41"/>
      <c r="B52" s="41"/>
      <c r="C52" s="34"/>
      <c r="E52" s="2"/>
      <c r="G52" s="2"/>
      <c r="I52" s="2"/>
      <c r="K52" s="2"/>
    </row>
    <row r="53" spans="1:18" ht="21.95" customHeight="1">
      <c r="A53" s="85" t="s">
        <v>40</v>
      </c>
      <c r="B53" s="85"/>
      <c r="C53" s="86"/>
      <c r="D53" s="60"/>
      <c r="E53" s="87"/>
      <c r="F53" s="87"/>
      <c r="G53" s="87"/>
      <c r="H53" s="87"/>
      <c r="I53" s="87"/>
      <c r="J53" s="87"/>
      <c r="K53" s="87"/>
    </row>
    <row r="54" spans="1:18" ht="20.100000000000001" customHeight="1">
      <c r="A54" s="26" t="s">
        <v>0</v>
      </c>
      <c r="B54" s="26"/>
      <c r="C54" s="26"/>
      <c r="D54" s="26"/>
      <c r="E54" s="67"/>
      <c r="F54" s="67"/>
      <c r="G54" s="67"/>
      <c r="H54" s="67"/>
      <c r="I54" s="67"/>
      <c r="J54" s="67"/>
      <c r="K54" s="67"/>
    </row>
    <row r="55" spans="1:18" ht="20.100000000000001" customHeight="1">
      <c r="A55" s="26" t="s">
        <v>100</v>
      </c>
      <c r="B55" s="26"/>
      <c r="C55" s="26"/>
      <c r="D55" s="26"/>
      <c r="E55" s="67"/>
      <c r="F55" s="67"/>
      <c r="G55" s="67"/>
      <c r="H55" s="67"/>
      <c r="I55" s="67"/>
      <c r="J55" s="67"/>
      <c r="K55" s="67"/>
    </row>
    <row r="56" spans="1:18" ht="20.100000000000001" customHeight="1">
      <c r="A56" s="29" t="s">
        <v>74</v>
      </c>
      <c r="B56" s="29"/>
      <c r="C56" s="29"/>
      <c r="D56" s="29"/>
      <c r="E56" s="68"/>
      <c r="F56" s="68"/>
      <c r="G56" s="68"/>
      <c r="H56" s="68"/>
      <c r="I56" s="68"/>
      <c r="J56" s="68"/>
      <c r="K56" s="68"/>
    </row>
    <row r="57" spans="1:18" ht="20.100000000000001" customHeight="1">
      <c r="C57" s="33"/>
      <c r="D57" s="33"/>
      <c r="E57" s="69"/>
      <c r="F57" s="69"/>
      <c r="G57" s="69"/>
      <c r="H57" s="69"/>
      <c r="I57" s="69"/>
      <c r="J57" s="69"/>
      <c r="K57" s="69"/>
    </row>
    <row r="58" spans="1:18" ht="20.100000000000001" customHeight="1">
      <c r="C58" s="37"/>
      <c r="D58" s="37"/>
      <c r="E58" s="167" t="s">
        <v>3</v>
      </c>
      <c r="F58" s="167"/>
      <c r="G58" s="167" t="s">
        <v>3</v>
      </c>
      <c r="H58" s="70"/>
      <c r="I58" s="167" t="s">
        <v>4</v>
      </c>
      <c r="J58" s="167"/>
      <c r="K58" s="167" t="s">
        <v>4</v>
      </c>
    </row>
    <row r="59" spans="1:18" ht="20.100000000000001" customHeight="1">
      <c r="C59" s="27"/>
      <c r="D59" s="36"/>
      <c r="E59" s="28" t="s">
        <v>10</v>
      </c>
      <c r="F59" s="40"/>
      <c r="G59" s="28" t="s">
        <v>75</v>
      </c>
      <c r="H59" s="40"/>
      <c r="I59" s="28" t="s">
        <v>10</v>
      </c>
      <c r="J59" s="40"/>
      <c r="K59" s="28" t="s">
        <v>75</v>
      </c>
    </row>
    <row r="60" spans="1:18" ht="20.100000000000001" customHeight="1">
      <c r="C60" s="27"/>
      <c r="D60" s="36"/>
      <c r="E60" s="31" t="s">
        <v>12</v>
      </c>
      <c r="F60" s="40"/>
      <c r="G60" s="31" t="s">
        <v>12</v>
      </c>
      <c r="H60" s="40"/>
      <c r="I60" s="31" t="s">
        <v>12</v>
      </c>
      <c r="J60" s="40"/>
      <c r="K60" s="31" t="s">
        <v>12</v>
      </c>
    </row>
    <row r="61" spans="1:18" ht="8.1" customHeight="1">
      <c r="C61" s="73"/>
      <c r="E61" s="2"/>
      <c r="F61" s="75"/>
      <c r="H61" s="75"/>
      <c r="I61" s="2"/>
      <c r="J61" s="75"/>
    </row>
    <row r="62" spans="1:18" ht="20.100000000000001" customHeight="1">
      <c r="A62" s="41" t="s">
        <v>101</v>
      </c>
      <c r="B62" s="41"/>
      <c r="C62" s="73"/>
      <c r="E62" s="2"/>
      <c r="F62" s="75"/>
      <c r="H62" s="75"/>
      <c r="I62" s="2"/>
      <c r="J62" s="75"/>
    </row>
    <row r="63" spans="1:18" ht="20.100000000000001" customHeight="1">
      <c r="A63" s="48" t="s">
        <v>102</v>
      </c>
      <c r="B63" s="48"/>
      <c r="C63" s="73"/>
      <c r="E63" s="2">
        <f>E30</f>
        <v>33170</v>
      </c>
      <c r="F63" s="75"/>
      <c r="G63" s="2">
        <f>G30</f>
        <v>51707</v>
      </c>
      <c r="H63" s="75"/>
      <c r="I63" s="2">
        <f>I30</f>
        <v>32709</v>
      </c>
      <c r="J63" s="75"/>
      <c r="K63" s="2">
        <f>K30</f>
        <v>47897</v>
      </c>
      <c r="N63" s="48"/>
      <c r="O63" s="48"/>
      <c r="P63" s="48"/>
      <c r="Q63" s="48"/>
      <c r="R63" s="48"/>
    </row>
    <row r="64" spans="1:18" ht="20.100000000000001" customHeight="1">
      <c r="A64" s="48" t="s">
        <v>70</v>
      </c>
      <c r="B64" s="48"/>
      <c r="C64" s="73"/>
      <c r="E64" s="87">
        <v>0</v>
      </c>
      <c r="F64" s="75"/>
      <c r="G64" s="87">
        <v>0</v>
      </c>
      <c r="H64" s="75"/>
      <c r="I64" s="87">
        <v>0</v>
      </c>
      <c r="J64" s="75"/>
      <c r="K64" s="87">
        <v>0</v>
      </c>
      <c r="N64" s="48"/>
      <c r="O64" s="48"/>
      <c r="P64" s="48"/>
      <c r="Q64" s="48"/>
      <c r="R64" s="48"/>
    </row>
    <row r="65" spans="1:18" ht="8.1" customHeight="1">
      <c r="A65" s="41"/>
      <c r="B65" s="41"/>
      <c r="C65" s="34"/>
      <c r="E65" s="2"/>
      <c r="F65" s="75"/>
      <c r="G65" s="2"/>
      <c r="H65" s="75"/>
      <c r="I65" s="2"/>
      <c r="J65" s="75"/>
      <c r="K65" s="2"/>
      <c r="N65" s="48"/>
      <c r="O65" s="48"/>
      <c r="P65" s="48"/>
      <c r="Q65" s="48"/>
      <c r="R65" s="48"/>
    </row>
    <row r="66" spans="1:18" ht="20.100000000000001" customHeight="1" thickBot="1">
      <c r="A66" s="41"/>
      <c r="B66" s="41"/>
      <c r="C66" s="34"/>
      <c r="E66" s="1">
        <f>SUM(E63:E65)</f>
        <v>33170</v>
      </c>
      <c r="G66" s="1">
        <f>SUM(G63:G65)</f>
        <v>51707</v>
      </c>
      <c r="I66" s="1">
        <f>SUM(I63:I65)</f>
        <v>32709</v>
      </c>
      <c r="K66" s="1">
        <f>SUM(K63:K65)</f>
        <v>47897</v>
      </c>
      <c r="N66" s="48"/>
      <c r="O66" s="48"/>
      <c r="P66" s="48"/>
      <c r="Q66" s="48"/>
      <c r="R66" s="48"/>
    </row>
    <row r="67" spans="1:18" ht="20.100000000000001" customHeight="1" thickTop="1">
      <c r="A67" s="41"/>
      <c r="B67" s="41"/>
      <c r="C67" s="34"/>
      <c r="E67" s="2"/>
      <c r="G67" s="2"/>
      <c r="I67" s="2"/>
      <c r="K67" s="2"/>
      <c r="N67" s="48"/>
      <c r="O67" s="48"/>
      <c r="P67" s="48"/>
      <c r="Q67" s="48"/>
      <c r="R67" s="48"/>
    </row>
    <row r="68" spans="1:18" ht="20.100000000000001" customHeight="1">
      <c r="A68" s="41" t="s">
        <v>103</v>
      </c>
      <c r="B68" s="41"/>
      <c r="C68" s="73"/>
      <c r="E68" s="2"/>
      <c r="F68" s="75"/>
      <c r="G68" s="2"/>
      <c r="H68" s="75"/>
      <c r="I68" s="2"/>
      <c r="J68" s="75"/>
      <c r="K68" s="2"/>
      <c r="N68" s="48"/>
      <c r="O68" s="48"/>
      <c r="P68" s="48"/>
      <c r="Q68" s="48"/>
      <c r="R68" s="48"/>
    </row>
    <row r="69" spans="1:18" ht="20.100000000000001" customHeight="1">
      <c r="A69" s="48" t="s">
        <v>102</v>
      </c>
      <c r="B69" s="48"/>
      <c r="C69" s="73"/>
      <c r="E69" s="2">
        <f>E50</f>
        <v>32226</v>
      </c>
      <c r="F69" s="75"/>
      <c r="G69" s="2">
        <f>G50</f>
        <v>48228</v>
      </c>
      <c r="H69" s="75"/>
      <c r="I69" s="2">
        <f>I50</f>
        <v>31766</v>
      </c>
      <c r="J69" s="75"/>
      <c r="K69" s="2">
        <f>K50</f>
        <v>44418</v>
      </c>
      <c r="N69" s="48"/>
      <c r="O69" s="48"/>
      <c r="P69" s="48"/>
      <c r="Q69" s="48"/>
      <c r="R69" s="48"/>
    </row>
    <row r="70" spans="1:18" ht="20.100000000000001" customHeight="1">
      <c r="A70" s="48" t="s">
        <v>70</v>
      </c>
      <c r="B70" s="48"/>
      <c r="C70" s="73"/>
      <c r="E70" s="18" t="s">
        <v>30</v>
      </c>
      <c r="F70" s="75"/>
      <c r="G70" s="18" t="s">
        <v>30</v>
      </c>
      <c r="H70" s="75"/>
      <c r="I70" s="18" t="s">
        <v>30</v>
      </c>
      <c r="J70" s="75"/>
      <c r="K70" s="18" t="s">
        <v>30</v>
      </c>
      <c r="N70" s="48"/>
      <c r="O70" s="48"/>
      <c r="P70" s="48"/>
      <c r="Q70" s="48"/>
      <c r="R70" s="48"/>
    </row>
    <row r="71" spans="1:18" ht="8.1" customHeight="1">
      <c r="C71" s="73"/>
      <c r="E71" s="2"/>
      <c r="F71" s="75"/>
      <c r="G71" s="2"/>
      <c r="H71" s="75"/>
      <c r="I71" s="2"/>
      <c r="J71" s="75"/>
      <c r="K71" s="2"/>
      <c r="N71" s="48"/>
      <c r="O71" s="48"/>
      <c r="P71" s="48"/>
      <c r="Q71" s="48"/>
      <c r="R71" s="48"/>
    </row>
    <row r="72" spans="1:18" ht="20.100000000000001" customHeight="1" thickBot="1">
      <c r="C72" s="73"/>
      <c r="E72" s="1">
        <f>SUM(E69:E71)</f>
        <v>32226</v>
      </c>
      <c r="G72" s="1">
        <f>SUM(G69:G71)</f>
        <v>48228</v>
      </c>
      <c r="I72" s="1">
        <f>SUM(I69:I71)</f>
        <v>31766</v>
      </c>
      <c r="K72" s="1">
        <f>SUM(K69:K71)</f>
        <v>44418</v>
      </c>
      <c r="N72" s="48"/>
      <c r="O72" s="48"/>
      <c r="P72" s="48"/>
      <c r="Q72" s="48"/>
      <c r="R72" s="48"/>
    </row>
    <row r="73" spans="1:18" ht="20.100000000000001" customHeight="1" thickTop="1">
      <c r="C73" s="73"/>
      <c r="E73" s="2"/>
      <c r="F73" s="75"/>
      <c r="G73" s="2"/>
      <c r="H73" s="75"/>
      <c r="I73" s="2"/>
      <c r="J73" s="75"/>
      <c r="K73" s="2"/>
      <c r="N73" s="48"/>
      <c r="O73" s="48"/>
      <c r="P73" s="48"/>
      <c r="Q73" s="48"/>
      <c r="R73" s="48"/>
    </row>
    <row r="74" spans="1:18" ht="20.100000000000001" customHeight="1">
      <c r="C74" s="73"/>
      <c r="E74" s="2"/>
      <c r="F74" s="75"/>
      <c r="G74" s="2"/>
      <c r="H74" s="75"/>
      <c r="I74" s="2"/>
      <c r="J74" s="75"/>
      <c r="K74" s="2"/>
      <c r="N74" s="48"/>
      <c r="O74" s="48"/>
      <c r="P74" s="48"/>
      <c r="Q74" s="48"/>
      <c r="R74" s="48"/>
    </row>
    <row r="75" spans="1:18" ht="20.100000000000001" customHeight="1">
      <c r="A75" s="41" t="s">
        <v>104</v>
      </c>
      <c r="B75" s="41"/>
      <c r="C75" s="88"/>
      <c r="E75" s="2"/>
      <c r="G75" s="2"/>
      <c r="I75" s="2"/>
      <c r="K75" s="2"/>
      <c r="N75" s="48"/>
      <c r="O75" s="48"/>
      <c r="P75" s="48"/>
      <c r="Q75" s="48"/>
      <c r="R75" s="48"/>
    </row>
    <row r="76" spans="1:18" ht="6" customHeight="1">
      <c r="A76" s="41"/>
      <c r="B76" s="41"/>
      <c r="C76" s="88"/>
      <c r="E76" s="2"/>
      <c r="G76" s="2"/>
      <c r="I76" s="2"/>
      <c r="K76" s="2"/>
      <c r="N76" s="48"/>
      <c r="O76" s="48"/>
      <c r="P76" s="48"/>
      <c r="Q76" s="48"/>
      <c r="R76" s="48"/>
    </row>
    <row r="77" spans="1:18" ht="20.100000000000001" customHeight="1">
      <c r="A77" s="32" t="s">
        <v>105</v>
      </c>
      <c r="C77" s="34"/>
      <c r="E77" s="8">
        <f>E66/192208</f>
        <v>0.17257346208274368</v>
      </c>
      <c r="F77" s="89"/>
      <c r="G77" s="8">
        <f>G66/192208</f>
        <v>0.26901585782069426</v>
      </c>
      <c r="H77" s="89"/>
      <c r="I77" s="8">
        <f>I66/192208</f>
        <v>0.17017501872970947</v>
      </c>
      <c r="J77" s="89"/>
      <c r="K77" s="8">
        <f>K66/192208</f>
        <v>0.24919358195288438</v>
      </c>
      <c r="N77" s="48"/>
      <c r="O77" s="48"/>
      <c r="P77" s="48"/>
      <c r="Q77" s="48"/>
      <c r="R77" s="48"/>
    </row>
    <row r="78" spans="1:18" ht="20.100000000000001" customHeight="1">
      <c r="C78" s="34"/>
      <c r="E78" s="89"/>
      <c r="F78" s="89"/>
      <c r="G78" s="89"/>
      <c r="H78" s="89"/>
      <c r="I78" s="89"/>
      <c r="J78" s="89"/>
      <c r="K78" s="89"/>
    </row>
    <row r="79" spans="1:18" ht="20.100000000000001" customHeight="1">
      <c r="C79" s="34"/>
      <c r="E79" s="89"/>
      <c r="F79" s="89"/>
      <c r="G79" s="89"/>
      <c r="H79" s="89"/>
      <c r="I79" s="89"/>
      <c r="J79" s="89"/>
      <c r="K79" s="89"/>
    </row>
    <row r="80" spans="1:18" ht="20.100000000000001" customHeight="1">
      <c r="C80" s="34"/>
      <c r="E80" s="89"/>
      <c r="F80" s="89"/>
      <c r="G80" s="89"/>
      <c r="H80" s="89"/>
      <c r="I80" s="89"/>
      <c r="J80" s="89"/>
      <c r="K80" s="89"/>
    </row>
    <row r="81" spans="3:11" ht="20.100000000000001" customHeight="1">
      <c r="C81" s="34"/>
      <c r="E81" s="89"/>
      <c r="F81" s="89"/>
      <c r="G81" s="89"/>
      <c r="H81" s="89"/>
      <c r="I81" s="89"/>
      <c r="J81" s="89"/>
      <c r="K81" s="89"/>
    </row>
    <row r="82" spans="3:11" ht="20.100000000000001" customHeight="1">
      <c r="C82" s="34"/>
      <c r="E82" s="89"/>
      <c r="F82" s="89"/>
      <c r="G82" s="89"/>
      <c r="H82" s="89"/>
      <c r="I82" s="89"/>
      <c r="J82" s="89"/>
      <c r="K82" s="89"/>
    </row>
    <row r="83" spans="3:11" ht="20.100000000000001" customHeight="1">
      <c r="C83" s="34"/>
      <c r="E83" s="89"/>
      <c r="F83" s="89"/>
      <c r="G83" s="89"/>
      <c r="H83" s="89"/>
      <c r="I83" s="89"/>
      <c r="J83" s="89"/>
      <c r="K83" s="89"/>
    </row>
    <row r="84" spans="3:11" ht="20.100000000000001" customHeight="1">
      <c r="C84" s="34"/>
      <c r="E84" s="89"/>
      <c r="F84" s="89"/>
      <c r="G84" s="89"/>
      <c r="H84" s="89"/>
      <c r="I84" s="89"/>
      <c r="J84" s="89"/>
      <c r="K84" s="89"/>
    </row>
    <row r="85" spans="3:11" ht="20.100000000000001" customHeight="1">
      <c r="C85" s="34"/>
      <c r="E85" s="89"/>
      <c r="F85" s="89"/>
      <c r="G85" s="89"/>
      <c r="H85" s="89"/>
      <c r="I85" s="89"/>
      <c r="J85" s="89"/>
      <c r="K85" s="89"/>
    </row>
    <row r="86" spans="3:11" ht="20.100000000000001" customHeight="1">
      <c r="C86" s="34"/>
      <c r="E86" s="89"/>
      <c r="F86" s="89"/>
      <c r="G86" s="89"/>
      <c r="H86" s="89"/>
      <c r="I86" s="89"/>
      <c r="J86" s="89"/>
      <c r="K86" s="89"/>
    </row>
    <row r="87" spans="3:11" ht="20.100000000000001" customHeight="1">
      <c r="C87" s="34"/>
      <c r="E87" s="89"/>
      <c r="F87" s="89"/>
      <c r="G87" s="89"/>
      <c r="H87" s="89"/>
      <c r="I87" s="89"/>
      <c r="J87" s="89"/>
      <c r="K87" s="89"/>
    </row>
    <row r="88" spans="3:11" ht="20.100000000000001" customHeight="1">
      <c r="C88" s="34"/>
      <c r="E88" s="89"/>
      <c r="F88" s="89"/>
      <c r="G88" s="89"/>
      <c r="H88" s="89"/>
      <c r="I88" s="89"/>
      <c r="J88" s="89"/>
      <c r="K88" s="89"/>
    </row>
    <row r="89" spans="3:11" ht="20.100000000000001" customHeight="1">
      <c r="C89" s="34"/>
      <c r="E89" s="89"/>
      <c r="F89" s="89"/>
      <c r="G89" s="89"/>
      <c r="H89" s="89"/>
      <c r="I89" s="89"/>
      <c r="J89" s="89"/>
      <c r="K89" s="89"/>
    </row>
    <row r="90" spans="3:11" ht="20.100000000000001" customHeight="1">
      <c r="C90" s="34"/>
      <c r="E90" s="89"/>
      <c r="F90" s="89"/>
      <c r="G90" s="89"/>
      <c r="H90" s="89"/>
      <c r="I90" s="89"/>
      <c r="J90" s="89"/>
      <c r="K90" s="89"/>
    </row>
    <row r="91" spans="3:11" ht="20.100000000000001" customHeight="1">
      <c r="C91" s="34"/>
      <c r="E91" s="89"/>
      <c r="F91" s="89"/>
      <c r="G91" s="89"/>
      <c r="H91" s="89"/>
      <c r="I91" s="89"/>
      <c r="J91" s="89"/>
      <c r="K91" s="89"/>
    </row>
    <row r="92" spans="3:11" ht="20.100000000000001" customHeight="1">
      <c r="C92" s="34"/>
      <c r="E92" s="89"/>
      <c r="F92" s="89"/>
      <c r="G92" s="89"/>
      <c r="H92" s="89"/>
      <c r="I92" s="89"/>
      <c r="J92" s="89"/>
      <c r="K92" s="89"/>
    </row>
    <row r="93" spans="3:11" ht="20.100000000000001" customHeight="1">
      <c r="C93" s="34"/>
      <c r="E93" s="89"/>
      <c r="F93" s="89"/>
      <c r="G93" s="89"/>
      <c r="H93" s="89"/>
      <c r="I93" s="89"/>
      <c r="J93" s="89"/>
      <c r="K93" s="89"/>
    </row>
    <row r="94" spans="3:11" ht="20.100000000000001" customHeight="1">
      <c r="C94" s="34"/>
      <c r="E94" s="89"/>
      <c r="F94" s="89"/>
      <c r="G94" s="89"/>
      <c r="H94" s="89"/>
      <c r="I94" s="89"/>
      <c r="J94" s="89"/>
      <c r="K94" s="89"/>
    </row>
    <row r="95" spans="3:11" ht="20.100000000000001" customHeight="1">
      <c r="C95" s="34"/>
      <c r="E95" s="89"/>
      <c r="F95" s="89"/>
      <c r="G95" s="89"/>
      <c r="H95" s="89"/>
      <c r="I95" s="89"/>
      <c r="J95" s="89"/>
      <c r="K95" s="89"/>
    </row>
    <row r="96" spans="3:11" ht="21" customHeight="1">
      <c r="C96" s="34"/>
      <c r="E96" s="89"/>
      <c r="F96" s="89"/>
      <c r="G96" s="89"/>
      <c r="H96" s="89"/>
      <c r="I96" s="89"/>
      <c r="J96" s="89"/>
      <c r="K96" s="89"/>
    </row>
    <row r="97" spans="1:11" ht="21.95" customHeight="1">
      <c r="A97" s="85" t="s">
        <v>40</v>
      </c>
      <c r="B97" s="85"/>
      <c r="C97" s="86"/>
      <c r="D97" s="60"/>
      <c r="E97" s="87"/>
      <c r="F97" s="87"/>
      <c r="G97" s="87"/>
      <c r="H97" s="87"/>
      <c r="I97" s="87"/>
      <c r="J97" s="87"/>
      <c r="K97" s="87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Y38"/>
  <sheetViews>
    <sheetView topLeftCell="A21" zoomScaleNormal="100" zoomScaleSheetLayoutView="80" zoomScalePageLayoutView="110" workbookViewId="0">
      <selection activeCell="O39" sqref="O39"/>
    </sheetView>
  </sheetViews>
  <sheetFormatPr defaultColWidth="9.140625" defaultRowHeight="20.100000000000001" customHeight="1"/>
  <cols>
    <col min="1" max="3" width="1.7109375" style="44" customWidth="1"/>
    <col min="4" max="4" width="38.5703125" style="44" customWidth="1"/>
    <col min="5" max="5" width="10.28515625" style="46" customWidth="1"/>
    <col min="6" max="6" width="0.5703125" style="46" customWidth="1"/>
    <col min="7" max="7" width="8.7109375" style="46" customWidth="1"/>
    <col min="8" max="8" width="0.5703125" style="46" customWidth="1"/>
    <col min="9" max="9" width="9.85546875" style="46" bestFit="1" customWidth="1"/>
    <col min="10" max="10" width="0.5703125" style="46" customWidth="1"/>
    <col min="11" max="11" width="9.85546875" style="46" customWidth="1"/>
    <col min="12" max="12" width="0.5703125" style="46" customWidth="1"/>
    <col min="13" max="13" width="12.85546875" style="46" customWidth="1"/>
    <col min="14" max="14" width="0.5703125" style="46" customWidth="1"/>
    <col min="15" max="15" width="13.140625" style="46" customWidth="1"/>
    <col min="16" max="16" width="0.5703125" style="46" customWidth="1"/>
    <col min="17" max="17" width="16.28515625" style="46" customWidth="1"/>
    <col min="18" max="18" width="0.5703125" style="46" customWidth="1"/>
    <col min="19" max="19" width="12.28515625" style="46" customWidth="1"/>
    <col min="20" max="20" width="0.5703125" style="46" customWidth="1"/>
    <col min="21" max="21" width="11.85546875" style="46" customWidth="1"/>
    <col min="22" max="22" width="0.5703125" style="44" customWidth="1"/>
    <col min="23" max="23" width="10" style="44" customWidth="1"/>
    <col min="24" max="24" width="0.5703125" style="44" customWidth="1"/>
    <col min="25" max="25" width="9.85546875" style="44" customWidth="1"/>
    <col min="26" max="16384" width="9.140625" style="44"/>
  </cols>
  <sheetData>
    <row r="1" spans="1:25" s="91" customFormat="1" ht="18.9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90"/>
    </row>
    <row r="2" spans="1:25" s="91" customFormat="1" ht="18.95" customHeight="1">
      <c r="A2" s="91" t="s">
        <v>106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5" s="91" customFormat="1" ht="18.95" customHeight="1">
      <c r="A3" s="93" t="s">
        <v>74</v>
      </c>
      <c r="B3" s="93"/>
      <c r="C3" s="93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3"/>
      <c r="W3" s="93"/>
      <c r="X3" s="93"/>
      <c r="Y3" s="93"/>
    </row>
    <row r="4" spans="1:25" ht="18.95" customHeight="1">
      <c r="A4" s="57"/>
      <c r="B4" s="57"/>
      <c r="C4" s="57"/>
      <c r="D4" s="57"/>
    </row>
    <row r="5" spans="1:25" s="96" customFormat="1" ht="18.95" customHeight="1">
      <c r="A5" s="95"/>
      <c r="B5" s="95"/>
      <c r="C5" s="95"/>
      <c r="D5" s="95"/>
      <c r="E5" s="169" t="s">
        <v>3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s="96" customFormat="1" ht="18.95" customHeight="1">
      <c r="A6" s="95"/>
      <c r="B6" s="95"/>
      <c r="C6" s="95"/>
      <c r="D6" s="95"/>
      <c r="E6" s="170" t="s">
        <v>107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5" s="96" customFormat="1" ht="18.95" customHeight="1">
      <c r="A7" s="95"/>
      <c r="B7" s="95"/>
      <c r="C7" s="95"/>
      <c r="D7" s="95"/>
      <c r="E7" s="97"/>
      <c r="F7" s="97"/>
      <c r="G7" s="97"/>
      <c r="H7" s="97"/>
      <c r="I7" s="97"/>
      <c r="J7" s="97"/>
      <c r="K7" s="97"/>
      <c r="L7" s="98"/>
      <c r="M7" s="170" t="s">
        <v>67</v>
      </c>
      <c r="N7" s="170"/>
      <c r="O7" s="170"/>
      <c r="P7" s="170"/>
      <c r="Q7" s="170"/>
      <c r="R7" s="170"/>
      <c r="S7" s="170"/>
      <c r="T7" s="99"/>
      <c r="U7" s="99"/>
    </row>
    <row r="8" spans="1:25" s="96" customFormat="1" ht="18.95" customHeight="1">
      <c r="A8" s="95"/>
      <c r="B8" s="95"/>
      <c r="C8" s="95"/>
      <c r="D8" s="95"/>
      <c r="E8" s="169" t="s">
        <v>108</v>
      </c>
      <c r="F8" s="169"/>
      <c r="G8" s="169"/>
      <c r="H8" s="100"/>
      <c r="I8" s="169" t="s">
        <v>64</v>
      </c>
      <c r="J8" s="169"/>
      <c r="K8" s="169"/>
      <c r="L8" s="98"/>
      <c r="M8" s="170" t="s">
        <v>88</v>
      </c>
      <c r="N8" s="170"/>
      <c r="O8" s="170"/>
      <c r="P8" s="170"/>
      <c r="Q8" s="170"/>
      <c r="R8" s="101"/>
      <c r="S8" s="99"/>
      <c r="T8" s="99"/>
      <c r="U8" s="99"/>
    </row>
    <row r="9" spans="1:25" s="96" customFormat="1" ht="18.95" customHeight="1">
      <c r="A9" s="95"/>
      <c r="B9" s="95"/>
      <c r="C9" s="95"/>
      <c r="D9" s="95"/>
      <c r="E9" s="101"/>
      <c r="F9" s="101"/>
      <c r="G9" s="101"/>
      <c r="H9" s="101"/>
      <c r="I9" s="101"/>
      <c r="J9" s="101"/>
      <c r="K9" s="101"/>
      <c r="L9" s="101"/>
      <c r="M9" s="99" t="s">
        <v>109</v>
      </c>
      <c r="N9" s="101"/>
      <c r="O9" s="99" t="s">
        <v>109</v>
      </c>
      <c r="P9" s="101"/>
      <c r="Q9" s="101"/>
      <c r="R9" s="101"/>
      <c r="S9" s="99"/>
      <c r="T9" s="99"/>
      <c r="U9" s="99"/>
    </row>
    <row r="10" spans="1:25" s="96" customFormat="1" ht="18.95" customHeight="1">
      <c r="A10" s="95"/>
      <c r="B10" s="95"/>
      <c r="C10" s="95"/>
      <c r="D10" s="95"/>
      <c r="E10" s="101"/>
      <c r="F10" s="101"/>
      <c r="G10" s="101"/>
      <c r="H10" s="101"/>
      <c r="I10" s="101"/>
      <c r="J10" s="101"/>
      <c r="K10" s="101"/>
      <c r="L10" s="101"/>
      <c r="M10" s="99" t="s">
        <v>110</v>
      </c>
      <c r="N10" s="101"/>
      <c r="O10" s="99" t="s">
        <v>110</v>
      </c>
      <c r="P10" s="101"/>
      <c r="Q10" s="101"/>
      <c r="R10" s="101"/>
      <c r="S10" s="99" t="s">
        <v>111</v>
      </c>
      <c r="T10" s="99"/>
      <c r="U10" s="99" t="s">
        <v>111</v>
      </c>
    </row>
    <row r="11" spans="1:25" s="96" customFormat="1" ht="18.95" customHeight="1">
      <c r="A11" s="95"/>
      <c r="B11" s="95"/>
      <c r="C11" s="95"/>
      <c r="D11" s="95"/>
      <c r="E11" s="99" t="s">
        <v>112</v>
      </c>
      <c r="F11" s="101"/>
      <c r="G11" s="101"/>
      <c r="H11" s="101"/>
      <c r="I11" s="99" t="s">
        <v>113</v>
      </c>
      <c r="J11" s="99"/>
      <c r="K11" s="99" t="s">
        <v>64</v>
      </c>
      <c r="L11" s="99"/>
      <c r="M11" s="99" t="s">
        <v>114</v>
      </c>
      <c r="N11" s="97"/>
      <c r="O11" s="99" t="s">
        <v>115</v>
      </c>
      <c r="P11" s="97"/>
      <c r="Q11" s="99" t="s">
        <v>116</v>
      </c>
      <c r="R11" s="101"/>
      <c r="S11" s="102" t="s">
        <v>117</v>
      </c>
      <c r="T11" s="101"/>
      <c r="U11" s="99" t="s">
        <v>118</v>
      </c>
      <c r="V11" s="99"/>
      <c r="W11" s="99" t="s">
        <v>119</v>
      </c>
      <c r="X11" s="99"/>
      <c r="Y11" s="99" t="s">
        <v>111</v>
      </c>
    </row>
    <row r="12" spans="1:25" s="96" customFormat="1" ht="18.95" customHeight="1">
      <c r="A12" s="95"/>
      <c r="B12" s="95"/>
      <c r="C12" s="95"/>
      <c r="D12" s="95"/>
      <c r="E12" s="99" t="s">
        <v>120</v>
      </c>
      <c r="F12" s="99"/>
      <c r="G12" s="99" t="s">
        <v>121</v>
      </c>
      <c r="H12" s="99"/>
      <c r="I12" s="99" t="s">
        <v>122</v>
      </c>
      <c r="J12" s="99"/>
      <c r="K12" s="102" t="s">
        <v>5</v>
      </c>
      <c r="L12" s="99"/>
      <c r="M12" s="103" t="s">
        <v>123</v>
      </c>
      <c r="N12" s="104"/>
      <c r="O12" s="103" t="s">
        <v>123</v>
      </c>
      <c r="P12" s="104"/>
      <c r="Q12" s="99" t="s">
        <v>124</v>
      </c>
      <c r="R12" s="99"/>
      <c r="S12" s="104" t="s">
        <v>125</v>
      </c>
      <c r="T12" s="99"/>
      <c r="U12" s="99" t="s">
        <v>126</v>
      </c>
      <c r="V12" s="99"/>
      <c r="W12" s="99" t="s">
        <v>127</v>
      </c>
      <c r="X12" s="99"/>
      <c r="Y12" s="99" t="s">
        <v>128</v>
      </c>
    </row>
    <row r="13" spans="1:25" s="96" customFormat="1" ht="18.95" customHeight="1">
      <c r="A13" s="95"/>
      <c r="B13" s="95"/>
      <c r="C13" s="95"/>
      <c r="D13" s="95"/>
      <c r="E13" s="99" t="s">
        <v>129</v>
      </c>
      <c r="F13" s="99"/>
      <c r="G13" s="99" t="s">
        <v>130</v>
      </c>
      <c r="H13" s="99"/>
      <c r="I13" s="99" t="s">
        <v>131</v>
      </c>
      <c r="J13" s="99"/>
      <c r="K13" s="99" t="s">
        <v>132</v>
      </c>
      <c r="L13" s="99"/>
      <c r="M13" s="102" t="s">
        <v>133</v>
      </c>
      <c r="N13" s="104"/>
      <c r="O13" s="102" t="s">
        <v>133</v>
      </c>
      <c r="P13" s="104"/>
      <c r="Q13" s="99" t="s">
        <v>134</v>
      </c>
      <c r="R13" s="104"/>
      <c r="S13" s="102" t="s">
        <v>135</v>
      </c>
      <c r="T13" s="104"/>
      <c r="U13" s="99" t="s">
        <v>136</v>
      </c>
      <c r="V13" s="104"/>
      <c r="W13" s="99" t="s">
        <v>137</v>
      </c>
      <c r="X13" s="104"/>
      <c r="Y13" s="102" t="s">
        <v>135</v>
      </c>
    </row>
    <row r="14" spans="1:25" s="96" customFormat="1" ht="18.95" customHeight="1">
      <c r="A14" s="95"/>
      <c r="B14" s="95"/>
      <c r="C14" s="95"/>
      <c r="D14" s="95"/>
      <c r="E14" s="105" t="s">
        <v>12</v>
      </c>
      <c r="F14" s="99"/>
      <c r="G14" s="105" t="s">
        <v>12</v>
      </c>
      <c r="H14" s="99"/>
      <c r="I14" s="105" t="s">
        <v>12</v>
      </c>
      <c r="J14" s="99"/>
      <c r="K14" s="105" t="s">
        <v>12</v>
      </c>
      <c r="L14" s="103"/>
      <c r="M14" s="106" t="s">
        <v>12</v>
      </c>
      <c r="N14" s="104"/>
      <c r="O14" s="106" t="s">
        <v>12</v>
      </c>
      <c r="P14" s="104"/>
      <c r="Q14" s="106" t="s">
        <v>12</v>
      </c>
      <c r="R14" s="104"/>
      <c r="S14" s="105" t="s">
        <v>12</v>
      </c>
      <c r="T14" s="104"/>
      <c r="U14" s="105" t="s">
        <v>12</v>
      </c>
      <c r="V14" s="104"/>
      <c r="W14" s="105" t="s">
        <v>12</v>
      </c>
      <c r="X14" s="104"/>
      <c r="Y14" s="105" t="s">
        <v>12</v>
      </c>
    </row>
    <row r="15" spans="1:25" s="96" customFormat="1" ht="6" customHeight="1">
      <c r="A15" s="95"/>
      <c r="B15" s="95"/>
      <c r="C15" s="95"/>
      <c r="D15" s="95"/>
      <c r="E15" s="99"/>
      <c r="F15" s="99"/>
      <c r="G15" s="99"/>
      <c r="H15" s="99"/>
      <c r="I15" s="99"/>
      <c r="J15" s="99"/>
      <c r="K15" s="99"/>
      <c r="L15" s="104"/>
      <c r="M15" s="104"/>
      <c r="N15" s="104"/>
      <c r="O15" s="104"/>
      <c r="P15" s="104"/>
      <c r="Q15" s="104"/>
      <c r="R15" s="104"/>
      <c r="S15" s="104"/>
      <c r="T15" s="104"/>
      <c r="U15" s="99"/>
      <c r="V15" s="104"/>
      <c r="W15" s="99"/>
      <c r="X15" s="104"/>
      <c r="Y15" s="99"/>
    </row>
    <row r="16" spans="1:25" s="96" customFormat="1" ht="18.95" customHeight="1">
      <c r="A16" s="107" t="s">
        <v>194</v>
      </c>
      <c r="B16" s="108"/>
      <c r="C16" s="10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f>+F16+H16+J16+L16+T16</f>
        <v>0</v>
      </c>
      <c r="W16" s="11"/>
      <c r="X16" s="11"/>
      <c r="Y16" s="11"/>
    </row>
    <row r="17" spans="1:25" s="96" customFormat="1" ht="18.95" customHeight="1">
      <c r="B17" s="109" t="s">
        <v>138</v>
      </c>
      <c r="E17" s="16">
        <v>192208</v>
      </c>
      <c r="F17" s="15"/>
      <c r="G17" s="16">
        <v>298000</v>
      </c>
      <c r="H17" s="16"/>
      <c r="I17" s="24">
        <v>20000</v>
      </c>
      <c r="J17" s="15"/>
      <c r="K17" s="24">
        <v>3379002</v>
      </c>
      <c r="L17" s="15"/>
      <c r="M17" s="16">
        <v>-1201</v>
      </c>
      <c r="N17" s="16"/>
      <c r="O17" s="16">
        <v>41568</v>
      </c>
      <c r="P17" s="15"/>
      <c r="Q17" s="16">
        <v>-257</v>
      </c>
      <c r="R17" s="15"/>
      <c r="S17" s="16">
        <v>40110</v>
      </c>
      <c r="T17" s="15"/>
      <c r="U17" s="16">
        <f>SUM(E17:K17,S17)</f>
        <v>3929320</v>
      </c>
      <c r="V17" s="15"/>
      <c r="W17" s="16">
        <v>4</v>
      </c>
      <c r="X17" s="15"/>
      <c r="Y17" s="16">
        <f>SUM(U17:W17)</f>
        <v>3929324</v>
      </c>
    </row>
    <row r="18" spans="1:25" s="96" customFormat="1" ht="6" customHeight="1">
      <c r="B18" s="1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s="108" customFormat="1" ht="18.95" customHeight="1">
      <c r="A19" s="107" t="s">
        <v>139</v>
      </c>
      <c r="B19" s="107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s="96" customFormat="1" ht="18.95" customHeight="1">
      <c r="B20" s="109" t="s">
        <v>195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s="96" customFormat="1" ht="18.95" customHeight="1">
      <c r="B21" s="109" t="s">
        <v>140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f>+F21+H21+J21+L21+T21</f>
        <v>0</v>
      </c>
      <c r="W21" s="11"/>
      <c r="X21" s="11"/>
      <c r="Y21" s="11"/>
    </row>
    <row r="22" spans="1:25" s="96" customFormat="1" ht="18.95" customHeight="1">
      <c r="A22" s="96" t="s">
        <v>196</v>
      </c>
      <c r="E22" s="19">
        <v>0</v>
      </c>
      <c r="F22" s="12"/>
      <c r="G22" s="19">
        <v>0</v>
      </c>
      <c r="H22" s="12"/>
      <c r="I22" s="19">
        <v>0</v>
      </c>
      <c r="J22" s="12"/>
      <c r="K22" s="25">
        <v>51707</v>
      </c>
      <c r="L22" s="12"/>
      <c r="M22" s="19">
        <v>691</v>
      </c>
      <c r="N22" s="12"/>
      <c r="O22" s="19">
        <v>-4170</v>
      </c>
      <c r="P22" s="11"/>
      <c r="Q22" s="19" t="s">
        <v>30</v>
      </c>
      <c r="R22" s="11"/>
      <c r="S22" s="20">
        <f>SUM(M22:Q22)</f>
        <v>-3479</v>
      </c>
      <c r="T22" s="11"/>
      <c r="U22" s="20">
        <f>SUM(E22:K22,S22)</f>
        <v>48228</v>
      </c>
      <c r="V22" s="11"/>
      <c r="W22" s="20">
        <v>0</v>
      </c>
      <c r="X22" s="11"/>
      <c r="Y22" s="20">
        <f t="shared" ref="Y22" si="0">SUM(U22:W22)</f>
        <v>48228</v>
      </c>
    </row>
    <row r="23" spans="1:25" s="96" customFormat="1" ht="6" customHeight="1">
      <c r="E23" s="111"/>
      <c r="F23" s="11"/>
      <c r="G23" s="111"/>
      <c r="H23" s="11"/>
      <c r="I23" s="111"/>
      <c r="J23" s="11"/>
      <c r="K23" s="111"/>
      <c r="L23" s="11"/>
      <c r="M23" s="111"/>
      <c r="N23" s="11"/>
      <c r="O23" s="111"/>
      <c r="P23" s="11"/>
      <c r="Q23" s="111"/>
      <c r="R23" s="11"/>
      <c r="S23" s="11"/>
      <c r="T23" s="11"/>
      <c r="U23" s="111"/>
      <c r="V23" s="11"/>
      <c r="W23" s="111"/>
      <c r="X23" s="11"/>
      <c r="Y23" s="111"/>
    </row>
    <row r="24" spans="1:25" s="108" customFormat="1" ht="18.95" customHeight="1">
      <c r="A24" s="107" t="s">
        <v>197</v>
      </c>
      <c r="E24" s="111"/>
      <c r="F24" s="11"/>
      <c r="G24" s="111"/>
      <c r="H24" s="11"/>
      <c r="I24" s="111"/>
      <c r="J24" s="11"/>
      <c r="K24" s="111"/>
      <c r="L24" s="11"/>
      <c r="M24" s="111"/>
      <c r="N24" s="11"/>
      <c r="O24" s="111"/>
      <c r="P24" s="11"/>
      <c r="Q24" s="111"/>
      <c r="R24" s="11"/>
      <c r="S24" s="11"/>
      <c r="T24" s="11"/>
      <c r="U24" s="111"/>
      <c r="V24" s="11"/>
      <c r="W24" s="111"/>
      <c r="X24" s="11"/>
      <c r="Y24" s="111"/>
    </row>
    <row r="25" spans="1:25" s="96" customFormat="1" ht="18.95" customHeight="1" thickBot="1">
      <c r="B25" s="109" t="s">
        <v>140</v>
      </c>
      <c r="E25" s="13">
        <f>SUM(E16:E22)</f>
        <v>192208</v>
      </c>
      <c r="F25" s="11"/>
      <c r="G25" s="13">
        <f>SUM(G16:G22)</f>
        <v>298000</v>
      </c>
      <c r="H25" s="11"/>
      <c r="I25" s="13">
        <f>SUM(I16:I22)</f>
        <v>20000</v>
      </c>
      <c r="J25" s="11"/>
      <c r="K25" s="13">
        <f>SUM(K16:K22)</f>
        <v>3430709</v>
      </c>
      <c r="L25" s="11"/>
      <c r="M25" s="13">
        <f>SUM(M16:M22)</f>
        <v>-510</v>
      </c>
      <c r="N25" s="11"/>
      <c r="O25" s="13">
        <f>SUM(O16:O22)</f>
        <v>37398</v>
      </c>
      <c r="P25" s="11"/>
      <c r="Q25" s="13">
        <f>SUM(Q16:Q22)</f>
        <v>-257</v>
      </c>
      <c r="R25" s="11"/>
      <c r="S25" s="13">
        <f>SUM(S16:S22)</f>
        <v>36631</v>
      </c>
      <c r="T25" s="11"/>
      <c r="U25" s="13">
        <f>SUM(U16:U22)</f>
        <v>3977548</v>
      </c>
      <c r="V25" s="11"/>
      <c r="W25" s="13">
        <f>SUM(W16:W22)</f>
        <v>4</v>
      </c>
      <c r="X25" s="11"/>
      <c r="Y25" s="13">
        <f>SUM(Y16:Y22)</f>
        <v>3977552</v>
      </c>
    </row>
    <row r="26" spans="1:25" s="96" customFormat="1" ht="18" customHeight="1" thickTop="1">
      <c r="B26" s="109"/>
      <c r="E26" s="11"/>
      <c r="F26" s="14"/>
      <c r="G26" s="11"/>
      <c r="H26" s="11"/>
      <c r="I26" s="11"/>
      <c r="J26" s="11"/>
      <c r="K26" s="11"/>
      <c r="L26" s="11"/>
      <c r="M26" s="11"/>
      <c r="N26" s="14"/>
      <c r="O26" s="11"/>
      <c r="P26" s="14"/>
      <c r="Q26" s="11"/>
      <c r="R26" s="14"/>
      <c r="S26" s="11"/>
      <c r="T26" s="14"/>
      <c r="U26" s="11"/>
      <c r="V26" s="14"/>
      <c r="W26" s="11"/>
      <c r="X26" s="14"/>
      <c r="Y26" s="11"/>
    </row>
    <row r="27" spans="1:25" s="96" customFormat="1" ht="18.95" customHeight="1">
      <c r="A27" s="107" t="s">
        <v>198</v>
      </c>
      <c r="B27" s="108"/>
      <c r="C27" s="108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f>F27+H27+J27+L27+T27</f>
        <v>0</v>
      </c>
      <c r="W27" s="11"/>
      <c r="X27" s="11"/>
      <c r="Y27" s="11"/>
    </row>
    <row r="28" spans="1:25" s="96" customFormat="1" ht="18.95" customHeight="1">
      <c r="B28" s="109" t="s">
        <v>141</v>
      </c>
      <c r="E28" s="16">
        <v>192208</v>
      </c>
      <c r="F28" s="15"/>
      <c r="G28" s="16">
        <v>298000</v>
      </c>
      <c r="H28" s="16"/>
      <c r="I28" s="16">
        <v>20000</v>
      </c>
      <c r="J28" s="15"/>
      <c r="K28" s="16">
        <v>3610201</v>
      </c>
      <c r="L28" s="15"/>
      <c r="M28" s="16">
        <v>-169</v>
      </c>
      <c r="N28" s="16"/>
      <c r="O28" s="16">
        <v>63727.716</v>
      </c>
      <c r="P28" s="15">
        <v>0</v>
      </c>
      <c r="Q28" s="16">
        <v>-11047.946815040008</v>
      </c>
      <c r="R28" s="15">
        <v>0</v>
      </c>
      <c r="S28" s="16">
        <v>52510.880064959994</v>
      </c>
      <c r="T28" s="15">
        <v>0</v>
      </c>
      <c r="U28" s="16">
        <v>4172920</v>
      </c>
      <c r="V28" s="15">
        <v>0</v>
      </c>
      <c r="W28" s="16">
        <v>3.6219999999999999</v>
      </c>
      <c r="X28" s="15">
        <v>0</v>
      </c>
      <c r="Y28" s="16">
        <f>E28+G28+I28+K28+S28+W28</f>
        <v>4172923.5020649601</v>
      </c>
    </row>
    <row r="29" spans="1:25" s="96" customFormat="1" ht="6" customHeight="1">
      <c r="B29" s="1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108" customFormat="1" ht="18.95" customHeight="1">
      <c r="A30" s="107" t="s">
        <v>139</v>
      </c>
      <c r="B30" s="107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6" customFormat="1" ht="18.95" customHeight="1">
      <c r="B31" s="109" t="s">
        <v>195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6" customFormat="1" ht="18.95" customHeight="1">
      <c r="B32" s="109" t="s">
        <v>142</v>
      </c>
      <c r="E32" s="11"/>
      <c r="F32" s="11">
        <v>0</v>
      </c>
      <c r="G32" s="11"/>
      <c r="H32" s="11">
        <v>0</v>
      </c>
      <c r="I32" s="11"/>
      <c r="J32" s="11">
        <v>0</v>
      </c>
      <c r="K32" s="11"/>
      <c r="L32" s="11"/>
      <c r="M32" s="11"/>
      <c r="N32" s="11"/>
      <c r="O32" s="11"/>
      <c r="P32" s="11"/>
      <c r="Q32" s="11"/>
      <c r="R32" s="11">
        <v>0</v>
      </c>
      <c r="S32" s="11"/>
      <c r="T32" s="11"/>
      <c r="U32" s="11"/>
      <c r="V32" s="11"/>
      <c r="W32" s="11"/>
      <c r="X32" s="11"/>
      <c r="Y32" s="11"/>
    </row>
    <row r="33" spans="1:25" s="96" customFormat="1" ht="18.95" customHeight="1">
      <c r="A33" s="96" t="s">
        <v>196</v>
      </c>
      <c r="E33" s="19">
        <v>0</v>
      </c>
      <c r="F33" s="12"/>
      <c r="G33" s="19">
        <v>0</v>
      </c>
      <c r="H33" s="12"/>
      <c r="I33" s="19">
        <v>0</v>
      </c>
      <c r="J33" s="12"/>
      <c r="K33" s="112">
        <v>33170</v>
      </c>
      <c r="L33" s="12"/>
      <c r="M33" s="19">
        <v>46</v>
      </c>
      <c r="N33" s="12"/>
      <c r="O33" s="112">
        <v>-990</v>
      </c>
      <c r="P33" s="11"/>
      <c r="Q33" s="19">
        <v>0</v>
      </c>
      <c r="R33" s="11"/>
      <c r="S33" s="113">
        <f>SUM(M33:Q33)</f>
        <v>-944</v>
      </c>
      <c r="T33" s="11"/>
      <c r="U33" s="113">
        <f>SUM(E33:K33,S33)</f>
        <v>32226</v>
      </c>
      <c r="V33" s="11"/>
      <c r="W33" s="20" t="s">
        <v>30</v>
      </c>
      <c r="X33" s="11"/>
      <c r="Y33" s="113">
        <f t="shared" ref="Y33" si="1">SUM(U33:W33)</f>
        <v>32226</v>
      </c>
    </row>
    <row r="34" spans="1:25" s="96" customFormat="1" ht="6" customHeight="1">
      <c r="E34" s="111"/>
      <c r="F34" s="11"/>
      <c r="G34" s="111"/>
      <c r="H34" s="11"/>
      <c r="I34" s="111"/>
      <c r="J34" s="11"/>
      <c r="K34" s="111"/>
      <c r="L34" s="11"/>
      <c r="M34" s="111"/>
      <c r="N34" s="11"/>
      <c r="O34" s="111"/>
      <c r="P34" s="11"/>
      <c r="Q34" s="111"/>
      <c r="R34" s="11"/>
      <c r="S34" s="11"/>
      <c r="T34" s="11"/>
      <c r="U34" s="111"/>
      <c r="V34" s="11"/>
      <c r="W34" s="111"/>
      <c r="X34" s="11"/>
      <c r="Y34" s="111"/>
    </row>
    <row r="35" spans="1:25" s="108" customFormat="1" ht="18.95" customHeight="1">
      <c r="A35" s="107" t="s">
        <v>197</v>
      </c>
      <c r="E35" s="111"/>
      <c r="F35" s="11"/>
      <c r="G35" s="111"/>
      <c r="H35" s="11"/>
      <c r="I35" s="111"/>
      <c r="J35" s="11"/>
      <c r="K35" s="111"/>
      <c r="L35" s="11"/>
      <c r="M35" s="111"/>
      <c r="N35" s="11"/>
      <c r="O35" s="111"/>
      <c r="P35" s="11"/>
      <c r="Q35" s="111"/>
      <c r="R35" s="11"/>
      <c r="S35" s="11"/>
      <c r="T35" s="11"/>
      <c r="U35" s="111"/>
      <c r="V35" s="11"/>
      <c r="W35" s="111"/>
      <c r="X35" s="11"/>
      <c r="Y35" s="111"/>
    </row>
    <row r="36" spans="1:25" s="96" customFormat="1" ht="20.45" customHeight="1" thickBot="1">
      <c r="B36" s="109" t="s">
        <v>142</v>
      </c>
      <c r="E36" s="13">
        <f>SUM(E27:E33)</f>
        <v>192208</v>
      </c>
      <c r="F36" s="11"/>
      <c r="G36" s="13">
        <f>SUM(G27:G33)</f>
        <v>298000</v>
      </c>
      <c r="H36" s="11"/>
      <c r="I36" s="13">
        <f>SUM(I27:I33)</f>
        <v>20000</v>
      </c>
      <c r="J36" s="11"/>
      <c r="K36" s="13">
        <f>SUM(K27:K33)</f>
        <v>3643371</v>
      </c>
      <c r="L36" s="11"/>
      <c r="M36" s="13">
        <f>SUM(M27:M33)</f>
        <v>-123</v>
      </c>
      <c r="N36" s="11"/>
      <c r="O36" s="13">
        <f>SUM(O27:O33)</f>
        <v>62737.716</v>
      </c>
      <c r="P36" s="11"/>
      <c r="Q36" s="13">
        <f>SUM(Q27:Q33)</f>
        <v>-11047.946815040008</v>
      </c>
      <c r="R36" s="11"/>
      <c r="S36" s="13">
        <f>SUM(S27:S33)</f>
        <v>51566.880064959994</v>
      </c>
      <c r="T36" s="11"/>
      <c r="U36" s="13">
        <f>SUM(U27:U33)</f>
        <v>4205146</v>
      </c>
      <c r="V36" s="11"/>
      <c r="W36" s="13">
        <f>SUM(W27:W33)</f>
        <v>3.6219999999999999</v>
      </c>
      <c r="X36" s="11"/>
      <c r="Y36" s="13">
        <f>SUM(Y27:Y33)</f>
        <v>4205149.5020649601</v>
      </c>
    </row>
    <row r="37" spans="1:25" s="96" customFormat="1" ht="15" customHeight="1" thickTop="1">
      <c r="B37" s="109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21.95" customHeight="1">
      <c r="A38" s="114" t="s">
        <v>40</v>
      </c>
      <c r="B38" s="115"/>
      <c r="C38" s="115"/>
      <c r="D38" s="115"/>
      <c r="E38" s="18"/>
      <c r="F38" s="18"/>
      <c r="G38" s="18"/>
      <c r="H38" s="18"/>
      <c r="I38" s="18"/>
      <c r="J38" s="18"/>
      <c r="K38" s="18"/>
      <c r="L38" s="21"/>
      <c r="M38" s="21"/>
      <c r="N38" s="21"/>
      <c r="O38" s="21"/>
      <c r="P38" s="21"/>
      <c r="Q38" s="21"/>
      <c r="R38" s="21"/>
      <c r="S38" s="21"/>
      <c r="T38" s="21"/>
      <c r="U38" s="18"/>
      <c r="V38" s="18"/>
      <c r="W38" s="18"/>
      <c r="X38" s="18"/>
      <c r="Y38" s="18"/>
    </row>
  </sheetData>
  <mergeCells count="6">
    <mergeCell ref="E5:Y5"/>
    <mergeCell ref="E6:U6"/>
    <mergeCell ref="M8:Q8"/>
    <mergeCell ref="M7:S7"/>
    <mergeCell ref="E8:G8"/>
    <mergeCell ref="I8:K8"/>
  </mergeCells>
  <pageMargins left="0.3" right="0.3" top="0.5" bottom="0.6" header="0.49" footer="0.4"/>
  <pageSetup paperSize="9" scale="8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sheetPr>
    <pageSetUpPr fitToPage="1"/>
  </sheetPr>
  <dimension ref="A1:V35"/>
  <sheetViews>
    <sheetView topLeftCell="A26" zoomScale="115" zoomScaleNormal="115" zoomScaleSheetLayoutView="80" zoomScalePageLayoutView="110" workbookViewId="0">
      <selection activeCell="N38" sqref="N38"/>
    </sheetView>
  </sheetViews>
  <sheetFormatPr defaultColWidth="9.140625" defaultRowHeight="20.100000000000001" customHeight="1"/>
  <cols>
    <col min="1" max="2" width="1.5703125" style="84" customWidth="1"/>
    <col min="3" max="3" width="3.7109375" style="84" customWidth="1"/>
    <col min="4" max="4" width="8" style="84" customWidth="1"/>
    <col min="5" max="5" width="31" style="84" customWidth="1"/>
    <col min="6" max="6" width="10.7109375" style="123" customWidth="1"/>
    <col min="7" max="7" width="0.5703125" style="123" customWidth="1"/>
    <col min="8" max="8" width="9.7109375" style="123" bestFit="1" customWidth="1"/>
    <col min="9" max="9" width="0.5703125" style="123" customWidth="1"/>
    <col min="10" max="10" width="11.140625" style="123" customWidth="1"/>
    <col min="11" max="11" width="0.5703125" style="123" customWidth="1"/>
    <col min="12" max="12" width="11" style="123" bestFit="1" customWidth="1"/>
    <col min="13" max="13" width="0.5703125" style="123" customWidth="1"/>
    <col min="14" max="14" width="12.7109375" style="123" customWidth="1"/>
    <col min="15" max="15" width="0.5703125" style="84" customWidth="1"/>
    <col min="16" max="16" width="13.140625" style="123" customWidth="1"/>
    <col min="17" max="17" width="0.5703125" style="84" customWidth="1"/>
    <col min="18" max="18" width="16.140625" style="123" customWidth="1"/>
    <col min="19" max="19" width="0.5703125" style="84" customWidth="1"/>
    <col min="20" max="20" width="12.7109375" style="84" customWidth="1"/>
    <col min="21" max="21" width="0.5703125" style="84" customWidth="1"/>
    <col min="22" max="22" width="11" style="84" bestFit="1" customWidth="1"/>
    <col min="23" max="221" width="9.140625" style="84"/>
    <col min="222" max="223" width="1.5703125" style="84" customWidth="1"/>
    <col min="224" max="224" width="3.7109375" style="84" customWidth="1"/>
    <col min="225" max="225" width="15.85546875" style="84" customWidth="1"/>
    <col min="226" max="226" width="7.85546875" style="84" customWidth="1"/>
    <col min="227" max="227" width="1.42578125" style="84" customWidth="1"/>
    <col min="228" max="228" width="2" style="84" customWidth="1"/>
    <col min="229" max="229" width="9.28515625" style="84" customWidth="1"/>
    <col min="230" max="230" width="0.85546875" style="84" customWidth="1"/>
    <col min="231" max="231" width="12.140625" style="84" customWidth="1"/>
    <col min="232" max="232" width="0.85546875" style="84" customWidth="1"/>
    <col min="233" max="233" width="11" style="84" customWidth="1"/>
    <col min="234" max="234" width="0.85546875" style="84" customWidth="1"/>
    <col min="235" max="235" width="11" style="84" customWidth="1"/>
    <col min="236" max="236" width="0.85546875" style="84" customWidth="1"/>
    <col min="237" max="237" width="11.42578125" style="84" bestFit="1" customWidth="1"/>
    <col min="238" max="238" width="0.85546875" style="84" customWidth="1"/>
    <col min="239" max="239" width="12.7109375" style="84" customWidth="1"/>
    <col min="240" max="240" width="0.85546875" style="84" customWidth="1"/>
    <col min="241" max="241" width="14.7109375" style="84" bestFit="1" customWidth="1"/>
    <col min="242" max="242" width="0.85546875" style="84" customWidth="1"/>
    <col min="243" max="243" width="17.7109375" style="84" bestFit="1" customWidth="1"/>
    <col min="244" max="244" width="0.85546875" style="84" customWidth="1"/>
    <col min="245" max="245" width="13.5703125" style="84" bestFit="1" customWidth="1"/>
    <col min="246" max="246" width="1" style="84" customWidth="1"/>
    <col min="247" max="247" width="13.140625" style="84" customWidth="1"/>
    <col min="248" max="477" width="9.140625" style="84"/>
    <col min="478" max="479" width="1.5703125" style="84" customWidth="1"/>
    <col min="480" max="480" width="3.7109375" style="84" customWidth="1"/>
    <col min="481" max="481" width="15.85546875" style="84" customWidth="1"/>
    <col min="482" max="482" width="7.85546875" style="84" customWidth="1"/>
    <col min="483" max="483" width="1.42578125" style="84" customWidth="1"/>
    <col min="484" max="484" width="2" style="84" customWidth="1"/>
    <col min="485" max="485" width="9.28515625" style="84" customWidth="1"/>
    <col min="486" max="486" width="0.85546875" style="84" customWidth="1"/>
    <col min="487" max="487" width="12.140625" style="84" customWidth="1"/>
    <col min="488" max="488" width="0.85546875" style="84" customWidth="1"/>
    <col min="489" max="489" width="11" style="84" customWidth="1"/>
    <col min="490" max="490" width="0.85546875" style="84" customWidth="1"/>
    <col min="491" max="491" width="11" style="84" customWidth="1"/>
    <col min="492" max="492" width="0.85546875" style="84" customWidth="1"/>
    <col min="493" max="493" width="11.42578125" style="84" bestFit="1" customWidth="1"/>
    <col min="494" max="494" width="0.85546875" style="84" customWidth="1"/>
    <col min="495" max="495" width="12.7109375" style="84" customWidth="1"/>
    <col min="496" max="496" width="0.85546875" style="84" customWidth="1"/>
    <col min="497" max="497" width="14.7109375" style="84" bestFit="1" customWidth="1"/>
    <col min="498" max="498" width="0.85546875" style="84" customWidth="1"/>
    <col min="499" max="499" width="17.7109375" style="84" bestFit="1" customWidth="1"/>
    <col min="500" max="500" width="0.85546875" style="84" customWidth="1"/>
    <col min="501" max="501" width="13.5703125" style="84" bestFit="1" customWidth="1"/>
    <col min="502" max="502" width="1" style="84" customWidth="1"/>
    <col min="503" max="503" width="13.140625" style="84" customWidth="1"/>
    <col min="504" max="733" width="9.140625" style="84"/>
    <col min="734" max="735" width="1.5703125" style="84" customWidth="1"/>
    <col min="736" max="736" width="3.7109375" style="84" customWidth="1"/>
    <col min="737" max="737" width="15.85546875" style="84" customWidth="1"/>
    <col min="738" max="738" width="7.85546875" style="84" customWidth="1"/>
    <col min="739" max="739" width="1.42578125" style="84" customWidth="1"/>
    <col min="740" max="740" width="2" style="84" customWidth="1"/>
    <col min="741" max="741" width="9.28515625" style="84" customWidth="1"/>
    <col min="742" max="742" width="0.85546875" style="84" customWidth="1"/>
    <col min="743" max="743" width="12.140625" style="84" customWidth="1"/>
    <col min="744" max="744" width="0.85546875" style="84" customWidth="1"/>
    <col min="745" max="745" width="11" style="84" customWidth="1"/>
    <col min="746" max="746" width="0.85546875" style="84" customWidth="1"/>
    <col min="747" max="747" width="11" style="84" customWidth="1"/>
    <col min="748" max="748" width="0.85546875" style="84" customWidth="1"/>
    <col min="749" max="749" width="11.42578125" style="84" bestFit="1" customWidth="1"/>
    <col min="750" max="750" width="0.85546875" style="84" customWidth="1"/>
    <col min="751" max="751" width="12.7109375" style="84" customWidth="1"/>
    <col min="752" max="752" width="0.85546875" style="84" customWidth="1"/>
    <col min="753" max="753" width="14.7109375" style="84" bestFit="1" customWidth="1"/>
    <col min="754" max="754" width="0.85546875" style="84" customWidth="1"/>
    <col min="755" max="755" width="17.7109375" style="84" bestFit="1" customWidth="1"/>
    <col min="756" max="756" width="0.85546875" style="84" customWidth="1"/>
    <col min="757" max="757" width="13.5703125" style="84" bestFit="1" customWidth="1"/>
    <col min="758" max="758" width="1" style="84" customWidth="1"/>
    <col min="759" max="759" width="13.140625" style="84" customWidth="1"/>
    <col min="760" max="989" width="9.140625" style="84"/>
    <col min="990" max="991" width="1.5703125" style="84" customWidth="1"/>
    <col min="992" max="992" width="3.7109375" style="84" customWidth="1"/>
    <col min="993" max="993" width="15.85546875" style="84" customWidth="1"/>
    <col min="994" max="994" width="7.85546875" style="84" customWidth="1"/>
    <col min="995" max="995" width="1.42578125" style="84" customWidth="1"/>
    <col min="996" max="996" width="2" style="84" customWidth="1"/>
    <col min="997" max="997" width="9.28515625" style="84" customWidth="1"/>
    <col min="998" max="998" width="0.85546875" style="84" customWidth="1"/>
    <col min="999" max="999" width="12.140625" style="84" customWidth="1"/>
    <col min="1000" max="1000" width="0.85546875" style="84" customWidth="1"/>
    <col min="1001" max="1001" width="11" style="84" customWidth="1"/>
    <col min="1002" max="1002" width="0.85546875" style="84" customWidth="1"/>
    <col min="1003" max="1003" width="11" style="84" customWidth="1"/>
    <col min="1004" max="1004" width="0.85546875" style="84" customWidth="1"/>
    <col min="1005" max="1005" width="11.42578125" style="84" bestFit="1" customWidth="1"/>
    <col min="1006" max="1006" width="0.85546875" style="84" customWidth="1"/>
    <col min="1007" max="1007" width="12.7109375" style="84" customWidth="1"/>
    <col min="1008" max="1008" width="0.85546875" style="84" customWidth="1"/>
    <col min="1009" max="1009" width="14.7109375" style="84" bestFit="1" customWidth="1"/>
    <col min="1010" max="1010" width="0.85546875" style="84" customWidth="1"/>
    <col min="1011" max="1011" width="17.7109375" style="84" bestFit="1" customWidth="1"/>
    <col min="1012" max="1012" width="0.85546875" style="84" customWidth="1"/>
    <col min="1013" max="1013" width="13.5703125" style="84" bestFit="1" customWidth="1"/>
    <col min="1014" max="1014" width="1" style="84" customWidth="1"/>
    <col min="1015" max="1015" width="13.140625" style="84" customWidth="1"/>
    <col min="1016" max="1245" width="9.140625" style="84"/>
    <col min="1246" max="1247" width="1.5703125" style="84" customWidth="1"/>
    <col min="1248" max="1248" width="3.7109375" style="84" customWidth="1"/>
    <col min="1249" max="1249" width="15.85546875" style="84" customWidth="1"/>
    <col min="1250" max="1250" width="7.85546875" style="84" customWidth="1"/>
    <col min="1251" max="1251" width="1.42578125" style="84" customWidth="1"/>
    <col min="1252" max="1252" width="2" style="84" customWidth="1"/>
    <col min="1253" max="1253" width="9.28515625" style="84" customWidth="1"/>
    <col min="1254" max="1254" width="0.85546875" style="84" customWidth="1"/>
    <col min="1255" max="1255" width="12.140625" style="84" customWidth="1"/>
    <col min="1256" max="1256" width="0.85546875" style="84" customWidth="1"/>
    <col min="1257" max="1257" width="11" style="84" customWidth="1"/>
    <col min="1258" max="1258" width="0.85546875" style="84" customWidth="1"/>
    <col min="1259" max="1259" width="11" style="84" customWidth="1"/>
    <col min="1260" max="1260" width="0.85546875" style="84" customWidth="1"/>
    <col min="1261" max="1261" width="11.42578125" style="84" bestFit="1" customWidth="1"/>
    <col min="1262" max="1262" width="0.85546875" style="84" customWidth="1"/>
    <col min="1263" max="1263" width="12.7109375" style="84" customWidth="1"/>
    <col min="1264" max="1264" width="0.85546875" style="84" customWidth="1"/>
    <col min="1265" max="1265" width="14.7109375" style="84" bestFit="1" customWidth="1"/>
    <col min="1266" max="1266" width="0.85546875" style="84" customWidth="1"/>
    <col min="1267" max="1267" width="17.7109375" style="84" bestFit="1" customWidth="1"/>
    <col min="1268" max="1268" width="0.85546875" style="84" customWidth="1"/>
    <col min="1269" max="1269" width="13.5703125" style="84" bestFit="1" customWidth="1"/>
    <col min="1270" max="1270" width="1" style="84" customWidth="1"/>
    <col min="1271" max="1271" width="13.140625" style="84" customWidth="1"/>
    <col min="1272" max="1501" width="9.140625" style="84"/>
    <col min="1502" max="1503" width="1.5703125" style="84" customWidth="1"/>
    <col min="1504" max="1504" width="3.7109375" style="84" customWidth="1"/>
    <col min="1505" max="1505" width="15.85546875" style="84" customWidth="1"/>
    <col min="1506" max="1506" width="7.85546875" style="84" customWidth="1"/>
    <col min="1507" max="1507" width="1.42578125" style="84" customWidth="1"/>
    <col min="1508" max="1508" width="2" style="84" customWidth="1"/>
    <col min="1509" max="1509" width="9.28515625" style="84" customWidth="1"/>
    <col min="1510" max="1510" width="0.85546875" style="84" customWidth="1"/>
    <col min="1511" max="1511" width="12.140625" style="84" customWidth="1"/>
    <col min="1512" max="1512" width="0.85546875" style="84" customWidth="1"/>
    <col min="1513" max="1513" width="11" style="84" customWidth="1"/>
    <col min="1514" max="1514" width="0.85546875" style="84" customWidth="1"/>
    <col min="1515" max="1515" width="11" style="84" customWidth="1"/>
    <col min="1516" max="1516" width="0.85546875" style="84" customWidth="1"/>
    <col min="1517" max="1517" width="11.42578125" style="84" bestFit="1" customWidth="1"/>
    <col min="1518" max="1518" width="0.85546875" style="84" customWidth="1"/>
    <col min="1519" max="1519" width="12.7109375" style="84" customWidth="1"/>
    <col min="1520" max="1520" width="0.85546875" style="84" customWidth="1"/>
    <col min="1521" max="1521" width="14.7109375" style="84" bestFit="1" customWidth="1"/>
    <col min="1522" max="1522" width="0.85546875" style="84" customWidth="1"/>
    <col min="1523" max="1523" width="17.7109375" style="84" bestFit="1" customWidth="1"/>
    <col min="1524" max="1524" width="0.85546875" style="84" customWidth="1"/>
    <col min="1525" max="1525" width="13.5703125" style="84" bestFit="1" customWidth="1"/>
    <col min="1526" max="1526" width="1" style="84" customWidth="1"/>
    <col min="1527" max="1527" width="13.140625" style="84" customWidth="1"/>
    <col min="1528" max="1757" width="9.140625" style="84"/>
    <col min="1758" max="1759" width="1.5703125" style="84" customWidth="1"/>
    <col min="1760" max="1760" width="3.7109375" style="84" customWidth="1"/>
    <col min="1761" max="1761" width="15.85546875" style="84" customWidth="1"/>
    <col min="1762" max="1762" width="7.85546875" style="84" customWidth="1"/>
    <col min="1763" max="1763" width="1.42578125" style="84" customWidth="1"/>
    <col min="1764" max="1764" width="2" style="84" customWidth="1"/>
    <col min="1765" max="1765" width="9.28515625" style="84" customWidth="1"/>
    <col min="1766" max="1766" width="0.85546875" style="84" customWidth="1"/>
    <col min="1767" max="1767" width="12.140625" style="84" customWidth="1"/>
    <col min="1768" max="1768" width="0.85546875" style="84" customWidth="1"/>
    <col min="1769" max="1769" width="11" style="84" customWidth="1"/>
    <col min="1770" max="1770" width="0.85546875" style="84" customWidth="1"/>
    <col min="1771" max="1771" width="11" style="84" customWidth="1"/>
    <col min="1772" max="1772" width="0.85546875" style="84" customWidth="1"/>
    <col min="1773" max="1773" width="11.42578125" style="84" bestFit="1" customWidth="1"/>
    <col min="1774" max="1774" width="0.85546875" style="84" customWidth="1"/>
    <col min="1775" max="1775" width="12.7109375" style="84" customWidth="1"/>
    <col min="1776" max="1776" width="0.85546875" style="84" customWidth="1"/>
    <col min="1777" max="1777" width="14.7109375" style="84" bestFit="1" customWidth="1"/>
    <col min="1778" max="1778" width="0.85546875" style="84" customWidth="1"/>
    <col min="1779" max="1779" width="17.7109375" style="84" bestFit="1" customWidth="1"/>
    <col min="1780" max="1780" width="0.85546875" style="84" customWidth="1"/>
    <col min="1781" max="1781" width="13.5703125" style="84" bestFit="1" customWidth="1"/>
    <col min="1782" max="1782" width="1" style="84" customWidth="1"/>
    <col min="1783" max="1783" width="13.140625" style="84" customWidth="1"/>
    <col min="1784" max="2013" width="9.140625" style="84"/>
    <col min="2014" max="2015" width="1.5703125" style="84" customWidth="1"/>
    <col min="2016" max="2016" width="3.7109375" style="84" customWidth="1"/>
    <col min="2017" max="2017" width="15.85546875" style="84" customWidth="1"/>
    <col min="2018" max="2018" width="7.85546875" style="84" customWidth="1"/>
    <col min="2019" max="2019" width="1.42578125" style="84" customWidth="1"/>
    <col min="2020" max="2020" width="2" style="84" customWidth="1"/>
    <col min="2021" max="2021" width="9.28515625" style="84" customWidth="1"/>
    <col min="2022" max="2022" width="0.85546875" style="84" customWidth="1"/>
    <col min="2023" max="2023" width="12.140625" style="84" customWidth="1"/>
    <col min="2024" max="2024" width="0.85546875" style="84" customWidth="1"/>
    <col min="2025" max="2025" width="11" style="84" customWidth="1"/>
    <col min="2026" max="2026" width="0.85546875" style="84" customWidth="1"/>
    <col min="2027" max="2027" width="11" style="84" customWidth="1"/>
    <col min="2028" max="2028" width="0.85546875" style="84" customWidth="1"/>
    <col min="2029" max="2029" width="11.42578125" style="84" bestFit="1" customWidth="1"/>
    <col min="2030" max="2030" width="0.85546875" style="84" customWidth="1"/>
    <col min="2031" max="2031" width="12.7109375" style="84" customWidth="1"/>
    <col min="2032" max="2032" width="0.85546875" style="84" customWidth="1"/>
    <col min="2033" max="2033" width="14.7109375" style="84" bestFit="1" customWidth="1"/>
    <col min="2034" max="2034" width="0.85546875" style="84" customWidth="1"/>
    <col min="2035" max="2035" width="17.7109375" style="84" bestFit="1" customWidth="1"/>
    <col min="2036" max="2036" width="0.85546875" style="84" customWidth="1"/>
    <col min="2037" max="2037" width="13.5703125" style="84" bestFit="1" customWidth="1"/>
    <col min="2038" max="2038" width="1" style="84" customWidth="1"/>
    <col min="2039" max="2039" width="13.140625" style="84" customWidth="1"/>
    <col min="2040" max="2269" width="9.140625" style="84"/>
    <col min="2270" max="2271" width="1.5703125" style="84" customWidth="1"/>
    <col min="2272" max="2272" width="3.7109375" style="84" customWidth="1"/>
    <col min="2273" max="2273" width="15.85546875" style="84" customWidth="1"/>
    <col min="2274" max="2274" width="7.85546875" style="84" customWidth="1"/>
    <col min="2275" max="2275" width="1.42578125" style="84" customWidth="1"/>
    <col min="2276" max="2276" width="2" style="84" customWidth="1"/>
    <col min="2277" max="2277" width="9.28515625" style="84" customWidth="1"/>
    <col min="2278" max="2278" width="0.85546875" style="84" customWidth="1"/>
    <col min="2279" max="2279" width="12.140625" style="84" customWidth="1"/>
    <col min="2280" max="2280" width="0.85546875" style="84" customWidth="1"/>
    <col min="2281" max="2281" width="11" style="84" customWidth="1"/>
    <col min="2282" max="2282" width="0.85546875" style="84" customWidth="1"/>
    <col min="2283" max="2283" width="11" style="84" customWidth="1"/>
    <col min="2284" max="2284" width="0.85546875" style="84" customWidth="1"/>
    <col min="2285" max="2285" width="11.42578125" style="84" bestFit="1" customWidth="1"/>
    <col min="2286" max="2286" width="0.85546875" style="84" customWidth="1"/>
    <col min="2287" max="2287" width="12.7109375" style="84" customWidth="1"/>
    <col min="2288" max="2288" width="0.85546875" style="84" customWidth="1"/>
    <col min="2289" max="2289" width="14.7109375" style="84" bestFit="1" customWidth="1"/>
    <col min="2290" max="2290" width="0.85546875" style="84" customWidth="1"/>
    <col min="2291" max="2291" width="17.7109375" style="84" bestFit="1" customWidth="1"/>
    <col min="2292" max="2292" width="0.85546875" style="84" customWidth="1"/>
    <col min="2293" max="2293" width="13.5703125" style="84" bestFit="1" customWidth="1"/>
    <col min="2294" max="2294" width="1" style="84" customWidth="1"/>
    <col min="2295" max="2295" width="13.140625" style="84" customWidth="1"/>
    <col min="2296" max="2525" width="9.140625" style="84"/>
    <col min="2526" max="2527" width="1.5703125" style="84" customWidth="1"/>
    <col min="2528" max="2528" width="3.7109375" style="84" customWidth="1"/>
    <col min="2529" max="2529" width="15.85546875" style="84" customWidth="1"/>
    <col min="2530" max="2530" width="7.85546875" style="84" customWidth="1"/>
    <col min="2531" max="2531" width="1.42578125" style="84" customWidth="1"/>
    <col min="2532" max="2532" width="2" style="84" customWidth="1"/>
    <col min="2533" max="2533" width="9.28515625" style="84" customWidth="1"/>
    <col min="2534" max="2534" width="0.85546875" style="84" customWidth="1"/>
    <col min="2535" max="2535" width="12.140625" style="84" customWidth="1"/>
    <col min="2536" max="2536" width="0.85546875" style="84" customWidth="1"/>
    <col min="2537" max="2537" width="11" style="84" customWidth="1"/>
    <col min="2538" max="2538" width="0.85546875" style="84" customWidth="1"/>
    <col min="2539" max="2539" width="11" style="84" customWidth="1"/>
    <col min="2540" max="2540" width="0.85546875" style="84" customWidth="1"/>
    <col min="2541" max="2541" width="11.42578125" style="84" bestFit="1" customWidth="1"/>
    <col min="2542" max="2542" width="0.85546875" style="84" customWidth="1"/>
    <col min="2543" max="2543" width="12.7109375" style="84" customWidth="1"/>
    <col min="2544" max="2544" width="0.85546875" style="84" customWidth="1"/>
    <col min="2545" max="2545" width="14.7109375" style="84" bestFit="1" customWidth="1"/>
    <col min="2546" max="2546" width="0.85546875" style="84" customWidth="1"/>
    <col min="2547" max="2547" width="17.7109375" style="84" bestFit="1" customWidth="1"/>
    <col min="2548" max="2548" width="0.85546875" style="84" customWidth="1"/>
    <col min="2549" max="2549" width="13.5703125" style="84" bestFit="1" customWidth="1"/>
    <col min="2550" max="2550" width="1" style="84" customWidth="1"/>
    <col min="2551" max="2551" width="13.140625" style="84" customWidth="1"/>
    <col min="2552" max="2781" width="9.140625" style="84"/>
    <col min="2782" max="2783" width="1.5703125" style="84" customWidth="1"/>
    <col min="2784" max="2784" width="3.7109375" style="84" customWidth="1"/>
    <col min="2785" max="2785" width="15.85546875" style="84" customWidth="1"/>
    <col min="2786" max="2786" width="7.85546875" style="84" customWidth="1"/>
    <col min="2787" max="2787" width="1.42578125" style="84" customWidth="1"/>
    <col min="2788" max="2788" width="2" style="84" customWidth="1"/>
    <col min="2789" max="2789" width="9.28515625" style="84" customWidth="1"/>
    <col min="2790" max="2790" width="0.85546875" style="84" customWidth="1"/>
    <col min="2791" max="2791" width="12.140625" style="84" customWidth="1"/>
    <col min="2792" max="2792" width="0.85546875" style="84" customWidth="1"/>
    <col min="2793" max="2793" width="11" style="84" customWidth="1"/>
    <col min="2794" max="2794" width="0.85546875" style="84" customWidth="1"/>
    <col min="2795" max="2795" width="11" style="84" customWidth="1"/>
    <col min="2796" max="2796" width="0.85546875" style="84" customWidth="1"/>
    <col min="2797" max="2797" width="11.42578125" style="84" bestFit="1" customWidth="1"/>
    <col min="2798" max="2798" width="0.85546875" style="84" customWidth="1"/>
    <col min="2799" max="2799" width="12.7109375" style="84" customWidth="1"/>
    <col min="2800" max="2800" width="0.85546875" style="84" customWidth="1"/>
    <col min="2801" max="2801" width="14.7109375" style="84" bestFit="1" customWidth="1"/>
    <col min="2802" max="2802" width="0.85546875" style="84" customWidth="1"/>
    <col min="2803" max="2803" width="17.7109375" style="84" bestFit="1" customWidth="1"/>
    <col min="2804" max="2804" width="0.85546875" style="84" customWidth="1"/>
    <col min="2805" max="2805" width="13.5703125" style="84" bestFit="1" customWidth="1"/>
    <col min="2806" max="2806" width="1" style="84" customWidth="1"/>
    <col min="2807" max="2807" width="13.140625" style="84" customWidth="1"/>
    <col min="2808" max="3037" width="9.140625" style="84"/>
    <col min="3038" max="3039" width="1.5703125" style="84" customWidth="1"/>
    <col min="3040" max="3040" width="3.7109375" style="84" customWidth="1"/>
    <col min="3041" max="3041" width="15.85546875" style="84" customWidth="1"/>
    <col min="3042" max="3042" width="7.85546875" style="84" customWidth="1"/>
    <col min="3043" max="3043" width="1.42578125" style="84" customWidth="1"/>
    <col min="3044" max="3044" width="2" style="84" customWidth="1"/>
    <col min="3045" max="3045" width="9.28515625" style="84" customWidth="1"/>
    <col min="3046" max="3046" width="0.85546875" style="84" customWidth="1"/>
    <col min="3047" max="3047" width="12.140625" style="84" customWidth="1"/>
    <col min="3048" max="3048" width="0.85546875" style="84" customWidth="1"/>
    <col min="3049" max="3049" width="11" style="84" customWidth="1"/>
    <col min="3050" max="3050" width="0.85546875" style="84" customWidth="1"/>
    <col min="3051" max="3051" width="11" style="84" customWidth="1"/>
    <col min="3052" max="3052" width="0.85546875" style="84" customWidth="1"/>
    <col min="3053" max="3053" width="11.42578125" style="84" bestFit="1" customWidth="1"/>
    <col min="3054" max="3054" width="0.85546875" style="84" customWidth="1"/>
    <col min="3055" max="3055" width="12.7109375" style="84" customWidth="1"/>
    <col min="3056" max="3056" width="0.85546875" style="84" customWidth="1"/>
    <col min="3057" max="3057" width="14.7109375" style="84" bestFit="1" customWidth="1"/>
    <col min="3058" max="3058" width="0.85546875" style="84" customWidth="1"/>
    <col min="3059" max="3059" width="17.7109375" style="84" bestFit="1" customWidth="1"/>
    <col min="3060" max="3060" width="0.85546875" style="84" customWidth="1"/>
    <col min="3061" max="3061" width="13.5703125" style="84" bestFit="1" customWidth="1"/>
    <col min="3062" max="3062" width="1" style="84" customWidth="1"/>
    <col min="3063" max="3063" width="13.140625" style="84" customWidth="1"/>
    <col min="3064" max="3293" width="9.140625" style="84"/>
    <col min="3294" max="3295" width="1.5703125" style="84" customWidth="1"/>
    <col min="3296" max="3296" width="3.7109375" style="84" customWidth="1"/>
    <col min="3297" max="3297" width="15.85546875" style="84" customWidth="1"/>
    <col min="3298" max="3298" width="7.85546875" style="84" customWidth="1"/>
    <col min="3299" max="3299" width="1.42578125" style="84" customWidth="1"/>
    <col min="3300" max="3300" width="2" style="84" customWidth="1"/>
    <col min="3301" max="3301" width="9.28515625" style="84" customWidth="1"/>
    <col min="3302" max="3302" width="0.85546875" style="84" customWidth="1"/>
    <col min="3303" max="3303" width="12.140625" style="84" customWidth="1"/>
    <col min="3304" max="3304" width="0.85546875" style="84" customWidth="1"/>
    <col min="3305" max="3305" width="11" style="84" customWidth="1"/>
    <col min="3306" max="3306" width="0.85546875" style="84" customWidth="1"/>
    <col min="3307" max="3307" width="11" style="84" customWidth="1"/>
    <col min="3308" max="3308" width="0.85546875" style="84" customWidth="1"/>
    <col min="3309" max="3309" width="11.42578125" style="84" bestFit="1" customWidth="1"/>
    <col min="3310" max="3310" width="0.85546875" style="84" customWidth="1"/>
    <col min="3311" max="3311" width="12.7109375" style="84" customWidth="1"/>
    <col min="3312" max="3312" width="0.85546875" style="84" customWidth="1"/>
    <col min="3313" max="3313" width="14.7109375" style="84" bestFit="1" customWidth="1"/>
    <col min="3314" max="3314" width="0.85546875" style="84" customWidth="1"/>
    <col min="3315" max="3315" width="17.7109375" style="84" bestFit="1" customWidth="1"/>
    <col min="3316" max="3316" width="0.85546875" style="84" customWidth="1"/>
    <col min="3317" max="3317" width="13.5703125" style="84" bestFit="1" customWidth="1"/>
    <col min="3318" max="3318" width="1" style="84" customWidth="1"/>
    <col min="3319" max="3319" width="13.140625" style="84" customWidth="1"/>
    <col min="3320" max="3549" width="9.140625" style="84"/>
    <col min="3550" max="3551" width="1.5703125" style="84" customWidth="1"/>
    <col min="3552" max="3552" width="3.7109375" style="84" customWidth="1"/>
    <col min="3553" max="3553" width="15.85546875" style="84" customWidth="1"/>
    <col min="3554" max="3554" width="7.85546875" style="84" customWidth="1"/>
    <col min="3555" max="3555" width="1.42578125" style="84" customWidth="1"/>
    <col min="3556" max="3556" width="2" style="84" customWidth="1"/>
    <col min="3557" max="3557" width="9.28515625" style="84" customWidth="1"/>
    <col min="3558" max="3558" width="0.85546875" style="84" customWidth="1"/>
    <col min="3559" max="3559" width="12.140625" style="84" customWidth="1"/>
    <col min="3560" max="3560" width="0.85546875" style="84" customWidth="1"/>
    <col min="3561" max="3561" width="11" style="84" customWidth="1"/>
    <col min="3562" max="3562" width="0.85546875" style="84" customWidth="1"/>
    <col min="3563" max="3563" width="11" style="84" customWidth="1"/>
    <col min="3564" max="3564" width="0.85546875" style="84" customWidth="1"/>
    <col min="3565" max="3565" width="11.42578125" style="84" bestFit="1" customWidth="1"/>
    <col min="3566" max="3566" width="0.85546875" style="84" customWidth="1"/>
    <col min="3567" max="3567" width="12.7109375" style="84" customWidth="1"/>
    <col min="3568" max="3568" width="0.85546875" style="84" customWidth="1"/>
    <col min="3569" max="3569" width="14.7109375" style="84" bestFit="1" customWidth="1"/>
    <col min="3570" max="3570" width="0.85546875" style="84" customWidth="1"/>
    <col min="3571" max="3571" width="17.7109375" style="84" bestFit="1" customWidth="1"/>
    <col min="3572" max="3572" width="0.85546875" style="84" customWidth="1"/>
    <col min="3573" max="3573" width="13.5703125" style="84" bestFit="1" customWidth="1"/>
    <col min="3574" max="3574" width="1" style="84" customWidth="1"/>
    <col min="3575" max="3575" width="13.140625" style="84" customWidth="1"/>
    <col min="3576" max="3805" width="9.140625" style="84"/>
    <col min="3806" max="3807" width="1.5703125" style="84" customWidth="1"/>
    <col min="3808" max="3808" width="3.7109375" style="84" customWidth="1"/>
    <col min="3809" max="3809" width="15.85546875" style="84" customWidth="1"/>
    <col min="3810" max="3810" width="7.85546875" style="84" customWidth="1"/>
    <col min="3811" max="3811" width="1.42578125" style="84" customWidth="1"/>
    <col min="3812" max="3812" width="2" style="84" customWidth="1"/>
    <col min="3813" max="3813" width="9.28515625" style="84" customWidth="1"/>
    <col min="3814" max="3814" width="0.85546875" style="84" customWidth="1"/>
    <col min="3815" max="3815" width="12.140625" style="84" customWidth="1"/>
    <col min="3816" max="3816" width="0.85546875" style="84" customWidth="1"/>
    <col min="3817" max="3817" width="11" style="84" customWidth="1"/>
    <col min="3818" max="3818" width="0.85546875" style="84" customWidth="1"/>
    <col min="3819" max="3819" width="11" style="84" customWidth="1"/>
    <col min="3820" max="3820" width="0.85546875" style="84" customWidth="1"/>
    <col min="3821" max="3821" width="11.42578125" style="84" bestFit="1" customWidth="1"/>
    <col min="3822" max="3822" width="0.85546875" style="84" customWidth="1"/>
    <col min="3823" max="3823" width="12.7109375" style="84" customWidth="1"/>
    <col min="3824" max="3824" width="0.85546875" style="84" customWidth="1"/>
    <col min="3825" max="3825" width="14.7109375" style="84" bestFit="1" customWidth="1"/>
    <col min="3826" max="3826" width="0.85546875" style="84" customWidth="1"/>
    <col min="3827" max="3827" width="17.7109375" style="84" bestFit="1" customWidth="1"/>
    <col min="3828" max="3828" width="0.85546875" style="84" customWidth="1"/>
    <col min="3829" max="3829" width="13.5703125" style="84" bestFit="1" customWidth="1"/>
    <col min="3830" max="3830" width="1" style="84" customWidth="1"/>
    <col min="3831" max="3831" width="13.140625" style="84" customWidth="1"/>
    <col min="3832" max="4061" width="9.140625" style="84"/>
    <col min="4062" max="4063" width="1.5703125" style="84" customWidth="1"/>
    <col min="4064" max="4064" width="3.7109375" style="84" customWidth="1"/>
    <col min="4065" max="4065" width="15.85546875" style="84" customWidth="1"/>
    <col min="4066" max="4066" width="7.85546875" style="84" customWidth="1"/>
    <col min="4067" max="4067" width="1.42578125" style="84" customWidth="1"/>
    <col min="4068" max="4068" width="2" style="84" customWidth="1"/>
    <col min="4069" max="4069" width="9.28515625" style="84" customWidth="1"/>
    <col min="4070" max="4070" width="0.85546875" style="84" customWidth="1"/>
    <col min="4071" max="4071" width="12.140625" style="84" customWidth="1"/>
    <col min="4072" max="4072" width="0.85546875" style="84" customWidth="1"/>
    <col min="4073" max="4073" width="11" style="84" customWidth="1"/>
    <col min="4074" max="4074" width="0.85546875" style="84" customWidth="1"/>
    <col min="4075" max="4075" width="11" style="84" customWidth="1"/>
    <col min="4076" max="4076" width="0.85546875" style="84" customWidth="1"/>
    <col min="4077" max="4077" width="11.42578125" style="84" bestFit="1" customWidth="1"/>
    <col min="4078" max="4078" width="0.85546875" style="84" customWidth="1"/>
    <col min="4079" max="4079" width="12.7109375" style="84" customWidth="1"/>
    <col min="4080" max="4080" width="0.85546875" style="84" customWidth="1"/>
    <col min="4081" max="4081" width="14.7109375" style="84" bestFit="1" customWidth="1"/>
    <col min="4082" max="4082" width="0.85546875" style="84" customWidth="1"/>
    <col min="4083" max="4083" width="17.7109375" style="84" bestFit="1" customWidth="1"/>
    <col min="4084" max="4084" width="0.85546875" style="84" customWidth="1"/>
    <col min="4085" max="4085" width="13.5703125" style="84" bestFit="1" customWidth="1"/>
    <col min="4086" max="4086" width="1" style="84" customWidth="1"/>
    <col min="4087" max="4087" width="13.140625" style="84" customWidth="1"/>
    <col min="4088" max="4317" width="9.140625" style="84"/>
    <col min="4318" max="4319" width="1.5703125" style="84" customWidth="1"/>
    <col min="4320" max="4320" width="3.7109375" style="84" customWidth="1"/>
    <col min="4321" max="4321" width="15.85546875" style="84" customWidth="1"/>
    <col min="4322" max="4322" width="7.85546875" style="84" customWidth="1"/>
    <col min="4323" max="4323" width="1.42578125" style="84" customWidth="1"/>
    <col min="4324" max="4324" width="2" style="84" customWidth="1"/>
    <col min="4325" max="4325" width="9.28515625" style="84" customWidth="1"/>
    <col min="4326" max="4326" width="0.85546875" style="84" customWidth="1"/>
    <col min="4327" max="4327" width="12.140625" style="84" customWidth="1"/>
    <col min="4328" max="4328" width="0.85546875" style="84" customWidth="1"/>
    <col min="4329" max="4329" width="11" style="84" customWidth="1"/>
    <col min="4330" max="4330" width="0.85546875" style="84" customWidth="1"/>
    <col min="4331" max="4331" width="11" style="84" customWidth="1"/>
    <col min="4332" max="4332" width="0.85546875" style="84" customWidth="1"/>
    <col min="4333" max="4333" width="11.42578125" style="84" bestFit="1" customWidth="1"/>
    <col min="4334" max="4334" width="0.85546875" style="84" customWidth="1"/>
    <col min="4335" max="4335" width="12.7109375" style="84" customWidth="1"/>
    <col min="4336" max="4336" width="0.85546875" style="84" customWidth="1"/>
    <col min="4337" max="4337" width="14.7109375" style="84" bestFit="1" customWidth="1"/>
    <col min="4338" max="4338" width="0.85546875" style="84" customWidth="1"/>
    <col min="4339" max="4339" width="17.7109375" style="84" bestFit="1" customWidth="1"/>
    <col min="4340" max="4340" width="0.85546875" style="84" customWidth="1"/>
    <col min="4341" max="4341" width="13.5703125" style="84" bestFit="1" customWidth="1"/>
    <col min="4342" max="4342" width="1" style="84" customWidth="1"/>
    <col min="4343" max="4343" width="13.140625" style="84" customWidth="1"/>
    <col min="4344" max="4573" width="9.140625" style="84"/>
    <col min="4574" max="4575" width="1.5703125" style="84" customWidth="1"/>
    <col min="4576" max="4576" width="3.7109375" style="84" customWidth="1"/>
    <col min="4577" max="4577" width="15.85546875" style="84" customWidth="1"/>
    <col min="4578" max="4578" width="7.85546875" style="84" customWidth="1"/>
    <col min="4579" max="4579" width="1.42578125" style="84" customWidth="1"/>
    <col min="4580" max="4580" width="2" style="84" customWidth="1"/>
    <col min="4581" max="4581" width="9.28515625" style="84" customWidth="1"/>
    <col min="4582" max="4582" width="0.85546875" style="84" customWidth="1"/>
    <col min="4583" max="4583" width="12.140625" style="84" customWidth="1"/>
    <col min="4584" max="4584" width="0.85546875" style="84" customWidth="1"/>
    <col min="4585" max="4585" width="11" style="84" customWidth="1"/>
    <col min="4586" max="4586" width="0.85546875" style="84" customWidth="1"/>
    <col min="4587" max="4587" width="11" style="84" customWidth="1"/>
    <col min="4588" max="4588" width="0.85546875" style="84" customWidth="1"/>
    <col min="4589" max="4589" width="11.42578125" style="84" bestFit="1" customWidth="1"/>
    <col min="4590" max="4590" width="0.85546875" style="84" customWidth="1"/>
    <col min="4591" max="4591" width="12.7109375" style="84" customWidth="1"/>
    <col min="4592" max="4592" width="0.85546875" style="84" customWidth="1"/>
    <col min="4593" max="4593" width="14.7109375" style="84" bestFit="1" customWidth="1"/>
    <col min="4594" max="4594" width="0.85546875" style="84" customWidth="1"/>
    <col min="4595" max="4595" width="17.7109375" style="84" bestFit="1" customWidth="1"/>
    <col min="4596" max="4596" width="0.85546875" style="84" customWidth="1"/>
    <col min="4597" max="4597" width="13.5703125" style="84" bestFit="1" customWidth="1"/>
    <col min="4598" max="4598" width="1" style="84" customWidth="1"/>
    <col min="4599" max="4599" width="13.140625" style="84" customWidth="1"/>
    <col min="4600" max="4829" width="9.140625" style="84"/>
    <col min="4830" max="4831" width="1.5703125" style="84" customWidth="1"/>
    <col min="4832" max="4832" width="3.7109375" style="84" customWidth="1"/>
    <col min="4833" max="4833" width="15.85546875" style="84" customWidth="1"/>
    <col min="4834" max="4834" width="7.85546875" style="84" customWidth="1"/>
    <col min="4835" max="4835" width="1.42578125" style="84" customWidth="1"/>
    <col min="4836" max="4836" width="2" style="84" customWidth="1"/>
    <col min="4837" max="4837" width="9.28515625" style="84" customWidth="1"/>
    <col min="4838" max="4838" width="0.85546875" style="84" customWidth="1"/>
    <col min="4839" max="4839" width="12.140625" style="84" customWidth="1"/>
    <col min="4840" max="4840" width="0.85546875" style="84" customWidth="1"/>
    <col min="4841" max="4841" width="11" style="84" customWidth="1"/>
    <col min="4842" max="4842" width="0.85546875" style="84" customWidth="1"/>
    <col min="4843" max="4843" width="11" style="84" customWidth="1"/>
    <col min="4844" max="4844" width="0.85546875" style="84" customWidth="1"/>
    <col min="4845" max="4845" width="11.42578125" style="84" bestFit="1" customWidth="1"/>
    <col min="4846" max="4846" width="0.85546875" style="84" customWidth="1"/>
    <col min="4847" max="4847" width="12.7109375" style="84" customWidth="1"/>
    <col min="4848" max="4848" width="0.85546875" style="84" customWidth="1"/>
    <col min="4849" max="4849" width="14.7109375" style="84" bestFit="1" customWidth="1"/>
    <col min="4850" max="4850" width="0.85546875" style="84" customWidth="1"/>
    <col min="4851" max="4851" width="17.7109375" style="84" bestFit="1" customWidth="1"/>
    <col min="4852" max="4852" width="0.85546875" style="84" customWidth="1"/>
    <col min="4853" max="4853" width="13.5703125" style="84" bestFit="1" customWidth="1"/>
    <col min="4854" max="4854" width="1" style="84" customWidth="1"/>
    <col min="4855" max="4855" width="13.140625" style="84" customWidth="1"/>
    <col min="4856" max="5085" width="9.140625" style="84"/>
    <col min="5086" max="5087" width="1.5703125" style="84" customWidth="1"/>
    <col min="5088" max="5088" width="3.7109375" style="84" customWidth="1"/>
    <col min="5089" max="5089" width="15.85546875" style="84" customWidth="1"/>
    <col min="5090" max="5090" width="7.85546875" style="84" customWidth="1"/>
    <col min="5091" max="5091" width="1.42578125" style="84" customWidth="1"/>
    <col min="5092" max="5092" width="2" style="84" customWidth="1"/>
    <col min="5093" max="5093" width="9.28515625" style="84" customWidth="1"/>
    <col min="5094" max="5094" width="0.85546875" style="84" customWidth="1"/>
    <col min="5095" max="5095" width="12.140625" style="84" customWidth="1"/>
    <col min="5096" max="5096" width="0.85546875" style="84" customWidth="1"/>
    <col min="5097" max="5097" width="11" style="84" customWidth="1"/>
    <col min="5098" max="5098" width="0.85546875" style="84" customWidth="1"/>
    <col min="5099" max="5099" width="11" style="84" customWidth="1"/>
    <col min="5100" max="5100" width="0.85546875" style="84" customWidth="1"/>
    <col min="5101" max="5101" width="11.42578125" style="84" bestFit="1" customWidth="1"/>
    <col min="5102" max="5102" width="0.85546875" style="84" customWidth="1"/>
    <col min="5103" max="5103" width="12.7109375" style="84" customWidth="1"/>
    <col min="5104" max="5104" width="0.85546875" style="84" customWidth="1"/>
    <col min="5105" max="5105" width="14.7109375" style="84" bestFit="1" customWidth="1"/>
    <col min="5106" max="5106" width="0.85546875" style="84" customWidth="1"/>
    <col min="5107" max="5107" width="17.7109375" style="84" bestFit="1" customWidth="1"/>
    <col min="5108" max="5108" width="0.85546875" style="84" customWidth="1"/>
    <col min="5109" max="5109" width="13.5703125" style="84" bestFit="1" customWidth="1"/>
    <col min="5110" max="5110" width="1" style="84" customWidth="1"/>
    <col min="5111" max="5111" width="13.140625" style="84" customWidth="1"/>
    <col min="5112" max="5341" width="9.140625" style="84"/>
    <col min="5342" max="5343" width="1.5703125" style="84" customWidth="1"/>
    <col min="5344" max="5344" width="3.7109375" style="84" customWidth="1"/>
    <col min="5345" max="5345" width="15.85546875" style="84" customWidth="1"/>
    <col min="5346" max="5346" width="7.85546875" style="84" customWidth="1"/>
    <col min="5347" max="5347" width="1.42578125" style="84" customWidth="1"/>
    <col min="5348" max="5348" width="2" style="84" customWidth="1"/>
    <col min="5349" max="5349" width="9.28515625" style="84" customWidth="1"/>
    <col min="5350" max="5350" width="0.85546875" style="84" customWidth="1"/>
    <col min="5351" max="5351" width="12.140625" style="84" customWidth="1"/>
    <col min="5352" max="5352" width="0.85546875" style="84" customWidth="1"/>
    <col min="5353" max="5353" width="11" style="84" customWidth="1"/>
    <col min="5354" max="5354" width="0.85546875" style="84" customWidth="1"/>
    <col min="5355" max="5355" width="11" style="84" customWidth="1"/>
    <col min="5356" max="5356" width="0.85546875" style="84" customWidth="1"/>
    <col min="5357" max="5357" width="11.42578125" style="84" bestFit="1" customWidth="1"/>
    <col min="5358" max="5358" width="0.85546875" style="84" customWidth="1"/>
    <col min="5359" max="5359" width="12.7109375" style="84" customWidth="1"/>
    <col min="5360" max="5360" width="0.85546875" style="84" customWidth="1"/>
    <col min="5361" max="5361" width="14.7109375" style="84" bestFit="1" customWidth="1"/>
    <col min="5362" max="5362" width="0.85546875" style="84" customWidth="1"/>
    <col min="5363" max="5363" width="17.7109375" style="84" bestFit="1" customWidth="1"/>
    <col min="5364" max="5364" width="0.85546875" style="84" customWidth="1"/>
    <col min="5365" max="5365" width="13.5703125" style="84" bestFit="1" customWidth="1"/>
    <col min="5366" max="5366" width="1" style="84" customWidth="1"/>
    <col min="5367" max="5367" width="13.140625" style="84" customWidth="1"/>
    <col min="5368" max="5597" width="9.140625" style="84"/>
    <col min="5598" max="5599" width="1.5703125" style="84" customWidth="1"/>
    <col min="5600" max="5600" width="3.7109375" style="84" customWidth="1"/>
    <col min="5601" max="5601" width="15.85546875" style="84" customWidth="1"/>
    <col min="5602" max="5602" width="7.85546875" style="84" customWidth="1"/>
    <col min="5603" max="5603" width="1.42578125" style="84" customWidth="1"/>
    <col min="5604" max="5604" width="2" style="84" customWidth="1"/>
    <col min="5605" max="5605" width="9.28515625" style="84" customWidth="1"/>
    <col min="5606" max="5606" width="0.85546875" style="84" customWidth="1"/>
    <col min="5607" max="5607" width="12.140625" style="84" customWidth="1"/>
    <col min="5608" max="5608" width="0.85546875" style="84" customWidth="1"/>
    <col min="5609" max="5609" width="11" style="84" customWidth="1"/>
    <col min="5610" max="5610" width="0.85546875" style="84" customWidth="1"/>
    <col min="5611" max="5611" width="11" style="84" customWidth="1"/>
    <col min="5612" max="5612" width="0.85546875" style="84" customWidth="1"/>
    <col min="5613" max="5613" width="11.42578125" style="84" bestFit="1" customWidth="1"/>
    <col min="5614" max="5614" width="0.85546875" style="84" customWidth="1"/>
    <col min="5615" max="5615" width="12.7109375" style="84" customWidth="1"/>
    <col min="5616" max="5616" width="0.85546875" style="84" customWidth="1"/>
    <col min="5617" max="5617" width="14.7109375" style="84" bestFit="1" customWidth="1"/>
    <col min="5618" max="5618" width="0.85546875" style="84" customWidth="1"/>
    <col min="5619" max="5619" width="17.7109375" style="84" bestFit="1" customWidth="1"/>
    <col min="5620" max="5620" width="0.85546875" style="84" customWidth="1"/>
    <col min="5621" max="5621" width="13.5703125" style="84" bestFit="1" customWidth="1"/>
    <col min="5622" max="5622" width="1" style="84" customWidth="1"/>
    <col min="5623" max="5623" width="13.140625" style="84" customWidth="1"/>
    <col min="5624" max="5853" width="9.140625" style="84"/>
    <col min="5854" max="5855" width="1.5703125" style="84" customWidth="1"/>
    <col min="5856" max="5856" width="3.7109375" style="84" customWidth="1"/>
    <col min="5857" max="5857" width="15.85546875" style="84" customWidth="1"/>
    <col min="5858" max="5858" width="7.85546875" style="84" customWidth="1"/>
    <col min="5859" max="5859" width="1.42578125" style="84" customWidth="1"/>
    <col min="5860" max="5860" width="2" style="84" customWidth="1"/>
    <col min="5861" max="5861" width="9.28515625" style="84" customWidth="1"/>
    <col min="5862" max="5862" width="0.85546875" style="84" customWidth="1"/>
    <col min="5863" max="5863" width="12.140625" style="84" customWidth="1"/>
    <col min="5864" max="5864" width="0.85546875" style="84" customWidth="1"/>
    <col min="5865" max="5865" width="11" style="84" customWidth="1"/>
    <col min="5866" max="5866" width="0.85546875" style="84" customWidth="1"/>
    <col min="5867" max="5867" width="11" style="84" customWidth="1"/>
    <col min="5868" max="5868" width="0.85546875" style="84" customWidth="1"/>
    <col min="5869" max="5869" width="11.42578125" style="84" bestFit="1" customWidth="1"/>
    <col min="5870" max="5870" width="0.85546875" style="84" customWidth="1"/>
    <col min="5871" max="5871" width="12.7109375" style="84" customWidth="1"/>
    <col min="5872" max="5872" width="0.85546875" style="84" customWidth="1"/>
    <col min="5873" max="5873" width="14.7109375" style="84" bestFit="1" customWidth="1"/>
    <col min="5874" max="5874" width="0.85546875" style="84" customWidth="1"/>
    <col min="5875" max="5875" width="17.7109375" style="84" bestFit="1" customWidth="1"/>
    <col min="5876" max="5876" width="0.85546875" style="84" customWidth="1"/>
    <col min="5877" max="5877" width="13.5703125" style="84" bestFit="1" customWidth="1"/>
    <col min="5878" max="5878" width="1" style="84" customWidth="1"/>
    <col min="5879" max="5879" width="13.140625" style="84" customWidth="1"/>
    <col min="5880" max="6109" width="9.140625" style="84"/>
    <col min="6110" max="6111" width="1.5703125" style="84" customWidth="1"/>
    <col min="6112" max="6112" width="3.7109375" style="84" customWidth="1"/>
    <col min="6113" max="6113" width="15.85546875" style="84" customWidth="1"/>
    <col min="6114" max="6114" width="7.85546875" style="84" customWidth="1"/>
    <col min="6115" max="6115" width="1.42578125" style="84" customWidth="1"/>
    <col min="6116" max="6116" width="2" style="84" customWidth="1"/>
    <col min="6117" max="6117" width="9.28515625" style="84" customWidth="1"/>
    <col min="6118" max="6118" width="0.85546875" style="84" customWidth="1"/>
    <col min="6119" max="6119" width="12.140625" style="84" customWidth="1"/>
    <col min="6120" max="6120" width="0.85546875" style="84" customWidth="1"/>
    <col min="6121" max="6121" width="11" style="84" customWidth="1"/>
    <col min="6122" max="6122" width="0.85546875" style="84" customWidth="1"/>
    <col min="6123" max="6123" width="11" style="84" customWidth="1"/>
    <col min="6124" max="6124" width="0.85546875" style="84" customWidth="1"/>
    <col min="6125" max="6125" width="11.42578125" style="84" bestFit="1" customWidth="1"/>
    <col min="6126" max="6126" width="0.85546875" style="84" customWidth="1"/>
    <col min="6127" max="6127" width="12.7109375" style="84" customWidth="1"/>
    <col min="6128" max="6128" width="0.85546875" style="84" customWidth="1"/>
    <col min="6129" max="6129" width="14.7109375" style="84" bestFit="1" customWidth="1"/>
    <col min="6130" max="6130" width="0.85546875" style="84" customWidth="1"/>
    <col min="6131" max="6131" width="17.7109375" style="84" bestFit="1" customWidth="1"/>
    <col min="6132" max="6132" width="0.85546875" style="84" customWidth="1"/>
    <col min="6133" max="6133" width="13.5703125" style="84" bestFit="1" customWidth="1"/>
    <col min="6134" max="6134" width="1" style="84" customWidth="1"/>
    <col min="6135" max="6135" width="13.140625" style="84" customWidth="1"/>
    <col min="6136" max="6365" width="9.140625" style="84"/>
    <col min="6366" max="6367" width="1.5703125" style="84" customWidth="1"/>
    <col min="6368" max="6368" width="3.7109375" style="84" customWidth="1"/>
    <col min="6369" max="6369" width="15.85546875" style="84" customWidth="1"/>
    <col min="6370" max="6370" width="7.85546875" style="84" customWidth="1"/>
    <col min="6371" max="6371" width="1.42578125" style="84" customWidth="1"/>
    <col min="6372" max="6372" width="2" style="84" customWidth="1"/>
    <col min="6373" max="6373" width="9.28515625" style="84" customWidth="1"/>
    <col min="6374" max="6374" width="0.85546875" style="84" customWidth="1"/>
    <col min="6375" max="6375" width="12.140625" style="84" customWidth="1"/>
    <col min="6376" max="6376" width="0.85546875" style="84" customWidth="1"/>
    <col min="6377" max="6377" width="11" style="84" customWidth="1"/>
    <col min="6378" max="6378" width="0.85546875" style="84" customWidth="1"/>
    <col min="6379" max="6379" width="11" style="84" customWidth="1"/>
    <col min="6380" max="6380" width="0.85546875" style="84" customWidth="1"/>
    <col min="6381" max="6381" width="11.42578125" style="84" bestFit="1" customWidth="1"/>
    <col min="6382" max="6382" width="0.85546875" style="84" customWidth="1"/>
    <col min="6383" max="6383" width="12.7109375" style="84" customWidth="1"/>
    <col min="6384" max="6384" width="0.85546875" style="84" customWidth="1"/>
    <col min="6385" max="6385" width="14.7109375" style="84" bestFit="1" customWidth="1"/>
    <col min="6386" max="6386" width="0.85546875" style="84" customWidth="1"/>
    <col min="6387" max="6387" width="17.7109375" style="84" bestFit="1" customWidth="1"/>
    <col min="6388" max="6388" width="0.85546875" style="84" customWidth="1"/>
    <col min="6389" max="6389" width="13.5703125" style="84" bestFit="1" customWidth="1"/>
    <col min="6390" max="6390" width="1" style="84" customWidth="1"/>
    <col min="6391" max="6391" width="13.140625" style="84" customWidth="1"/>
    <col min="6392" max="6621" width="9.140625" style="84"/>
    <col min="6622" max="6623" width="1.5703125" style="84" customWidth="1"/>
    <col min="6624" max="6624" width="3.7109375" style="84" customWidth="1"/>
    <col min="6625" max="6625" width="15.85546875" style="84" customWidth="1"/>
    <col min="6626" max="6626" width="7.85546875" style="84" customWidth="1"/>
    <col min="6627" max="6627" width="1.42578125" style="84" customWidth="1"/>
    <col min="6628" max="6628" width="2" style="84" customWidth="1"/>
    <col min="6629" max="6629" width="9.28515625" style="84" customWidth="1"/>
    <col min="6630" max="6630" width="0.85546875" style="84" customWidth="1"/>
    <col min="6631" max="6631" width="12.140625" style="84" customWidth="1"/>
    <col min="6632" max="6632" width="0.85546875" style="84" customWidth="1"/>
    <col min="6633" max="6633" width="11" style="84" customWidth="1"/>
    <col min="6634" max="6634" width="0.85546875" style="84" customWidth="1"/>
    <col min="6635" max="6635" width="11" style="84" customWidth="1"/>
    <col min="6636" max="6636" width="0.85546875" style="84" customWidth="1"/>
    <col min="6637" max="6637" width="11.42578125" style="84" bestFit="1" customWidth="1"/>
    <col min="6638" max="6638" width="0.85546875" style="84" customWidth="1"/>
    <col min="6639" max="6639" width="12.7109375" style="84" customWidth="1"/>
    <col min="6640" max="6640" width="0.85546875" style="84" customWidth="1"/>
    <col min="6641" max="6641" width="14.7109375" style="84" bestFit="1" customWidth="1"/>
    <col min="6642" max="6642" width="0.85546875" style="84" customWidth="1"/>
    <col min="6643" max="6643" width="17.7109375" style="84" bestFit="1" customWidth="1"/>
    <col min="6644" max="6644" width="0.85546875" style="84" customWidth="1"/>
    <col min="6645" max="6645" width="13.5703125" style="84" bestFit="1" customWidth="1"/>
    <col min="6646" max="6646" width="1" style="84" customWidth="1"/>
    <col min="6647" max="6647" width="13.140625" style="84" customWidth="1"/>
    <col min="6648" max="6877" width="9.140625" style="84"/>
    <col min="6878" max="6879" width="1.5703125" style="84" customWidth="1"/>
    <col min="6880" max="6880" width="3.7109375" style="84" customWidth="1"/>
    <col min="6881" max="6881" width="15.85546875" style="84" customWidth="1"/>
    <col min="6882" max="6882" width="7.85546875" style="84" customWidth="1"/>
    <col min="6883" max="6883" width="1.42578125" style="84" customWidth="1"/>
    <col min="6884" max="6884" width="2" style="84" customWidth="1"/>
    <col min="6885" max="6885" width="9.28515625" style="84" customWidth="1"/>
    <col min="6886" max="6886" width="0.85546875" style="84" customWidth="1"/>
    <col min="6887" max="6887" width="12.140625" style="84" customWidth="1"/>
    <col min="6888" max="6888" width="0.85546875" style="84" customWidth="1"/>
    <col min="6889" max="6889" width="11" style="84" customWidth="1"/>
    <col min="6890" max="6890" width="0.85546875" style="84" customWidth="1"/>
    <col min="6891" max="6891" width="11" style="84" customWidth="1"/>
    <col min="6892" max="6892" width="0.85546875" style="84" customWidth="1"/>
    <col min="6893" max="6893" width="11.42578125" style="84" bestFit="1" customWidth="1"/>
    <col min="6894" max="6894" width="0.85546875" style="84" customWidth="1"/>
    <col min="6895" max="6895" width="12.7109375" style="84" customWidth="1"/>
    <col min="6896" max="6896" width="0.85546875" style="84" customWidth="1"/>
    <col min="6897" max="6897" width="14.7109375" style="84" bestFit="1" customWidth="1"/>
    <col min="6898" max="6898" width="0.85546875" style="84" customWidth="1"/>
    <col min="6899" max="6899" width="17.7109375" style="84" bestFit="1" customWidth="1"/>
    <col min="6900" max="6900" width="0.85546875" style="84" customWidth="1"/>
    <col min="6901" max="6901" width="13.5703125" style="84" bestFit="1" customWidth="1"/>
    <col min="6902" max="6902" width="1" style="84" customWidth="1"/>
    <col min="6903" max="6903" width="13.140625" style="84" customWidth="1"/>
    <col min="6904" max="7133" width="9.140625" style="84"/>
    <col min="7134" max="7135" width="1.5703125" style="84" customWidth="1"/>
    <col min="7136" max="7136" width="3.7109375" style="84" customWidth="1"/>
    <col min="7137" max="7137" width="15.85546875" style="84" customWidth="1"/>
    <col min="7138" max="7138" width="7.85546875" style="84" customWidth="1"/>
    <col min="7139" max="7139" width="1.42578125" style="84" customWidth="1"/>
    <col min="7140" max="7140" width="2" style="84" customWidth="1"/>
    <col min="7141" max="7141" width="9.28515625" style="84" customWidth="1"/>
    <col min="7142" max="7142" width="0.85546875" style="84" customWidth="1"/>
    <col min="7143" max="7143" width="12.140625" style="84" customWidth="1"/>
    <col min="7144" max="7144" width="0.85546875" style="84" customWidth="1"/>
    <col min="7145" max="7145" width="11" style="84" customWidth="1"/>
    <col min="7146" max="7146" width="0.85546875" style="84" customWidth="1"/>
    <col min="7147" max="7147" width="11" style="84" customWidth="1"/>
    <col min="7148" max="7148" width="0.85546875" style="84" customWidth="1"/>
    <col min="7149" max="7149" width="11.42578125" style="84" bestFit="1" customWidth="1"/>
    <col min="7150" max="7150" width="0.85546875" style="84" customWidth="1"/>
    <col min="7151" max="7151" width="12.7109375" style="84" customWidth="1"/>
    <col min="7152" max="7152" width="0.85546875" style="84" customWidth="1"/>
    <col min="7153" max="7153" width="14.7109375" style="84" bestFit="1" customWidth="1"/>
    <col min="7154" max="7154" width="0.85546875" style="84" customWidth="1"/>
    <col min="7155" max="7155" width="17.7109375" style="84" bestFit="1" customWidth="1"/>
    <col min="7156" max="7156" width="0.85546875" style="84" customWidth="1"/>
    <col min="7157" max="7157" width="13.5703125" style="84" bestFit="1" customWidth="1"/>
    <col min="7158" max="7158" width="1" style="84" customWidth="1"/>
    <col min="7159" max="7159" width="13.140625" style="84" customWidth="1"/>
    <col min="7160" max="7389" width="9.140625" style="84"/>
    <col min="7390" max="7391" width="1.5703125" style="84" customWidth="1"/>
    <col min="7392" max="7392" width="3.7109375" style="84" customWidth="1"/>
    <col min="7393" max="7393" width="15.85546875" style="84" customWidth="1"/>
    <col min="7394" max="7394" width="7.85546875" style="84" customWidth="1"/>
    <col min="7395" max="7395" width="1.42578125" style="84" customWidth="1"/>
    <col min="7396" max="7396" width="2" style="84" customWidth="1"/>
    <col min="7397" max="7397" width="9.28515625" style="84" customWidth="1"/>
    <col min="7398" max="7398" width="0.85546875" style="84" customWidth="1"/>
    <col min="7399" max="7399" width="12.140625" style="84" customWidth="1"/>
    <col min="7400" max="7400" width="0.85546875" style="84" customWidth="1"/>
    <col min="7401" max="7401" width="11" style="84" customWidth="1"/>
    <col min="7402" max="7402" width="0.85546875" style="84" customWidth="1"/>
    <col min="7403" max="7403" width="11" style="84" customWidth="1"/>
    <col min="7404" max="7404" width="0.85546875" style="84" customWidth="1"/>
    <col min="7405" max="7405" width="11.42578125" style="84" bestFit="1" customWidth="1"/>
    <col min="7406" max="7406" width="0.85546875" style="84" customWidth="1"/>
    <col min="7407" max="7407" width="12.7109375" style="84" customWidth="1"/>
    <col min="7408" max="7408" width="0.85546875" style="84" customWidth="1"/>
    <col min="7409" max="7409" width="14.7109375" style="84" bestFit="1" customWidth="1"/>
    <col min="7410" max="7410" width="0.85546875" style="84" customWidth="1"/>
    <col min="7411" max="7411" width="17.7109375" style="84" bestFit="1" customWidth="1"/>
    <col min="7412" max="7412" width="0.85546875" style="84" customWidth="1"/>
    <col min="7413" max="7413" width="13.5703125" style="84" bestFit="1" customWidth="1"/>
    <col min="7414" max="7414" width="1" style="84" customWidth="1"/>
    <col min="7415" max="7415" width="13.140625" style="84" customWidth="1"/>
    <col min="7416" max="7645" width="9.140625" style="84"/>
    <col min="7646" max="7647" width="1.5703125" style="84" customWidth="1"/>
    <col min="7648" max="7648" width="3.7109375" style="84" customWidth="1"/>
    <col min="7649" max="7649" width="15.85546875" style="84" customWidth="1"/>
    <col min="7650" max="7650" width="7.85546875" style="84" customWidth="1"/>
    <col min="7651" max="7651" width="1.42578125" style="84" customWidth="1"/>
    <col min="7652" max="7652" width="2" style="84" customWidth="1"/>
    <col min="7653" max="7653" width="9.28515625" style="84" customWidth="1"/>
    <col min="7654" max="7654" width="0.85546875" style="84" customWidth="1"/>
    <col min="7655" max="7655" width="12.140625" style="84" customWidth="1"/>
    <col min="7656" max="7656" width="0.85546875" style="84" customWidth="1"/>
    <col min="7657" max="7657" width="11" style="84" customWidth="1"/>
    <col min="7658" max="7658" width="0.85546875" style="84" customWidth="1"/>
    <col min="7659" max="7659" width="11" style="84" customWidth="1"/>
    <col min="7660" max="7660" width="0.85546875" style="84" customWidth="1"/>
    <col min="7661" max="7661" width="11.42578125" style="84" bestFit="1" customWidth="1"/>
    <col min="7662" max="7662" width="0.85546875" style="84" customWidth="1"/>
    <col min="7663" max="7663" width="12.7109375" style="84" customWidth="1"/>
    <col min="7664" max="7664" width="0.85546875" style="84" customWidth="1"/>
    <col min="7665" max="7665" width="14.7109375" style="84" bestFit="1" customWidth="1"/>
    <col min="7666" max="7666" width="0.85546875" style="84" customWidth="1"/>
    <col min="7667" max="7667" width="17.7109375" style="84" bestFit="1" customWidth="1"/>
    <col min="7668" max="7668" width="0.85546875" style="84" customWidth="1"/>
    <col min="7669" max="7669" width="13.5703125" style="84" bestFit="1" customWidth="1"/>
    <col min="7670" max="7670" width="1" style="84" customWidth="1"/>
    <col min="7671" max="7671" width="13.140625" style="84" customWidth="1"/>
    <col min="7672" max="7901" width="9.140625" style="84"/>
    <col min="7902" max="7903" width="1.5703125" style="84" customWidth="1"/>
    <col min="7904" max="7904" width="3.7109375" style="84" customWidth="1"/>
    <col min="7905" max="7905" width="15.85546875" style="84" customWidth="1"/>
    <col min="7906" max="7906" width="7.85546875" style="84" customWidth="1"/>
    <col min="7907" max="7907" width="1.42578125" style="84" customWidth="1"/>
    <col min="7908" max="7908" width="2" style="84" customWidth="1"/>
    <col min="7909" max="7909" width="9.28515625" style="84" customWidth="1"/>
    <col min="7910" max="7910" width="0.85546875" style="84" customWidth="1"/>
    <col min="7911" max="7911" width="12.140625" style="84" customWidth="1"/>
    <col min="7912" max="7912" width="0.85546875" style="84" customWidth="1"/>
    <col min="7913" max="7913" width="11" style="84" customWidth="1"/>
    <col min="7914" max="7914" width="0.85546875" style="84" customWidth="1"/>
    <col min="7915" max="7915" width="11" style="84" customWidth="1"/>
    <col min="7916" max="7916" width="0.85546875" style="84" customWidth="1"/>
    <col min="7917" max="7917" width="11.42578125" style="84" bestFit="1" customWidth="1"/>
    <col min="7918" max="7918" width="0.85546875" style="84" customWidth="1"/>
    <col min="7919" max="7919" width="12.7109375" style="84" customWidth="1"/>
    <col min="7920" max="7920" width="0.85546875" style="84" customWidth="1"/>
    <col min="7921" max="7921" width="14.7109375" style="84" bestFit="1" customWidth="1"/>
    <col min="7922" max="7922" width="0.85546875" style="84" customWidth="1"/>
    <col min="7923" max="7923" width="17.7109375" style="84" bestFit="1" customWidth="1"/>
    <col min="7924" max="7924" width="0.85546875" style="84" customWidth="1"/>
    <col min="7925" max="7925" width="13.5703125" style="84" bestFit="1" customWidth="1"/>
    <col min="7926" max="7926" width="1" style="84" customWidth="1"/>
    <col min="7927" max="7927" width="13.140625" style="84" customWidth="1"/>
    <col min="7928" max="8157" width="9.140625" style="84"/>
    <col min="8158" max="8159" width="1.5703125" style="84" customWidth="1"/>
    <col min="8160" max="8160" width="3.7109375" style="84" customWidth="1"/>
    <col min="8161" max="8161" width="15.85546875" style="84" customWidth="1"/>
    <col min="8162" max="8162" width="7.85546875" style="84" customWidth="1"/>
    <col min="8163" max="8163" width="1.42578125" style="84" customWidth="1"/>
    <col min="8164" max="8164" width="2" style="84" customWidth="1"/>
    <col min="8165" max="8165" width="9.28515625" style="84" customWidth="1"/>
    <col min="8166" max="8166" width="0.85546875" style="84" customWidth="1"/>
    <col min="8167" max="8167" width="12.140625" style="84" customWidth="1"/>
    <col min="8168" max="8168" width="0.85546875" style="84" customWidth="1"/>
    <col min="8169" max="8169" width="11" style="84" customWidth="1"/>
    <col min="8170" max="8170" width="0.85546875" style="84" customWidth="1"/>
    <col min="8171" max="8171" width="11" style="84" customWidth="1"/>
    <col min="8172" max="8172" width="0.85546875" style="84" customWidth="1"/>
    <col min="8173" max="8173" width="11.42578125" style="84" bestFit="1" customWidth="1"/>
    <col min="8174" max="8174" width="0.85546875" style="84" customWidth="1"/>
    <col min="8175" max="8175" width="12.7109375" style="84" customWidth="1"/>
    <col min="8176" max="8176" width="0.85546875" style="84" customWidth="1"/>
    <col min="8177" max="8177" width="14.7109375" style="84" bestFit="1" customWidth="1"/>
    <col min="8178" max="8178" width="0.85546875" style="84" customWidth="1"/>
    <col min="8179" max="8179" width="17.7109375" style="84" bestFit="1" customWidth="1"/>
    <col min="8180" max="8180" width="0.85546875" style="84" customWidth="1"/>
    <col min="8181" max="8181" width="13.5703125" style="84" bestFit="1" customWidth="1"/>
    <col min="8182" max="8182" width="1" style="84" customWidth="1"/>
    <col min="8183" max="8183" width="13.140625" style="84" customWidth="1"/>
    <col min="8184" max="8413" width="9.140625" style="84"/>
    <col min="8414" max="8415" width="1.5703125" style="84" customWidth="1"/>
    <col min="8416" max="8416" width="3.7109375" style="84" customWidth="1"/>
    <col min="8417" max="8417" width="15.85546875" style="84" customWidth="1"/>
    <col min="8418" max="8418" width="7.85546875" style="84" customWidth="1"/>
    <col min="8419" max="8419" width="1.42578125" style="84" customWidth="1"/>
    <col min="8420" max="8420" width="2" style="84" customWidth="1"/>
    <col min="8421" max="8421" width="9.28515625" style="84" customWidth="1"/>
    <col min="8422" max="8422" width="0.85546875" style="84" customWidth="1"/>
    <col min="8423" max="8423" width="12.140625" style="84" customWidth="1"/>
    <col min="8424" max="8424" width="0.85546875" style="84" customWidth="1"/>
    <col min="8425" max="8425" width="11" style="84" customWidth="1"/>
    <col min="8426" max="8426" width="0.85546875" style="84" customWidth="1"/>
    <col min="8427" max="8427" width="11" style="84" customWidth="1"/>
    <col min="8428" max="8428" width="0.85546875" style="84" customWidth="1"/>
    <col min="8429" max="8429" width="11.42578125" style="84" bestFit="1" customWidth="1"/>
    <col min="8430" max="8430" width="0.85546875" style="84" customWidth="1"/>
    <col min="8431" max="8431" width="12.7109375" style="84" customWidth="1"/>
    <col min="8432" max="8432" width="0.85546875" style="84" customWidth="1"/>
    <col min="8433" max="8433" width="14.7109375" style="84" bestFit="1" customWidth="1"/>
    <col min="8434" max="8434" width="0.85546875" style="84" customWidth="1"/>
    <col min="8435" max="8435" width="17.7109375" style="84" bestFit="1" customWidth="1"/>
    <col min="8436" max="8436" width="0.85546875" style="84" customWidth="1"/>
    <col min="8437" max="8437" width="13.5703125" style="84" bestFit="1" customWidth="1"/>
    <col min="8438" max="8438" width="1" style="84" customWidth="1"/>
    <col min="8439" max="8439" width="13.140625" style="84" customWidth="1"/>
    <col min="8440" max="8669" width="9.140625" style="84"/>
    <col min="8670" max="8671" width="1.5703125" style="84" customWidth="1"/>
    <col min="8672" max="8672" width="3.7109375" style="84" customWidth="1"/>
    <col min="8673" max="8673" width="15.85546875" style="84" customWidth="1"/>
    <col min="8674" max="8674" width="7.85546875" style="84" customWidth="1"/>
    <col min="8675" max="8675" width="1.42578125" style="84" customWidth="1"/>
    <col min="8676" max="8676" width="2" style="84" customWidth="1"/>
    <col min="8677" max="8677" width="9.28515625" style="84" customWidth="1"/>
    <col min="8678" max="8678" width="0.85546875" style="84" customWidth="1"/>
    <col min="8679" max="8679" width="12.140625" style="84" customWidth="1"/>
    <col min="8680" max="8680" width="0.85546875" style="84" customWidth="1"/>
    <col min="8681" max="8681" width="11" style="84" customWidth="1"/>
    <col min="8682" max="8682" width="0.85546875" style="84" customWidth="1"/>
    <col min="8683" max="8683" width="11" style="84" customWidth="1"/>
    <col min="8684" max="8684" width="0.85546875" style="84" customWidth="1"/>
    <col min="8685" max="8685" width="11.42578125" style="84" bestFit="1" customWidth="1"/>
    <col min="8686" max="8686" width="0.85546875" style="84" customWidth="1"/>
    <col min="8687" max="8687" width="12.7109375" style="84" customWidth="1"/>
    <col min="8688" max="8688" width="0.85546875" style="84" customWidth="1"/>
    <col min="8689" max="8689" width="14.7109375" style="84" bestFit="1" customWidth="1"/>
    <col min="8690" max="8690" width="0.85546875" style="84" customWidth="1"/>
    <col min="8691" max="8691" width="17.7109375" style="84" bestFit="1" customWidth="1"/>
    <col min="8692" max="8692" width="0.85546875" style="84" customWidth="1"/>
    <col min="8693" max="8693" width="13.5703125" style="84" bestFit="1" customWidth="1"/>
    <col min="8694" max="8694" width="1" style="84" customWidth="1"/>
    <col min="8695" max="8695" width="13.140625" style="84" customWidth="1"/>
    <col min="8696" max="8925" width="9.140625" style="84"/>
    <col min="8926" max="8927" width="1.5703125" style="84" customWidth="1"/>
    <col min="8928" max="8928" width="3.7109375" style="84" customWidth="1"/>
    <col min="8929" max="8929" width="15.85546875" style="84" customWidth="1"/>
    <col min="8930" max="8930" width="7.85546875" style="84" customWidth="1"/>
    <col min="8931" max="8931" width="1.42578125" style="84" customWidth="1"/>
    <col min="8932" max="8932" width="2" style="84" customWidth="1"/>
    <col min="8933" max="8933" width="9.28515625" style="84" customWidth="1"/>
    <col min="8934" max="8934" width="0.85546875" style="84" customWidth="1"/>
    <col min="8935" max="8935" width="12.140625" style="84" customWidth="1"/>
    <col min="8936" max="8936" width="0.85546875" style="84" customWidth="1"/>
    <col min="8937" max="8937" width="11" style="84" customWidth="1"/>
    <col min="8938" max="8938" width="0.85546875" style="84" customWidth="1"/>
    <col min="8939" max="8939" width="11" style="84" customWidth="1"/>
    <col min="8940" max="8940" width="0.85546875" style="84" customWidth="1"/>
    <col min="8941" max="8941" width="11.42578125" style="84" bestFit="1" customWidth="1"/>
    <col min="8942" max="8942" width="0.85546875" style="84" customWidth="1"/>
    <col min="8943" max="8943" width="12.7109375" style="84" customWidth="1"/>
    <col min="8944" max="8944" width="0.85546875" style="84" customWidth="1"/>
    <col min="8945" max="8945" width="14.7109375" style="84" bestFit="1" customWidth="1"/>
    <col min="8946" max="8946" width="0.85546875" style="84" customWidth="1"/>
    <col min="8947" max="8947" width="17.7109375" style="84" bestFit="1" customWidth="1"/>
    <col min="8948" max="8948" width="0.85546875" style="84" customWidth="1"/>
    <col min="8949" max="8949" width="13.5703125" style="84" bestFit="1" customWidth="1"/>
    <col min="8950" max="8950" width="1" style="84" customWidth="1"/>
    <col min="8951" max="8951" width="13.140625" style="84" customWidth="1"/>
    <col min="8952" max="9181" width="9.140625" style="84"/>
    <col min="9182" max="9183" width="1.5703125" style="84" customWidth="1"/>
    <col min="9184" max="9184" width="3.7109375" style="84" customWidth="1"/>
    <col min="9185" max="9185" width="15.85546875" style="84" customWidth="1"/>
    <col min="9186" max="9186" width="7.85546875" style="84" customWidth="1"/>
    <col min="9187" max="9187" width="1.42578125" style="84" customWidth="1"/>
    <col min="9188" max="9188" width="2" style="84" customWidth="1"/>
    <col min="9189" max="9189" width="9.28515625" style="84" customWidth="1"/>
    <col min="9190" max="9190" width="0.85546875" style="84" customWidth="1"/>
    <col min="9191" max="9191" width="12.140625" style="84" customWidth="1"/>
    <col min="9192" max="9192" width="0.85546875" style="84" customWidth="1"/>
    <col min="9193" max="9193" width="11" style="84" customWidth="1"/>
    <col min="9194" max="9194" width="0.85546875" style="84" customWidth="1"/>
    <col min="9195" max="9195" width="11" style="84" customWidth="1"/>
    <col min="9196" max="9196" width="0.85546875" style="84" customWidth="1"/>
    <col min="9197" max="9197" width="11.42578125" style="84" bestFit="1" customWidth="1"/>
    <col min="9198" max="9198" width="0.85546875" style="84" customWidth="1"/>
    <col min="9199" max="9199" width="12.7109375" style="84" customWidth="1"/>
    <col min="9200" max="9200" width="0.85546875" style="84" customWidth="1"/>
    <col min="9201" max="9201" width="14.7109375" style="84" bestFit="1" customWidth="1"/>
    <col min="9202" max="9202" width="0.85546875" style="84" customWidth="1"/>
    <col min="9203" max="9203" width="17.7109375" style="84" bestFit="1" customWidth="1"/>
    <col min="9204" max="9204" width="0.85546875" style="84" customWidth="1"/>
    <col min="9205" max="9205" width="13.5703125" style="84" bestFit="1" customWidth="1"/>
    <col min="9206" max="9206" width="1" style="84" customWidth="1"/>
    <col min="9207" max="9207" width="13.140625" style="84" customWidth="1"/>
    <col min="9208" max="9437" width="9.140625" style="84"/>
    <col min="9438" max="9439" width="1.5703125" style="84" customWidth="1"/>
    <col min="9440" max="9440" width="3.7109375" style="84" customWidth="1"/>
    <col min="9441" max="9441" width="15.85546875" style="84" customWidth="1"/>
    <col min="9442" max="9442" width="7.85546875" style="84" customWidth="1"/>
    <col min="9443" max="9443" width="1.42578125" style="84" customWidth="1"/>
    <col min="9444" max="9444" width="2" style="84" customWidth="1"/>
    <col min="9445" max="9445" width="9.28515625" style="84" customWidth="1"/>
    <col min="9446" max="9446" width="0.85546875" style="84" customWidth="1"/>
    <col min="9447" max="9447" width="12.140625" style="84" customWidth="1"/>
    <col min="9448" max="9448" width="0.85546875" style="84" customWidth="1"/>
    <col min="9449" max="9449" width="11" style="84" customWidth="1"/>
    <col min="9450" max="9450" width="0.85546875" style="84" customWidth="1"/>
    <col min="9451" max="9451" width="11" style="84" customWidth="1"/>
    <col min="9452" max="9452" width="0.85546875" style="84" customWidth="1"/>
    <col min="9453" max="9453" width="11.42578125" style="84" bestFit="1" customWidth="1"/>
    <col min="9454" max="9454" width="0.85546875" style="84" customWidth="1"/>
    <col min="9455" max="9455" width="12.7109375" style="84" customWidth="1"/>
    <col min="9456" max="9456" width="0.85546875" style="84" customWidth="1"/>
    <col min="9457" max="9457" width="14.7109375" style="84" bestFit="1" customWidth="1"/>
    <col min="9458" max="9458" width="0.85546875" style="84" customWidth="1"/>
    <col min="9459" max="9459" width="17.7109375" style="84" bestFit="1" customWidth="1"/>
    <col min="9460" max="9460" width="0.85546875" style="84" customWidth="1"/>
    <col min="9461" max="9461" width="13.5703125" style="84" bestFit="1" customWidth="1"/>
    <col min="9462" max="9462" width="1" style="84" customWidth="1"/>
    <col min="9463" max="9463" width="13.140625" style="84" customWidth="1"/>
    <col min="9464" max="9693" width="9.140625" style="84"/>
    <col min="9694" max="9695" width="1.5703125" style="84" customWidth="1"/>
    <col min="9696" max="9696" width="3.7109375" style="84" customWidth="1"/>
    <col min="9697" max="9697" width="15.85546875" style="84" customWidth="1"/>
    <col min="9698" max="9698" width="7.85546875" style="84" customWidth="1"/>
    <col min="9699" max="9699" width="1.42578125" style="84" customWidth="1"/>
    <col min="9700" max="9700" width="2" style="84" customWidth="1"/>
    <col min="9701" max="9701" width="9.28515625" style="84" customWidth="1"/>
    <col min="9702" max="9702" width="0.85546875" style="84" customWidth="1"/>
    <col min="9703" max="9703" width="12.140625" style="84" customWidth="1"/>
    <col min="9704" max="9704" width="0.85546875" style="84" customWidth="1"/>
    <col min="9705" max="9705" width="11" style="84" customWidth="1"/>
    <col min="9706" max="9706" width="0.85546875" style="84" customWidth="1"/>
    <col min="9707" max="9707" width="11" style="84" customWidth="1"/>
    <col min="9708" max="9708" width="0.85546875" style="84" customWidth="1"/>
    <col min="9709" max="9709" width="11.42578125" style="84" bestFit="1" customWidth="1"/>
    <col min="9710" max="9710" width="0.85546875" style="84" customWidth="1"/>
    <col min="9711" max="9711" width="12.7109375" style="84" customWidth="1"/>
    <col min="9712" max="9712" width="0.85546875" style="84" customWidth="1"/>
    <col min="9713" max="9713" width="14.7109375" style="84" bestFit="1" customWidth="1"/>
    <col min="9714" max="9714" width="0.85546875" style="84" customWidth="1"/>
    <col min="9715" max="9715" width="17.7109375" style="84" bestFit="1" customWidth="1"/>
    <col min="9716" max="9716" width="0.85546875" style="84" customWidth="1"/>
    <col min="9717" max="9717" width="13.5703125" style="84" bestFit="1" customWidth="1"/>
    <col min="9718" max="9718" width="1" style="84" customWidth="1"/>
    <col min="9719" max="9719" width="13.140625" style="84" customWidth="1"/>
    <col min="9720" max="9949" width="9.140625" style="84"/>
    <col min="9950" max="9951" width="1.5703125" style="84" customWidth="1"/>
    <col min="9952" max="9952" width="3.7109375" style="84" customWidth="1"/>
    <col min="9953" max="9953" width="15.85546875" style="84" customWidth="1"/>
    <col min="9954" max="9954" width="7.85546875" style="84" customWidth="1"/>
    <col min="9955" max="9955" width="1.42578125" style="84" customWidth="1"/>
    <col min="9956" max="9956" width="2" style="84" customWidth="1"/>
    <col min="9957" max="9957" width="9.28515625" style="84" customWidth="1"/>
    <col min="9958" max="9958" width="0.85546875" style="84" customWidth="1"/>
    <col min="9959" max="9959" width="12.140625" style="84" customWidth="1"/>
    <col min="9960" max="9960" width="0.85546875" style="84" customWidth="1"/>
    <col min="9961" max="9961" width="11" style="84" customWidth="1"/>
    <col min="9962" max="9962" width="0.85546875" style="84" customWidth="1"/>
    <col min="9963" max="9963" width="11" style="84" customWidth="1"/>
    <col min="9964" max="9964" width="0.85546875" style="84" customWidth="1"/>
    <col min="9965" max="9965" width="11.42578125" style="84" bestFit="1" customWidth="1"/>
    <col min="9966" max="9966" width="0.85546875" style="84" customWidth="1"/>
    <col min="9967" max="9967" width="12.7109375" style="84" customWidth="1"/>
    <col min="9968" max="9968" width="0.85546875" style="84" customWidth="1"/>
    <col min="9969" max="9969" width="14.7109375" style="84" bestFit="1" customWidth="1"/>
    <col min="9970" max="9970" width="0.85546875" style="84" customWidth="1"/>
    <col min="9971" max="9971" width="17.7109375" style="84" bestFit="1" customWidth="1"/>
    <col min="9972" max="9972" width="0.85546875" style="84" customWidth="1"/>
    <col min="9973" max="9973" width="13.5703125" style="84" bestFit="1" customWidth="1"/>
    <col min="9974" max="9974" width="1" style="84" customWidth="1"/>
    <col min="9975" max="9975" width="13.140625" style="84" customWidth="1"/>
    <col min="9976" max="10205" width="9.140625" style="84"/>
    <col min="10206" max="10207" width="1.5703125" style="84" customWidth="1"/>
    <col min="10208" max="10208" width="3.7109375" style="84" customWidth="1"/>
    <col min="10209" max="10209" width="15.85546875" style="84" customWidth="1"/>
    <col min="10210" max="10210" width="7.85546875" style="84" customWidth="1"/>
    <col min="10211" max="10211" width="1.42578125" style="84" customWidth="1"/>
    <col min="10212" max="10212" width="2" style="84" customWidth="1"/>
    <col min="10213" max="10213" width="9.28515625" style="84" customWidth="1"/>
    <col min="10214" max="10214" width="0.85546875" style="84" customWidth="1"/>
    <col min="10215" max="10215" width="12.140625" style="84" customWidth="1"/>
    <col min="10216" max="10216" width="0.85546875" style="84" customWidth="1"/>
    <col min="10217" max="10217" width="11" style="84" customWidth="1"/>
    <col min="10218" max="10218" width="0.85546875" style="84" customWidth="1"/>
    <col min="10219" max="10219" width="11" style="84" customWidth="1"/>
    <col min="10220" max="10220" width="0.85546875" style="84" customWidth="1"/>
    <col min="10221" max="10221" width="11.42578125" style="84" bestFit="1" customWidth="1"/>
    <col min="10222" max="10222" width="0.85546875" style="84" customWidth="1"/>
    <col min="10223" max="10223" width="12.7109375" style="84" customWidth="1"/>
    <col min="10224" max="10224" width="0.85546875" style="84" customWidth="1"/>
    <col min="10225" max="10225" width="14.7109375" style="84" bestFit="1" customWidth="1"/>
    <col min="10226" max="10226" width="0.85546875" style="84" customWidth="1"/>
    <col min="10227" max="10227" width="17.7109375" style="84" bestFit="1" customWidth="1"/>
    <col min="10228" max="10228" width="0.85546875" style="84" customWidth="1"/>
    <col min="10229" max="10229" width="13.5703125" style="84" bestFit="1" customWidth="1"/>
    <col min="10230" max="10230" width="1" style="84" customWidth="1"/>
    <col min="10231" max="10231" width="13.140625" style="84" customWidth="1"/>
    <col min="10232" max="10461" width="9.140625" style="84"/>
    <col min="10462" max="10463" width="1.5703125" style="84" customWidth="1"/>
    <col min="10464" max="10464" width="3.7109375" style="84" customWidth="1"/>
    <col min="10465" max="10465" width="15.85546875" style="84" customWidth="1"/>
    <col min="10466" max="10466" width="7.85546875" style="84" customWidth="1"/>
    <col min="10467" max="10467" width="1.42578125" style="84" customWidth="1"/>
    <col min="10468" max="10468" width="2" style="84" customWidth="1"/>
    <col min="10469" max="10469" width="9.28515625" style="84" customWidth="1"/>
    <col min="10470" max="10470" width="0.85546875" style="84" customWidth="1"/>
    <col min="10471" max="10471" width="12.140625" style="84" customWidth="1"/>
    <col min="10472" max="10472" width="0.85546875" style="84" customWidth="1"/>
    <col min="10473" max="10473" width="11" style="84" customWidth="1"/>
    <col min="10474" max="10474" width="0.85546875" style="84" customWidth="1"/>
    <col min="10475" max="10475" width="11" style="84" customWidth="1"/>
    <col min="10476" max="10476" width="0.85546875" style="84" customWidth="1"/>
    <col min="10477" max="10477" width="11.42578125" style="84" bestFit="1" customWidth="1"/>
    <col min="10478" max="10478" width="0.85546875" style="84" customWidth="1"/>
    <col min="10479" max="10479" width="12.7109375" style="84" customWidth="1"/>
    <col min="10480" max="10480" width="0.85546875" style="84" customWidth="1"/>
    <col min="10481" max="10481" width="14.7109375" style="84" bestFit="1" customWidth="1"/>
    <col min="10482" max="10482" width="0.85546875" style="84" customWidth="1"/>
    <col min="10483" max="10483" width="17.7109375" style="84" bestFit="1" customWidth="1"/>
    <col min="10484" max="10484" width="0.85546875" style="84" customWidth="1"/>
    <col min="10485" max="10485" width="13.5703125" style="84" bestFit="1" customWidth="1"/>
    <col min="10486" max="10486" width="1" style="84" customWidth="1"/>
    <col min="10487" max="10487" width="13.140625" style="84" customWidth="1"/>
    <col min="10488" max="10717" width="9.140625" style="84"/>
    <col min="10718" max="10719" width="1.5703125" style="84" customWidth="1"/>
    <col min="10720" max="10720" width="3.7109375" style="84" customWidth="1"/>
    <col min="10721" max="10721" width="15.85546875" style="84" customWidth="1"/>
    <col min="10722" max="10722" width="7.85546875" style="84" customWidth="1"/>
    <col min="10723" max="10723" width="1.42578125" style="84" customWidth="1"/>
    <col min="10724" max="10724" width="2" style="84" customWidth="1"/>
    <col min="10725" max="10725" width="9.28515625" style="84" customWidth="1"/>
    <col min="10726" max="10726" width="0.85546875" style="84" customWidth="1"/>
    <col min="10727" max="10727" width="12.140625" style="84" customWidth="1"/>
    <col min="10728" max="10728" width="0.85546875" style="84" customWidth="1"/>
    <col min="10729" max="10729" width="11" style="84" customWidth="1"/>
    <col min="10730" max="10730" width="0.85546875" style="84" customWidth="1"/>
    <col min="10731" max="10731" width="11" style="84" customWidth="1"/>
    <col min="10732" max="10732" width="0.85546875" style="84" customWidth="1"/>
    <col min="10733" max="10733" width="11.42578125" style="84" bestFit="1" customWidth="1"/>
    <col min="10734" max="10734" width="0.85546875" style="84" customWidth="1"/>
    <col min="10735" max="10735" width="12.7109375" style="84" customWidth="1"/>
    <col min="10736" max="10736" width="0.85546875" style="84" customWidth="1"/>
    <col min="10737" max="10737" width="14.7109375" style="84" bestFit="1" customWidth="1"/>
    <col min="10738" max="10738" width="0.85546875" style="84" customWidth="1"/>
    <col min="10739" max="10739" width="17.7109375" style="84" bestFit="1" customWidth="1"/>
    <col min="10740" max="10740" width="0.85546875" style="84" customWidth="1"/>
    <col min="10741" max="10741" width="13.5703125" style="84" bestFit="1" customWidth="1"/>
    <col min="10742" max="10742" width="1" style="84" customWidth="1"/>
    <col min="10743" max="10743" width="13.140625" style="84" customWidth="1"/>
    <col min="10744" max="10973" width="9.140625" style="84"/>
    <col min="10974" max="10975" width="1.5703125" style="84" customWidth="1"/>
    <col min="10976" max="10976" width="3.7109375" style="84" customWidth="1"/>
    <col min="10977" max="10977" width="15.85546875" style="84" customWidth="1"/>
    <col min="10978" max="10978" width="7.85546875" style="84" customWidth="1"/>
    <col min="10979" max="10979" width="1.42578125" style="84" customWidth="1"/>
    <col min="10980" max="10980" width="2" style="84" customWidth="1"/>
    <col min="10981" max="10981" width="9.28515625" style="84" customWidth="1"/>
    <col min="10982" max="10982" width="0.85546875" style="84" customWidth="1"/>
    <col min="10983" max="10983" width="12.140625" style="84" customWidth="1"/>
    <col min="10984" max="10984" width="0.85546875" style="84" customWidth="1"/>
    <col min="10985" max="10985" width="11" style="84" customWidth="1"/>
    <col min="10986" max="10986" width="0.85546875" style="84" customWidth="1"/>
    <col min="10987" max="10987" width="11" style="84" customWidth="1"/>
    <col min="10988" max="10988" width="0.85546875" style="84" customWidth="1"/>
    <col min="10989" max="10989" width="11.42578125" style="84" bestFit="1" customWidth="1"/>
    <col min="10990" max="10990" width="0.85546875" style="84" customWidth="1"/>
    <col min="10991" max="10991" width="12.7109375" style="84" customWidth="1"/>
    <col min="10992" max="10992" width="0.85546875" style="84" customWidth="1"/>
    <col min="10993" max="10993" width="14.7109375" style="84" bestFit="1" customWidth="1"/>
    <col min="10994" max="10994" width="0.85546875" style="84" customWidth="1"/>
    <col min="10995" max="10995" width="17.7109375" style="84" bestFit="1" customWidth="1"/>
    <col min="10996" max="10996" width="0.85546875" style="84" customWidth="1"/>
    <col min="10997" max="10997" width="13.5703125" style="84" bestFit="1" customWidth="1"/>
    <col min="10998" max="10998" width="1" style="84" customWidth="1"/>
    <col min="10999" max="10999" width="13.140625" style="84" customWidth="1"/>
    <col min="11000" max="11229" width="9.140625" style="84"/>
    <col min="11230" max="11231" width="1.5703125" style="84" customWidth="1"/>
    <col min="11232" max="11232" width="3.7109375" style="84" customWidth="1"/>
    <col min="11233" max="11233" width="15.85546875" style="84" customWidth="1"/>
    <col min="11234" max="11234" width="7.85546875" style="84" customWidth="1"/>
    <col min="11235" max="11235" width="1.42578125" style="84" customWidth="1"/>
    <col min="11236" max="11236" width="2" style="84" customWidth="1"/>
    <col min="11237" max="11237" width="9.28515625" style="84" customWidth="1"/>
    <col min="11238" max="11238" width="0.85546875" style="84" customWidth="1"/>
    <col min="11239" max="11239" width="12.140625" style="84" customWidth="1"/>
    <col min="11240" max="11240" width="0.85546875" style="84" customWidth="1"/>
    <col min="11241" max="11241" width="11" style="84" customWidth="1"/>
    <col min="11242" max="11242" width="0.85546875" style="84" customWidth="1"/>
    <col min="11243" max="11243" width="11" style="84" customWidth="1"/>
    <col min="11244" max="11244" width="0.85546875" style="84" customWidth="1"/>
    <col min="11245" max="11245" width="11.42578125" style="84" bestFit="1" customWidth="1"/>
    <col min="11246" max="11246" width="0.85546875" style="84" customWidth="1"/>
    <col min="11247" max="11247" width="12.7109375" style="84" customWidth="1"/>
    <col min="11248" max="11248" width="0.85546875" style="84" customWidth="1"/>
    <col min="11249" max="11249" width="14.7109375" style="84" bestFit="1" customWidth="1"/>
    <col min="11250" max="11250" width="0.85546875" style="84" customWidth="1"/>
    <col min="11251" max="11251" width="17.7109375" style="84" bestFit="1" customWidth="1"/>
    <col min="11252" max="11252" width="0.85546875" style="84" customWidth="1"/>
    <col min="11253" max="11253" width="13.5703125" style="84" bestFit="1" customWidth="1"/>
    <col min="11254" max="11254" width="1" style="84" customWidth="1"/>
    <col min="11255" max="11255" width="13.140625" style="84" customWidth="1"/>
    <col min="11256" max="11485" width="9.140625" style="84"/>
    <col min="11486" max="11487" width="1.5703125" style="84" customWidth="1"/>
    <col min="11488" max="11488" width="3.7109375" style="84" customWidth="1"/>
    <col min="11489" max="11489" width="15.85546875" style="84" customWidth="1"/>
    <col min="11490" max="11490" width="7.85546875" style="84" customWidth="1"/>
    <col min="11491" max="11491" width="1.42578125" style="84" customWidth="1"/>
    <col min="11492" max="11492" width="2" style="84" customWidth="1"/>
    <col min="11493" max="11493" width="9.28515625" style="84" customWidth="1"/>
    <col min="11494" max="11494" width="0.85546875" style="84" customWidth="1"/>
    <col min="11495" max="11495" width="12.140625" style="84" customWidth="1"/>
    <col min="11496" max="11496" width="0.85546875" style="84" customWidth="1"/>
    <col min="11497" max="11497" width="11" style="84" customWidth="1"/>
    <col min="11498" max="11498" width="0.85546875" style="84" customWidth="1"/>
    <col min="11499" max="11499" width="11" style="84" customWidth="1"/>
    <col min="11500" max="11500" width="0.85546875" style="84" customWidth="1"/>
    <col min="11501" max="11501" width="11.42578125" style="84" bestFit="1" customWidth="1"/>
    <col min="11502" max="11502" width="0.85546875" style="84" customWidth="1"/>
    <col min="11503" max="11503" width="12.7109375" style="84" customWidth="1"/>
    <col min="11504" max="11504" width="0.85546875" style="84" customWidth="1"/>
    <col min="11505" max="11505" width="14.7109375" style="84" bestFit="1" customWidth="1"/>
    <col min="11506" max="11506" width="0.85546875" style="84" customWidth="1"/>
    <col min="11507" max="11507" width="17.7109375" style="84" bestFit="1" customWidth="1"/>
    <col min="11508" max="11508" width="0.85546875" style="84" customWidth="1"/>
    <col min="11509" max="11509" width="13.5703125" style="84" bestFit="1" customWidth="1"/>
    <col min="11510" max="11510" width="1" style="84" customWidth="1"/>
    <col min="11511" max="11511" width="13.140625" style="84" customWidth="1"/>
    <col min="11512" max="11741" width="9.140625" style="84"/>
    <col min="11742" max="11743" width="1.5703125" style="84" customWidth="1"/>
    <col min="11744" max="11744" width="3.7109375" style="84" customWidth="1"/>
    <col min="11745" max="11745" width="15.85546875" style="84" customWidth="1"/>
    <col min="11746" max="11746" width="7.85546875" style="84" customWidth="1"/>
    <col min="11747" max="11747" width="1.42578125" style="84" customWidth="1"/>
    <col min="11748" max="11748" width="2" style="84" customWidth="1"/>
    <col min="11749" max="11749" width="9.28515625" style="84" customWidth="1"/>
    <col min="11750" max="11750" width="0.85546875" style="84" customWidth="1"/>
    <col min="11751" max="11751" width="12.140625" style="84" customWidth="1"/>
    <col min="11752" max="11752" width="0.85546875" style="84" customWidth="1"/>
    <col min="11753" max="11753" width="11" style="84" customWidth="1"/>
    <col min="11754" max="11754" width="0.85546875" style="84" customWidth="1"/>
    <col min="11755" max="11755" width="11" style="84" customWidth="1"/>
    <col min="11756" max="11756" width="0.85546875" style="84" customWidth="1"/>
    <col min="11757" max="11757" width="11.42578125" style="84" bestFit="1" customWidth="1"/>
    <col min="11758" max="11758" width="0.85546875" style="84" customWidth="1"/>
    <col min="11759" max="11759" width="12.7109375" style="84" customWidth="1"/>
    <col min="11760" max="11760" width="0.85546875" style="84" customWidth="1"/>
    <col min="11761" max="11761" width="14.7109375" style="84" bestFit="1" customWidth="1"/>
    <col min="11762" max="11762" width="0.85546875" style="84" customWidth="1"/>
    <col min="11763" max="11763" width="17.7109375" style="84" bestFit="1" customWidth="1"/>
    <col min="11764" max="11764" width="0.85546875" style="84" customWidth="1"/>
    <col min="11765" max="11765" width="13.5703125" style="84" bestFit="1" customWidth="1"/>
    <col min="11766" max="11766" width="1" style="84" customWidth="1"/>
    <col min="11767" max="11767" width="13.140625" style="84" customWidth="1"/>
    <col min="11768" max="11997" width="9.140625" style="84"/>
    <col min="11998" max="11999" width="1.5703125" style="84" customWidth="1"/>
    <col min="12000" max="12000" width="3.7109375" style="84" customWidth="1"/>
    <col min="12001" max="12001" width="15.85546875" style="84" customWidth="1"/>
    <col min="12002" max="12002" width="7.85546875" style="84" customWidth="1"/>
    <col min="12003" max="12003" width="1.42578125" style="84" customWidth="1"/>
    <col min="12004" max="12004" width="2" style="84" customWidth="1"/>
    <col min="12005" max="12005" width="9.28515625" style="84" customWidth="1"/>
    <col min="12006" max="12006" width="0.85546875" style="84" customWidth="1"/>
    <col min="12007" max="12007" width="12.140625" style="84" customWidth="1"/>
    <col min="12008" max="12008" width="0.85546875" style="84" customWidth="1"/>
    <col min="12009" max="12009" width="11" style="84" customWidth="1"/>
    <col min="12010" max="12010" width="0.85546875" style="84" customWidth="1"/>
    <col min="12011" max="12011" width="11" style="84" customWidth="1"/>
    <col min="12012" max="12012" width="0.85546875" style="84" customWidth="1"/>
    <col min="12013" max="12013" width="11.42578125" style="84" bestFit="1" customWidth="1"/>
    <col min="12014" max="12014" width="0.85546875" style="84" customWidth="1"/>
    <col min="12015" max="12015" width="12.7109375" style="84" customWidth="1"/>
    <col min="12016" max="12016" width="0.85546875" style="84" customWidth="1"/>
    <col min="12017" max="12017" width="14.7109375" style="84" bestFit="1" customWidth="1"/>
    <col min="12018" max="12018" width="0.85546875" style="84" customWidth="1"/>
    <col min="12019" max="12019" width="17.7109375" style="84" bestFit="1" customWidth="1"/>
    <col min="12020" max="12020" width="0.85546875" style="84" customWidth="1"/>
    <col min="12021" max="12021" width="13.5703125" style="84" bestFit="1" customWidth="1"/>
    <col min="12022" max="12022" width="1" style="84" customWidth="1"/>
    <col min="12023" max="12023" width="13.140625" style="84" customWidth="1"/>
    <col min="12024" max="12253" width="9.140625" style="84"/>
    <col min="12254" max="12255" width="1.5703125" style="84" customWidth="1"/>
    <col min="12256" max="12256" width="3.7109375" style="84" customWidth="1"/>
    <col min="12257" max="12257" width="15.85546875" style="84" customWidth="1"/>
    <col min="12258" max="12258" width="7.85546875" style="84" customWidth="1"/>
    <col min="12259" max="12259" width="1.42578125" style="84" customWidth="1"/>
    <col min="12260" max="12260" width="2" style="84" customWidth="1"/>
    <col min="12261" max="12261" width="9.28515625" style="84" customWidth="1"/>
    <col min="12262" max="12262" width="0.85546875" style="84" customWidth="1"/>
    <col min="12263" max="12263" width="12.140625" style="84" customWidth="1"/>
    <col min="12264" max="12264" width="0.85546875" style="84" customWidth="1"/>
    <col min="12265" max="12265" width="11" style="84" customWidth="1"/>
    <col min="12266" max="12266" width="0.85546875" style="84" customWidth="1"/>
    <col min="12267" max="12267" width="11" style="84" customWidth="1"/>
    <col min="12268" max="12268" width="0.85546875" style="84" customWidth="1"/>
    <col min="12269" max="12269" width="11.42578125" style="84" bestFit="1" customWidth="1"/>
    <col min="12270" max="12270" width="0.85546875" style="84" customWidth="1"/>
    <col min="12271" max="12271" width="12.7109375" style="84" customWidth="1"/>
    <col min="12272" max="12272" width="0.85546875" style="84" customWidth="1"/>
    <col min="12273" max="12273" width="14.7109375" style="84" bestFit="1" customWidth="1"/>
    <col min="12274" max="12274" width="0.85546875" style="84" customWidth="1"/>
    <col min="12275" max="12275" width="17.7109375" style="84" bestFit="1" customWidth="1"/>
    <col min="12276" max="12276" width="0.85546875" style="84" customWidth="1"/>
    <col min="12277" max="12277" width="13.5703125" style="84" bestFit="1" customWidth="1"/>
    <col min="12278" max="12278" width="1" style="84" customWidth="1"/>
    <col min="12279" max="12279" width="13.140625" style="84" customWidth="1"/>
    <col min="12280" max="12509" width="9.140625" style="84"/>
    <col min="12510" max="12511" width="1.5703125" style="84" customWidth="1"/>
    <col min="12512" max="12512" width="3.7109375" style="84" customWidth="1"/>
    <col min="12513" max="12513" width="15.85546875" style="84" customWidth="1"/>
    <col min="12514" max="12514" width="7.85546875" style="84" customWidth="1"/>
    <col min="12515" max="12515" width="1.42578125" style="84" customWidth="1"/>
    <col min="12516" max="12516" width="2" style="84" customWidth="1"/>
    <col min="12517" max="12517" width="9.28515625" style="84" customWidth="1"/>
    <col min="12518" max="12518" width="0.85546875" style="84" customWidth="1"/>
    <col min="12519" max="12519" width="12.140625" style="84" customWidth="1"/>
    <col min="12520" max="12520" width="0.85546875" style="84" customWidth="1"/>
    <col min="12521" max="12521" width="11" style="84" customWidth="1"/>
    <col min="12522" max="12522" width="0.85546875" style="84" customWidth="1"/>
    <col min="12523" max="12523" width="11" style="84" customWidth="1"/>
    <col min="12524" max="12524" width="0.85546875" style="84" customWidth="1"/>
    <col min="12525" max="12525" width="11.42578125" style="84" bestFit="1" customWidth="1"/>
    <col min="12526" max="12526" width="0.85546875" style="84" customWidth="1"/>
    <col min="12527" max="12527" width="12.7109375" style="84" customWidth="1"/>
    <col min="12528" max="12528" width="0.85546875" style="84" customWidth="1"/>
    <col min="12529" max="12529" width="14.7109375" style="84" bestFit="1" customWidth="1"/>
    <col min="12530" max="12530" width="0.85546875" style="84" customWidth="1"/>
    <col min="12531" max="12531" width="17.7109375" style="84" bestFit="1" customWidth="1"/>
    <col min="12532" max="12532" width="0.85546875" style="84" customWidth="1"/>
    <col min="12533" max="12533" width="13.5703125" style="84" bestFit="1" customWidth="1"/>
    <col min="12534" max="12534" width="1" style="84" customWidth="1"/>
    <col min="12535" max="12535" width="13.140625" style="84" customWidth="1"/>
    <col min="12536" max="12765" width="9.140625" style="84"/>
    <col min="12766" max="12767" width="1.5703125" style="84" customWidth="1"/>
    <col min="12768" max="12768" width="3.7109375" style="84" customWidth="1"/>
    <col min="12769" max="12769" width="15.85546875" style="84" customWidth="1"/>
    <col min="12770" max="12770" width="7.85546875" style="84" customWidth="1"/>
    <col min="12771" max="12771" width="1.42578125" style="84" customWidth="1"/>
    <col min="12772" max="12772" width="2" style="84" customWidth="1"/>
    <col min="12773" max="12773" width="9.28515625" style="84" customWidth="1"/>
    <col min="12774" max="12774" width="0.85546875" style="84" customWidth="1"/>
    <col min="12775" max="12775" width="12.140625" style="84" customWidth="1"/>
    <col min="12776" max="12776" width="0.85546875" style="84" customWidth="1"/>
    <col min="12777" max="12777" width="11" style="84" customWidth="1"/>
    <col min="12778" max="12778" width="0.85546875" style="84" customWidth="1"/>
    <col min="12779" max="12779" width="11" style="84" customWidth="1"/>
    <col min="12780" max="12780" width="0.85546875" style="84" customWidth="1"/>
    <col min="12781" max="12781" width="11.42578125" style="84" bestFit="1" customWidth="1"/>
    <col min="12782" max="12782" width="0.85546875" style="84" customWidth="1"/>
    <col min="12783" max="12783" width="12.7109375" style="84" customWidth="1"/>
    <col min="12784" max="12784" width="0.85546875" style="84" customWidth="1"/>
    <col min="12785" max="12785" width="14.7109375" style="84" bestFit="1" customWidth="1"/>
    <col min="12786" max="12786" width="0.85546875" style="84" customWidth="1"/>
    <col min="12787" max="12787" width="17.7109375" style="84" bestFit="1" customWidth="1"/>
    <col min="12788" max="12788" width="0.85546875" style="84" customWidth="1"/>
    <col min="12789" max="12789" width="13.5703125" style="84" bestFit="1" customWidth="1"/>
    <col min="12790" max="12790" width="1" style="84" customWidth="1"/>
    <col min="12791" max="12791" width="13.140625" style="84" customWidth="1"/>
    <col min="12792" max="13021" width="9.140625" style="84"/>
    <col min="13022" max="13023" width="1.5703125" style="84" customWidth="1"/>
    <col min="13024" max="13024" width="3.7109375" style="84" customWidth="1"/>
    <col min="13025" max="13025" width="15.85546875" style="84" customWidth="1"/>
    <col min="13026" max="13026" width="7.85546875" style="84" customWidth="1"/>
    <col min="13027" max="13027" width="1.42578125" style="84" customWidth="1"/>
    <col min="13028" max="13028" width="2" style="84" customWidth="1"/>
    <col min="13029" max="13029" width="9.28515625" style="84" customWidth="1"/>
    <col min="13030" max="13030" width="0.85546875" style="84" customWidth="1"/>
    <col min="13031" max="13031" width="12.140625" style="84" customWidth="1"/>
    <col min="13032" max="13032" width="0.85546875" style="84" customWidth="1"/>
    <col min="13033" max="13033" width="11" style="84" customWidth="1"/>
    <col min="13034" max="13034" width="0.85546875" style="84" customWidth="1"/>
    <col min="13035" max="13035" width="11" style="84" customWidth="1"/>
    <col min="13036" max="13036" width="0.85546875" style="84" customWidth="1"/>
    <col min="13037" max="13037" width="11.42578125" style="84" bestFit="1" customWidth="1"/>
    <col min="13038" max="13038" width="0.85546875" style="84" customWidth="1"/>
    <col min="13039" max="13039" width="12.7109375" style="84" customWidth="1"/>
    <col min="13040" max="13040" width="0.85546875" style="84" customWidth="1"/>
    <col min="13041" max="13041" width="14.7109375" style="84" bestFit="1" customWidth="1"/>
    <col min="13042" max="13042" width="0.85546875" style="84" customWidth="1"/>
    <col min="13043" max="13043" width="17.7109375" style="84" bestFit="1" customWidth="1"/>
    <col min="13044" max="13044" width="0.85546875" style="84" customWidth="1"/>
    <col min="13045" max="13045" width="13.5703125" style="84" bestFit="1" customWidth="1"/>
    <col min="13046" max="13046" width="1" style="84" customWidth="1"/>
    <col min="13047" max="13047" width="13.140625" style="84" customWidth="1"/>
    <col min="13048" max="13277" width="9.140625" style="84"/>
    <col min="13278" max="13279" width="1.5703125" style="84" customWidth="1"/>
    <col min="13280" max="13280" width="3.7109375" style="84" customWidth="1"/>
    <col min="13281" max="13281" width="15.85546875" style="84" customWidth="1"/>
    <col min="13282" max="13282" width="7.85546875" style="84" customWidth="1"/>
    <col min="13283" max="13283" width="1.42578125" style="84" customWidth="1"/>
    <col min="13284" max="13284" width="2" style="84" customWidth="1"/>
    <col min="13285" max="13285" width="9.28515625" style="84" customWidth="1"/>
    <col min="13286" max="13286" width="0.85546875" style="84" customWidth="1"/>
    <col min="13287" max="13287" width="12.140625" style="84" customWidth="1"/>
    <col min="13288" max="13288" width="0.85546875" style="84" customWidth="1"/>
    <col min="13289" max="13289" width="11" style="84" customWidth="1"/>
    <col min="13290" max="13290" width="0.85546875" style="84" customWidth="1"/>
    <col min="13291" max="13291" width="11" style="84" customWidth="1"/>
    <col min="13292" max="13292" width="0.85546875" style="84" customWidth="1"/>
    <col min="13293" max="13293" width="11.42578125" style="84" bestFit="1" customWidth="1"/>
    <col min="13294" max="13294" width="0.85546875" style="84" customWidth="1"/>
    <col min="13295" max="13295" width="12.7109375" style="84" customWidth="1"/>
    <col min="13296" max="13296" width="0.85546875" style="84" customWidth="1"/>
    <col min="13297" max="13297" width="14.7109375" style="84" bestFit="1" customWidth="1"/>
    <col min="13298" max="13298" width="0.85546875" style="84" customWidth="1"/>
    <col min="13299" max="13299" width="17.7109375" style="84" bestFit="1" customWidth="1"/>
    <col min="13300" max="13300" width="0.85546875" style="84" customWidth="1"/>
    <col min="13301" max="13301" width="13.5703125" style="84" bestFit="1" customWidth="1"/>
    <col min="13302" max="13302" width="1" style="84" customWidth="1"/>
    <col min="13303" max="13303" width="13.140625" style="84" customWidth="1"/>
    <col min="13304" max="13533" width="9.140625" style="84"/>
    <col min="13534" max="13535" width="1.5703125" style="84" customWidth="1"/>
    <col min="13536" max="13536" width="3.7109375" style="84" customWidth="1"/>
    <col min="13537" max="13537" width="15.85546875" style="84" customWidth="1"/>
    <col min="13538" max="13538" width="7.85546875" style="84" customWidth="1"/>
    <col min="13539" max="13539" width="1.42578125" style="84" customWidth="1"/>
    <col min="13540" max="13540" width="2" style="84" customWidth="1"/>
    <col min="13541" max="13541" width="9.28515625" style="84" customWidth="1"/>
    <col min="13542" max="13542" width="0.85546875" style="84" customWidth="1"/>
    <col min="13543" max="13543" width="12.140625" style="84" customWidth="1"/>
    <col min="13544" max="13544" width="0.85546875" style="84" customWidth="1"/>
    <col min="13545" max="13545" width="11" style="84" customWidth="1"/>
    <col min="13546" max="13546" width="0.85546875" style="84" customWidth="1"/>
    <col min="13547" max="13547" width="11" style="84" customWidth="1"/>
    <col min="13548" max="13548" width="0.85546875" style="84" customWidth="1"/>
    <col min="13549" max="13549" width="11.42578125" style="84" bestFit="1" customWidth="1"/>
    <col min="13550" max="13550" width="0.85546875" style="84" customWidth="1"/>
    <col min="13551" max="13551" width="12.7109375" style="84" customWidth="1"/>
    <col min="13552" max="13552" width="0.85546875" style="84" customWidth="1"/>
    <col min="13553" max="13553" width="14.7109375" style="84" bestFit="1" customWidth="1"/>
    <col min="13554" max="13554" width="0.85546875" style="84" customWidth="1"/>
    <col min="13555" max="13555" width="17.7109375" style="84" bestFit="1" customWidth="1"/>
    <col min="13556" max="13556" width="0.85546875" style="84" customWidth="1"/>
    <col min="13557" max="13557" width="13.5703125" style="84" bestFit="1" customWidth="1"/>
    <col min="13558" max="13558" width="1" style="84" customWidth="1"/>
    <col min="13559" max="13559" width="13.140625" style="84" customWidth="1"/>
    <col min="13560" max="13789" width="9.140625" style="84"/>
    <col min="13790" max="13791" width="1.5703125" style="84" customWidth="1"/>
    <col min="13792" max="13792" width="3.7109375" style="84" customWidth="1"/>
    <col min="13793" max="13793" width="15.85546875" style="84" customWidth="1"/>
    <col min="13794" max="13794" width="7.85546875" style="84" customWidth="1"/>
    <col min="13795" max="13795" width="1.42578125" style="84" customWidth="1"/>
    <col min="13796" max="13796" width="2" style="84" customWidth="1"/>
    <col min="13797" max="13797" width="9.28515625" style="84" customWidth="1"/>
    <col min="13798" max="13798" width="0.85546875" style="84" customWidth="1"/>
    <col min="13799" max="13799" width="12.140625" style="84" customWidth="1"/>
    <col min="13800" max="13800" width="0.85546875" style="84" customWidth="1"/>
    <col min="13801" max="13801" width="11" style="84" customWidth="1"/>
    <col min="13802" max="13802" width="0.85546875" style="84" customWidth="1"/>
    <col min="13803" max="13803" width="11" style="84" customWidth="1"/>
    <col min="13804" max="13804" width="0.85546875" style="84" customWidth="1"/>
    <col min="13805" max="13805" width="11.42578125" style="84" bestFit="1" customWidth="1"/>
    <col min="13806" max="13806" width="0.85546875" style="84" customWidth="1"/>
    <col min="13807" max="13807" width="12.7109375" style="84" customWidth="1"/>
    <col min="13808" max="13808" width="0.85546875" style="84" customWidth="1"/>
    <col min="13809" max="13809" width="14.7109375" style="84" bestFit="1" customWidth="1"/>
    <col min="13810" max="13810" width="0.85546875" style="84" customWidth="1"/>
    <col min="13811" max="13811" width="17.7109375" style="84" bestFit="1" customWidth="1"/>
    <col min="13812" max="13812" width="0.85546875" style="84" customWidth="1"/>
    <col min="13813" max="13813" width="13.5703125" style="84" bestFit="1" customWidth="1"/>
    <col min="13814" max="13814" width="1" style="84" customWidth="1"/>
    <col min="13815" max="13815" width="13.140625" style="84" customWidth="1"/>
    <col min="13816" max="14045" width="9.140625" style="84"/>
    <col min="14046" max="14047" width="1.5703125" style="84" customWidth="1"/>
    <col min="14048" max="14048" width="3.7109375" style="84" customWidth="1"/>
    <col min="14049" max="14049" width="15.85546875" style="84" customWidth="1"/>
    <col min="14050" max="14050" width="7.85546875" style="84" customWidth="1"/>
    <col min="14051" max="14051" width="1.42578125" style="84" customWidth="1"/>
    <col min="14052" max="14052" width="2" style="84" customWidth="1"/>
    <col min="14053" max="14053" width="9.28515625" style="84" customWidth="1"/>
    <col min="14054" max="14054" width="0.85546875" style="84" customWidth="1"/>
    <col min="14055" max="14055" width="12.140625" style="84" customWidth="1"/>
    <col min="14056" max="14056" width="0.85546875" style="84" customWidth="1"/>
    <col min="14057" max="14057" width="11" style="84" customWidth="1"/>
    <col min="14058" max="14058" width="0.85546875" style="84" customWidth="1"/>
    <col min="14059" max="14059" width="11" style="84" customWidth="1"/>
    <col min="14060" max="14060" width="0.85546875" style="84" customWidth="1"/>
    <col min="14061" max="14061" width="11.42578125" style="84" bestFit="1" customWidth="1"/>
    <col min="14062" max="14062" width="0.85546875" style="84" customWidth="1"/>
    <col min="14063" max="14063" width="12.7109375" style="84" customWidth="1"/>
    <col min="14064" max="14064" width="0.85546875" style="84" customWidth="1"/>
    <col min="14065" max="14065" width="14.7109375" style="84" bestFit="1" customWidth="1"/>
    <col min="14066" max="14066" width="0.85546875" style="84" customWidth="1"/>
    <col min="14067" max="14067" width="17.7109375" style="84" bestFit="1" customWidth="1"/>
    <col min="14068" max="14068" width="0.85546875" style="84" customWidth="1"/>
    <col min="14069" max="14069" width="13.5703125" style="84" bestFit="1" customWidth="1"/>
    <col min="14070" max="14070" width="1" style="84" customWidth="1"/>
    <col min="14071" max="14071" width="13.140625" style="84" customWidth="1"/>
    <col min="14072" max="14301" width="9.140625" style="84"/>
    <col min="14302" max="14303" width="1.5703125" style="84" customWidth="1"/>
    <col min="14304" max="14304" width="3.7109375" style="84" customWidth="1"/>
    <col min="14305" max="14305" width="15.85546875" style="84" customWidth="1"/>
    <col min="14306" max="14306" width="7.85546875" style="84" customWidth="1"/>
    <col min="14307" max="14307" width="1.42578125" style="84" customWidth="1"/>
    <col min="14308" max="14308" width="2" style="84" customWidth="1"/>
    <col min="14309" max="14309" width="9.28515625" style="84" customWidth="1"/>
    <col min="14310" max="14310" width="0.85546875" style="84" customWidth="1"/>
    <col min="14311" max="14311" width="12.140625" style="84" customWidth="1"/>
    <col min="14312" max="14312" width="0.85546875" style="84" customWidth="1"/>
    <col min="14313" max="14313" width="11" style="84" customWidth="1"/>
    <col min="14314" max="14314" width="0.85546875" style="84" customWidth="1"/>
    <col min="14315" max="14315" width="11" style="84" customWidth="1"/>
    <col min="14316" max="14316" width="0.85546875" style="84" customWidth="1"/>
    <col min="14317" max="14317" width="11.42578125" style="84" bestFit="1" customWidth="1"/>
    <col min="14318" max="14318" width="0.85546875" style="84" customWidth="1"/>
    <col min="14319" max="14319" width="12.7109375" style="84" customWidth="1"/>
    <col min="14320" max="14320" width="0.85546875" style="84" customWidth="1"/>
    <col min="14321" max="14321" width="14.7109375" style="84" bestFit="1" customWidth="1"/>
    <col min="14322" max="14322" width="0.85546875" style="84" customWidth="1"/>
    <col min="14323" max="14323" width="17.7109375" style="84" bestFit="1" customWidth="1"/>
    <col min="14324" max="14324" width="0.85546875" style="84" customWidth="1"/>
    <col min="14325" max="14325" width="13.5703125" style="84" bestFit="1" customWidth="1"/>
    <col min="14326" max="14326" width="1" style="84" customWidth="1"/>
    <col min="14327" max="14327" width="13.140625" style="84" customWidth="1"/>
    <col min="14328" max="14557" width="9.140625" style="84"/>
    <col min="14558" max="14559" width="1.5703125" style="84" customWidth="1"/>
    <col min="14560" max="14560" width="3.7109375" style="84" customWidth="1"/>
    <col min="14561" max="14561" width="15.85546875" style="84" customWidth="1"/>
    <col min="14562" max="14562" width="7.85546875" style="84" customWidth="1"/>
    <col min="14563" max="14563" width="1.42578125" style="84" customWidth="1"/>
    <col min="14564" max="14564" width="2" style="84" customWidth="1"/>
    <col min="14565" max="14565" width="9.28515625" style="84" customWidth="1"/>
    <col min="14566" max="14566" width="0.85546875" style="84" customWidth="1"/>
    <col min="14567" max="14567" width="12.140625" style="84" customWidth="1"/>
    <col min="14568" max="14568" width="0.85546875" style="84" customWidth="1"/>
    <col min="14569" max="14569" width="11" style="84" customWidth="1"/>
    <col min="14570" max="14570" width="0.85546875" style="84" customWidth="1"/>
    <col min="14571" max="14571" width="11" style="84" customWidth="1"/>
    <col min="14572" max="14572" width="0.85546875" style="84" customWidth="1"/>
    <col min="14573" max="14573" width="11.42578125" style="84" bestFit="1" customWidth="1"/>
    <col min="14574" max="14574" width="0.85546875" style="84" customWidth="1"/>
    <col min="14575" max="14575" width="12.7109375" style="84" customWidth="1"/>
    <col min="14576" max="14576" width="0.85546875" style="84" customWidth="1"/>
    <col min="14577" max="14577" width="14.7109375" style="84" bestFit="1" customWidth="1"/>
    <col min="14578" max="14578" width="0.85546875" style="84" customWidth="1"/>
    <col min="14579" max="14579" width="17.7109375" style="84" bestFit="1" customWidth="1"/>
    <col min="14580" max="14580" width="0.85546875" style="84" customWidth="1"/>
    <col min="14581" max="14581" width="13.5703125" style="84" bestFit="1" customWidth="1"/>
    <col min="14582" max="14582" width="1" style="84" customWidth="1"/>
    <col min="14583" max="14583" width="13.140625" style="84" customWidth="1"/>
    <col min="14584" max="14813" width="9.140625" style="84"/>
    <col min="14814" max="14815" width="1.5703125" style="84" customWidth="1"/>
    <col min="14816" max="14816" width="3.7109375" style="84" customWidth="1"/>
    <col min="14817" max="14817" width="15.85546875" style="84" customWidth="1"/>
    <col min="14818" max="14818" width="7.85546875" style="84" customWidth="1"/>
    <col min="14819" max="14819" width="1.42578125" style="84" customWidth="1"/>
    <col min="14820" max="14820" width="2" style="84" customWidth="1"/>
    <col min="14821" max="14821" width="9.28515625" style="84" customWidth="1"/>
    <col min="14822" max="14822" width="0.85546875" style="84" customWidth="1"/>
    <col min="14823" max="14823" width="12.140625" style="84" customWidth="1"/>
    <col min="14824" max="14824" width="0.85546875" style="84" customWidth="1"/>
    <col min="14825" max="14825" width="11" style="84" customWidth="1"/>
    <col min="14826" max="14826" width="0.85546875" style="84" customWidth="1"/>
    <col min="14827" max="14827" width="11" style="84" customWidth="1"/>
    <col min="14828" max="14828" width="0.85546875" style="84" customWidth="1"/>
    <col min="14829" max="14829" width="11.42578125" style="84" bestFit="1" customWidth="1"/>
    <col min="14830" max="14830" width="0.85546875" style="84" customWidth="1"/>
    <col min="14831" max="14831" width="12.7109375" style="84" customWidth="1"/>
    <col min="14832" max="14832" width="0.85546875" style="84" customWidth="1"/>
    <col min="14833" max="14833" width="14.7109375" style="84" bestFit="1" customWidth="1"/>
    <col min="14834" max="14834" width="0.85546875" style="84" customWidth="1"/>
    <col min="14835" max="14835" width="17.7109375" style="84" bestFit="1" customWidth="1"/>
    <col min="14836" max="14836" width="0.85546875" style="84" customWidth="1"/>
    <col min="14837" max="14837" width="13.5703125" style="84" bestFit="1" customWidth="1"/>
    <col min="14838" max="14838" width="1" style="84" customWidth="1"/>
    <col min="14839" max="14839" width="13.140625" style="84" customWidth="1"/>
    <col min="14840" max="15069" width="9.140625" style="84"/>
    <col min="15070" max="15071" width="1.5703125" style="84" customWidth="1"/>
    <col min="15072" max="15072" width="3.7109375" style="84" customWidth="1"/>
    <col min="15073" max="15073" width="15.85546875" style="84" customWidth="1"/>
    <col min="15074" max="15074" width="7.85546875" style="84" customWidth="1"/>
    <col min="15075" max="15075" width="1.42578125" style="84" customWidth="1"/>
    <col min="15076" max="15076" width="2" style="84" customWidth="1"/>
    <col min="15077" max="15077" width="9.28515625" style="84" customWidth="1"/>
    <col min="15078" max="15078" width="0.85546875" style="84" customWidth="1"/>
    <col min="15079" max="15079" width="12.140625" style="84" customWidth="1"/>
    <col min="15080" max="15080" width="0.85546875" style="84" customWidth="1"/>
    <col min="15081" max="15081" width="11" style="84" customWidth="1"/>
    <col min="15082" max="15082" width="0.85546875" style="84" customWidth="1"/>
    <col min="15083" max="15083" width="11" style="84" customWidth="1"/>
    <col min="15084" max="15084" width="0.85546875" style="84" customWidth="1"/>
    <col min="15085" max="15085" width="11.42578125" style="84" bestFit="1" customWidth="1"/>
    <col min="15086" max="15086" width="0.85546875" style="84" customWidth="1"/>
    <col min="15087" max="15087" width="12.7109375" style="84" customWidth="1"/>
    <col min="15088" max="15088" width="0.85546875" style="84" customWidth="1"/>
    <col min="15089" max="15089" width="14.7109375" style="84" bestFit="1" customWidth="1"/>
    <col min="15090" max="15090" width="0.85546875" style="84" customWidth="1"/>
    <col min="15091" max="15091" width="17.7109375" style="84" bestFit="1" customWidth="1"/>
    <col min="15092" max="15092" width="0.85546875" style="84" customWidth="1"/>
    <col min="15093" max="15093" width="13.5703125" style="84" bestFit="1" customWidth="1"/>
    <col min="15094" max="15094" width="1" style="84" customWidth="1"/>
    <col min="15095" max="15095" width="13.140625" style="84" customWidth="1"/>
    <col min="15096" max="15325" width="9.140625" style="84"/>
    <col min="15326" max="15327" width="1.5703125" style="84" customWidth="1"/>
    <col min="15328" max="15328" width="3.7109375" style="84" customWidth="1"/>
    <col min="15329" max="15329" width="15.85546875" style="84" customWidth="1"/>
    <col min="15330" max="15330" width="7.85546875" style="84" customWidth="1"/>
    <col min="15331" max="15331" width="1.42578125" style="84" customWidth="1"/>
    <col min="15332" max="15332" width="2" style="84" customWidth="1"/>
    <col min="15333" max="15333" width="9.28515625" style="84" customWidth="1"/>
    <col min="15334" max="15334" width="0.85546875" style="84" customWidth="1"/>
    <col min="15335" max="15335" width="12.140625" style="84" customWidth="1"/>
    <col min="15336" max="15336" width="0.85546875" style="84" customWidth="1"/>
    <col min="15337" max="15337" width="11" style="84" customWidth="1"/>
    <col min="15338" max="15338" width="0.85546875" style="84" customWidth="1"/>
    <col min="15339" max="15339" width="11" style="84" customWidth="1"/>
    <col min="15340" max="15340" width="0.85546875" style="84" customWidth="1"/>
    <col min="15341" max="15341" width="11.42578125" style="84" bestFit="1" customWidth="1"/>
    <col min="15342" max="15342" width="0.85546875" style="84" customWidth="1"/>
    <col min="15343" max="15343" width="12.7109375" style="84" customWidth="1"/>
    <col min="15344" max="15344" width="0.85546875" style="84" customWidth="1"/>
    <col min="15345" max="15345" width="14.7109375" style="84" bestFit="1" customWidth="1"/>
    <col min="15346" max="15346" width="0.85546875" style="84" customWidth="1"/>
    <col min="15347" max="15347" width="17.7109375" style="84" bestFit="1" customWidth="1"/>
    <col min="15348" max="15348" width="0.85546875" style="84" customWidth="1"/>
    <col min="15349" max="15349" width="13.5703125" style="84" bestFit="1" customWidth="1"/>
    <col min="15350" max="15350" width="1" style="84" customWidth="1"/>
    <col min="15351" max="15351" width="13.140625" style="84" customWidth="1"/>
    <col min="15352" max="15581" width="9.140625" style="84"/>
    <col min="15582" max="15583" width="1.5703125" style="84" customWidth="1"/>
    <col min="15584" max="15584" width="3.7109375" style="84" customWidth="1"/>
    <col min="15585" max="15585" width="15.85546875" style="84" customWidth="1"/>
    <col min="15586" max="15586" width="7.85546875" style="84" customWidth="1"/>
    <col min="15587" max="15587" width="1.42578125" style="84" customWidth="1"/>
    <col min="15588" max="15588" width="2" style="84" customWidth="1"/>
    <col min="15589" max="15589" width="9.28515625" style="84" customWidth="1"/>
    <col min="15590" max="15590" width="0.85546875" style="84" customWidth="1"/>
    <col min="15591" max="15591" width="12.140625" style="84" customWidth="1"/>
    <col min="15592" max="15592" width="0.85546875" style="84" customWidth="1"/>
    <col min="15593" max="15593" width="11" style="84" customWidth="1"/>
    <col min="15594" max="15594" width="0.85546875" style="84" customWidth="1"/>
    <col min="15595" max="15595" width="11" style="84" customWidth="1"/>
    <col min="15596" max="15596" width="0.85546875" style="84" customWidth="1"/>
    <col min="15597" max="15597" width="11.42578125" style="84" bestFit="1" customWidth="1"/>
    <col min="15598" max="15598" width="0.85546875" style="84" customWidth="1"/>
    <col min="15599" max="15599" width="12.7109375" style="84" customWidth="1"/>
    <col min="15600" max="15600" width="0.85546875" style="84" customWidth="1"/>
    <col min="15601" max="15601" width="14.7109375" style="84" bestFit="1" customWidth="1"/>
    <col min="15602" max="15602" width="0.85546875" style="84" customWidth="1"/>
    <col min="15603" max="15603" width="17.7109375" style="84" bestFit="1" customWidth="1"/>
    <col min="15604" max="15604" width="0.85546875" style="84" customWidth="1"/>
    <col min="15605" max="15605" width="13.5703125" style="84" bestFit="1" customWidth="1"/>
    <col min="15606" max="15606" width="1" style="84" customWidth="1"/>
    <col min="15607" max="15607" width="13.140625" style="84" customWidth="1"/>
    <col min="15608" max="15837" width="9.140625" style="84"/>
    <col min="15838" max="15839" width="1.5703125" style="84" customWidth="1"/>
    <col min="15840" max="15840" width="3.7109375" style="84" customWidth="1"/>
    <col min="15841" max="15841" width="15.85546875" style="84" customWidth="1"/>
    <col min="15842" max="15842" width="7.85546875" style="84" customWidth="1"/>
    <col min="15843" max="15843" width="1.42578125" style="84" customWidth="1"/>
    <col min="15844" max="15844" width="2" style="84" customWidth="1"/>
    <col min="15845" max="15845" width="9.28515625" style="84" customWidth="1"/>
    <col min="15846" max="15846" width="0.85546875" style="84" customWidth="1"/>
    <col min="15847" max="15847" width="12.140625" style="84" customWidth="1"/>
    <col min="15848" max="15848" width="0.85546875" style="84" customWidth="1"/>
    <col min="15849" max="15849" width="11" style="84" customWidth="1"/>
    <col min="15850" max="15850" width="0.85546875" style="84" customWidth="1"/>
    <col min="15851" max="15851" width="11" style="84" customWidth="1"/>
    <col min="15852" max="15852" width="0.85546875" style="84" customWidth="1"/>
    <col min="15853" max="15853" width="11.42578125" style="84" bestFit="1" customWidth="1"/>
    <col min="15854" max="15854" width="0.85546875" style="84" customWidth="1"/>
    <col min="15855" max="15855" width="12.7109375" style="84" customWidth="1"/>
    <col min="15856" max="15856" width="0.85546875" style="84" customWidth="1"/>
    <col min="15857" max="15857" width="14.7109375" style="84" bestFit="1" customWidth="1"/>
    <col min="15858" max="15858" width="0.85546875" style="84" customWidth="1"/>
    <col min="15859" max="15859" width="17.7109375" style="84" bestFit="1" customWidth="1"/>
    <col min="15860" max="15860" width="0.85546875" style="84" customWidth="1"/>
    <col min="15861" max="15861" width="13.5703125" style="84" bestFit="1" customWidth="1"/>
    <col min="15862" max="15862" width="1" style="84" customWidth="1"/>
    <col min="15863" max="15863" width="13.140625" style="84" customWidth="1"/>
    <col min="15864" max="16093" width="9.140625" style="84"/>
    <col min="16094" max="16095" width="1.5703125" style="84" customWidth="1"/>
    <col min="16096" max="16096" width="3.7109375" style="84" customWidth="1"/>
    <col min="16097" max="16097" width="15.85546875" style="84" customWidth="1"/>
    <col min="16098" max="16098" width="7.85546875" style="84" customWidth="1"/>
    <col min="16099" max="16099" width="1.42578125" style="84" customWidth="1"/>
    <col min="16100" max="16100" width="2" style="84" customWidth="1"/>
    <col min="16101" max="16101" width="9.28515625" style="84" customWidth="1"/>
    <col min="16102" max="16102" width="0.85546875" style="84" customWidth="1"/>
    <col min="16103" max="16103" width="12.140625" style="84" customWidth="1"/>
    <col min="16104" max="16104" width="0.85546875" style="84" customWidth="1"/>
    <col min="16105" max="16105" width="11" style="84" customWidth="1"/>
    <col min="16106" max="16106" width="0.85546875" style="84" customWidth="1"/>
    <col min="16107" max="16107" width="11" style="84" customWidth="1"/>
    <col min="16108" max="16108" width="0.85546875" style="84" customWidth="1"/>
    <col min="16109" max="16109" width="11.42578125" style="84" bestFit="1" customWidth="1"/>
    <col min="16110" max="16110" width="0.85546875" style="84" customWidth="1"/>
    <col min="16111" max="16111" width="12.7109375" style="84" customWidth="1"/>
    <col min="16112" max="16112" width="0.85546875" style="84" customWidth="1"/>
    <col min="16113" max="16113" width="14.7109375" style="84" bestFit="1" customWidth="1"/>
    <col min="16114" max="16114" width="0.85546875" style="84" customWidth="1"/>
    <col min="16115" max="16115" width="17.7109375" style="84" bestFit="1" customWidth="1"/>
    <col min="16116" max="16116" width="0.85546875" style="84" customWidth="1"/>
    <col min="16117" max="16117" width="13.5703125" style="84" bestFit="1" customWidth="1"/>
    <col min="16118" max="16118" width="1" style="84" customWidth="1"/>
    <col min="16119" max="16119" width="13.140625" style="84" customWidth="1"/>
    <col min="16120" max="16384" width="9.140625" style="84"/>
  </cols>
  <sheetData>
    <row r="1" spans="1:22" ht="18.75" customHeight="1">
      <c r="A1" s="116" t="s">
        <v>0</v>
      </c>
      <c r="F1" s="3"/>
      <c r="G1" s="3"/>
      <c r="H1" s="3"/>
      <c r="I1" s="3"/>
      <c r="J1" s="3"/>
      <c r="K1" s="3"/>
      <c r="L1" s="3"/>
      <c r="M1" s="117"/>
      <c r="N1" s="117"/>
      <c r="P1" s="117"/>
      <c r="R1" s="117"/>
    </row>
    <row r="2" spans="1:22" ht="18.75" customHeight="1">
      <c r="A2" s="118" t="s">
        <v>143</v>
      </c>
      <c r="F2" s="3"/>
      <c r="G2" s="3"/>
      <c r="H2" s="3"/>
      <c r="I2" s="3"/>
      <c r="J2" s="3"/>
      <c r="K2" s="3"/>
      <c r="L2" s="3"/>
      <c r="M2" s="3"/>
      <c r="N2" s="3"/>
      <c r="P2" s="3"/>
      <c r="R2" s="3"/>
    </row>
    <row r="3" spans="1:22" ht="18.75" customHeight="1">
      <c r="A3" s="119" t="str">
        <f>Capital_7!A3</f>
        <v>สำหรับรอบระยะเวลาสามเดือนสิ้นสุดวันที่ 31 ธันวาคม พ.ศ. 2567</v>
      </c>
      <c r="B3" s="120"/>
      <c r="C3" s="120"/>
      <c r="D3" s="120"/>
      <c r="E3" s="120"/>
      <c r="F3" s="22"/>
      <c r="G3" s="22"/>
      <c r="H3" s="22"/>
      <c r="I3" s="22"/>
      <c r="J3" s="22"/>
      <c r="K3" s="22"/>
      <c r="L3" s="22"/>
      <c r="M3" s="22"/>
      <c r="N3" s="22"/>
      <c r="O3" s="120"/>
      <c r="P3" s="22"/>
      <c r="Q3" s="120"/>
      <c r="R3" s="22"/>
      <c r="S3" s="120"/>
      <c r="T3" s="120"/>
      <c r="U3" s="120"/>
      <c r="V3" s="120"/>
    </row>
    <row r="4" spans="1:22" ht="18.600000000000001" customHeight="1">
      <c r="F4" s="3"/>
      <c r="G4" s="3"/>
      <c r="H4" s="3"/>
      <c r="I4" s="3"/>
      <c r="J4" s="3"/>
      <c r="K4" s="3"/>
      <c r="L4" s="3"/>
      <c r="M4" s="3"/>
      <c r="N4" s="3"/>
      <c r="P4" s="3"/>
      <c r="R4" s="3"/>
    </row>
    <row r="5" spans="1:22" ht="18.600000000000001" customHeight="1">
      <c r="A5" s="121"/>
      <c r="B5" s="121"/>
      <c r="C5" s="121"/>
      <c r="D5" s="121"/>
      <c r="E5" s="121"/>
      <c r="F5" s="171" t="s">
        <v>4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ht="18.600000000000001" customHeight="1">
      <c r="A6" s="121"/>
      <c r="B6" s="121"/>
      <c r="C6" s="121"/>
      <c r="D6" s="121"/>
      <c r="E6" s="121"/>
      <c r="F6" s="122"/>
      <c r="G6" s="122"/>
      <c r="H6" s="122"/>
      <c r="I6" s="122"/>
      <c r="J6" s="122"/>
      <c r="K6" s="122"/>
      <c r="L6" s="122"/>
      <c r="N6" s="172" t="s">
        <v>67</v>
      </c>
      <c r="O6" s="172"/>
      <c r="P6" s="172"/>
      <c r="Q6" s="172"/>
      <c r="R6" s="172"/>
      <c r="S6" s="172"/>
      <c r="T6" s="172"/>
      <c r="U6" s="122"/>
      <c r="V6" s="122"/>
    </row>
    <row r="7" spans="1:22" ht="18.600000000000001" customHeight="1">
      <c r="A7" s="121"/>
      <c r="B7" s="121"/>
      <c r="C7" s="121"/>
      <c r="D7" s="121"/>
      <c r="E7" s="121"/>
      <c r="F7" s="171" t="s">
        <v>108</v>
      </c>
      <c r="G7" s="171"/>
      <c r="H7" s="171"/>
      <c r="I7" s="171"/>
      <c r="J7" s="171" t="s">
        <v>64</v>
      </c>
      <c r="K7" s="171"/>
      <c r="L7" s="171"/>
      <c r="N7" s="172" t="s">
        <v>88</v>
      </c>
      <c r="O7" s="172"/>
      <c r="P7" s="172"/>
      <c r="Q7" s="172"/>
      <c r="R7" s="172"/>
      <c r="S7" s="122"/>
    </row>
    <row r="8" spans="1:22" ht="18.600000000000001" customHeight="1">
      <c r="A8" s="121"/>
      <c r="B8" s="121"/>
      <c r="C8" s="121"/>
      <c r="D8" s="121"/>
      <c r="E8" s="121"/>
      <c r="F8" s="122"/>
      <c r="G8" s="122"/>
      <c r="H8" s="122"/>
      <c r="I8" s="122"/>
      <c r="J8" s="122"/>
      <c r="K8" s="122"/>
      <c r="L8" s="122"/>
      <c r="M8" s="122"/>
      <c r="N8" s="124" t="s">
        <v>109</v>
      </c>
      <c r="O8" s="122"/>
      <c r="P8" s="124" t="s">
        <v>109</v>
      </c>
      <c r="Q8" s="122"/>
      <c r="R8" s="122"/>
      <c r="S8" s="122"/>
      <c r="T8" s="124"/>
    </row>
    <row r="9" spans="1:22" ht="18.600000000000001" customHeight="1">
      <c r="A9" s="121"/>
      <c r="B9" s="121"/>
      <c r="C9" s="121"/>
      <c r="D9" s="121"/>
      <c r="E9" s="121"/>
      <c r="F9" s="122"/>
      <c r="G9" s="122"/>
      <c r="H9" s="122"/>
      <c r="I9" s="122"/>
      <c r="J9" s="122"/>
      <c r="K9" s="122"/>
      <c r="L9" s="122"/>
      <c r="M9" s="122"/>
      <c r="N9" s="124" t="s">
        <v>110</v>
      </c>
      <c r="O9" s="122"/>
      <c r="P9" s="124" t="s">
        <v>110</v>
      </c>
      <c r="Q9" s="122"/>
      <c r="R9" s="122"/>
      <c r="S9" s="122"/>
      <c r="T9" s="124" t="s">
        <v>111</v>
      </c>
    </row>
    <row r="10" spans="1:22" ht="18.600000000000001" customHeight="1">
      <c r="A10" s="121"/>
      <c r="B10" s="121"/>
      <c r="C10" s="121"/>
      <c r="D10" s="121"/>
      <c r="E10" s="121"/>
      <c r="F10" s="124" t="s">
        <v>112</v>
      </c>
      <c r="J10" s="124" t="s">
        <v>113</v>
      </c>
      <c r="K10" s="124"/>
      <c r="L10" s="124" t="s">
        <v>64</v>
      </c>
      <c r="M10" s="124"/>
      <c r="N10" s="124" t="s">
        <v>114</v>
      </c>
      <c r="O10" s="125"/>
      <c r="P10" s="124" t="s">
        <v>115</v>
      </c>
      <c r="Q10" s="125"/>
      <c r="R10" s="124" t="s">
        <v>116</v>
      </c>
      <c r="S10" s="124"/>
      <c r="T10" s="126" t="s">
        <v>117</v>
      </c>
      <c r="U10" s="124"/>
      <c r="V10" s="124" t="s">
        <v>111</v>
      </c>
    </row>
    <row r="11" spans="1:22" ht="18.600000000000001" customHeight="1">
      <c r="A11" s="121"/>
      <c r="B11" s="121"/>
      <c r="C11" s="121"/>
      <c r="D11" s="121"/>
      <c r="E11" s="121"/>
      <c r="F11" s="124" t="s">
        <v>120</v>
      </c>
      <c r="G11" s="124"/>
      <c r="H11" s="124" t="s">
        <v>121</v>
      </c>
      <c r="I11" s="124"/>
      <c r="J11" s="124" t="s">
        <v>122</v>
      </c>
      <c r="K11" s="124"/>
      <c r="L11" s="126" t="s">
        <v>5</v>
      </c>
      <c r="M11" s="124"/>
      <c r="N11" s="117" t="s">
        <v>123</v>
      </c>
      <c r="O11" s="127"/>
      <c r="P11" s="117" t="s">
        <v>123</v>
      </c>
      <c r="Q11" s="127"/>
      <c r="R11" s="124" t="s">
        <v>124</v>
      </c>
      <c r="S11" s="127"/>
      <c r="T11" s="127" t="s">
        <v>125</v>
      </c>
      <c r="U11" s="127"/>
      <c r="V11" s="124" t="s">
        <v>128</v>
      </c>
    </row>
    <row r="12" spans="1:22" ht="18.600000000000001" customHeight="1">
      <c r="A12" s="121"/>
      <c r="B12" s="121"/>
      <c r="C12" s="121"/>
      <c r="D12" s="121"/>
      <c r="E12" s="121"/>
      <c r="F12" s="124" t="s">
        <v>129</v>
      </c>
      <c r="G12" s="124"/>
      <c r="H12" s="124" t="s">
        <v>130</v>
      </c>
      <c r="I12" s="124"/>
      <c r="J12" s="124" t="s">
        <v>131</v>
      </c>
      <c r="K12" s="124"/>
      <c r="L12" s="124" t="s">
        <v>132</v>
      </c>
      <c r="M12" s="124"/>
      <c r="N12" s="126" t="s">
        <v>133</v>
      </c>
      <c r="O12" s="127"/>
      <c r="P12" s="126" t="s">
        <v>133</v>
      </c>
      <c r="Q12" s="127"/>
      <c r="R12" s="124" t="s">
        <v>134</v>
      </c>
      <c r="S12" s="127"/>
      <c r="T12" s="126" t="s">
        <v>135</v>
      </c>
      <c r="U12" s="127"/>
      <c r="V12" s="126" t="s">
        <v>135</v>
      </c>
    </row>
    <row r="13" spans="1:22" ht="18.600000000000001" customHeight="1">
      <c r="A13" s="121"/>
      <c r="B13" s="121"/>
      <c r="C13" s="121"/>
      <c r="D13" s="121"/>
      <c r="E13" s="121"/>
      <c r="F13" s="128" t="s">
        <v>12</v>
      </c>
      <c r="G13" s="124"/>
      <c r="H13" s="128" t="s">
        <v>12</v>
      </c>
      <c r="I13" s="124"/>
      <c r="J13" s="128" t="s">
        <v>12</v>
      </c>
      <c r="K13" s="124"/>
      <c r="L13" s="128" t="s">
        <v>12</v>
      </c>
      <c r="M13" s="124"/>
      <c r="N13" s="128" t="s">
        <v>12</v>
      </c>
      <c r="O13" s="127"/>
      <c r="P13" s="128" t="s">
        <v>12</v>
      </c>
      <c r="Q13" s="127"/>
      <c r="R13" s="128" t="s">
        <v>12</v>
      </c>
      <c r="S13" s="127"/>
      <c r="T13" s="128" t="s">
        <v>12</v>
      </c>
      <c r="U13" s="127"/>
      <c r="V13" s="128" t="s">
        <v>12</v>
      </c>
    </row>
    <row r="14" spans="1:22" ht="5.0999999999999996" customHeight="1">
      <c r="A14" s="116"/>
      <c r="F14" s="129"/>
      <c r="G14" s="130"/>
      <c r="H14" s="129"/>
      <c r="I14" s="130"/>
      <c r="J14" s="129"/>
      <c r="K14" s="129"/>
      <c r="L14" s="129"/>
      <c r="M14" s="130"/>
      <c r="N14" s="130"/>
      <c r="O14" s="130"/>
      <c r="P14" s="130"/>
      <c r="Q14" s="130"/>
      <c r="R14" s="130"/>
      <c r="S14" s="130"/>
      <c r="T14" s="130"/>
      <c r="U14" s="130"/>
      <c r="V14" s="129"/>
    </row>
    <row r="15" spans="1:22" ht="18" customHeight="1">
      <c r="A15" s="116" t="s">
        <v>198</v>
      </c>
      <c r="B15" s="116"/>
      <c r="F15" s="3"/>
      <c r="G15" s="3"/>
      <c r="H15" s="3"/>
      <c r="I15" s="3"/>
      <c r="J15" s="3"/>
      <c r="K15" s="3"/>
      <c r="L15" s="3"/>
      <c r="M15" s="3"/>
      <c r="N15" s="3"/>
      <c r="O15" s="131"/>
      <c r="P15" s="3"/>
      <c r="Q15" s="131"/>
      <c r="R15" s="3"/>
      <c r="S15" s="131"/>
      <c r="T15" s="3"/>
      <c r="V15" s="3"/>
    </row>
    <row r="16" spans="1:22" ht="18" customHeight="1">
      <c r="B16" s="132" t="s">
        <v>138</v>
      </c>
      <c r="F16" s="10">
        <v>192208</v>
      </c>
      <c r="G16" s="9"/>
      <c r="H16" s="10">
        <v>298000</v>
      </c>
      <c r="I16" s="9"/>
      <c r="J16" s="10">
        <v>20000</v>
      </c>
      <c r="K16" s="9"/>
      <c r="L16" s="10">
        <v>3312797</v>
      </c>
      <c r="M16" s="9"/>
      <c r="N16" s="10">
        <v>-1201</v>
      </c>
      <c r="O16" s="10"/>
      <c r="P16" s="10">
        <v>41567</v>
      </c>
      <c r="Q16" s="10"/>
      <c r="R16" s="10">
        <v>1010</v>
      </c>
      <c r="S16" s="10"/>
      <c r="T16" s="10">
        <f>N16+P16+R16</f>
        <v>41376</v>
      </c>
      <c r="U16" s="10"/>
      <c r="V16" s="10">
        <f>+F16+H16+J16+L16+T16</f>
        <v>3864381</v>
      </c>
    </row>
    <row r="17" spans="1:22" ht="18" customHeight="1">
      <c r="A17" s="116" t="s">
        <v>139</v>
      </c>
      <c r="B17" s="11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8" customHeight="1">
      <c r="B18" s="43" t="s">
        <v>195</v>
      </c>
      <c r="C18" s="4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8" customHeight="1">
      <c r="B19" s="43" t="s">
        <v>140</v>
      </c>
      <c r="C19" s="4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8.600000000000001" customHeight="1">
      <c r="A20" s="84" t="s">
        <v>196</v>
      </c>
      <c r="F20" s="22">
        <v>0</v>
      </c>
      <c r="G20" s="3"/>
      <c r="H20" s="22">
        <v>0</v>
      </c>
      <c r="I20" s="3"/>
      <c r="J20" s="22">
        <v>0</v>
      </c>
      <c r="K20" s="3"/>
      <c r="L20" s="22">
        <v>47897</v>
      </c>
      <c r="M20" s="3"/>
      <c r="N20" s="22">
        <v>691</v>
      </c>
      <c r="O20" s="3"/>
      <c r="P20" s="22">
        <v>-4170</v>
      </c>
      <c r="Q20" s="3"/>
      <c r="R20" s="22">
        <v>0</v>
      </c>
      <c r="S20" s="3"/>
      <c r="T20" s="22">
        <f>N20+P20+R20</f>
        <v>-3479</v>
      </c>
      <c r="U20" s="3"/>
      <c r="V20" s="22">
        <f>+F20+H20+J20+L20+T20</f>
        <v>44418</v>
      </c>
    </row>
    <row r="21" spans="1:22" ht="5.0999999999999996" customHeight="1"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8" customHeight="1">
      <c r="A22" s="116" t="s">
        <v>197</v>
      </c>
      <c r="F22" s="3"/>
      <c r="G22" s="4"/>
      <c r="H22" s="3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8" customHeight="1" thickBot="1">
      <c r="B23" s="116" t="s">
        <v>144</v>
      </c>
      <c r="F23" s="5">
        <f>SUM(F16:F20)</f>
        <v>192208</v>
      </c>
      <c r="G23" s="4"/>
      <c r="H23" s="5">
        <f>SUM(H16:H20)</f>
        <v>298000</v>
      </c>
      <c r="I23" s="4"/>
      <c r="J23" s="5">
        <f>SUM(J16:J20)</f>
        <v>20000</v>
      </c>
      <c r="K23" s="3"/>
      <c r="L23" s="5">
        <f>SUM(L16:L20)</f>
        <v>3360694</v>
      </c>
      <c r="M23" s="3"/>
      <c r="N23" s="5">
        <f>SUM(N16:N20)</f>
        <v>-510</v>
      </c>
      <c r="O23" s="3"/>
      <c r="P23" s="5">
        <f>SUM(P16:P20)</f>
        <v>37397</v>
      </c>
      <c r="Q23" s="3"/>
      <c r="R23" s="5">
        <f>SUM(R16:R20)</f>
        <v>1010</v>
      </c>
      <c r="S23" s="3"/>
      <c r="T23" s="5">
        <f>SUM(T16:T20)</f>
        <v>37897</v>
      </c>
      <c r="U23" s="3"/>
      <c r="V23" s="5">
        <f>SUM(V16:V20)</f>
        <v>3908799</v>
      </c>
    </row>
    <row r="24" spans="1:22" ht="18" customHeight="1" thickTop="1">
      <c r="B24" s="116"/>
      <c r="F24" s="3"/>
      <c r="G24" s="4"/>
      <c r="H24" s="3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8.600000000000001" customHeight="1">
      <c r="A25" s="116" t="s">
        <v>198</v>
      </c>
      <c r="B25" s="116"/>
      <c r="F25" s="3"/>
      <c r="G25" s="3"/>
      <c r="H25" s="3"/>
      <c r="I25" s="3"/>
      <c r="J25" s="3"/>
      <c r="K25" s="3"/>
      <c r="L25" s="3"/>
      <c r="M25" s="3"/>
      <c r="N25" s="3"/>
      <c r="O25" s="131"/>
      <c r="P25" s="3"/>
      <c r="Q25" s="131"/>
      <c r="R25" s="3"/>
      <c r="S25" s="131"/>
      <c r="T25" s="3"/>
      <c r="V25" s="3"/>
    </row>
    <row r="26" spans="1:22" ht="18.600000000000001" customHeight="1">
      <c r="B26" s="132" t="s">
        <v>141</v>
      </c>
      <c r="F26" s="10">
        <v>192208</v>
      </c>
      <c r="G26" s="9"/>
      <c r="H26" s="10">
        <v>298000</v>
      </c>
      <c r="I26" s="9"/>
      <c r="J26" s="10">
        <v>20000</v>
      </c>
      <c r="K26" s="9"/>
      <c r="L26" s="10">
        <v>3566162.5290000001</v>
      </c>
      <c r="M26" s="9">
        <v>0</v>
      </c>
      <c r="N26" s="10">
        <v>-168.88911999999965</v>
      </c>
      <c r="O26" s="10">
        <v>0</v>
      </c>
      <c r="P26" s="10">
        <v>63727.716</v>
      </c>
      <c r="Q26" s="10">
        <v>0</v>
      </c>
      <c r="R26" s="10">
        <v>-8183.5735900000036</v>
      </c>
      <c r="S26" s="10">
        <v>0</v>
      </c>
      <c r="T26" s="10">
        <v>55375.253290000001</v>
      </c>
      <c r="U26" s="10">
        <v>0</v>
      </c>
      <c r="V26" s="10">
        <f>F26+H26+J26+L26+T26</f>
        <v>4131745.78229</v>
      </c>
    </row>
    <row r="27" spans="1:22" ht="18.600000000000001" customHeight="1">
      <c r="A27" s="116" t="s">
        <v>139</v>
      </c>
      <c r="B27" s="1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8.600000000000001" customHeight="1">
      <c r="B28" s="43" t="s">
        <v>195</v>
      </c>
      <c r="C28" s="4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8.600000000000001" customHeight="1">
      <c r="B29" s="43" t="s">
        <v>142</v>
      </c>
      <c r="C29" s="4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8.600000000000001" customHeight="1">
      <c r="A30" s="84" t="s">
        <v>196</v>
      </c>
      <c r="F30" s="22">
        <v>0</v>
      </c>
      <c r="G30" s="3"/>
      <c r="H30" s="22">
        <v>0</v>
      </c>
      <c r="I30" s="3"/>
      <c r="J30" s="22">
        <v>0</v>
      </c>
      <c r="K30" s="3"/>
      <c r="L30" s="22">
        <v>32709</v>
      </c>
      <c r="M30" s="3"/>
      <c r="N30" s="22">
        <v>46</v>
      </c>
      <c r="O30" s="3"/>
      <c r="P30" s="133">
        <v>-989</v>
      </c>
      <c r="Q30" s="3"/>
      <c r="R30" s="22">
        <v>0</v>
      </c>
      <c r="S30" s="3"/>
      <c r="T30" s="133">
        <f>N30+P30+R30</f>
        <v>-943</v>
      </c>
      <c r="U30" s="3"/>
      <c r="V30" s="133">
        <f>+F30+H30+J30+L30+T30</f>
        <v>31766</v>
      </c>
    </row>
    <row r="31" spans="1:22" ht="5.0999999999999996" customHeight="1"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8" customHeight="1">
      <c r="A32" s="116" t="s">
        <v>197</v>
      </c>
      <c r="F32" s="3"/>
      <c r="G32" s="4"/>
      <c r="H32" s="3"/>
      <c r="I32" s="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8" customHeight="1" thickBot="1">
      <c r="B33" s="116" t="s">
        <v>2</v>
      </c>
      <c r="F33" s="5">
        <f>SUM(F26:F30)</f>
        <v>192208</v>
      </c>
      <c r="G33" s="4"/>
      <c r="H33" s="5">
        <f>SUM(H26:H30)</f>
        <v>298000</v>
      </c>
      <c r="I33" s="4"/>
      <c r="J33" s="5">
        <f>SUM(J26:J30)</f>
        <v>20000</v>
      </c>
      <c r="K33" s="3"/>
      <c r="L33" s="5">
        <f>SUM(L26:L30)</f>
        <v>3598871.5290000001</v>
      </c>
      <c r="M33" s="3"/>
      <c r="N33" s="5">
        <f>SUM(N26:N30)</f>
        <v>-122.88911999999965</v>
      </c>
      <c r="O33" s="3"/>
      <c r="P33" s="5">
        <f>SUM(P26:P30)</f>
        <v>62738.716</v>
      </c>
      <c r="Q33" s="3"/>
      <c r="R33" s="5">
        <f>SUM(R26:R30)</f>
        <v>-8183.5735900000036</v>
      </c>
      <c r="S33" s="3"/>
      <c r="T33" s="5">
        <f>SUM(T26:T30)</f>
        <v>54432.253290000001</v>
      </c>
      <c r="U33" s="3"/>
      <c r="V33" s="5">
        <f>SUM(V26:V30)</f>
        <v>4163511.78229</v>
      </c>
    </row>
    <row r="34" spans="1:22" ht="9.75" customHeight="1" thickTop="1">
      <c r="B34" s="116"/>
      <c r="F34" s="3"/>
      <c r="G34" s="4"/>
      <c r="H34" s="3"/>
      <c r="I34" s="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1.95" customHeight="1">
      <c r="A35" s="134" t="s">
        <v>40</v>
      </c>
      <c r="B35" s="120"/>
      <c r="C35" s="120"/>
      <c r="D35" s="120"/>
      <c r="E35" s="120"/>
      <c r="F35" s="135"/>
      <c r="G35" s="135"/>
      <c r="H35" s="135"/>
      <c r="I35" s="135"/>
      <c r="J35" s="135"/>
      <c r="K35" s="135"/>
      <c r="L35" s="135"/>
      <c r="M35" s="135"/>
      <c r="N35" s="135"/>
      <c r="O35" s="120"/>
      <c r="P35" s="135"/>
      <c r="Q35" s="120"/>
      <c r="R35" s="135"/>
      <c r="S35" s="120"/>
      <c r="T35" s="120"/>
      <c r="U35" s="120"/>
      <c r="V35" s="120"/>
    </row>
  </sheetData>
  <mergeCells count="5">
    <mergeCell ref="F5:V5"/>
    <mergeCell ref="F7:I7"/>
    <mergeCell ref="J7:L7"/>
    <mergeCell ref="N6:T6"/>
    <mergeCell ref="N7:R7"/>
  </mergeCells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0"/>
  <sheetViews>
    <sheetView tabSelected="1" topLeftCell="A35" zoomScaleNormal="100" zoomScaleSheetLayoutView="80" workbookViewId="0">
      <selection activeCell="L43" sqref="L43"/>
    </sheetView>
  </sheetViews>
  <sheetFormatPr defaultColWidth="9.140625" defaultRowHeight="20.100000000000001" customHeight="1"/>
  <cols>
    <col min="1" max="1" width="37.7109375" style="143" customWidth="1"/>
    <col min="2" max="2" width="1.28515625" style="143" customWidth="1"/>
    <col min="3" max="3" width="8" style="143" customWidth="1"/>
    <col min="4" max="4" width="0.5703125" style="143" customWidth="1"/>
    <col min="5" max="5" width="11.28515625" style="151" customWidth="1"/>
    <col min="6" max="6" width="0.5703125" style="151" customWidth="1"/>
    <col min="7" max="7" width="11.28515625" style="151" customWidth="1"/>
    <col min="8" max="8" width="0.5703125" style="151" customWidth="1"/>
    <col min="9" max="9" width="11.28515625" style="151" customWidth="1"/>
    <col min="10" max="10" width="0.5703125" style="151" customWidth="1"/>
    <col min="11" max="11" width="11.28515625" style="151" customWidth="1"/>
    <col min="12" max="16384" width="9.140625" style="143"/>
  </cols>
  <sheetData>
    <row r="1" spans="1:11" s="136" customFormat="1" ht="20.100000000000001" customHeight="1">
      <c r="A1" s="136" t="s">
        <v>0</v>
      </c>
      <c r="E1" s="137"/>
      <c r="F1" s="137"/>
      <c r="G1" s="137"/>
      <c r="H1" s="137"/>
      <c r="I1" s="137"/>
      <c r="J1" s="137"/>
      <c r="K1" s="137"/>
    </row>
    <row r="2" spans="1:11" s="136" customFormat="1" ht="20.100000000000001" customHeight="1">
      <c r="A2" s="136" t="s">
        <v>145</v>
      </c>
      <c r="E2" s="137"/>
      <c r="F2" s="137"/>
      <c r="G2" s="137"/>
      <c r="H2" s="137"/>
      <c r="I2" s="137"/>
      <c r="J2" s="137"/>
      <c r="K2" s="137"/>
    </row>
    <row r="3" spans="1:11" s="136" customFormat="1" ht="20.100000000000001" customHeight="1">
      <c r="A3" s="29" t="s">
        <v>74</v>
      </c>
      <c r="B3" s="138"/>
      <c r="C3" s="138"/>
      <c r="D3" s="138"/>
      <c r="E3" s="139"/>
      <c r="F3" s="139"/>
      <c r="G3" s="139"/>
      <c r="H3" s="139"/>
      <c r="I3" s="139"/>
      <c r="J3" s="139"/>
      <c r="K3" s="139"/>
    </row>
    <row r="4" spans="1:11" ht="18.95" customHeight="1">
      <c r="A4" s="140"/>
      <c r="B4" s="141"/>
      <c r="C4" s="141"/>
      <c r="D4" s="141"/>
      <c r="E4" s="142"/>
      <c r="F4" s="142"/>
      <c r="G4" s="142"/>
      <c r="H4" s="142"/>
      <c r="I4" s="142"/>
      <c r="J4" s="142"/>
      <c r="K4" s="142"/>
    </row>
    <row r="5" spans="1:11" ht="18.95" customHeight="1">
      <c r="A5" s="140"/>
      <c r="B5" s="140"/>
      <c r="C5" s="141"/>
      <c r="D5" s="141"/>
      <c r="E5" s="173" t="s">
        <v>3</v>
      </c>
      <c r="F5" s="173"/>
      <c r="G5" s="173" t="s">
        <v>3</v>
      </c>
      <c r="H5" s="144"/>
      <c r="I5" s="173" t="s">
        <v>4</v>
      </c>
      <c r="J5" s="173"/>
      <c r="K5" s="173" t="s">
        <v>4</v>
      </c>
    </row>
    <row r="6" spans="1:11" ht="18.95" customHeight="1">
      <c r="A6" s="140"/>
      <c r="B6" s="140"/>
      <c r="C6" s="145"/>
      <c r="D6" s="141"/>
      <c r="E6" s="28" t="s">
        <v>10</v>
      </c>
      <c r="F6" s="40"/>
      <c r="G6" s="28" t="s">
        <v>75</v>
      </c>
      <c r="H6" s="40"/>
      <c r="I6" s="28" t="s">
        <v>10</v>
      </c>
      <c r="J6" s="40"/>
      <c r="K6" s="28" t="s">
        <v>75</v>
      </c>
    </row>
    <row r="7" spans="1:11" ht="18.95" customHeight="1">
      <c r="A7" s="140"/>
      <c r="B7" s="140"/>
      <c r="C7" s="146" t="s">
        <v>11</v>
      </c>
      <c r="D7" s="141"/>
      <c r="E7" s="147" t="s">
        <v>12</v>
      </c>
      <c r="F7" s="90"/>
      <c r="G7" s="147" t="s">
        <v>12</v>
      </c>
      <c r="H7" s="148"/>
      <c r="I7" s="147" t="s">
        <v>12</v>
      </c>
      <c r="J7" s="90"/>
      <c r="K7" s="147" t="s">
        <v>12</v>
      </c>
    </row>
    <row r="8" spans="1:11" ht="6" customHeight="1">
      <c r="A8" s="140"/>
      <c r="B8" s="140"/>
      <c r="C8" s="149"/>
      <c r="D8" s="141"/>
      <c r="E8" s="90"/>
      <c r="F8" s="90"/>
      <c r="G8" s="90"/>
      <c r="H8" s="148"/>
      <c r="I8" s="90"/>
      <c r="J8" s="90"/>
      <c r="K8" s="90"/>
    </row>
    <row r="9" spans="1:11" ht="18.95" customHeight="1">
      <c r="A9" s="150" t="s">
        <v>146</v>
      </c>
      <c r="B9" s="140"/>
      <c r="C9" s="141"/>
      <c r="D9" s="140"/>
      <c r="F9" s="140"/>
      <c r="G9" s="140"/>
      <c r="H9" s="140"/>
      <c r="J9" s="140"/>
      <c r="K9" s="140"/>
    </row>
    <row r="10" spans="1:11" ht="18.95" customHeight="1">
      <c r="A10" s="143" t="s">
        <v>85</v>
      </c>
      <c r="B10" s="140"/>
      <c r="C10" s="140"/>
      <c r="D10" s="140"/>
      <c r="E10" s="151">
        <v>41126</v>
      </c>
      <c r="F10" s="152"/>
      <c r="G10" s="151">
        <v>57329</v>
      </c>
      <c r="H10" s="152"/>
      <c r="I10" s="153">
        <f>'[11]PL_5-6'!I27</f>
        <v>40113</v>
      </c>
      <c r="J10" s="152"/>
      <c r="K10" s="153">
        <v>52709</v>
      </c>
    </row>
    <row r="11" spans="1:11" ht="18.95" customHeight="1">
      <c r="A11" s="143" t="s">
        <v>147</v>
      </c>
      <c r="B11" s="140"/>
      <c r="C11" s="154"/>
      <c r="D11" s="140"/>
      <c r="E11" s="153"/>
      <c r="F11" s="152"/>
      <c r="G11" s="153"/>
      <c r="H11" s="152"/>
      <c r="I11" s="153"/>
      <c r="J11" s="152"/>
      <c r="K11" s="153"/>
    </row>
    <row r="12" spans="1:11" ht="18.95" customHeight="1">
      <c r="A12" s="143" t="s">
        <v>148</v>
      </c>
      <c r="B12" s="140"/>
      <c r="C12" s="155"/>
      <c r="D12" s="140"/>
      <c r="E12" s="153"/>
      <c r="F12" s="152"/>
      <c r="G12" s="153"/>
      <c r="H12" s="152"/>
      <c r="I12" s="153"/>
      <c r="J12" s="152"/>
      <c r="K12" s="153"/>
    </row>
    <row r="13" spans="1:11" ht="18.95" customHeight="1">
      <c r="A13" s="143" t="s">
        <v>149</v>
      </c>
      <c r="B13" s="140"/>
      <c r="C13" s="145"/>
      <c r="D13" s="145"/>
      <c r="E13" s="151">
        <v>74986</v>
      </c>
      <c r="F13" s="152"/>
      <c r="G13" s="151">
        <v>79423</v>
      </c>
      <c r="H13" s="152"/>
      <c r="I13" s="151">
        <v>72134</v>
      </c>
      <c r="J13" s="152"/>
      <c r="K13" s="151">
        <v>76354</v>
      </c>
    </row>
    <row r="14" spans="1:11" ht="18.95" customHeight="1">
      <c r="A14" s="143" t="s">
        <v>150</v>
      </c>
      <c r="B14" s="140"/>
      <c r="C14" s="141"/>
      <c r="D14" s="145"/>
      <c r="E14" s="151">
        <v>2147</v>
      </c>
      <c r="F14" s="152"/>
      <c r="G14" s="151">
        <v>2125</v>
      </c>
      <c r="H14" s="152"/>
      <c r="I14" s="151">
        <v>1786</v>
      </c>
      <c r="J14" s="152"/>
      <c r="K14" s="151">
        <v>1820</v>
      </c>
    </row>
    <row r="15" spans="1:11" ht="18.95" customHeight="1">
      <c r="A15" s="143" t="s">
        <v>151</v>
      </c>
      <c r="B15" s="140"/>
      <c r="C15" s="141"/>
      <c r="D15" s="145"/>
      <c r="E15" s="151">
        <v>45</v>
      </c>
      <c r="F15" s="152"/>
      <c r="G15" s="151">
        <v>45</v>
      </c>
      <c r="H15" s="152"/>
      <c r="I15" s="151">
        <v>45</v>
      </c>
      <c r="J15" s="152"/>
      <c r="K15" s="151">
        <v>45</v>
      </c>
    </row>
    <row r="16" spans="1:11" ht="18.95" customHeight="1">
      <c r="A16" s="143" t="s">
        <v>205</v>
      </c>
      <c r="B16" s="140"/>
      <c r="C16" s="141"/>
      <c r="D16" s="145"/>
      <c r="E16" s="151">
        <v>2615</v>
      </c>
      <c r="F16" s="152"/>
      <c r="G16" s="151">
        <v>0</v>
      </c>
      <c r="H16" s="152"/>
      <c r="I16" s="151">
        <v>2615</v>
      </c>
      <c r="J16" s="152"/>
      <c r="K16" s="151">
        <v>0</v>
      </c>
    </row>
    <row r="17" spans="1:11" ht="18.95" customHeight="1">
      <c r="A17" s="156" t="s">
        <v>186</v>
      </c>
      <c r="B17" s="140"/>
      <c r="C17" s="141"/>
      <c r="D17" s="145"/>
      <c r="F17" s="152"/>
      <c r="H17" s="152"/>
      <c r="J17" s="152"/>
    </row>
    <row r="18" spans="1:11" ht="18.95" customHeight="1">
      <c r="A18" s="156" t="s">
        <v>152</v>
      </c>
      <c r="B18" s="140"/>
      <c r="C18" s="141"/>
      <c r="D18" s="145"/>
      <c r="E18" s="151">
        <v>-606</v>
      </c>
      <c r="F18" s="152"/>
      <c r="G18" s="151">
        <v>576</v>
      </c>
      <c r="H18" s="152"/>
      <c r="I18" s="151">
        <v>-606</v>
      </c>
      <c r="J18" s="152"/>
      <c r="K18" s="151">
        <v>576</v>
      </c>
    </row>
    <row r="19" spans="1:11" ht="18.95" customHeight="1">
      <c r="A19" s="156" t="s">
        <v>185</v>
      </c>
      <c r="B19" s="140"/>
      <c r="C19" s="155"/>
      <c r="D19" s="145"/>
      <c r="F19" s="44"/>
      <c r="H19" s="44"/>
      <c r="J19" s="44"/>
    </row>
    <row r="20" spans="1:11" ht="18.95" customHeight="1">
      <c r="A20" s="143" t="s">
        <v>201</v>
      </c>
      <c r="B20" s="140"/>
      <c r="C20" s="155"/>
      <c r="D20" s="145"/>
      <c r="E20" s="151">
        <v>-55</v>
      </c>
      <c r="F20" s="157"/>
      <c r="G20" s="151">
        <v>-348</v>
      </c>
      <c r="H20" s="157"/>
      <c r="I20" s="151">
        <v>-55</v>
      </c>
      <c r="J20" s="157"/>
      <c r="K20" s="151">
        <v>-350</v>
      </c>
    </row>
    <row r="21" spans="1:11" ht="18.95" customHeight="1">
      <c r="A21" s="143" t="s">
        <v>183</v>
      </c>
      <c r="B21" s="140"/>
      <c r="C21" s="155"/>
      <c r="D21" s="145"/>
      <c r="F21" s="157"/>
      <c r="H21" s="157"/>
      <c r="J21" s="157"/>
    </row>
    <row r="22" spans="1:11" ht="18.95" customHeight="1">
      <c r="A22" s="143" t="s">
        <v>153</v>
      </c>
      <c r="B22" s="140"/>
      <c r="C22" s="154"/>
      <c r="D22" s="145"/>
      <c r="E22" s="151">
        <v>-1365</v>
      </c>
      <c r="F22" s="152"/>
      <c r="G22" s="151">
        <v>3746</v>
      </c>
      <c r="H22" s="152"/>
      <c r="I22" s="151">
        <v>-1365</v>
      </c>
      <c r="J22" s="152"/>
      <c r="K22" s="151">
        <v>3746</v>
      </c>
    </row>
    <row r="23" spans="1:11" ht="18.95" customHeight="1">
      <c r="A23" s="143" t="s">
        <v>179</v>
      </c>
      <c r="B23" s="140"/>
      <c r="C23" s="154"/>
      <c r="D23" s="145"/>
      <c r="F23" s="152"/>
      <c r="H23" s="152"/>
      <c r="J23" s="152"/>
    </row>
    <row r="24" spans="1:11" ht="18.95" customHeight="1">
      <c r="A24" s="143" t="s">
        <v>154</v>
      </c>
      <c r="B24" s="140"/>
      <c r="C24" s="154"/>
      <c r="D24" s="145"/>
      <c r="E24" s="151">
        <v>-988</v>
      </c>
      <c r="F24" s="152"/>
      <c r="G24" s="151">
        <v>-2515</v>
      </c>
      <c r="H24" s="152"/>
      <c r="I24" s="151">
        <v>-988</v>
      </c>
      <c r="J24" s="152"/>
      <c r="K24" s="151">
        <v>-2515</v>
      </c>
    </row>
    <row r="25" spans="1:11" ht="18.95" customHeight="1">
      <c r="A25" s="143" t="s">
        <v>184</v>
      </c>
      <c r="B25" s="140"/>
      <c r="C25" s="145">
        <v>10</v>
      </c>
      <c r="D25" s="145"/>
      <c r="E25" s="151">
        <v>0</v>
      </c>
      <c r="F25" s="157"/>
      <c r="G25" s="151">
        <v>49</v>
      </c>
      <c r="H25" s="157"/>
      <c r="I25" s="151">
        <v>0</v>
      </c>
      <c r="J25" s="157"/>
      <c r="K25" s="151">
        <v>49</v>
      </c>
    </row>
    <row r="26" spans="1:11" ht="18.95" customHeight="1">
      <c r="A26" s="143" t="s">
        <v>155</v>
      </c>
      <c r="B26" s="140"/>
      <c r="C26" s="154"/>
      <c r="D26" s="145"/>
      <c r="E26" s="151">
        <v>-10311</v>
      </c>
      <c r="F26" s="152"/>
      <c r="G26" s="151">
        <v>-8514</v>
      </c>
      <c r="H26" s="152"/>
      <c r="I26" s="151">
        <v>-10193</v>
      </c>
      <c r="J26" s="152"/>
      <c r="K26" s="151">
        <v>-8375</v>
      </c>
    </row>
    <row r="27" spans="1:11" ht="18.95" customHeight="1">
      <c r="A27" s="143" t="s">
        <v>156</v>
      </c>
      <c r="B27" s="140"/>
      <c r="C27" s="154"/>
      <c r="D27" s="145"/>
      <c r="E27" s="151">
        <v>6</v>
      </c>
      <c r="F27" s="152"/>
      <c r="G27" s="151">
        <v>9</v>
      </c>
      <c r="H27" s="152"/>
      <c r="I27" s="151">
        <v>6</v>
      </c>
      <c r="J27" s="152"/>
      <c r="K27" s="151">
        <v>9</v>
      </c>
    </row>
    <row r="28" spans="1:11" ht="18.95" customHeight="1">
      <c r="A28" s="143" t="s">
        <v>204</v>
      </c>
      <c r="B28" s="140"/>
      <c r="C28" s="141">
        <v>14</v>
      </c>
      <c r="D28" s="145"/>
      <c r="E28" s="151">
        <v>7160</v>
      </c>
      <c r="F28" s="152"/>
      <c r="G28" s="151">
        <v>6355</v>
      </c>
      <c r="H28" s="152"/>
      <c r="I28" s="151">
        <v>6483</v>
      </c>
      <c r="J28" s="152"/>
      <c r="K28" s="151">
        <v>5718</v>
      </c>
    </row>
    <row r="29" spans="1:11" ht="18.95" customHeight="1">
      <c r="A29" s="143" t="s">
        <v>157</v>
      </c>
      <c r="B29" s="140"/>
      <c r="C29" s="141"/>
      <c r="D29" s="145"/>
      <c r="E29" s="153"/>
      <c r="F29" s="152"/>
      <c r="G29" s="153"/>
      <c r="H29" s="152"/>
      <c r="I29" s="153"/>
      <c r="J29" s="152"/>
      <c r="K29" s="153"/>
    </row>
    <row r="30" spans="1:11" ht="18.95" customHeight="1">
      <c r="A30" s="143" t="s">
        <v>180</v>
      </c>
      <c r="B30" s="140"/>
      <c r="C30" s="141"/>
      <c r="D30" s="145"/>
      <c r="E30" s="151">
        <v>-70997</v>
      </c>
      <c r="F30" s="152"/>
      <c r="G30" s="151">
        <v>15602</v>
      </c>
      <c r="H30" s="152"/>
      <c r="I30" s="151">
        <v>-71170</v>
      </c>
      <c r="J30" s="152"/>
      <c r="K30" s="151">
        <v>12994</v>
      </c>
    </row>
    <row r="31" spans="1:11" ht="18.95" customHeight="1">
      <c r="A31" s="143" t="s">
        <v>181</v>
      </c>
      <c r="B31" s="140"/>
      <c r="C31" s="141"/>
      <c r="D31" s="145"/>
      <c r="E31" s="151">
        <v>-28498</v>
      </c>
      <c r="F31" s="152"/>
      <c r="G31" s="151">
        <v>0</v>
      </c>
      <c r="H31" s="152"/>
      <c r="I31" s="151">
        <v>-28498</v>
      </c>
      <c r="J31" s="152"/>
      <c r="K31" s="151">
        <v>0</v>
      </c>
    </row>
    <row r="32" spans="1:11" ht="18.95" customHeight="1">
      <c r="A32" s="143" t="s">
        <v>158</v>
      </c>
      <c r="B32" s="140"/>
      <c r="C32" s="141"/>
      <c r="D32" s="140"/>
      <c r="E32" s="151">
        <v>21711</v>
      </c>
      <c r="F32" s="152"/>
      <c r="G32" s="151">
        <v>-16473</v>
      </c>
      <c r="H32" s="152"/>
      <c r="I32" s="151">
        <v>21318</v>
      </c>
      <c r="J32" s="152"/>
      <c r="K32" s="151">
        <v>-17042</v>
      </c>
    </row>
    <row r="33" spans="1:11" ht="18.95" customHeight="1">
      <c r="A33" s="143" t="s">
        <v>159</v>
      </c>
      <c r="B33" s="140"/>
      <c r="C33" s="141"/>
      <c r="D33" s="140"/>
      <c r="E33" s="151">
        <v>1481</v>
      </c>
      <c r="F33" s="152"/>
      <c r="G33" s="151">
        <v>-588</v>
      </c>
      <c r="H33" s="152"/>
      <c r="I33" s="151">
        <v>1244</v>
      </c>
      <c r="J33" s="152"/>
      <c r="K33" s="151">
        <v>-467</v>
      </c>
    </row>
    <row r="34" spans="1:11" ht="18.95" customHeight="1">
      <c r="A34" s="143" t="s">
        <v>160</v>
      </c>
      <c r="B34" s="140"/>
      <c r="C34" s="141"/>
      <c r="D34" s="140"/>
      <c r="E34" s="151">
        <v>3911</v>
      </c>
      <c r="F34" s="152"/>
      <c r="G34" s="151">
        <v>11075</v>
      </c>
      <c r="H34" s="152"/>
      <c r="I34" s="151">
        <v>3770</v>
      </c>
      <c r="J34" s="152"/>
      <c r="K34" s="151">
        <v>11076</v>
      </c>
    </row>
    <row r="35" spans="1:11" ht="18.95" customHeight="1">
      <c r="A35" s="143" t="s">
        <v>182</v>
      </c>
      <c r="B35" s="140"/>
      <c r="C35" s="141"/>
      <c r="D35" s="145"/>
      <c r="E35" s="151">
        <v>-76971</v>
      </c>
      <c r="F35" s="152"/>
      <c r="G35" s="151">
        <v>-117962</v>
      </c>
      <c r="H35" s="152"/>
      <c r="I35" s="151">
        <v>-74258</v>
      </c>
      <c r="J35" s="152"/>
      <c r="K35" s="151">
        <v>-115878</v>
      </c>
    </row>
    <row r="36" spans="1:11" ht="18.95" customHeight="1">
      <c r="A36" s="143" t="s">
        <v>161</v>
      </c>
      <c r="B36" s="140"/>
      <c r="C36" s="141"/>
      <c r="D36" s="140"/>
      <c r="E36" s="151">
        <v>-110</v>
      </c>
      <c r="F36" s="152"/>
      <c r="G36" s="151">
        <v>-83</v>
      </c>
      <c r="H36" s="152"/>
      <c r="I36" s="151">
        <v>0</v>
      </c>
      <c r="J36" s="152"/>
      <c r="K36" s="151">
        <v>0</v>
      </c>
    </row>
    <row r="37" spans="1:11" ht="18.95" customHeight="1">
      <c r="A37" s="143" t="s">
        <v>162</v>
      </c>
      <c r="B37" s="140"/>
      <c r="C37" s="141"/>
      <c r="D37" s="140"/>
      <c r="E37" s="151">
        <v>0</v>
      </c>
      <c r="F37" s="152"/>
      <c r="G37" s="151">
        <v>-105</v>
      </c>
      <c r="H37" s="152"/>
      <c r="I37" s="151">
        <v>0</v>
      </c>
      <c r="J37" s="152"/>
      <c r="K37" s="151">
        <v>-105</v>
      </c>
    </row>
    <row r="38" spans="1:11" ht="18.95" customHeight="1">
      <c r="A38" s="143" t="s">
        <v>163</v>
      </c>
      <c r="B38" s="140"/>
      <c r="C38" s="141">
        <v>14</v>
      </c>
      <c r="D38" s="140"/>
      <c r="E38" s="158">
        <v>-2363</v>
      </c>
      <c r="F38" s="152"/>
      <c r="G38" s="158">
        <v>-5397</v>
      </c>
      <c r="H38" s="152"/>
      <c r="I38" s="158">
        <v>-2363</v>
      </c>
      <c r="J38" s="152"/>
      <c r="K38" s="158">
        <v>-4947</v>
      </c>
    </row>
    <row r="39" spans="1:11" ht="18.95" customHeight="1">
      <c r="A39" s="150" t="s">
        <v>187</v>
      </c>
      <c r="B39" s="140"/>
      <c r="C39" s="155"/>
      <c r="D39" s="140"/>
      <c r="E39" s="151">
        <f>SUM(E10:E38)</f>
        <v>-37076</v>
      </c>
      <c r="G39" s="151">
        <f>SUM(G10:G38)</f>
        <v>24349</v>
      </c>
      <c r="I39" s="151">
        <f>SUM(I10:I38)</f>
        <v>-39982</v>
      </c>
      <c r="K39" s="151">
        <f>SUM(K10:K38)</f>
        <v>15417</v>
      </c>
    </row>
    <row r="40" spans="1:11" ht="18.95" customHeight="1">
      <c r="A40" s="143" t="s">
        <v>164</v>
      </c>
      <c r="B40" s="140"/>
      <c r="C40" s="155"/>
      <c r="D40" s="140"/>
      <c r="E40" s="151">
        <v>11348</v>
      </c>
      <c r="F40" s="152"/>
      <c r="G40" s="151">
        <v>4715</v>
      </c>
      <c r="H40" s="152"/>
      <c r="I40" s="151">
        <v>11227</v>
      </c>
      <c r="J40" s="152"/>
      <c r="K40" s="151">
        <v>4585</v>
      </c>
    </row>
    <row r="41" spans="1:11" ht="18.95" customHeight="1">
      <c r="A41" s="143" t="s">
        <v>165</v>
      </c>
      <c r="B41" s="140"/>
      <c r="C41" s="145"/>
      <c r="D41" s="140"/>
      <c r="E41" s="158">
        <v>-1421</v>
      </c>
      <c r="F41" s="152"/>
      <c r="G41" s="158">
        <v>-744</v>
      </c>
      <c r="H41" s="152"/>
      <c r="I41" s="158">
        <v>-639</v>
      </c>
      <c r="J41" s="152"/>
      <c r="K41" s="158">
        <v>-420</v>
      </c>
    </row>
    <row r="42" spans="1:11" ht="18.95" customHeight="1">
      <c r="A42" s="150" t="s">
        <v>188</v>
      </c>
      <c r="B42" s="140"/>
      <c r="C42" s="145"/>
      <c r="D42" s="140"/>
      <c r="E42" s="159">
        <f>SUM(E39:E41)</f>
        <v>-27149</v>
      </c>
      <c r="F42" s="153"/>
      <c r="G42" s="159">
        <f>SUM(G39:G41)</f>
        <v>28320</v>
      </c>
      <c r="H42" s="153"/>
      <c r="I42" s="159">
        <f>SUM(I39:I41)</f>
        <v>-29394</v>
      </c>
      <c r="J42" s="153"/>
      <c r="K42" s="159">
        <f>SUM(K39:K41)</f>
        <v>19582</v>
      </c>
    </row>
    <row r="43" spans="1:11" ht="15" customHeight="1">
      <c r="A43" s="150"/>
      <c r="B43" s="140"/>
      <c r="C43" s="145"/>
      <c r="D43" s="140"/>
      <c r="E43" s="153"/>
      <c r="F43" s="153"/>
      <c r="G43" s="153"/>
      <c r="H43" s="153"/>
      <c r="I43" s="153"/>
      <c r="J43" s="153"/>
      <c r="K43" s="153"/>
    </row>
    <row r="44" spans="1:11" ht="15" customHeight="1">
      <c r="A44" s="150"/>
      <c r="B44" s="140"/>
      <c r="C44" s="145"/>
      <c r="D44" s="140"/>
      <c r="E44" s="153"/>
      <c r="F44" s="153"/>
      <c r="G44" s="153"/>
      <c r="H44" s="153"/>
      <c r="I44" s="153"/>
      <c r="J44" s="153"/>
      <c r="K44" s="153"/>
    </row>
    <row r="45" spans="1:11" ht="21.95" customHeight="1">
      <c r="A45" s="160" t="s">
        <v>40</v>
      </c>
      <c r="B45" s="161"/>
      <c r="C45" s="162"/>
      <c r="D45" s="161"/>
      <c r="E45" s="158"/>
      <c r="F45" s="158"/>
      <c r="G45" s="158"/>
      <c r="H45" s="158"/>
      <c r="I45" s="158"/>
      <c r="J45" s="158"/>
      <c r="K45" s="158"/>
    </row>
    <row r="46" spans="1:11" s="136" customFormat="1" ht="20.100000000000001" customHeight="1">
      <c r="A46" s="136" t="s">
        <v>0</v>
      </c>
      <c r="E46" s="137"/>
      <c r="F46" s="137"/>
      <c r="G46" s="137"/>
      <c r="H46" s="137"/>
      <c r="I46" s="137"/>
      <c r="J46" s="137"/>
      <c r="K46" s="137"/>
    </row>
    <row r="47" spans="1:11" s="136" customFormat="1" ht="20.100000000000001" customHeight="1">
      <c r="A47" s="136" t="s">
        <v>166</v>
      </c>
      <c r="E47" s="137"/>
      <c r="F47" s="137"/>
      <c r="G47" s="137"/>
      <c r="H47" s="137"/>
      <c r="I47" s="137"/>
      <c r="J47" s="137"/>
      <c r="K47" s="137"/>
    </row>
    <row r="48" spans="1:11" s="136" customFormat="1" ht="20.100000000000001" customHeight="1">
      <c r="A48" s="93" t="s">
        <v>74</v>
      </c>
      <c r="B48" s="138"/>
      <c r="C48" s="138"/>
      <c r="D48" s="138"/>
      <c r="E48" s="139"/>
      <c r="F48" s="139"/>
      <c r="G48" s="139"/>
      <c r="H48" s="139"/>
      <c r="I48" s="139"/>
      <c r="J48" s="139"/>
      <c r="K48" s="139"/>
    </row>
    <row r="49" spans="1:11" ht="20.100000000000001" customHeight="1">
      <c r="A49" s="140"/>
      <c r="B49" s="141"/>
      <c r="C49" s="141"/>
      <c r="D49" s="141"/>
      <c r="E49" s="142"/>
      <c r="F49" s="142"/>
      <c r="G49" s="142"/>
      <c r="H49" s="142"/>
      <c r="I49" s="142"/>
      <c r="J49" s="142"/>
      <c r="K49" s="142"/>
    </row>
    <row r="50" spans="1:11" ht="20.100000000000001" customHeight="1">
      <c r="A50" s="140"/>
      <c r="B50" s="140"/>
      <c r="C50" s="141"/>
      <c r="D50" s="141"/>
      <c r="E50" s="173" t="s">
        <v>3</v>
      </c>
      <c r="F50" s="173"/>
      <c r="G50" s="173" t="s">
        <v>3</v>
      </c>
      <c r="H50" s="144"/>
      <c r="I50" s="173" t="s">
        <v>4</v>
      </c>
      <c r="J50" s="173"/>
      <c r="K50" s="173" t="s">
        <v>4</v>
      </c>
    </row>
    <row r="51" spans="1:11" ht="20.100000000000001" customHeight="1">
      <c r="A51" s="140"/>
      <c r="B51" s="140"/>
      <c r="C51" s="145"/>
      <c r="D51" s="141"/>
      <c r="E51" s="28" t="s">
        <v>10</v>
      </c>
      <c r="F51" s="40"/>
      <c r="G51" s="28" t="s">
        <v>75</v>
      </c>
      <c r="H51" s="40"/>
      <c r="I51" s="28" t="s">
        <v>10</v>
      </c>
      <c r="J51" s="40"/>
      <c r="K51" s="28" t="s">
        <v>75</v>
      </c>
    </row>
    <row r="52" spans="1:11" ht="20.100000000000001" customHeight="1">
      <c r="A52" s="140"/>
      <c r="B52" s="140"/>
      <c r="C52" s="146" t="s">
        <v>11</v>
      </c>
      <c r="D52" s="141"/>
      <c r="E52" s="147" t="s">
        <v>12</v>
      </c>
      <c r="F52" s="90"/>
      <c r="G52" s="147" t="s">
        <v>12</v>
      </c>
      <c r="H52" s="148"/>
      <c r="I52" s="147" t="s">
        <v>12</v>
      </c>
      <c r="J52" s="90"/>
      <c r="K52" s="147" t="s">
        <v>12</v>
      </c>
    </row>
    <row r="53" spans="1:11" ht="8.1" customHeight="1">
      <c r="A53" s="140"/>
      <c r="B53" s="140"/>
      <c r="C53" s="149"/>
      <c r="D53" s="141"/>
      <c r="E53" s="90"/>
      <c r="F53" s="90"/>
      <c r="G53" s="90"/>
      <c r="H53" s="148"/>
      <c r="I53" s="90"/>
      <c r="J53" s="90"/>
      <c r="K53" s="90"/>
    </row>
    <row r="54" spans="1:11" ht="20.100000000000001" customHeight="1">
      <c r="A54" s="150" t="s">
        <v>167</v>
      </c>
      <c r="B54" s="140"/>
      <c r="C54" s="140"/>
      <c r="D54" s="140"/>
      <c r="F54" s="140"/>
      <c r="G54" s="140"/>
      <c r="H54" s="140"/>
      <c r="J54" s="140"/>
      <c r="K54" s="140"/>
    </row>
    <row r="55" spans="1:11" ht="20.100000000000001" customHeight="1">
      <c r="A55" s="143" t="s">
        <v>202</v>
      </c>
      <c r="B55" s="140"/>
      <c r="C55" s="140"/>
      <c r="D55" s="140"/>
      <c r="E55" s="151">
        <v>211000</v>
      </c>
      <c r="F55" s="140"/>
      <c r="G55" s="6">
        <v>0</v>
      </c>
      <c r="H55" s="140"/>
      <c r="I55" s="151">
        <v>211000</v>
      </c>
      <c r="J55" s="140"/>
      <c r="K55" s="6">
        <v>0</v>
      </c>
    </row>
    <row r="56" spans="1:11" ht="20.100000000000001" customHeight="1">
      <c r="A56" s="143" t="s">
        <v>168</v>
      </c>
      <c r="B56" s="140"/>
      <c r="C56" s="145"/>
      <c r="D56" s="140"/>
      <c r="E56" s="151">
        <v>0</v>
      </c>
      <c r="F56" s="163"/>
      <c r="G56" s="151">
        <v>-393514</v>
      </c>
      <c r="H56" s="163"/>
      <c r="I56" s="151">
        <v>0</v>
      </c>
      <c r="J56" s="163"/>
      <c r="K56" s="151">
        <v>-393514</v>
      </c>
    </row>
    <row r="57" spans="1:11" ht="20.100000000000001" customHeight="1">
      <c r="A57" s="143" t="s">
        <v>169</v>
      </c>
      <c r="B57" s="140"/>
      <c r="C57" s="145"/>
      <c r="D57" s="140"/>
      <c r="E57" s="151">
        <v>12151</v>
      </c>
      <c r="F57" s="163"/>
      <c r="G57" s="151">
        <v>394488</v>
      </c>
      <c r="H57" s="163"/>
      <c r="I57" s="151">
        <v>12151</v>
      </c>
      <c r="J57" s="163"/>
      <c r="K57" s="151">
        <v>394488</v>
      </c>
    </row>
    <row r="58" spans="1:11" ht="20.100000000000001" customHeight="1">
      <c r="A58" s="143" t="s">
        <v>199</v>
      </c>
      <c r="B58" s="140"/>
      <c r="C58" s="145"/>
      <c r="D58" s="140"/>
      <c r="E58" s="151">
        <v>-58973</v>
      </c>
      <c r="F58" s="152"/>
      <c r="G58" s="151">
        <v>-49261</v>
      </c>
      <c r="H58" s="152"/>
      <c r="I58" s="151">
        <v>-59939</v>
      </c>
      <c r="J58" s="152"/>
      <c r="K58" s="151">
        <v>-46794</v>
      </c>
    </row>
    <row r="59" spans="1:11" ht="20.100000000000001" customHeight="1">
      <c r="A59" s="143" t="s">
        <v>170</v>
      </c>
      <c r="B59" s="140"/>
      <c r="C59" s="145"/>
      <c r="D59" s="140"/>
      <c r="E59" s="151">
        <v>-30</v>
      </c>
      <c r="F59" s="152"/>
      <c r="G59" s="151">
        <v>-521</v>
      </c>
      <c r="H59" s="152"/>
      <c r="I59" s="151">
        <v>-30</v>
      </c>
      <c r="J59" s="152"/>
      <c r="K59" s="151">
        <v>-28</v>
      </c>
    </row>
    <row r="60" spans="1:11" ht="20.100000000000001" customHeight="1">
      <c r="A60" s="143" t="s">
        <v>200</v>
      </c>
      <c r="B60" s="140"/>
      <c r="C60" s="145"/>
      <c r="D60" s="140"/>
      <c r="E60" s="164">
        <v>1374</v>
      </c>
      <c r="F60" s="152"/>
      <c r="G60" s="164">
        <v>2442</v>
      </c>
      <c r="H60" s="152"/>
      <c r="I60" s="158">
        <v>1374</v>
      </c>
      <c r="J60" s="152"/>
      <c r="K60" s="158">
        <v>2442</v>
      </c>
    </row>
    <row r="61" spans="1:11" ht="8.1" customHeight="1">
      <c r="A61" s="140"/>
      <c r="B61" s="140"/>
      <c r="C61" s="140"/>
      <c r="D61" s="140"/>
      <c r="E61" s="165"/>
      <c r="F61" s="140"/>
      <c r="G61" s="165"/>
      <c r="H61" s="140"/>
      <c r="I61" s="165"/>
      <c r="J61" s="140"/>
      <c r="K61" s="165"/>
    </row>
    <row r="62" spans="1:11" ht="20.100000000000001" customHeight="1">
      <c r="A62" s="150" t="s">
        <v>189</v>
      </c>
      <c r="B62" s="140"/>
      <c r="C62" s="140"/>
      <c r="D62" s="140"/>
      <c r="E62" s="23">
        <f>SUM(E55:E60)</f>
        <v>165522</v>
      </c>
      <c r="F62" s="152"/>
      <c r="G62" s="23">
        <f>SUM(G55:G60)</f>
        <v>-46366</v>
      </c>
      <c r="H62" s="152"/>
      <c r="I62" s="23">
        <f>SUM(I55:I60)</f>
        <v>164556</v>
      </c>
      <c r="J62" s="152"/>
      <c r="K62" s="23">
        <f>SUM(K55:K60)</f>
        <v>-43406</v>
      </c>
    </row>
    <row r="63" spans="1:11" ht="15" customHeight="1">
      <c r="A63" s="140"/>
      <c r="B63" s="140"/>
      <c r="C63" s="140"/>
      <c r="D63" s="140"/>
      <c r="E63" s="6"/>
      <c r="F63" s="140"/>
      <c r="G63" s="6"/>
      <c r="H63" s="140"/>
      <c r="I63" s="6"/>
      <c r="J63" s="140"/>
      <c r="K63" s="6"/>
    </row>
    <row r="64" spans="1:11" ht="20.100000000000001" customHeight="1">
      <c r="A64" s="150" t="s">
        <v>190</v>
      </c>
      <c r="B64" s="140"/>
      <c r="C64" s="155"/>
      <c r="D64" s="140"/>
      <c r="E64" s="153">
        <f>SUM(E42,E62)</f>
        <v>138373</v>
      </c>
      <c r="F64" s="152"/>
      <c r="G64" s="153">
        <f>SUM(G42,G62)</f>
        <v>-18046</v>
      </c>
      <c r="H64" s="152"/>
      <c r="I64" s="153">
        <f>SUM(I42,I62)</f>
        <v>135162</v>
      </c>
      <c r="J64" s="152"/>
      <c r="K64" s="153">
        <f>SUM(K42,K62)</f>
        <v>-23824</v>
      </c>
    </row>
    <row r="65" spans="1:11" ht="20.100000000000001" customHeight="1">
      <c r="A65" s="143" t="s">
        <v>171</v>
      </c>
      <c r="B65" s="140"/>
      <c r="C65" s="155"/>
      <c r="D65" s="140"/>
      <c r="E65" s="56">
        <v>687481</v>
      </c>
      <c r="F65" s="152"/>
      <c r="G65" s="56">
        <v>1146134</v>
      </c>
      <c r="H65" s="152"/>
      <c r="I65" s="56">
        <v>643422</v>
      </c>
      <c r="J65" s="152"/>
      <c r="K65" s="56">
        <v>1088057</v>
      </c>
    </row>
    <row r="66" spans="1:11" ht="8.1" customHeight="1">
      <c r="A66" s="140"/>
      <c r="B66" s="140"/>
      <c r="C66" s="155"/>
      <c r="D66" s="140"/>
      <c r="E66" s="153"/>
      <c r="F66" s="152"/>
      <c r="G66" s="153"/>
      <c r="H66" s="152"/>
      <c r="I66" s="153"/>
      <c r="J66" s="152"/>
      <c r="K66" s="153"/>
    </row>
    <row r="67" spans="1:11" ht="20.100000000000001" customHeight="1" thickBot="1">
      <c r="A67" s="150" t="s">
        <v>203</v>
      </c>
      <c r="B67" s="140"/>
      <c r="C67" s="155"/>
      <c r="D67" s="140"/>
      <c r="E67" s="59">
        <f>SUM(E64:E65)</f>
        <v>825854</v>
      </c>
      <c r="F67" s="46"/>
      <c r="G67" s="59">
        <f>SUM(G64:G65)</f>
        <v>1128088</v>
      </c>
      <c r="H67" s="46"/>
      <c r="I67" s="59">
        <f t="shared" ref="I67" si="0">SUM(I64:I65)</f>
        <v>778584</v>
      </c>
      <c r="J67" s="46"/>
      <c r="K67" s="59">
        <f t="shared" ref="K67" si="1">SUM(K64:K65)</f>
        <v>1064233</v>
      </c>
    </row>
    <row r="68" spans="1:11" ht="20.100000000000001" customHeight="1" thickTop="1">
      <c r="A68" s="140"/>
      <c r="B68" s="140"/>
      <c r="C68" s="155"/>
      <c r="D68" s="140"/>
      <c r="F68" s="140"/>
      <c r="H68" s="140"/>
      <c r="J68" s="140"/>
    </row>
    <row r="69" spans="1:11" ht="20.100000000000001" customHeight="1">
      <c r="A69" s="140"/>
      <c r="B69" s="140"/>
      <c r="C69" s="155"/>
      <c r="D69" s="140"/>
      <c r="F69" s="140"/>
      <c r="H69" s="140"/>
      <c r="J69" s="140"/>
    </row>
    <row r="70" spans="1:11" ht="20.100000000000001" customHeight="1">
      <c r="A70" s="150" t="s">
        <v>172</v>
      </c>
      <c r="B70" s="140"/>
      <c r="C70" s="140"/>
      <c r="D70" s="140"/>
      <c r="F70" s="140"/>
      <c r="H70" s="140"/>
      <c r="J70" s="140"/>
    </row>
    <row r="71" spans="1:11" ht="8.1" customHeight="1">
      <c r="A71" s="140"/>
      <c r="B71" s="140"/>
      <c r="C71" s="140"/>
      <c r="D71" s="140"/>
      <c r="F71" s="140"/>
      <c r="H71" s="140"/>
      <c r="J71" s="140"/>
    </row>
    <row r="72" spans="1:11" ht="20.100000000000001" customHeight="1">
      <c r="A72" s="143" t="s">
        <v>173</v>
      </c>
      <c r="B72" s="140"/>
      <c r="C72" s="140"/>
      <c r="D72" s="140"/>
      <c r="E72" s="151">
        <v>30473</v>
      </c>
      <c r="F72" s="166"/>
      <c r="G72" s="151">
        <v>34312</v>
      </c>
      <c r="H72" s="166"/>
      <c r="I72" s="151">
        <v>33798</v>
      </c>
      <c r="J72" s="7"/>
      <c r="K72" s="151">
        <v>45376</v>
      </c>
    </row>
    <row r="73" spans="1:11" ht="20.100000000000001" customHeight="1">
      <c r="A73" s="140" t="s">
        <v>174</v>
      </c>
      <c r="B73" s="140"/>
      <c r="C73" s="155"/>
      <c r="D73" s="140"/>
      <c r="F73" s="166"/>
      <c r="H73" s="166"/>
      <c r="J73" s="140"/>
      <c r="K73" s="165"/>
    </row>
    <row r="74" spans="1:11" ht="20.100000000000001" customHeight="1">
      <c r="A74" s="140" t="s">
        <v>175</v>
      </c>
      <c r="B74" s="140"/>
      <c r="C74" s="145">
        <v>11</v>
      </c>
      <c r="D74" s="140"/>
      <c r="E74" s="151">
        <v>898</v>
      </c>
      <c r="F74" s="166"/>
      <c r="G74" s="151">
        <v>61</v>
      </c>
      <c r="H74" s="166"/>
      <c r="I74" s="151">
        <v>898</v>
      </c>
      <c r="J74" s="140"/>
      <c r="K74" s="165">
        <v>61</v>
      </c>
    </row>
    <row r="75" spans="1:11" ht="20.100000000000001" customHeight="1">
      <c r="A75" s="140"/>
      <c r="B75" s="140"/>
      <c r="C75" s="155"/>
      <c r="D75" s="140"/>
      <c r="E75" s="165"/>
      <c r="F75" s="140"/>
      <c r="G75" s="165"/>
      <c r="H75" s="140"/>
      <c r="I75" s="165"/>
      <c r="J75" s="140"/>
      <c r="K75" s="165"/>
    </row>
    <row r="76" spans="1:11" ht="20.100000000000001" customHeight="1">
      <c r="A76" s="140"/>
      <c r="B76" s="140"/>
      <c r="C76" s="155"/>
      <c r="D76" s="140"/>
      <c r="E76" s="165"/>
      <c r="F76" s="140"/>
      <c r="G76" s="165"/>
      <c r="H76" s="140"/>
      <c r="I76" s="165"/>
      <c r="J76" s="140"/>
      <c r="K76" s="165"/>
    </row>
    <row r="77" spans="1:11" ht="20.100000000000001" customHeight="1">
      <c r="A77" s="140"/>
      <c r="B77" s="140"/>
      <c r="C77" s="155"/>
      <c r="D77" s="140"/>
      <c r="E77" s="165"/>
      <c r="F77" s="140"/>
      <c r="G77" s="165"/>
      <c r="H77" s="140"/>
      <c r="I77" s="165"/>
      <c r="J77" s="140"/>
      <c r="K77" s="165"/>
    </row>
    <row r="78" spans="1:11" ht="20.100000000000001" customHeight="1">
      <c r="A78" s="140"/>
      <c r="B78" s="140"/>
      <c r="C78" s="155"/>
      <c r="D78" s="140"/>
      <c r="E78" s="165"/>
      <c r="F78" s="140"/>
      <c r="G78" s="165"/>
      <c r="H78" s="140"/>
      <c r="I78" s="165"/>
      <c r="J78" s="140"/>
      <c r="K78" s="165"/>
    </row>
    <row r="89" spans="1:11" ht="6" customHeight="1"/>
    <row r="90" spans="1:11" ht="21.95" customHeight="1">
      <c r="A90" s="160" t="s">
        <v>40</v>
      </c>
      <c r="B90" s="161"/>
      <c r="C90" s="162"/>
      <c r="D90" s="161"/>
      <c r="E90" s="158"/>
      <c r="F90" s="158"/>
      <c r="G90" s="158"/>
      <c r="H90" s="158"/>
      <c r="I90" s="158"/>
      <c r="J90" s="158"/>
      <c r="K90" s="158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BS_2-4</vt:lpstr>
      <vt:lpstr>PL_5-6</vt:lpstr>
      <vt:lpstr>Capital_7</vt:lpstr>
      <vt:lpstr>Capital_8</vt:lpstr>
      <vt:lpstr>CF_9-10</vt:lpstr>
      <vt:lpstr>'PL_5-6'!Print_Area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Phuthita Phayakkawong</dc:creator>
  <cp:keywords/>
  <dc:description/>
  <cp:lastModifiedBy>Chotika Asawawimon (TH)</cp:lastModifiedBy>
  <cp:revision/>
  <cp:lastPrinted>2025-02-13T06:35:29Z</cp:lastPrinted>
  <dcterms:created xsi:type="dcterms:W3CDTF">2022-04-23T17:44:33Z</dcterms:created>
  <dcterms:modified xsi:type="dcterms:W3CDTF">2025-02-13T06:35:30Z</dcterms:modified>
  <cp:category/>
  <cp:contentStatus/>
</cp:coreProperties>
</file>