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ammakitsirichok\Desktop\TU\2024\YE-2024\SET\"/>
    </mc:Choice>
  </mc:AlternateContent>
  <xr:revisionPtr revIDLastSave="0" documentId="8_{51642095-3FB9-4686-B7BB-C2E832487184}" xr6:coauthVersionLast="47" xr6:coauthVersionMax="47" xr10:uidLastSave="{00000000-0000-0000-0000-000000000000}"/>
  <bookViews>
    <workbookView xWindow="28680" yWindow="-120" windowWidth="29040" windowHeight="15720" tabRatio="741" xr2:uid="{00000000-000D-0000-FFFF-FFFF00000000}"/>
  </bookViews>
  <sheets>
    <sheet name="BS" sheetId="1" r:id="rId1"/>
    <sheet name="PL" sheetId="9" r:id="rId2"/>
    <sheet name="SH-Conso" sheetId="5" r:id="rId3"/>
    <sheet name="SH-Sep" sheetId="16" r:id="rId4"/>
    <sheet name="CF" sheetId="6" r:id="rId5"/>
  </sheets>
  <definedNames>
    <definedName name="_xlnm._FilterDatabase" localSheetId="4" hidden="1">CF!$A$36:$B$52</definedName>
    <definedName name="_Hlk120336604" localSheetId="4">CF!$A$14</definedName>
    <definedName name="_xlnm.Print_Area" localSheetId="0">BS!$A$1:$J$101</definedName>
    <definedName name="_xlnm.Print_Area" localSheetId="4">CF!$A$1:$J$66</definedName>
    <definedName name="_xlnm.Print_Area" localSheetId="1">PL!$A$1:$J$91</definedName>
    <definedName name="_xlnm.Print_Area" localSheetId="2">'SH-Conso'!$A$1:$AI$63</definedName>
    <definedName name="_xlnm.Print_Area" localSheetId="3">'SH-Sep'!$A$1:$W$49</definedName>
    <definedName name="_xlnm.Print_Titles" localSheetId="2">'SH-Conso'!$1:$14</definedName>
    <definedName name="_xlnm.Print_Titles" localSheetId="3">'SH-Sep'!$1:$10</definedName>
    <definedName name="Z_A3B3E038_AAE0_4F24_B01A_BCF5B017EAC3_.wvu.PrintArea" localSheetId="0" hidden="1">BS!$A$1:$J$101</definedName>
    <definedName name="Z_A3B3E038_AAE0_4F24_B01A_BCF5B017EAC3_.wvu.PrintArea" localSheetId="4" hidden="1">CF!$A$1:$J$58</definedName>
    <definedName name="Z_A3B3E038_AAE0_4F24_B01A_BCF5B017EAC3_.wvu.PrintArea" localSheetId="1" hidden="1">PL!$A$1:$J$91</definedName>
    <definedName name="Z_A3B3E038_AAE0_4F24_B01A_BCF5B017EAC3_.wvu.PrintArea" localSheetId="2" hidden="1">'SH-Conso'!$A$1:$AI$81</definedName>
    <definedName name="Z_A3B3E038_AAE0_4F24_B01A_BCF5B017EAC3_.wvu.PrintArea" localSheetId="3" hidden="1">'SH-Sep'!$A$1:$W$62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9" i="16" l="1"/>
  <c r="U38" i="16"/>
  <c r="AE47" i="5"/>
  <c r="AI47" i="5" s="1"/>
  <c r="AE46" i="5"/>
  <c r="D80" i="9"/>
  <c r="H52" i="6" l="1"/>
  <c r="W45" i="16"/>
  <c r="W44" i="16"/>
  <c r="W36" i="16"/>
  <c r="W35" i="16"/>
  <c r="S40" i="16"/>
  <c r="W40" i="16" s="1"/>
  <c r="S38" i="16"/>
  <c r="W38" i="16" s="1"/>
  <c r="AA59" i="5"/>
  <c r="AE59" i="5" s="1"/>
  <c r="AI59" i="5" s="1"/>
  <c r="AA58" i="5"/>
  <c r="AE58" i="5" s="1"/>
  <c r="AI58" i="5" s="1"/>
  <c r="AE48" i="5"/>
  <c r="AI48" i="5" s="1"/>
  <c r="AI46" i="5"/>
  <c r="AE45" i="5"/>
  <c r="AI45" i="5" s="1"/>
  <c r="AE44" i="5"/>
  <c r="AI44" i="5" s="1"/>
  <c r="H36" i="9" l="1"/>
  <c r="D36" i="9"/>
  <c r="H36" i="1"/>
  <c r="D36" i="1"/>
  <c r="J19" i="1"/>
  <c r="D19" i="1"/>
  <c r="F19" i="1"/>
  <c r="H19" i="1"/>
  <c r="W46" i="16"/>
  <c r="V46" i="16"/>
  <c r="U46" i="16"/>
  <c r="T46" i="16"/>
  <c r="S46" i="16"/>
  <c r="R46" i="16"/>
  <c r="Q46" i="16"/>
  <c r="P46" i="16"/>
  <c r="O46" i="16"/>
  <c r="N46" i="16"/>
  <c r="M46" i="16"/>
  <c r="L46" i="16"/>
  <c r="K46" i="16"/>
  <c r="J46" i="16"/>
  <c r="I46" i="16"/>
  <c r="H46" i="16"/>
  <c r="G46" i="16"/>
  <c r="F46" i="16"/>
  <c r="E46" i="16"/>
  <c r="D46" i="16"/>
  <c r="C46" i="16"/>
  <c r="W41" i="16"/>
  <c r="V41" i="16"/>
  <c r="V48" i="16" s="1"/>
  <c r="U41" i="16"/>
  <c r="U48" i="16" s="1"/>
  <c r="T41" i="16"/>
  <c r="S41" i="16"/>
  <c r="R41" i="16"/>
  <c r="Q41" i="16"/>
  <c r="P41" i="16"/>
  <c r="O41" i="16"/>
  <c r="N41" i="16"/>
  <c r="N48" i="16" s="1"/>
  <c r="M41" i="16"/>
  <c r="L41" i="16"/>
  <c r="K41" i="16"/>
  <c r="J41" i="16"/>
  <c r="I41" i="16"/>
  <c r="H41" i="16"/>
  <c r="G41" i="16"/>
  <c r="F41" i="16"/>
  <c r="F48" i="16" s="1"/>
  <c r="E41" i="16"/>
  <c r="D41" i="16"/>
  <c r="C41" i="16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C60" i="5"/>
  <c r="AG53" i="5"/>
  <c r="AC53" i="5"/>
  <c r="Y53" i="5"/>
  <c r="W53" i="5"/>
  <c r="U53" i="5"/>
  <c r="S53" i="5"/>
  <c r="Q53" i="5"/>
  <c r="O53" i="5"/>
  <c r="M53" i="5"/>
  <c r="K53" i="5"/>
  <c r="I53" i="5"/>
  <c r="G53" i="5"/>
  <c r="E53" i="5"/>
  <c r="C53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U55" i="5" s="1"/>
  <c r="T49" i="5"/>
  <c r="S49" i="5"/>
  <c r="S55" i="5" s="1"/>
  <c r="S62" i="5" s="1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E55" i="5" s="1"/>
  <c r="D49" i="5"/>
  <c r="C49" i="5"/>
  <c r="C55" i="5" s="1"/>
  <c r="C62" i="5" s="1"/>
  <c r="AA53" i="5"/>
  <c r="AG28" i="5"/>
  <c r="AC28" i="5"/>
  <c r="Y28" i="5"/>
  <c r="W28" i="5"/>
  <c r="U28" i="5"/>
  <c r="S28" i="5"/>
  <c r="Q28" i="5"/>
  <c r="O28" i="5"/>
  <c r="M28" i="5"/>
  <c r="K28" i="5"/>
  <c r="I28" i="5"/>
  <c r="G28" i="5"/>
  <c r="E28" i="5"/>
  <c r="C28" i="5"/>
  <c r="AA27" i="5"/>
  <c r="AE27" i="5" s="1"/>
  <c r="AI27" i="5" s="1"/>
  <c r="AI28" i="5" s="1"/>
  <c r="U62" i="5" l="1"/>
  <c r="Q55" i="5"/>
  <c r="Q62" i="5" s="1"/>
  <c r="O48" i="16"/>
  <c r="M48" i="16"/>
  <c r="G48" i="16"/>
  <c r="E48" i="16"/>
  <c r="W48" i="16"/>
  <c r="E62" i="5"/>
  <c r="G55" i="5"/>
  <c r="G62" i="5" s="1"/>
  <c r="I55" i="5"/>
  <c r="I62" i="5" s="1"/>
  <c r="Y55" i="5"/>
  <c r="K55" i="5"/>
  <c r="K62" i="5" s="1"/>
  <c r="W55" i="5"/>
  <c r="W62" i="5" s="1"/>
  <c r="AC55" i="5"/>
  <c r="AC62" i="5" s="1"/>
  <c r="D48" i="16"/>
  <c r="L48" i="16"/>
  <c r="T48" i="16"/>
  <c r="AA55" i="5"/>
  <c r="AA62" i="5" s="1"/>
  <c r="M55" i="5"/>
  <c r="M62" i="5" s="1"/>
  <c r="O55" i="5"/>
  <c r="O62" i="5" s="1"/>
  <c r="H48" i="16"/>
  <c r="Q48" i="16"/>
  <c r="I48" i="16"/>
  <c r="P48" i="16"/>
  <c r="J48" i="16"/>
  <c r="R48" i="16"/>
  <c r="C48" i="16"/>
  <c r="K48" i="16"/>
  <c r="S48" i="16"/>
  <c r="Y62" i="5"/>
  <c r="AG55" i="5"/>
  <c r="AG62" i="5" s="1"/>
  <c r="AE52" i="5"/>
  <c r="AE28" i="5"/>
  <c r="AA28" i="5"/>
  <c r="AI52" i="5" l="1"/>
  <c r="AE53" i="5"/>
  <c r="AE55" i="5" s="1"/>
  <c r="AE62" i="5" s="1"/>
  <c r="AI53" i="5" l="1"/>
  <c r="AI55" i="5" s="1"/>
  <c r="AI62" i="5" s="1"/>
  <c r="F92" i="1" l="1"/>
  <c r="J28" i="6" l="1"/>
  <c r="F28" i="6" l="1"/>
  <c r="J52" i="6"/>
  <c r="F52" i="6"/>
  <c r="D52" i="6"/>
  <c r="G52" i="6"/>
  <c r="I52" i="6"/>
  <c r="F54" i="6" l="1"/>
  <c r="F57" i="6" s="1"/>
  <c r="J54" i="6"/>
  <c r="J57" i="6" s="1"/>
  <c r="I28" i="6"/>
  <c r="I54" i="6" s="1"/>
  <c r="I57" i="6" s="1"/>
  <c r="H28" i="6"/>
  <c r="H54" i="6" s="1"/>
  <c r="H57" i="6" s="1"/>
  <c r="G28" i="6"/>
  <c r="G54" i="6" s="1"/>
  <c r="G57" i="6" s="1"/>
  <c r="E28" i="6"/>
  <c r="E54" i="6" s="1"/>
  <c r="E57" i="6" s="1"/>
  <c r="D28" i="6"/>
  <c r="D54" i="6" s="1"/>
  <c r="D57" i="6" s="1"/>
  <c r="A31" i="6"/>
  <c r="D21" i="16"/>
  <c r="E21" i="16"/>
  <c r="F21" i="16"/>
  <c r="G21" i="16"/>
  <c r="H21" i="16"/>
  <c r="I21" i="16"/>
  <c r="J21" i="16"/>
  <c r="K21" i="16"/>
  <c r="L21" i="16"/>
  <c r="M21" i="16"/>
  <c r="N21" i="16"/>
  <c r="O21" i="16"/>
  <c r="P21" i="16"/>
  <c r="Q21" i="16"/>
  <c r="R21" i="16"/>
  <c r="S21" i="16"/>
  <c r="T21" i="16"/>
  <c r="U21" i="16"/>
  <c r="V21" i="16"/>
  <c r="W21" i="16"/>
  <c r="C21" i="16"/>
  <c r="V26" i="16"/>
  <c r="U26" i="16"/>
  <c r="T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S25" i="16"/>
  <c r="W25" i="16" s="1"/>
  <c r="S24" i="16"/>
  <c r="W24" i="16" s="1"/>
  <c r="AH35" i="5"/>
  <c r="AG35" i="5"/>
  <c r="AF35" i="5"/>
  <c r="AD35" i="5"/>
  <c r="AC35" i="5"/>
  <c r="AB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4" i="5"/>
  <c r="AE34" i="5" s="1"/>
  <c r="AI34" i="5" s="1"/>
  <c r="AA33" i="5"/>
  <c r="AH24" i="5"/>
  <c r="AG24" i="5"/>
  <c r="AG30" i="5" s="1"/>
  <c r="AG37" i="5" s="1"/>
  <c r="AF24" i="5"/>
  <c r="AD24" i="5"/>
  <c r="AC24" i="5"/>
  <c r="AC30" i="5" s="1"/>
  <c r="AB24" i="5"/>
  <c r="Z24" i="5"/>
  <c r="Y24" i="5"/>
  <c r="Y30" i="5" s="1"/>
  <c r="X24" i="5"/>
  <c r="W24" i="5"/>
  <c r="W30" i="5" s="1"/>
  <c r="W37" i="5" s="1"/>
  <c r="V24" i="5"/>
  <c r="U24" i="5"/>
  <c r="U30" i="5" s="1"/>
  <c r="U37" i="5" s="1"/>
  <c r="T24" i="5"/>
  <c r="S24" i="5"/>
  <c r="S30" i="5" s="1"/>
  <c r="S37" i="5" s="1"/>
  <c r="R24" i="5"/>
  <c r="Q24" i="5"/>
  <c r="Q30" i="5" s="1"/>
  <c r="Q37" i="5" s="1"/>
  <c r="P24" i="5"/>
  <c r="O24" i="5"/>
  <c r="O30" i="5" s="1"/>
  <c r="O37" i="5" s="1"/>
  <c r="N24" i="5"/>
  <c r="M24" i="5"/>
  <c r="M30" i="5" s="1"/>
  <c r="M37" i="5" s="1"/>
  <c r="L24" i="5"/>
  <c r="K24" i="5"/>
  <c r="K30" i="5" s="1"/>
  <c r="K37" i="5" s="1"/>
  <c r="J24" i="5"/>
  <c r="I24" i="5"/>
  <c r="I30" i="5" s="1"/>
  <c r="I37" i="5" s="1"/>
  <c r="H24" i="5"/>
  <c r="G24" i="5"/>
  <c r="G30" i="5" s="1"/>
  <c r="G37" i="5" s="1"/>
  <c r="F24" i="5"/>
  <c r="E24" i="5"/>
  <c r="E30" i="5" s="1"/>
  <c r="D24" i="5"/>
  <c r="C24" i="5"/>
  <c r="C30" i="5" s="1"/>
  <c r="C37" i="5" s="1"/>
  <c r="AA23" i="5"/>
  <c r="AE23" i="5" s="1"/>
  <c r="AI23" i="5" s="1"/>
  <c r="AA22" i="5"/>
  <c r="AE22" i="5" s="1"/>
  <c r="AI22" i="5" s="1"/>
  <c r="AA21" i="5"/>
  <c r="AE21" i="5" s="1"/>
  <c r="AI21" i="5" s="1"/>
  <c r="AA20" i="5"/>
  <c r="AE20" i="5" s="1"/>
  <c r="AI20" i="5" s="1"/>
  <c r="AA16" i="5"/>
  <c r="I88" i="9"/>
  <c r="G88" i="9"/>
  <c r="E88" i="9"/>
  <c r="J86" i="9"/>
  <c r="J88" i="9" s="1"/>
  <c r="H86" i="9"/>
  <c r="H88" i="9" s="1"/>
  <c r="F86" i="9"/>
  <c r="F88" i="9" s="1"/>
  <c r="D86" i="9"/>
  <c r="D88" i="9" s="1"/>
  <c r="E80" i="9"/>
  <c r="D75" i="9"/>
  <c r="G75" i="9"/>
  <c r="H75" i="9"/>
  <c r="I75" i="9"/>
  <c r="J75" i="9"/>
  <c r="F75" i="9"/>
  <c r="E64" i="9"/>
  <c r="E76" i="9" s="1"/>
  <c r="F64" i="9"/>
  <c r="G64" i="9"/>
  <c r="H64" i="9"/>
  <c r="I64" i="9"/>
  <c r="J64" i="9"/>
  <c r="D64" i="9"/>
  <c r="E38" i="9"/>
  <c r="G38" i="9"/>
  <c r="H38" i="9"/>
  <c r="I38" i="9"/>
  <c r="D38" i="9"/>
  <c r="J36" i="9"/>
  <c r="J38" i="9" s="1"/>
  <c r="F36" i="9"/>
  <c r="F38" i="9" s="1"/>
  <c r="E11" i="9"/>
  <c r="E16" i="9" s="1"/>
  <c r="E24" i="9" s="1"/>
  <c r="E26" i="9" s="1"/>
  <c r="E28" i="9" s="1"/>
  <c r="E30" i="9" s="1"/>
  <c r="F11" i="9"/>
  <c r="F16" i="9" s="1"/>
  <c r="F24" i="9" s="1"/>
  <c r="F26" i="9" s="1"/>
  <c r="F28" i="9" s="1"/>
  <c r="F30" i="9" s="1"/>
  <c r="G11" i="9"/>
  <c r="G16" i="9" s="1"/>
  <c r="G24" i="9" s="1"/>
  <c r="G26" i="9" s="1"/>
  <c r="G28" i="9" s="1"/>
  <c r="G30" i="9" s="1"/>
  <c r="H11" i="9"/>
  <c r="H16" i="9" s="1"/>
  <c r="H24" i="9" s="1"/>
  <c r="H26" i="9" s="1"/>
  <c r="H28" i="9" s="1"/>
  <c r="H30" i="9" s="1"/>
  <c r="I11" i="9"/>
  <c r="I16" i="9" s="1"/>
  <c r="I24" i="9" s="1"/>
  <c r="I26" i="9" s="1"/>
  <c r="I28" i="9" s="1"/>
  <c r="I30" i="9" s="1"/>
  <c r="J11" i="9"/>
  <c r="J16" i="9" s="1"/>
  <c r="J24" i="9" s="1"/>
  <c r="J26" i="9" s="1"/>
  <c r="J28" i="9" s="1"/>
  <c r="J30" i="9" s="1"/>
  <c r="D11" i="9"/>
  <c r="D16" i="9" s="1"/>
  <c r="D24" i="9" s="1"/>
  <c r="D26" i="9" s="1"/>
  <c r="D28" i="9" s="1"/>
  <c r="D30" i="9" s="1"/>
  <c r="F95" i="1"/>
  <c r="F97" i="1" s="1"/>
  <c r="E92" i="1"/>
  <c r="E95" i="1" s="1"/>
  <c r="G92" i="1"/>
  <c r="G95" i="1" s="1"/>
  <c r="H92" i="1"/>
  <c r="H95" i="1" s="1"/>
  <c r="I92" i="1"/>
  <c r="I95" i="1" s="1"/>
  <c r="J92" i="1"/>
  <c r="J95" i="1" s="1"/>
  <c r="J97" i="1" s="1"/>
  <c r="D92" i="1"/>
  <c r="D95" i="1" s="1"/>
  <c r="J57" i="1"/>
  <c r="F57" i="1"/>
  <c r="J36" i="1"/>
  <c r="F36" i="1"/>
  <c r="AC37" i="5" l="1"/>
  <c r="Y37" i="5"/>
  <c r="E37" i="5"/>
  <c r="F76" i="9"/>
  <c r="F79" i="9" s="1"/>
  <c r="F80" i="9" s="1"/>
  <c r="D76" i="9"/>
  <c r="D79" i="9" s="1"/>
  <c r="F28" i="16"/>
  <c r="M28" i="16"/>
  <c r="R28" i="16"/>
  <c r="E28" i="16"/>
  <c r="Q28" i="16"/>
  <c r="G28" i="16"/>
  <c r="AE16" i="5"/>
  <c r="D28" i="16"/>
  <c r="P28" i="16"/>
  <c r="K28" i="16"/>
  <c r="U28" i="16"/>
  <c r="V28" i="16"/>
  <c r="N28" i="16"/>
  <c r="H28" i="16"/>
  <c r="I28" i="16"/>
  <c r="J28" i="16"/>
  <c r="L28" i="16"/>
  <c r="C28" i="16"/>
  <c r="O28" i="16"/>
  <c r="T28" i="16"/>
  <c r="W26" i="16"/>
  <c r="W28" i="16" s="1"/>
  <c r="S26" i="16"/>
  <c r="AA35" i="5"/>
  <c r="AA24" i="5"/>
  <c r="AA30" i="5" s="1"/>
  <c r="AE33" i="5"/>
  <c r="H76" i="9"/>
  <c r="H79" i="9" s="1"/>
  <c r="H80" i="9" s="1"/>
  <c r="G76" i="9"/>
  <c r="G79" i="9" s="1"/>
  <c r="G80" i="9" s="1"/>
  <c r="J76" i="9"/>
  <c r="J79" i="9" s="1"/>
  <c r="J80" i="9" s="1"/>
  <c r="I76" i="9"/>
  <c r="I79" i="9" s="1"/>
  <c r="I80" i="9" s="1"/>
  <c r="AA37" i="5" l="1"/>
  <c r="AI16" i="5"/>
  <c r="S28" i="16"/>
  <c r="AE35" i="5"/>
  <c r="AI33" i="5"/>
  <c r="AI35" i="5" s="1"/>
  <c r="AI24" i="5"/>
  <c r="AI30" i="5" s="1"/>
  <c r="AE24" i="5"/>
  <c r="AE30" i="5" s="1"/>
  <c r="AE37" i="5" s="1"/>
  <c r="AI37" i="5" l="1"/>
  <c r="E97" i="1"/>
  <c r="G97" i="1"/>
  <c r="H97" i="1"/>
  <c r="I97" i="1"/>
  <c r="D97" i="1"/>
  <c r="E67" i="1"/>
  <c r="F67" i="1"/>
  <c r="F69" i="1" s="1"/>
  <c r="F99" i="1" s="1"/>
  <c r="G67" i="1"/>
  <c r="H67" i="1"/>
  <c r="I67" i="1"/>
  <c r="J67" i="1"/>
  <c r="D67" i="1"/>
  <c r="E57" i="1" l="1"/>
  <c r="E69" i="1" s="1"/>
  <c r="E99" i="1" s="1"/>
  <c r="G57" i="1"/>
  <c r="G69" i="1" s="1"/>
  <c r="G99" i="1" s="1"/>
  <c r="H57" i="1"/>
  <c r="H69" i="1" s="1"/>
  <c r="H99" i="1" s="1"/>
  <c r="I57" i="1"/>
  <c r="I69" i="1" s="1"/>
  <c r="I99" i="1" s="1"/>
  <c r="J69" i="1"/>
  <c r="J99" i="1" s="1"/>
  <c r="D57" i="1"/>
  <c r="D69" i="1" s="1"/>
  <c r="D99" i="1" s="1"/>
  <c r="E36" i="1"/>
  <c r="G36" i="1"/>
  <c r="I36" i="1"/>
  <c r="E19" i="1"/>
  <c r="G19" i="1"/>
  <c r="I19" i="1"/>
  <c r="J38" i="1" l="1"/>
  <c r="D38" i="1"/>
  <c r="I38" i="1"/>
  <c r="H38" i="1"/>
  <c r="G38" i="1"/>
  <c r="F38" i="1"/>
  <c r="E38" i="1"/>
</calcChain>
</file>

<file path=xl/sharedStrings.xml><?xml version="1.0" encoding="utf-8"?>
<sst xmlns="http://schemas.openxmlformats.org/spreadsheetml/2006/main" count="415" uniqueCount="277">
  <si>
    <t>บริษัท ไทยยูเนี่ยน กรุ๊ป จำกัด (มหาชน) และบริษัทย่อย</t>
  </si>
  <si>
    <t>งบการเงินรวม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</si>
  <si>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</si>
  <si>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</si>
  <si>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</si>
  <si>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</si>
  <si>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</si>
  <si>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</si>
  <si>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</si>
  <si>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</si>
  <si>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9, 35</t>
  </si>
  <si>
    <t>เงินให้กู้ยืมระยะสั้นแก่กิจการที่เกี่ยวข้องกันและกิจการอื่น สุทธิ</t>
  </si>
  <si>
    <t xml:space="preserve">เงินให้กู้ยืมระยะยาวแก่กิจการที่เกี่ยวข้องกันและกิจการอื่น   </t>
  </si>
  <si>
    <t xml:space="preserve">   ที่ถึงกำหนดชำระภายในหนึ่งปี สุทธิ</t>
  </si>
  <si>
    <t>สินค้าคงเหลือ สุทธิ</t>
  </si>
  <si>
    <t>สินทรัพย์สัญญาอนุพันธ์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</si>
  <si>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</si>
  <si>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</si>
  <si>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</si>
  <si>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</si>
  <si>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</si>
  <si>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 บริษัทร่วม และการร่วมค้าตามวิธีราคาทุน</t>
  </si>
  <si>
    <t>เงินลงทุนที่รับรู้ตามวิธีส่วนได้เสีย สุทธิ</t>
  </si>
  <si>
    <t>สินทรัพย์ทางการเงินที่วัดมูลค่าด้วยมูลค่ายุติธรรม</t>
  </si>
  <si>
    <t>เงินลงทุนในตราสารหนี้ที่วัดมูลค่าด้วยราคาทุนตัดจำหน่าย</t>
  </si>
  <si>
    <t>เงินให้กู้ยืมระยะยาวแก่กิจการที่เกี่ยวข้องกันและกิจการอื่น สุทธิ</t>
  </si>
  <si>
    <t>อสังหาริมทรัพย์เพื่อการลงทุน สุทธิ</t>
  </si>
  <si>
    <t>ที่ดิน อาคารและอุปกรณ์ สุทธิ</t>
  </si>
  <si>
    <t xml:space="preserve">สินทรัพย์ไม่มีตัวตน สุทธิ </t>
  </si>
  <si>
    <t>ค่าความนิยม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</si>
  <si>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</si>
  <si>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</si>
  <si>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</si>
  <si>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</si>
  <si>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</si>
  <si>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</si>
  <si>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</si>
  <si>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</si>
  <si>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22, 35</t>
  </si>
  <si>
    <t>เงินกู้ยืมระยะสั้นจากกิจการที่เกี่ยวข้องกันและกิจการอื่น</t>
  </si>
  <si>
    <t>ส่วนของเงินกู้ยืมระยะยาวจากสถาบันการเงิน</t>
  </si>
  <si>
    <t>ส่วนของหุ้นกู้ที่ถึงกำหนดชำระภายในหนึ่งปี สุทธิ</t>
  </si>
  <si>
    <t>ส่วนของหนี้สินตามสัญญาเช่าที่ถึงกำหนดชำระภายในหนึ่งปี สุทธิ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</si>
  <si>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</si>
  <si>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</si>
  <si>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</si>
  <si>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</si>
  <si>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</si>
  <si>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</si>
  <si>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</si>
  <si>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 สุทธิ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</si>
  <si>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</si>
  <si>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</si>
  <si>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</si>
  <si>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</si>
  <si>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</si>
  <si>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งบการเงินรวม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</si>
  <si>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</si>
  <si>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</si>
  <si>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</si>
  <si>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(2567: หุ้นสามัญจำนวน 5,655,132,696 หุ้น มูลค่า 0.25 บาทต่อหุ้น, 
     2566: หุ้นสามัญจำนวน 5,855,132,696 หุ้น มูลค่า 0.25 บาทต่อหุ้น) </t>
  </si>
  <si>
    <t xml:space="preserve">    ทุนที่ออกและชำระแล้ว</t>
  </si>
  <si>
    <t xml:space="preserve">    (2567: หุ้นสามัญจำนวน 4,455,132,696 หุ้น มูลค่า 0.25 บาทต่อหุ้น, 
     2566: หุ้นสามัญจำนวน 4,655,132,696 หุ้น มูลค่า 0.25 บาทต่อหุ้น) </t>
  </si>
  <si>
    <t xml:space="preserve">กำไรสะสม </t>
  </si>
  <si>
    <t>จัดสรรแล้ว - สำรองตามกฎหมาย</t>
  </si>
  <si>
    <t xml:space="preserve">สำรองหุ้นทุนซื้อคืน </t>
  </si>
  <si>
    <t>ยังไม่ได้จัดสรร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</si>
  <si>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หุ้นทุนซื้อคืน</t>
    </r>
  </si>
  <si>
    <t>องค์ประกอบอื่นของส่วนของผู้ถือหุ้น</t>
  </si>
  <si>
    <t>รวม</t>
  </si>
  <si>
    <t>หุ้นกู้ที่มีลักษณะคล้ายทุน</t>
  </si>
  <si>
    <t>รวมส่วนของบริษัท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</si>
  <si>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</si>
  <si>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</si>
  <si>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</si>
  <si>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</si>
  <si>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</t>
  </si>
  <si>
    <t>6, 35, 38</t>
  </si>
  <si>
    <t>กำไรขั้นต้น</t>
  </si>
  <si>
    <t>รายได้ดอกเบี้ย</t>
  </si>
  <si>
    <t>รายได้เงินปันผล</t>
  </si>
  <si>
    <t>รายได้อื่น</t>
  </si>
  <si>
    <t>30, 35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</si>
  <si>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</si>
  <si>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</si>
  <si>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</si>
  <si>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อื่น สุทธิ</t>
  </si>
  <si>
    <t>ต้นทุนทางการเงิน</t>
  </si>
  <si>
    <t>ที่รับรู้ตามวิธีส่วนได้เสีย</t>
  </si>
  <si>
    <t>ส่วนแบ่งกำไรจากเงินลงทุนที่รับรู้ตามวิธีส่วนได้เสีย</t>
  </si>
  <si>
    <t>(ค่าใช้จ่าย) รายได้ภาษีเงินได้</t>
  </si>
  <si>
    <t>ขาดทุนสำหรับปีจากการดำเนินงานที่ยกเลิก</t>
  </si>
  <si>
    <t>การแบ่งปันกำไร (ขาดทุน) :</t>
  </si>
  <si>
    <t xml:space="preserve">   ส่วนที่เป็นของบริษัท</t>
  </si>
  <si>
    <t xml:space="preserve">      การดำเนินงานต่อเนื่อง</t>
  </si>
  <si>
    <t xml:space="preserve">      การดำเนินงานที่ยกเลิก</t>
  </si>
  <si>
    <t xml:space="preserve">   ส่วนที่เป็นของส่วนได้เสียที่ไม่มีอำนาจควบคุม</t>
  </si>
  <si>
    <t>กำไร (ขาดทุน) สำหรับปี</t>
  </si>
  <si>
    <t>กำไร (ขาดทุน) ต่อหุ้นขั้นพื้นฐานและหุ้นปรับลดที่เป็นของ</t>
  </si>
  <si>
    <t>ส่วนที่เป็นของผู้เป็นเจ้าของของบริษัท (บาท)</t>
  </si>
  <si>
    <t>การดำเนินงานต่อเนื่อง</t>
  </si>
  <si>
    <t>การดำเนินงานที่ยกเลิก</t>
  </si>
  <si>
    <t xml:space="preserve">งบกำไรขาดทุนเบ็ดเสร็จ </t>
  </si>
  <si>
    <t xml:space="preserve">กำไร (ขาดทุน) สำหรับปี 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</si>
  <si>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</si>
  <si>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</si>
  <si>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ผลประโยชน์พนักงานสุทธิจากภาษีเงินได้</t>
  </si>
  <si>
    <t>การเปลี่ยนแปลงในมูลค่ายุติธรรมของตราสารทุนสุทธิจากภาษีเงินได้</t>
  </si>
  <si>
    <t>การเปลี่ยนแปลงในมูลค่ายุติธรรมของรายการบัญชี</t>
  </si>
  <si>
    <t>ป้องกันความเสี่ยงสัญญาอนุพันธ์สุทธิจากภาษีเงินได้</t>
  </si>
  <si>
    <t>สำรองอื่นเพิ่มขึ้น (ลดลง)</t>
  </si>
  <si>
    <t xml:space="preserve">   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</si>
  <si>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</si>
  <si>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ตามวิธีส่วนได้เสียสุทธิจากภาษีเงินได้</t>
  </si>
  <si>
    <t>การจัดประเภทรายการใหม่จากสำรองรายการบัญชี</t>
  </si>
  <si>
    <t xml:space="preserve">   ป้องกันความเสี่ยงสุทธิจากภาษีเงินได้</t>
  </si>
  <si>
    <t xml:space="preserve">   ป้องกันความเสี่ยงสัญญาอนุพันธ์สุทธิจากภาษีเงินได้</t>
  </si>
  <si>
    <t>5</t>
  </si>
  <si>
    <t>รวมรายการที่จะหรืออาจจะถูกจัดประเภทใหม่ไว้ใน</t>
  </si>
  <si>
    <t>ขาดทุนเบ็ดเสร็จรวมสำหรับปีจากการดำเนินงานต่อเนื่อง</t>
  </si>
  <si>
    <t>การแบ่งปันกำไร (ขาดทุน) เบ็ดเสร็จรวม :</t>
  </si>
  <si>
    <t>ส่วนที่เป็นของบริษัท</t>
  </si>
  <si>
    <t>ส่วนที่เป็นของส่วนได้เสียที่ไม่มีอำนาจควบคุม</t>
  </si>
  <si>
    <t>กำไรสะสม</t>
  </si>
  <si>
    <t>ส่วนแบ่ง</t>
  </si>
  <si>
    <t>กำไร (ขาดทุน)</t>
  </si>
  <si>
    <t>เบ็ดเสร็จ</t>
  </si>
  <si>
    <t>จากเงินลงทุน</t>
  </si>
  <si>
    <t>การเปลี่ยน</t>
  </si>
  <si>
    <t>สำรอง</t>
  </si>
  <si>
    <t>ที่รับรู้ตามวิธี</t>
  </si>
  <si>
    <t>ทุน</t>
  </si>
  <si>
    <t>จัดสรรแล้ว -</t>
  </si>
  <si>
    <t>แปลงในมูลค่า</t>
  </si>
  <si>
    <t>รายการ</t>
  </si>
  <si>
    <t>ส่วนได้เสีย</t>
  </si>
  <si>
    <t>แปลงสัดส่วน</t>
  </si>
  <si>
    <t>องค์ประกอบ</t>
  </si>
  <si>
    <t>หุ้นกู้ที่มี</t>
  </si>
  <si>
    <t>ส่วนของ</t>
  </si>
  <si>
    <t>รวมส่วน</t>
  </si>
  <si>
    <t xml:space="preserve">   </t>
  </si>
  <si>
    <t>ที่ออกและ</t>
  </si>
  <si>
    <t>ส่วนเกิน</t>
  </si>
  <si>
    <t>สำรองตาม</t>
  </si>
  <si>
    <t>หุ้นทุน</t>
  </si>
  <si>
    <t>ยังไม่ได้</t>
  </si>
  <si>
    <t>การแปลงค่า</t>
  </si>
  <si>
    <t>ยุติธรรมของ</t>
  </si>
  <si>
    <t>ป้องกัน</t>
  </si>
  <si>
    <t>สุทธิจาก</t>
  </si>
  <si>
    <t>เงินลงทุน</t>
  </si>
  <si>
    <t>อื่นของส่วน</t>
  </si>
  <si>
    <t>ลักษณะ</t>
  </si>
  <si>
    <t>ผู้ถือหุ้นของ</t>
  </si>
  <si>
    <t>ที่ไม่มี</t>
  </si>
  <si>
    <t>ของ</t>
  </si>
  <si>
    <t>ชำระแล้ว</t>
  </si>
  <si>
    <t>มูลค่าหุ้น</t>
  </si>
  <si>
    <t>กฎหมาย</t>
  </si>
  <si>
    <t>ซื้อคืน</t>
  </si>
  <si>
    <t>จัดสรร</t>
  </si>
  <si>
    <t>งบการเงิน</t>
  </si>
  <si>
    <t>ตราสารทุน</t>
  </si>
  <si>
    <t>ความเสี่ยง</t>
  </si>
  <si>
    <t>ภาษีเงินได้</t>
  </si>
  <si>
    <t>สำรองอื่น</t>
  </si>
  <si>
    <t>ในบริษัทย่อย</t>
  </si>
  <si>
    <t>ของผู้ถือหุ้น</t>
  </si>
  <si>
    <t>คล้ายทุน</t>
  </si>
  <si>
    <t>บริษัท</t>
  </si>
  <si>
    <t>อำนาจควบคุม</t>
  </si>
  <si>
    <t>ผู้ถือหุ้น</t>
  </si>
  <si>
    <t>สำหรับปีสิ้นสุดวันที่ 31 ธันวาคม 2566</t>
  </si>
  <si>
    <t xml:space="preserve">ยอดคงเหลือ ณ วันที่ 1 มกราคม 2566 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</si>
  <si>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</si>
  <si>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</si>
  <si>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หุ้นทุนซื้อคืน</t>
  </si>
  <si>
    <t>รวมรายการกับผู้เป็นเจ้าของที่บันทึกโดยตรงเข้าส่วนของผู้ถือหุ้น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</si>
  <si>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</si>
  <si>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</si>
  <si>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กำไรขาดทุนเบ็ดเสร็จสำหรับปี</t>
  </si>
  <si>
    <t>รวมกำไร (ขาดทุน) เบ็ดเสร็จสำหรับปี</t>
  </si>
  <si>
    <t>ยอดคงเหลือ ณ วันที่ 31 ธันวาคม 2566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</si>
  <si>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</si>
  <si>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</si>
  <si>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</si>
  <si>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สำรองรายการ</t>
  </si>
  <si>
    <t>รวมเงินทุนที่ได้รับจากผู้ถือหุ้นและการจัดสรรส่วนทุนให้ผู้ถือหุ้น</t>
  </si>
  <si>
    <t>ขาดทุนเบ็ดเสร็จสำหรับปี</t>
  </si>
  <si>
    <t>รวมขาดทุนเบ็ดเสร็จสำหรับปี</t>
  </si>
  <si>
    <t xml:space="preserve">     ขาดทุนเบ็ดเสร็จอื่น</t>
  </si>
  <si>
    <t>งบกระแสเงินสด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</si>
  <si>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</si>
  <si>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กระแสเงินสดจากกิจกรรมลงทุน</t>
  </si>
  <si>
    <t>เงินสดจ่ายจากเงินลงทุนระยะสั้น</t>
  </si>
  <si>
    <t>เงินสดจ่ายเพื่อเงินลงทุนในบริษัทย่อย</t>
  </si>
  <si>
    <t>เงินสดจ่ายเพื่อเงินลงทุนในบริษัทร่วม</t>
  </si>
  <si>
    <t>เงินสดจ่ายเพื่อเงินลงทุนในการร่วมค้า</t>
  </si>
  <si>
    <t>เงินสดจ่ายเพื่อซื้อเงินลงทุนในตราสารทุน</t>
  </si>
  <si>
    <t>เงินสดรับจากเงินลงทุนในตราสารหนี้</t>
  </si>
  <si>
    <t>เงินสดจ่ายเพื่อซื้อเงินลงทุนในตราสารหนี้</t>
  </si>
  <si>
    <t>เงินสดจ่ายเพื่อซื้อเงินลงทุนระยะยาวอื่น</t>
  </si>
  <si>
    <t>เงินสดรับจากการจำหน่ายเงินลงทุนระยะยาวอื่น</t>
  </si>
  <si>
    <t xml:space="preserve">    แก่กิจการที่เกี่ยวข้องกันและกิจการอื่น</t>
  </si>
  <si>
    <t>เงินสดจ่ายเพื่อเงินให้กู้ยืมระยะยาวแก่กิจการที่เกี่ยวข้องกัน</t>
  </si>
  <si>
    <t>ดอกเบี้ยรับ</t>
  </si>
  <si>
    <t xml:space="preserve">เงินปันผลรับ 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</si>
  <si>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</si>
  <si>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</si>
  <si>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 (จ่าย) สุทธิจากเงินกู้ยืมระยะสั้นจากสถาบันการเงิน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</si>
  <si>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</si>
  <si>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</si>
  <si>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เงินสดจ่ายคืนหุ้นกู้</t>
  </si>
  <si>
    <t>เงินสดจ่ายต้นทุนทางการเงินสำหรับเงินกู้ยืมระยะยาวจากสถาบันการเงิน</t>
  </si>
  <si>
    <t>จ่ายดอกเบี้ยและต้นทุนทางการเงินอื่น</t>
  </si>
  <si>
    <t>เงินสดจ่ายเพื่อชำระหนี้สินตามสัญญาเช่า</t>
  </si>
  <si>
    <t>เงินสดจ่ายเพื่อไถ่ถอนหุ้นกู้ที่มีลักษณะคล้ายทุน</t>
  </si>
  <si>
    <t>ดอกเบี้ยจ่ายเพื่อหุ้นกู้ที่มีลักษณะคล้ายทุน</t>
  </si>
  <si>
    <t>เงินสดจ่ายเพื่อการเปลี่ยนแปลงส่วนได้เสียในบริษัทย่อย</t>
  </si>
  <si>
    <t>เงินปันผลจ่ายให้แก่ผู้เป็นเจ้าของของบริษัทใหญ่</t>
  </si>
  <si>
    <t>เงินปันผลจ่ายให้แก่ส่วนได้เสียที่ไม่มีอำนาจควบคุม</t>
  </si>
  <si>
    <t>เงินสดจ่ายสุทธิเพื่อชำระหุ้นทุนซื้อคืน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</si>
  <si>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</si>
  <si>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 (ลดลง) เพิ่มขึ้นสุทธิ</t>
  </si>
  <si>
    <t>ผลต่างของอัตราแลกเปลี่ยนของเงินสดและรายการเทียบเท่าเงินสด</t>
  </si>
  <si>
    <t>รายการที่ไม่กระทบเงินสด</t>
  </si>
  <si>
    <t>การเพิ่มเงินให้กู้ยืมระยะสั้นและระยะยาวแก่บริษัทย่อยโดยการโอน</t>
  </si>
  <si>
    <t>ดอกเบี้ยค้างรับเป็นเงินให้กู้ยืม</t>
  </si>
  <si>
    <t>การเพิ่มเงินลงทุนในบริษัทย่อยโดยการแปลงสภาพ</t>
  </si>
  <si>
    <t>เงินให้กู้ยืมและดอกเบี้ยค้างรับเป็นเงินลงทุน</t>
  </si>
  <si>
    <t>13, 35</t>
  </si>
  <si>
    <t>การลดทุนจดทะเบียนจากหุ้นทุนซื้อคืนที่ครบกําหนดระยะเวลาขายคืน</t>
  </si>
  <si>
    <t>ส่วนเกินมูลค่าหุ้น</t>
  </si>
  <si>
    <t>รายได้จากการขายและการให้บริการ</t>
  </si>
  <si>
    <t>กำไร (ขาดทุน) เบ็ดเสร็จรวมสำหรับปี</t>
  </si>
  <si>
    <t>รวมรายการที่จะไม่ถูกจัดประเภทใหม่ไว้ในกำไรหรือขาดทุนในภายหลัง</t>
  </si>
  <si>
    <t>ส่วนแบ่ง (ขาดทุน) กำไรเบ็ดเสร็จอื่นจากเงินลงทุนที่รับรู้</t>
  </si>
  <si>
    <t>ต้นทุนขายและการให้บริการ</t>
  </si>
  <si>
    <t>กำไร (ขาดทุน) ก่อนส่วนแบ่งกำไรจากเงินลงทุน</t>
  </si>
  <si>
    <t>กำไร (ขาดทุน) ก่อนภาษีเงินได้</t>
  </si>
  <si>
    <t>กำไร (ขาดทุน) สำหรับปีจากการดำเนินงานต่อเนื่อง</t>
  </si>
  <si>
    <t>ขาดทุนเบ็ดเสร็จอื่นสำหรับปี - สุทธิจากภาษี</t>
  </si>
  <si>
    <t>งบฐานะการเงิน</t>
  </si>
  <si>
    <t>เงินลงทุนระยะสั้นและเงินลงทุนในตราสารหนี้</t>
  </si>
  <si>
    <t xml:space="preserve">   ที่วัดมูลค่าด้วยวิธีราคาทุนตัดจำหน่าย</t>
  </si>
  <si>
    <t>กลับรายการ (ขาดทุนจาก) การด้อยค่าสินทรัพย์ทางการเงิน สุทธิ</t>
  </si>
  <si>
    <t>รายการที่จะหรืออาจจะถูกจัดประเภทใหม่ไว้ในกำไรหรือขาดทุนในภายหลัง</t>
  </si>
  <si>
    <t>กำไรเบ็ดเสร็จอื่นสำหรับปี</t>
  </si>
  <si>
    <t xml:space="preserve">   จากการดำเนินงานที่ยกเลิก - สุทธิจากภาษี</t>
  </si>
  <si>
    <t>งบการเปลี่ยนแปลงส่วนของผู้ถือหุ้น</t>
  </si>
  <si>
    <t>เงินสดสุทธิได้มาจาก (ใช้ไปใน) กิจกรรมดำเนินงาน</t>
  </si>
  <si>
    <t>ซื้อที่ดิน อาคารและอุปกรณ์และสินทรัพย์ไม่มีตัวตน</t>
  </si>
  <si>
    <t xml:space="preserve">เงินสดรับจากการจำหน่ายที่ดิน อาคารและอุปกรณ์และสินทรัพย์ไม่มีตัวตน </t>
  </si>
  <si>
    <t>เงินสดรับชำระคืนจากเงินให้กู้ยืมระยะยาวแก่กิจการที่เกี่ยวข้องกันและกิจการอื่น</t>
  </si>
  <si>
    <t>เงินสด (จ่าย) รับสุทธิจากเงินกู้ยืมระยะสั้นจากกิจการที่เกี่ยวข้องกัน</t>
  </si>
  <si>
    <t>เงินสดรับจากการเรียกชำระค่าหุ้นของบริษัทย่อยของส่วนได้เสียที่ไม่มีอำนาจควบคุม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</si>
  <si>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</si>
  <si>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31 ธันวาคม</t>
  </si>
  <si>
    <t>เจ้าหนี้ค่าซื้อที่ดิน อาคารและอุปกรณ์และสินทรัพย์ไม่มีตัวตน</t>
  </si>
  <si>
    <t>การได้มาของสินทรัพย์สิทธิการใช้สินทรัพย์ภายใต้สัญญาเช่า</t>
  </si>
  <si>
    <t xml:space="preserve">เงินสดรับ (จ่าย) สุทธิเพื่อเงินให้กู้ยืมระยะสั้น  </t>
  </si>
  <si>
    <t xml:space="preserve">     กำไร</t>
  </si>
  <si>
    <t>สินทรัพย์สิทธิการใช้ สุทธิ</t>
  </si>
  <si>
    <t>ขาดทุนจากการวัดมูลค่าใหม่ของภาระผูกพัน</t>
  </si>
  <si>
    <t xml:space="preserve">     หุ้นทุนซื้อคืน</t>
  </si>
  <si>
    <t xml:space="preserve">     การจ่ายเงินปันผล</t>
  </si>
  <si>
    <t xml:space="preserve">     การลดทุนจดทะเบียนจากหุ้นทุนซื้อคืนที่ครบกำหนดระยะเวลาขายคืน</t>
  </si>
  <si>
    <t xml:space="preserve">     การจ่ายดอกเบี้ยหุ้นกู้ที่มีลักษณะคล้ายทุน</t>
  </si>
  <si>
    <t xml:space="preserve">     ส่วนของผู้มีส่วนได้เสียที่ไม่มีอำนาจควบคุมของบริษัทย่อยลดลงสุทธิจากการเปลี่ยนแปลง</t>
  </si>
  <si>
    <t xml:space="preserve">     กำไรหรือขาดทุน</t>
  </si>
  <si>
    <t xml:space="preserve">     กำไร (ขาดทุน) เบ็ดเสร็จอื่น</t>
  </si>
  <si>
    <t xml:space="preserve">     การจ่ายชำระไถ่ถอนหุ้นกู้ที่มีลักษณะคล้ายทุน</t>
  </si>
  <si>
    <t xml:space="preserve">     การลดทุนจดทะเบียนจากหุ้นทุนซื้อคืน</t>
  </si>
  <si>
    <t xml:space="preserve">         ที่ครบกำหนดระยะเวลาขายคืน</t>
  </si>
  <si>
    <t xml:space="preserve">     ขาดทุน</t>
  </si>
  <si>
    <t>เงินฝากสถาบันการเงินที่มีภาระค้ำประกัน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</si>
</sst>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;\(#,##0\);\-"/>
  </numFmts>
  <fonts count="3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3"/>
      <name val="Browallia New"/>
      <family val="2"/>
    </font>
    <font>
      <sz val="14"/>
      <name val="Cordia New"/>
      <family val="2"/>
    </font>
    <font>
      <strike/>
      <sz val="15"/>
      <color rgb="FFFF0000"/>
      <name val="Angsana New"/>
      <family val="1"/>
    </font>
    <font>
      <i/>
      <sz val="15"/>
      <color theme="1"/>
      <name val="Angsana New"/>
      <family val="1"/>
    </font>
    <font>
      <sz val="11"/>
      <color indexed="8"/>
      <name val="Calibri"/>
      <family val="2"/>
    </font>
    <font>
      <sz val="15"/>
      <color indexed="8"/>
      <name val="Angsana New"/>
      <family val="1"/>
    </font>
    <font>
      <sz val="11"/>
      <name val="Times New Roman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/>
    <xf numFmtId="0" fontId="29" fillId="0" borderId="0"/>
  </cellStyleXfs>
  <cellXfs count="226">
    <xf numFmtId="0" fontId="0" fillId="0" borderId="0" xfId="0"/>
    <xf numFmtId="37" fontId="4" fillId="0" borderId="0" xfId="0" applyNumberFormat="1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11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37" fontId="4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0" fontId="3" fillId="2" borderId="0" xfId="0" applyFont="1" applyFill="1"/>
    <xf numFmtId="0" fontId="12" fillId="0" borderId="0" xfId="0" applyFont="1" applyAlignment="1">
      <alignment horizontal="left"/>
    </xf>
    <xf numFmtId="0" fontId="7" fillId="0" borderId="0" xfId="0" applyFont="1"/>
    <xf numFmtId="0" fontId="4" fillId="0" borderId="0" xfId="0" applyFont="1" applyAlignment="1">
      <alignment wrapText="1"/>
    </xf>
    <xf numFmtId="0" fontId="8" fillId="0" borderId="0" xfId="0" applyFont="1"/>
    <xf numFmtId="0" fontId="9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43" fontId="9" fillId="0" borderId="0" xfId="1" applyFont="1" applyFill="1" applyBorder="1" applyAlignment="1">
      <alignment horizontal="right"/>
    </xf>
    <xf numFmtId="37" fontId="9" fillId="0" borderId="0" xfId="0" applyNumberFormat="1" applyFont="1" applyAlignment="1">
      <alignment horizontal="right"/>
    </xf>
    <xf numFmtId="0" fontId="13" fillId="0" borderId="0" xfId="0" applyFont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/>
    <xf numFmtId="0" fontId="4" fillId="0" borderId="0" xfId="0" applyFont="1" applyAlignment="1">
      <alignment horizontal="right"/>
    </xf>
    <xf numFmtId="0" fontId="3" fillId="3" borderId="0" xfId="0" applyFont="1" applyFill="1"/>
    <xf numFmtId="3" fontId="4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9" fillId="0" borderId="0" xfId="0" applyFont="1" applyAlignment="1">
      <alignment wrapText="1"/>
    </xf>
    <xf numFmtId="37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37" fontId="0" fillId="0" borderId="0" xfId="0" applyNumberFormat="1"/>
    <xf numFmtId="0" fontId="8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164" fontId="0" fillId="0" borderId="0" xfId="1" applyNumberFormat="1" applyFont="1" applyFill="1" applyAlignment="1"/>
    <xf numFmtId="37" fontId="0" fillId="0" borderId="0" xfId="0" applyNumberFormat="1" applyAlignment="1">
      <alignment horizontal="right"/>
    </xf>
    <xf numFmtId="43" fontId="3" fillId="0" borderId="0" xfId="1" applyFont="1" applyFill="1" applyAlignment="1"/>
    <xf numFmtId="164" fontId="8" fillId="0" borderId="0" xfId="1" applyNumberFormat="1" applyFont="1" applyFill="1" applyBorder="1" applyAlignment="1">
      <alignment horizontal="right"/>
    </xf>
    <xf numFmtId="0" fontId="24" fillId="0" borderId="0" xfId="0" applyFont="1" applyAlignment="1">
      <alignment horizontal="right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49" fontId="9" fillId="0" borderId="0" xfId="1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43" fontId="8" fillId="0" borderId="0" xfId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165" fontId="2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0" fillId="0" borderId="0" xfId="0" applyNumberFormat="1" applyAlignment="1">
      <alignment vertical="center"/>
    </xf>
    <xf numFmtId="164" fontId="0" fillId="0" borderId="0" xfId="1" applyNumberFormat="1" applyFont="1"/>
    <xf numFmtId="165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indent="1"/>
    </xf>
    <xf numFmtId="164" fontId="0" fillId="0" borderId="0" xfId="1" applyNumberFormat="1" applyFont="1" applyFill="1" applyBorder="1" applyAlignment="1"/>
    <xf numFmtId="164" fontId="4" fillId="0" borderId="0" xfId="1" applyNumberFormat="1" applyFont="1" applyFill="1" applyAlignment="1"/>
    <xf numFmtId="0" fontId="0" fillId="0" borderId="0" xfId="0" applyAlignment="1">
      <alignment horizontal="center"/>
    </xf>
    <xf numFmtId="164" fontId="4" fillId="0" borderId="4" xfId="1" applyNumberFormat="1" applyFont="1" applyFill="1" applyBorder="1" applyAlignment="1"/>
    <xf numFmtId="164" fontId="4" fillId="0" borderId="3" xfId="1" applyNumberFormat="1" applyFont="1" applyFill="1" applyBorder="1" applyAlignment="1"/>
    <xf numFmtId="165" fontId="6" fillId="0" borderId="0" xfId="3" applyNumberFormat="1" applyFont="1" applyAlignment="1">
      <alignment horizontal="left" vertical="center" indent="1"/>
    </xf>
    <xf numFmtId="165" fontId="0" fillId="0" borderId="0" xfId="3" applyNumberFormat="1" applyFont="1" applyAlignment="1">
      <alignment horizontal="left" vertical="center"/>
    </xf>
    <xf numFmtId="165" fontId="4" fillId="0" borderId="0" xfId="3" applyNumberFormat="1" applyFont="1" applyAlignment="1">
      <alignment vertical="center"/>
    </xf>
    <xf numFmtId="164" fontId="8" fillId="0" borderId="0" xfId="0" applyNumberFormat="1" applyFont="1" applyAlignment="1">
      <alignment horizontal="right"/>
    </xf>
    <xf numFmtId="164" fontId="9" fillId="0" borderId="0" xfId="1" applyNumberFormat="1" applyFont="1" applyBorder="1" applyAlignment="1">
      <alignment horizontal="right"/>
    </xf>
    <xf numFmtId="43" fontId="9" fillId="0" borderId="0" xfId="1" applyFont="1" applyBorder="1" applyAlignment="1">
      <alignment horizontal="right"/>
    </xf>
    <xf numFmtId="41" fontId="9" fillId="0" borderId="0" xfId="0" applyNumberFormat="1" applyFont="1" applyAlignment="1">
      <alignment horizontal="right"/>
    </xf>
    <xf numFmtId="3" fontId="9" fillId="0" borderId="0" xfId="0" applyNumberFormat="1" applyFont="1" applyAlignment="1">
      <alignment horizontal="right"/>
    </xf>
    <xf numFmtId="49" fontId="9" fillId="0" borderId="0" xfId="1" applyNumberFormat="1" applyFont="1" applyBorder="1" applyAlignment="1">
      <alignment horizontal="right"/>
    </xf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37" fontId="7" fillId="0" borderId="0" xfId="0" applyNumberFormat="1" applyFont="1" applyAlignment="1">
      <alignment horizontal="right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164" fontId="4" fillId="0" borderId="0" xfId="1" applyNumberFormat="1" applyFont="1" applyAlignment="1">
      <alignment horizontal="left"/>
    </xf>
    <xf numFmtId="164" fontId="6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Alignment="1">
      <alignment horizontal="lef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Alignment="1">
      <alignment vertical="center"/>
    </xf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1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4" fillId="0" borderId="5" xfId="1" applyNumberFormat="1" applyFont="1" applyFill="1" applyBorder="1" applyAlignment="1"/>
    <xf numFmtId="164" fontId="0" fillId="0" borderId="5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wrapText="1"/>
    </xf>
    <xf numFmtId="164" fontId="4" fillId="0" borderId="0" xfId="1" applyNumberFormat="1" applyFont="1" applyBorder="1" applyAlignment="1">
      <alignment wrapText="1"/>
    </xf>
    <xf numFmtId="164" fontId="4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43" fontId="4" fillId="0" borderId="0" xfId="1" applyFont="1" applyFill="1" applyAlignment="1"/>
    <xf numFmtId="43" fontId="4" fillId="0" borderId="0" xfId="1" applyFont="1" applyFill="1" applyBorder="1" applyAlignment="1"/>
    <xf numFmtId="164" fontId="5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164" fontId="0" fillId="0" borderId="1" xfId="1" applyNumberFormat="1" applyFont="1" applyFill="1" applyBorder="1" applyAlignment="1"/>
    <xf numFmtId="0" fontId="0" fillId="0" borderId="0" xfId="0" applyAlignment="1">
      <alignment horizontal="left" indent="1"/>
    </xf>
    <xf numFmtId="0" fontId="21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3" borderId="0" xfId="0" applyFill="1"/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Border="1" applyAlignment="1">
      <alignment vertical="top" wrapText="1"/>
    </xf>
    <xf numFmtId="164" fontId="0" fillId="0" borderId="0" xfId="1" applyNumberFormat="1" applyFont="1" applyBorder="1" applyAlignment="1">
      <alignment wrapText="1"/>
    </xf>
    <xf numFmtId="164" fontId="0" fillId="0" borderId="0" xfId="1" applyNumberFormat="1" applyFont="1" applyBorder="1" applyAlignment="1">
      <alignment vertical="top" wrapText="1"/>
    </xf>
    <xf numFmtId="166" fontId="0" fillId="0" borderId="0" xfId="3" applyNumberFormat="1" applyFont="1" applyAlignment="1">
      <alignment horizontal="center" vertical="center"/>
    </xf>
    <xf numFmtId="166" fontId="0" fillId="0" borderId="0" xfId="3" quotePrefix="1" applyNumberFormat="1" applyFont="1" applyAlignment="1">
      <alignment horizontal="center" vertical="center"/>
    </xf>
    <xf numFmtId="0" fontId="27" fillId="0" borderId="0" xfId="0" applyFont="1" applyAlignment="1">
      <alignment horizontal="center"/>
    </xf>
    <xf numFmtId="2" fontId="0" fillId="0" borderId="0" xfId="0" applyNumberFormat="1" applyAlignment="1">
      <alignment horizontal="center" wrapText="1"/>
    </xf>
    <xf numFmtId="0" fontId="28" fillId="0" borderId="0" xfId="0" applyFont="1" applyAlignment="1">
      <alignment horizontal="center" vertical="center"/>
    </xf>
    <xf numFmtId="164" fontId="4" fillId="0" borderId="2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164" fontId="0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4" fontId="0" fillId="0" borderId="4" xfId="1" applyNumberFormat="1" applyFont="1" applyBorder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4" fontId="4" fillId="0" borderId="4" xfId="1" applyNumberFormat="1" applyFont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0" fillId="0" borderId="0" xfId="0" applyNumberFormat="1" applyAlignment="1">
      <alignment horizontal="right"/>
    </xf>
    <xf numFmtId="49" fontId="0" fillId="0" borderId="0" xfId="1" applyNumberFormat="1" applyFont="1" applyFill="1" applyBorder="1" applyAlignment="1">
      <alignment horizontal="right"/>
    </xf>
    <xf numFmtId="165" fontId="0" fillId="0" borderId="0" xfId="3" applyNumberFormat="1" applyFont="1" applyAlignment="1">
      <alignment horizontal="center" vertical="center"/>
    </xf>
    <xf numFmtId="165" fontId="5" fillId="0" borderId="0" xfId="3" applyNumberFormat="1" applyFont="1" applyAlignment="1">
      <alignment horizontal="center" vertical="center"/>
    </xf>
    <xf numFmtId="164" fontId="0" fillId="0" borderId="0" xfId="1" applyNumberFormat="1" applyFont="1" applyBorder="1" applyAlignment="1">
      <alignment horizontal="right"/>
    </xf>
    <xf numFmtId="0" fontId="0" fillId="0" borderId="0" xfId="0" applyAlignment="1">
      <alignment horizontal="right"/>
    </xf>
    <xf numFmtId="164" fontId="3" fillId="0" borderId="4" xfId="1" applyNumberFormat="1" applyFont="1" applyFill="1" applyBorder="1" applyAlignment="1">
      <alignment wrapText="1"/>
    </xf>
    <xf numFmtId="164" fontId="3" fillId="0" borderId="0" xfId="1" applyNumberFormat="1" applyFont="1" applyFill="1" applyBorder="1" applyAlignment="1">
      <alignment wrapText="1"/>
    </xf>
    <xf numFmtId="164" fontId="3" fillId="0" borderId="0" xfId="1" applyNumberFormat="1" applyFont="1" applyFill="1" applyBorder="1" applyAlignment="1">
      <alignment horizontal="center" vertical="center" wrapText="1"/>
    </xf>
    <xf numFmtId="41" fontId="4" fillId="0" borderId="0" xfId="3" applyNumberFormat="1" applyFont="1" applyAlignment="1">
      <alignment horizontal="right" vertical="center"/>
    </xf>
    <xf numFmtId="0" fontId="30" fillId="0" borderId="0" xfId="4" applyFont="1"/>
    <xf numFmtId="165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horizontal="right" vertical="center"/>
    </xf>
    <xf numFmtId="41" fontId="3" fillId="0" borderId="0" xfId="3" applyNumberFormat="1" applyFont="1" applyAlignment="1">
      <alignment vertical="center"/>
    </xf>
    <xf numFmtId="41" fontId="3" fillId="0" borderId="4" xfId="3" applyNumberFormat="1" applyFont="1" applyBorder="1" applyAlignment="1">
      <alignment horizontal="right" vertical="center"/>
    </xf>
    <xf numFmtId="41" fontId="4" fillId="0" borderId="4" xfId="3" applyNumberFormat="1" applyFont="1" applyBorder="1" applyAlignment="1">
      <alignment horizontal="right" vertical="center"/>
    </xf>
    <xf numFmtId="41" fontId="3" fillId="0" borderId="5" xfId="3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0" fillId="0" borderId="5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164" fontId="4" fillId="0" borderId="4" xfId="1" applyNumberFormat="1" applyFont="1" applyFill="1" applyBorder="1" applyAlignment="1">
      <alignment horizontal="center"/>
    </xf>
    <xf numFmtId="0" fontId="0" fillId="0" borderId="0" xfId="1" applyNumberFormat="1" applyFont="1" applyFill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4" fontId="31" fillId="0" borderId="0" xfId="1" applyNumberFormat="1" applyFont="1" applyFill="1" applyAlignment="1">
      <alignment horizontal="right"/>
    </xf>
    <xf numFmtId="164" fontId="32" fillId="0" borderId="0" xfId="1" applyNumberFormat="1" applyFont="1" applyFill="1" applyBorder="1" applyAlignment="1"/>
    <xf numFmtId="164" fontId="32" fillId="0" borderId="0" xfId="1" applyNumberFormat="1" applyFont="1" applyFill="1" applyAlignment="1"/>
    <xf numFmtId="164" fontId="32" fillId="0" borderId="4" xfId="1" applyNumberFormat="1" applyFont="1" applyFill="1" applyBorder="1" applyAlignment="1"/>
    <xf numFmtId="164" fontId="32" fillId="0" borderId="5" xfId="1" applyNumberFormat="1" applyFont="1" applyFill="1" applyBorder="1" applyAlignment="1"/>
    <xf numFmtId="43" fontId="33" fillId="0" borderId="1" xfId="1" applyFont="1" applyFill="1" applyBorder="1" applyAlignment="1"/>
    <xf numFmtId="43" fontId="33" fillId="0" borderId="0" xfId="1" applyFont="1" applyFill="1" applyBorder="1" applyAlignment="1"/>
    <xf numFmtId="164" fontId="32" fillId="0" borderId="0" xfId="1" applyNumberFormat="1" applyFont="1" applyFill="1" applyBorder="1" applyAlignment="1">
      <alignment horizontal="center"/>
    </xf>
    <xf numFmtId="164" fontId="32" fillId="0" borderId="4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164" fontId="3" fillId="0" borderId="0" xfId="1" applyNumberFormat="1" applyFont="1" applyAlignment="1">
      <alignment horizontal="right"/>
    </xf>
    <xf numFmtId="164" fontId="31" fillId="0" borderId="0" xfId="1" applyNumberFormat="1" applyFont="1" applyFill="1" applyBorder="1" applyAlignment="1">
      <alignment horizontal="right"/>
    </xf>
    <xf numFmtId="164" fontId="34" fillId="0" borderId="0" xfId="1" applyNumberFormat="1" applyFont="1" applyFill="1" applyBorder="1" applyAlignment="1">
      <alignment horizontal="right"/>
    </xf>
    <xf numFmtId="164" fontId="32" fillId="0" borderId="0" xfId="1" applyNumberFormat="1" applyFont="1" applyFill="1" applyBorder="1" applyAlignment="1">
      <alignment horizontal="right"/>
    </xf>
    <xf numFmtId="164" fontId="32" fillId="0" borderId="0" xfId="1" applyNumberFormat="1" applyFont="1" applyFill="1" applyAlignment="1">
      <alignment horizontal="right"/>
    </xf>
    <xf numFmtId="164" fontId="33" fillId="0" borderId="0" xfId="1" applyNumberFormat="1" applyFont="1" applyFill="1" applyAlignment="1">
      <alignment horizontal="right"/>
    </xf>
    <xf numFmtId="164" fontId="32" fillId="0" borderId="4" xfId="1" applyNumberFormat="1" applyFont="1" applyFill="1" applyBorder="1" applyAlignment="1">
      <alignment horizontal="right"/>
    </xf>
    <xf numFmtId="0" fontId="0" fillId="0" borderId="4" xfId="0" applyBorder="1" applyAlignment="1">
      <alignment horizontal="center"/>
    </xf>
    <xf numFmtId="0" fontId="0" fillId="0" borderId="4" xfId="0" applyBorder="1"/>
    <xf numFmtId="164" fontId="33" fillId="0" borderId="2" xfId="1" applyNumberFormat="1" applyFont="1" applyFill="1" applyBorder="1" applyAlignment="1">
      <alignment horizontal="right"/>
    </xf>
    <xf numFmtId="164" fontId="33" fillId="0" borderId="0" xfId="1" applyNumberFormat="1" applyFont="1" applyBorder="1" applyAlignment="1">
      <alignment horizontal="right"/>
    </xf>
    <xf numFmtId="164" fontId="33" fillId="0" borderId="0" xfId="1" applyNumberFormat="1" applyFont="1" applyAlignment="1">
      <alignment horizontal="right"/>
    </xf>
    <xf numFmtId="164" fontId="33" fillId="0" borderId="0" xfId="1" applyNumberFormat="1" applyFont="1" applyFill="1" applyBorder="1" applyAlignment="1">
      <alignment horizontal="right"/>
    </xf>
    <xf numFmtId="164" fontId="33" fillId="0" borderId="4" xfId="1" applyNumberFormat="1" applyFont="1" applyBorder="1" applyAlignment="1">
      <alignment horizontal="right"/>
    </xf>
    <xf numFmtId="164" fontId="33" fillId="0" borderId="4" xfId="1" applyNumberFormat="1" applyFont="1" applyFill="1" applyBorder="1" applyAlignment="1">
      <alignment horizontal="right"/>
    </xf>
    <xf numFmtId="0" fontId="5" fillId="0" borderId="0" xfId="0" applyFont="1" applyAlignment="1">
      <alignment horizontal="left" vertical="center" wrapText="1"/>
    </xf>
    <xf numFmtId="37" fontId="3" fillId="0" borderId="0" xfId="0" applyNumberFormat="1" applyFont="1"/>
    <xf numFmtId="164" fontId="0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/>
    <xf numFmtId="41" fontId="3" fillId="0" borderId="6" xfId="1" applyNumberFormat="1" applyFont="1" applyFill="1" applyBorder="1" applyAlignment="1"/>
    <xf numFmtId="41" fontId="3" fillId="0" borderId="4" xfId="1" applyNumberFormat="1" applyFont="1" applyFill="1" applyBorder="1" applyAlignment="1"/>
    <xf numFmtId="41" fontId="4" fillId="0" borderId="4" xfId="1" applyNumberFormat="1" applyFont="1" applyFill="1" applyBorder="1" applyAlignment="1"/>
    <xf numFmtId="41" fontId="4" fillId="0" borderId="1" xfId="1" applyNumberFormat="1" applyFont="1" applyFill="1" applyBorder="1" applyAlignment="1"/>
    <xf numFmtId="41" fontId="4" fillId="0" borderId="2" xfId="1" applyNumberFormat="1" applyFont="1" applyFill="1" applyBorder="1" applyAlignment="1"/>
    <xf numFmtId="164" fontId="3" fillId="0" borderId="0" xfId="1" applyNumberFormat="1" applyFont="1" applyFill="1" applyAlignment="1">
      <alignment horizontal="right"/>
    </xf>
    <xf numFmtId="0" fontId="9" fillId="0" borderId="4" xfId="0" applyFont="1" applyBorder="1" applyAlignment="1">
      <alignment horizontal="left"/>
    </xf>
    <xf numFmtId="41" fontId="0" fillId="0" borderId="4" xfId="1" applyNumberFormat="1" applyFont="1" applyFill="1" applyBorder="1" applyAlignment="1"/>
    <xf numFmtId="164" fontId="4" fillId="0" borderId="3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vertical="top"/>
    </xf>
    <xf numFmtId="164" fontId="4" fillId="0" borderId="3" xfId="1" applyNumberFormat="1" applyFont="1" applyBorder="1" applyAlignment="1">
      <alignment vertical="top"/>
    </xf>
    <xf numFmtId="164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3" fillId="0" borderId="4" xfId="1" applyNumberFormat="1" applyFont="1" applyFill="1" applyBorder="1" applyAlignment="1">
      <alignment horizontal="right"/>
    </xf>
    <xf numFmtId="0" fontId="6" fillId="0" borderId="0" xfId="0" applyFont="1" applyAlignment="1">
      <alignment horizontal="left" inden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left"/>
    </xf>
    <xf numFmtId="0" fontId="0" fillId="0" borderId="4" xfId="0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 wrapText="1"/>
    </xf>
    <xf numFmtId="164" fontId="0" fillId="0" borderId="0" xfId="1" applyNumberFormat="1" applyFont="1" applyFill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11 2" xfId="3" xr:uid="{0B66BCE8-8E5E-4234-8C57-62F081045809}"/>
    <cellStyle name="Normal 2" xfId="4" xr:uid="{C01E8A46-2992-4679-BD24-9B981BE7A5DA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FF"/>
  </sheetPr>
  <dimension ref="A1:S178"/>
  <sheetViews>
    <sheetView tabSelected="1" view="pageBreakPreview" zoomScale="70" zoomScaleNormal="70" zoomScaleSheetLayoutView="70" zoomScalePageLayoutView="80" workbookViewId="0">
      <selection activeCell="U15" sqref="U15"/>
    </sheetView>
  </sheetViews>
  <sheetFormatPr defaultColWidth="9.09765625" defaultRowHeight="21.25" customHeight="1" x14ac:dyDescent="0.65"/>
  <cols>
    <col min="1" max="1" width="60.19921875" style="16" customWidth="1"/>
    <col min="2" max="2" width="9.09765625" style="13"/>
    <col min="3" max="3" width="1.3984375" style="13" customWidth="1"/>
    <col min="4" max="4" width="13.09765625" style="13" customWidth="1"/>
    <col min="5" max="5" width="1.3984375" style="13" customWidth="1"/>
    <col min="6" max="6" width="12.09765625" style="13" customWidth="1"/>
    <col min="7" max="7" width="1.3984375" style="13" customWidth="1"/>
    <col min="8" max="8" width="13.09765625" style="13" customWidth="1"/>
    <col min="9" max="9" width="1.3984375" style="13" customWidth="1"/>
    <col min="10" max="10" width="13.3984375" style="13" customWidth="1"/>
    <col min="11" max="16384" width="9.09765625" style="13"/>
  </cols>
  <sheetData>
    <row r="1" spans="1:10" s="5" customFormat="1" ht="21.25" customHeight="1" x14ac:dyDescent="0.7">
      <c r="A1" s="7" t="s">
        <v>0</v>
      </c>
    </row>
    <row r="2" spans="1:10" s="5" customFormat="1" ht="21.25" customHeight="1" x14ac:dyDescent="0.7">
      <c r="A2" s="7" t="s">
        <v>243</v>
      </c>
    </row>
    <row r="3" spans="1:10" ht="21.25" customHeight="1" x14ac:dyDescent="0.7">
      <c r="A3" s="34"/>
      <c r="B3" s="73"/>
      <c r="C3" s="73"/>
      <c r="D3" s="217" t="s">
        <v>1</v>
      </c>
      <c r="E3" s="217"/>
      <c r="F3" s="217"/>
      <c r="G3" s="3"/>
      <c r="H3" s="217" t="s">
        <v>2</v>
      </c>
      <c r="I3" s="217"/>
      <c r="J3" s="217"/>
    </row>
    <row r="4" spans="1:10" ht="21.25" customHeight="1" x14ac:dyDescent="0.7">
      <c r="A4" s="34"/>
      <c r="B4" s="73"/>
      <c r="C4" s="73"/>
      <c r="D4" s="218" t="s">
        <v>3</v>
      </c>
      <c r="E4" s="218"/>
      <c r="F4" s="218"/>
      <c r="G4" s="3"/>
      <c r="H4" s="218" t="s">
        <v>3</v>
      </c>
      <c r="I4" s="218"/>
      <c r="J4" s="218"/>
    </row>
    <row r="5" spans="1:10" ht="21.25" customHeight="1" x14ac:dyDescent="0.7">
      <c r="A5" s="18" t="s">
        <v>4</v>
      </c>
      <c r="B5" s="4" t="s">
        <v>5</v>
      </c>
      <c r="C5" s="4"/>
      <c r="D5" s="73">
        <v>2567</v>
      </c>
      <c r="E5" s="73"/>
      <c r="F5" s="73">
        <v>2566</v>
      </c>
      <c r="G5" s="73"/>
      <c r="H5" s="73">
        <v>2567</v>
      </c>
      <c r="I5" s="73"/>
      <c r="J5" s="73">
        <v>2566</v>
      </c>
    </row>
    <row r="6" spans="1:10" ht="21.25" customHeight="1" x14ac:dyDescent="0.65">
      <c r="A6" s="34"/>
      <c r="B6" s="73"/>
      <c r="C6" s="73"/>
      <c r="D6" s="216" t="s">
        <v>6</v>
      </c>
      <c r="E6" s="216"/>
      <c r="F6" s="216"/>
      <c r="G6" s="216"/>
      <c r="H6" s="216"/>
      <c r="I6" s="216"/>
      <c r="J6" s="216"/>
    </row>
    <row r="7" spans="1:10" ht="21.25" customHeight="1" x14ac:dyDescent="0.7">
      <c r="A7" s="17" t="s">
        <v>7</v>
      </c>
      <c r="B7" s="4"/>
      <c r="C7" s="4"/>
      <c r="D7"/>
      <c r="E7"/>
      <c r="F7"/>
      <c r="G7"/>
      <c r="H7"/>
      <c r="I7"/>
      <c r="J7"/>
    </row>
    <row r="8" spans="1:10" ht="21.25" customHeight="1" x14ac:dyDescent="0.65">
      <c r="A8" s="34" t="s">
        <v>8</v>
      </c>
      <c r="B8" s="65">
        <v>7</v>
      </c>
      <c r="C8" s="4"/>
      <c r="D8" s="52">
        <v>8333392</v>
      </c>
      <c r="E8" s="52"/>
      <c r="F8" s="52">
        <v>14489774</v>
      </c>
      <c r="G8" s="52"/>
      <c r="H8" s="52">
        <v>687840</v>
      </c>
      <c r="I8" s="52"/>
      <c r="J8" s="52">
        <v>3695083</v>
      </c>
    </row>
    <row r="9" spans="1:10" ht="21.25" customHeight="1" x14ac:dyDescent="0.65">
      <c r="A9" s="34" t="s">
        <v>244</v>
      </c>
      <c r="B9" s="65"/>
      <c r="C9" s="4"/>
      <c r="D9" s="52"/>
      <c r="E9" s="52"/>
      <c r="F9" s="52"/>
      <c r="G9" s="52"/>
      <c r="H9" s="52"/>
      <c r="I9" s="52"/>
      <c r="J9" s="52"/>
    </row>
    <row r="10" spans="1:10" ht="21.25" customHeight="1" x14ac:dyDescent="0.65">
      <c r="A10" s="34" t="s">
        <v>245</v>
      </c>
      <c r="B10" s="65">
        <v>8</v>
      </c>
      <c r="C10" s="4"/>
      <c r="D10" s="52">
        <v>7153989</v>
      </c>
      <c r="E10" s="52"/>
      <c r="F10" s="52">
        <v>1960811</v>
      </c>
      <c r="G10" s="52"/>
      <c r="H10" s="199">
        <v>0</v>
      </c>
      <c r="I10" s="52"/>
      <c r="J10" s="199">
        <v>0</v>
      </c>
    </row>
    <row r="11" spans="1:10" ht="21.25" customHeight="1" x14ac:dyDescent="0.65">
      <c r="A11" s="34" t="s">
        <v>9</v>
      </c>
      <c r="B11" s="65" t="s">
        <v>10</v>
      </c>
      <c r="C11" s="4"/>
      <c r="D11" s="52">
        <v>16876191</v>
      </c>
      <c r="E11" s="52"/>
      <c r="F11" s="52">
        <v>16031092</v>
      </c>
      <c r="G11" s="52"/>
      <c r="H11" s="52">
        <v>3542525</v>
      </c>
      <c r="I11" s="52"/>
      <c r="J11" s="52">
        <v>3859367</v>
      </c>
    </row>
    <row r="12" spans="1:10" ht="21.25" customHeight="1" x14ac:dyDescent="0.65">
      <c r="A12" s="34" t="s">
        <v>11</v>
      </c>
      <c r="B12" s="65">
        <v>35</v>
      </c>
      <c r="C12" s="4"/>
      <c r="D12" s="52">
        <v>13279</v>
      </c>
      <c r="E12" s="52"/>
      <c r="F12" s="52">
        <v>100736</v>
      </c>
      <c r="G12" s="52"/>
      <c r="H12" s="52">
        <v>16683467</v>
      </c>
      <c r="I12" s="52"/>
      <c r="J12" s="52">
        <v>21121972</v>
      </c>
    </row>
    <row r="13" spans="1:10" ht="21.25" customHeight="1" x14ac:dyDescent="0.65">
      <c r="A13" s="34" t="s">
        <v>12</v>
      </c>
      <c r="B13" s="65"/>
      <c r="C13" s="4"/>
      <c r="D13" s="52"/>
      <c r="E13" s="52"/>
      <c r="F13" s="52"/>
      <c r="G13" s="52"/>
      <c r="H13" s="52"/>
      <c r="I13" s="52"/>
      <c r="J13" s="52"/>
    </row>
    <row r="14" spans="1:10" ht="21.25" customHeight="1" x14ac:dyDescent="0.65">
      <c r="A14" s="34" t="s">
        <v>13</v>
      </c>
      <c r="B14" s="65">
        <v>35</v>
      </c>
      <c r="C14" s="4"/>
      <c r="D14" s="199">
        <v>0</v>
      </c>
      <c r="E14" s="52"/>
      <c r="F14" s="199">
        <v>0</v>
      </c>
      <c r="G14" s="52"/>
      <c r="H14" s="52">
        <v>798018</v>
      </c>
      <c r="I14" s="52"/>
      <c r="J14" s="199">
        <v>0</v>
      </c>
    </row>
    <row r="15" spans="1:10" ht="21.25" customHeight="1" x14ac:dyDescent="0.65">
      <c r="A15" s="34" t="s">
        <v>14</v>
      </c>
      <c r="B15" s="65">
        <v>10</v>
      </c>
      <c r="C15" s="4"/>
      <c r="D15" s="52">
        <v>43625874</v>
      </c>
      <c r="E15" s="52"/>
      <c r="F15" s="52">
        <v>50482009</v>
      </c>
      <c r="G15" s="52"/>
      <c r="H15" s="52">
        <v>5258081</v>
      </c>
      <c r="I15" s="52"/>
      <c r="J15" s="52">
        <v>6834530</v>
      </c>
    </row>
    <row r="16" spans="1:10" s="64" customFormat="1" ht="21.25" customHeight="1" x14ac:dyDescent="0.65">
      <c r="A16" s="34" t="s">
        <v>15</v>
      </c>
      <c r="B16" s="69">
        <v>5</v>
      </c>
      <c r="C16" s="67"/>
      <c r="D16" s="198">
        <v>2030561</v>
      </c>
      <c r="E16" s="96"/>
      <c r="F16" s="96">
        <v>1338405</v>
      </c>
      <c r="G16" s="96"/>
      <c r="H16" s="96">
        <v>1890404</v>
      </c>
      <c r="I16" s="96"/>
      <c r="J16" s="96">
        <v>994062</v>
      </c>
    </row>
    <row r="17" spans="1:12" ht="21.25" customHeight="1" x14ac:dyDescent="0.65">
      <c r="A17" s="34" t="s">
        <v>16</v>
      </c>
      <c r="B17" s="66">
        <v>11</v>
      </c>
      <c r="C17" s="4"/>
      <c r="D17" s="52">
        <v>1615397</v>
      </c>
      <c r="E17" s="52"/>
      <c r="F17" s="52">
        <v>1426635</v>
      </c>
      <c r="G17" s="52"/>
      <c r="H17" s="52">
        <v>167158</v>
      </c>
      <c r="I17" s="52"/>
      <c r="J17" s="52">
        <v>111107</v>
      </c>
      <c r="K17" s="5"/>
      <c r="L17" s="5"/>
    </row>
    <row r="18" spans="1:12" ht="21.25" customHeight="1" x14ac:dyDescent="0.65">
      <c r="A18" s="34" t="s">
        <v>17</v>
      </c>
      <c r="B18" s="66">
        <v>12</v>
      </c>
      <c r="C18" s="4"/>
      <c r="D18" s="199">
        <v>0</v>
      </c>
      <c r="E18" s="52"/>
      <c r="F18" s="199">
        <v>0</v>
      </c>
      <c r="G18" s="52"/>
      <c r="H18" s="199">
        <v>0</v>
      </c>
      <c r="I18" s="52"/>
      <c r="J18" s="199">
        <v>0</v>
      </c>
      <c r="K18" s="5"/>
      <c r="L18" s="5"/>
    </row>
    <row r="19" spans="1:12" ht="21.25" customHeight="1" x14ac:dyDescent="0.7">
      <c r="A19" s="18" t="s">
        <v>18</v>
      </c>
      <c r="B19" s="4"/>
      <c r="C19" s="4"/>
      <c r="D19" s="36">
        <f>SUM(D8:D18)</f>
        <v>79648683</v>
      </c>
      <c r="E19" s="37">
        <f t="shared" ref="E19:I19" si="0">SUM(E8:E17)</f>
        <v>0</v>
      </c>
      <c r="F19" s="36">
        <f>SUM(F8:F18)</f>
        <v>85829462</v>
      </c>
      <c r="G19" s="37">
        <f t="shared" si="0"/>
        <v>0</v>
      </c>
      <c r="H19" s="36">
        <f>SUM(H8:H18)</f>
        <v>29027493</v>
      </c>
      <c r="I19" s="37">
        <f t="shared" si="0"/>
        <v>0</v>
      </c>
      <c r="J19" s="36">
        <f>SUM(J8:J18)</f>
        <v>36616121</v>
      </c>
      <c r="K19" s="5"/>
      <c r="L19" s="5"/>
    </row>
    <row r="20" spans="1:12" ht="12" customHeight="1" x14ac:dyDescent="0.65">
      <c r="A20" s="34"/>
      <c r="B20" s="4"/>
      <c r="C20" s="4"/>
      <c r="D20" s="52"/>
      <c r="E20" s="52"/>
      <c r="F20" s="52"/>
      <c r="G20" s="52"/>
      <c r="H20" s="52"/>
      <c r="I20" s="52"/>
      <c r="J20" s="52"/>
      <c r="K20" s="5"/>
      <c r="L20" s="5"/>
    </row>
    <row r="21" spans="1:12" ht="21.25" customHeight="1" x14ac:dyDescent="0.7">
      <c r="A21" s="17" t="s">
        <v>19</v>
      </c>
      <c r="B21" s="44"/>
      <c r="C21" s="4"/>
      <c r="D21" s="52"/>
      <c r="E21" s="52"/>
      <c r="F21" s="52"/>
      <c r="G21" s="52"/>
      <c r="H21" s="52"/>
      <c r="I21" s="52"/>
      <c r="J21" s="52"/>
      <c r="K21" s="5"/>
      <c r="L21" s="5"/>
    </row>
    <row r="22" spans="1:12" s="64" customFormat="1" ht="21.25" customHeight="1" x14ac:dyDescent="0.65">
      <c r="A22" t="s">
        <v>20</v>
      </c>
      <c r="B22" s="69"/>
      <c r="C22" s="67"/>
      <c r="D22" s="96">
        <v>3756</v>
      </c>
      <c r="E22" s="96"/>
      <c r="F22" s="96">
        <v>3727</v>
      </c>
      <c r="G22" s="96"/>
      <c r="H22" s="199">
        <v>0</v>
      </c>
      <c r="I22" s="96"/>
      <c r="J22" s="199">
        <v>0</v>
      </c>
    </row>
    <row r="23" spans="1:12" s="64" customFormat="1" ht="21.25" customHeight="1" x14ac:dyDescent="0.65">
      <c r="A23" t="s">
        <v>21</v>
      </c>
      <c r="B23" s="69">
        <v>13</v>
      </c>
      <c r="C23" s="67"/>
      <c r="D23" s="199">
        <v>0</v>
      </c>
      <c r="E23" s="96"/>
      <c r="F23" s="199">
        <v>0</v>
      </c>
      <c r="G23" s="96"/>
      <c r="H23" s="96">
        <v>43203574</v>
      </c>
      <c r="I23" s="96"/>
      <c r="J23" s="52">
        <v>41567854</v>
      </c>
    </row>
    <row r="24" spans="1:12" customFormat="1" ht="21.25" customHeight="1" x14ac:dyDescent="0.65">
      <c r="A24" t="s">
        <v>22</v>
      </c>
      <c r="B24" s="4">
        <v>13</v>
      </c>
      <c r="D24" s="68">
        <v>8821067</v>
      </c>
      <c r="E24" s="68"/>
      <c r="F24" s="68">
        <v>9335072</v>
      </c>
      <c r="G24" s="68"/>
      <c r="H24" s="199">
        <v>0</v>
      </c>
      <c r="I24" s="68"/>
      <c r="J24" s="199">
        <v>0</v>
      </c>
    </row>
    <row r="25" spans="1:12" customFormat="1" ht="21.25" customHeight="1" x14ac:dyDescent="0.65">
      <c r="A25" t="s">
        <v>23</v>
      </c>
      <c r="B25" s="4">
        <v>5</v>
      </c>
      <c r="D25" s="68">
        <v>441830</v>
      </c>
      <c r="E25" s="68"/>
      <c r="F25" s="68">
        <v>600282</v>
      </c>
      <c r="G25" s="68"/>
      <c r="H25" s="68">
        <v>120149</v>
      </c>
      <c r="I25" s="68"/>
      <c r="J25" s="52">
        <v>220816</v>
      </c>
    </row>
    <row r="26" spans="1:12" customFormat="1" ht="21.25" customHeight="1" x14ac:dyDescent="0.65">
      <c r="A26" t="s">
        <v>24</v>
      </c>
      <c r="B26" s="4">
        <v>8</v>
      </c>
      <c r="D26" s="199">
        <v>0</v>
      </c>
      <c r="E26" s="68"/>
      <c r="F26" s="68">
        <v>877924</v>
      </c>
      <c r="G26" s="68"/>
      <c r="H26" s="199">
        <v>0</v>
      </c>
      <c r="I26" s="68"/>
      <c r="J26" s="199">
        <v>0</v>
      </c>
    </row>
    <row r="27" spans="1:12" s="5" customFormat="1" ht="21.25" customHeight="1" x14ac:dyDescent="0.65">
      <c r="A27" t="s">
        <v>25</v>
      </c>
      <c r="B27" s="4">
        <v>35</v>
      </c>
      <c r="C27" s="4"/>
      <c r="D27" s="52">
        <v>85723</v>
      </c>
      <c r="E27" s="52"/>
      <c r="F27" s="199">
        <v>0</v>
      </c>
      <c r="G27" s="52"/>
      <c r="H27" s="52">
        <v>19275610</v>
      </c>
      <c r="I27" s="52"/>
      <c r="J27" s="52">
        <v>21594508</v>
      </c>
      <c r="L27"/>
    </row>
    <row r="28" spans="1:12" ht="21.25" customHeight="1" x14ac:dyDescent="0.65">
      <c r="A28" s="34" t="s">
        <v>26</v>
      </c>
      <c r="B28" s="44">
        <v>14</v>
      </c>
      <c r="C28" s="4"/>
      <c r="D28" s="52">
        <v>67840</v>
      </c>
      <c r="E28" s="52"/>
      <c r="F28" s="52">
        <v>67840</v>
      </c>
      <c r="G28" s="52"/>
      <c r="H28" s="52">
        <v>465669</v>
      </c>
      <c r="I28" s="52"/>
      <c r="J28" s="52">
        <v>442288</v>
      </c>
      <c r="K28" s="5"/>
      <c r="L28" s="5"/>
    </row>
    <row r="29" spans="1:12" ht="21.25" customHeight="1" x14ac:dyDescent="0.65">
      <c r="A29" s="34" t="s">
        <v>27</v>
      </c>
      <c r="B29" s="44">
        <v>15</v>
      </c>
      <c r="C29" s="4"/>
      <c r="D29" s="52">
        <v>29512574</v>
      </c>
      <c r="E29" s="52"/>
      <c r="F29" s="52">
        <v>30031001</v>
      </c>
      <c r="G29" s="52"/>
      <c r="H29" s="52">
        <v>3192681</v>
      </c>
      <c r="I29" s="52"/>
      <c r="J29" s="52">
        <v>3407160</v>
      </c>
      <c r="K29" s="5"/>
      <c r="L29"/>
    </row>
    <row r="30" spans="1:12" ht="21.25" customHeight="1" x14ac:dyDescent="0.65">
      <c r="A30" s="34" t="s">
        <v>263</v>
      </c>
      <c r="B30" s="44">
        <v>16</v>
      </c>
      <c r="C30" s="4"/>
      <c r="D30" s="52">
        <v>1113196</v>
      </c>
      <c r="E30" s="52"/>
      <c r="F30" s="52">
        <v>1354356</v>
      </c>
      <c r="G30" s="52"/>
      <c r="H30" s="52">
        <v>182699</v>
      </c>
      <c r="I30" s="52"/>
      <c r="J30" s="52">
        <v>263557</v>
      </c>
      <c r="K30" s="5"/>
      <c r="L30"/>
    </row>
    <row r="31" spans="1:12" ht="21.25" customHeight="1" x14ac:dyDescent="0.65">
      <c r="A31" s="34" t="s">
        <v>28</v>
      </c>
      <c r="B31" s="44">
        <v>17</v>
      </c>
      <c r="C31" s="4"/>
      <c r="D31" s="52">
        <v>15056455</v>
      </c>
      <c r="E31" s="52"/>
      <c r="F31" s="52">
        <v>16342107</v>
      </c>
      <c r="G31" s="52"/>
      <c r="H31" s="52">
        <v>1306164</v>
      </c>
      <c r="I31" s="52"/>
      <c r="J31" s="52">
        <v>1456588</v>
      </c>
      <c r="K31" s="5"/>
      <c r="L31"/>
    </row>
    <row r="32" spans="1:12" ht="21.25" customHeight="1" x14ac:dyDescent="0.65">
      <c r="A32" s="34" t="s">
        <v>29</v>
      </c>
      <c r="B32" s="44">
        <v>18</v>
      </c>
      <c r="C32" s="4"/>
      <c r="D32" s="52">
        <v>12649117</v>
      </c>
      <c r="E32" s="52"/>
      <c r="F32" s="52">
        <v>13515415</v>
      </c>
      <c r="G32" s="52"/>
      <c r="H32" s="199">
        <v>0</v>
      </c>
      <c r="I32" s="52"/>
      <c r="J32" s="199">
        <v>0</v>
      </c>
      <c r="K32" s="5"/>
      <c r="L32" s="5"/>
    </row>
    <row r="33" spans="1:12" ht="21.25" customHeight="1" x14ac:dyDescent="0.65">
      <c r="A33" s="34" t="s">
        <v>15</v>
      </c>
      <c r="B33" s="44">
        <v>5</v>
      </c>
      <c r="C33" s="4"/>
      <c r="D33" s="52">
        <v>1333509</v>
      </c>
      <c r="E33" s="52"/>
      <c r="F33" s="52">
        <v>1275829</v>
      </c>
      <c r="G33" s="52"/>
      <c r="H33" s="52">
        <v>1329716</v>
      </c>
      <c r="I33" s="52"/>
      <c r="J33" s="52">
        <v>1216438</v>
      </c>
    </row>
    <row r="34" spans="1:12" ht="21.25" customHeight="1" x14ac:dyDescent="0.65">
      <c r="A34" s="34" t="s">
        <v>30</v>
      </c>
      <c r="B34" s="44">
        <v>19</v>
      </c>
      <c r="C34" s="4"/>
      <c r="D34" s="52">
        <v>5468995</v>
      </c>
      <c r="E34" s="52"/>
      <c r="F34" s="52">
        <v>5396978</v>
      </c>
      <c r="G34" s="52"/>
      <c r="H34" s="52">
        <v>53404</v>
      </c>
      <c r="I34" s="52"/>
      <c r="J34" s="52">
        <v>64624</v>
      </c>
    </row>
    <row r="35" spans="1:12" ht="21.25" customHeight="1" x14ac:dyDescent="0.65">
      <c r="A35" s="34" t="s">
        <v>31</v>
      </c>
      <c r="B35" s="44">
        <v>20</v>
      </c>
      <c r="C35" s="4"/>
      <c r="D35" s="52">
        <v>709623</v>
      </c>
      <c r="E35" s="52"/>
      <c r="F35" s="52">
        <v>820327</v>
      </c>
      <c r="G35" s="52"/>
      <c r="H35" s="52">
        <v>38132</v>
      </c>
      <c r="I35" s="52"/>
      <c r="J35" s="52">
        <v>32126</v>
      </c>
    </row>
    <row r="36" spans="1:12" ht="21.25" customHeight="1" x14ac:dyDescent="0.7">
      <c r="A36" s="18" t="s">
        <v>32</v>
      </c>
      <c r="B36" s="44"/>
      <c r="C36" s="4"/>
      <c r="D36" s="36">
        <f>SUM(D22:D35)</f>
        <v>75263685</v>
      </c>
      <c r="E36" s="37">
        <f>SUM(E27:E35)</f>
        <v>0</v>
      </c>
      <c r="F36" s="36">
        <f>SUM(F22:F35)</f>
        <v>79620858</v>
      </c>
      <c r="G36" s="37">
        <f>SUM(G27:G35)</f>
        <v>0</v>
      </c>
      <c r="H36" s="36">
        <f>SUM(H22:H35)</f>
        <v>69167798</v>
      </c>
      <c r="I36" s="37">
        <f>SUM(I27:I35)</f>
        <v>0</v>
      </c>
      <c r="J36" s="36">
        <f>SUM(J22:J35)</f>
        <v>70265959</v>
      </c>
    </row>
    <row r="37" spans="1:12" ht="10.5" customHeight="1" x14ac:dyDescent="0.7">
      <c r="A37" s="18"/>
      <c r="B37" s="44"/>
      <c r="C37" s="4"/>
      <c r="D37" s="37"/>
      <c r="E37" s="37"/>
      <c r="F37" s="37"/>
      <c r="G37" s="37"/>
      <c r="H37" s="37"/>
      <c r="I37" s="37"/>
      <c r="J37" s="37"/>
    </row>
    <row r="38" spans="1:12" ht="21.25" customHeight="1" thickBot="1" x14ac:dyDescent="0.75">
      <c r="A38" s="18" t="s">
        <v>33</v>
      </c>
      <c r="B38" s="44"/>
      <c r="C38" s="4"/>
      <c r="D38" s="101">
        <f t="shared" ref="D38:J38" si="1">D19+D36</f>
        <v>154912368</v>
      </c>
      <c r="E38" s="37">
        <f t="shared" si="1"/>
        <v>0</v>
      </c>
      <c r="F38" s="101">
        <f t="shared" si="1"/>
        <v>165450320</v>
      </c>
      <c r="G38" s="37">
        <f t="shared" si="1"/>
        <v>0</v>
      </c>
      <c r="H38" s="101">
        <f t="shared" si="1"/>
        <v>98195291</v>
      </c>
      <c r="I38" s="37">
        <f t="shared" si="1"/>
        <v>0</v>
      </c>
      <c r="J38" s="101">
        <f t="shared" si="1"/>
        <v>106882080</v>
      </c>
    </row>
    <row r="39" spans="1:12" ht="10.5" customHeight="1" thickTop="1" x14ac:dyDescent="0.65">
      <c r="A39" s="34"/>
      <c r="B39"/>
      <c r="C39"/>
      <c r="D39" s="52"/>
      <c r="E39" s="52"/>
      <c r="F39" s="52"/>
      <c r="G39" s="52"/>
      <c r="H39" s="52"/>
      <c r="I39" s="52"/>
      <c r="J39" s="52"/>
    </row>
    <row r="40" spans="1:12" s="5" customFormat="1" ht="21.25" customHeight="1" x14ac:dyDescent="0.7">
      <c r="A40" s="7" t="s">
        <v>0</v>
      </c>
      <c r="B40"/>
      <c r="C40"/>
      <c r="D40"/>
      <c r="E40"/>
      <c r="F40"/>
      <c r="G40"/>
      <c r="H40"/>
      <c r="I40"/>
      <c r="J40"/>
    </row>
    <row r="41" spans="1:12" s="5" customFormat="1" ht="21.25" customHeight="1" x14ac:dyDescent="0.7">
      <c r="A41" s="7" t="s">
        <v>243</v>
      </c>
      <c r="B41"/>
      <c r="C41"/>
      <c r="D41"/>
      <c r="E41"/>
      <c r="F41"/>
      <c r="G41"/>
      <c r="H41"/>
      <c r="I41"/>
      <c r="J41"/>
    </row>
    <row r="42" spans="1:12" ht="21.25" customHeight="1" x14ac:dyDescent="0.7">
      <c r="A42" s="34"/>
      <c r="B42" s="73"/>
      <c r="C42" s="73"/>
      <c r="D42" s="217" t="s">
        <v>1</v>
      </c>
      <c r="E42" s="217"/>
      <c r="F42" s="217"/>
      <c r="G42" s="3"/>
      <c r="H42" s="217" t="s">
        <v>2</v>
      </c>
      <c r="I42" s="217"/>
      <c r="J42" s="217"/>
    </row>
    <row r="43" spans="1:12" ht="21.25" customHeight="1" x14ac:dyDescent="0.7">
      <c r="A43" s="34"/>
      <c r="B43" s="73"/>
      <c r="C43" s="73"/>
      <c r="D43" s="218" t="s">
        <v>3</v>
      </c>
      <c r="E43" s="218"/>
      <c r="F43" s="218"/>
      <c r="G43" s="3"/>
      <c r="H43" s="218" t="s">
        <v>3</v>
      </c>
      <c r="I43" s="218"/>
      <c r="J43" s="218"/>
    </row>
    <row r="44" spans="1:12" ht="21.25" customHeight="1" x14ac:dyDescent="0.7">
      <c r="A44" s="18" t="s">
        <v>34</v>
      </c>
      <c r="B44" s="4" t="s">
        <v>5</v>
      </c>
      <c r="C44" s="73"/>
      <c r="D44" s="73">
        <v>2567</v>
      </c>
      <c r="E44" s="73"/>
      <c r="F44" s="73">
        <v>2566</v>
      </c>
      <c r="G44" s="73"/>
      <c r="H44" s="73">
        <v>2567</v>
      </c>
      <c r="I44" s="73"/>
      <c r="J44" s="73">
        <v>2566</v>
      </c>
    </row>
    <row r="45" spans="1:12" ht="21.25" customHeight="1" x14ac:dyDescent="0.65">
      <c r="A45" s="34"/>
      <c r="B45"/>
      <c r="C45" s="4"/>
      <c r="D45" s="216" t="s">
        <v>6</v>
      </c>
      <c r="E45" s="216"/>
      <c r="F45" s="216"/>
      <c r="G45" s="216"/>
      <c r="H45" s="216"/>
      <c r="I45" s="216"/>
      <c r="J45" s="216"/>
    </row>
    <row r="46" spans="1:12" ht="21.25" customHeight="1" x14ac:dyDescent="0.7">
      <c r="A46" s="17" t="s">
        <v>35</v>
      </c>
      <c r="B46" s="73"/>
      <c r="C46" s="73"/>
      <c r="D46" s="46"/>
      <c r="E46" s="46"/>
      <c r="F46" s="46"/>
      <c r="G46" s="46"/>
      <c r="H46" s="46"/>
      <c r="I46" s="46"/>
      <c r="J46" s="46"/>
    </row>
    <row r="47" spans="1:12" ht="21.25" customHeight="1" x14ac:dyDescent="0.65">
      <c r="A47" s="34" t="s">
        <v>36</v>
      </c>
      <c r="B47" s="4">
        <v>21</v>
      </c>
      <c r="C47" s="4"/>
      <c r="D47" s="52">
        <v>16990950</v>
      </c>
      <c r="E47" s="52"/>
      <c r="F47" s="52">
        <v>8573977</v>
      </c>
      <c r="G47" s="52"/>
      <c r="H47" s="52">
        <v>16307771</v>
      </c>
      <c r="I47" s="52"/>
      <c r="J47" s="52">
        <v>7530026</v>
      </c>
    </row>
    <row r="48" spans="1:12" ht="21.25" customHeight="1" x14ac:dyDescent="0.65">
      <c r="A48" s="34" t="s">
        <v>37</v>
      </c>
      <c r="B48" s="4" t="s">
        <v>38</v>
      </c>
      <c r="C48" s="4"/>
      <c r="D48" s="52">
        <v>18521854</v>
      </c>
      <c r="E48" s="52"/>
      <c r="F48" s="52">
        <v>18797767</v>
      </c>
      <c r="G48" s="52"/>
      <c r="H48" s="52">
        <v>3586324</v>
      </c>
      <c r="I48" s="52"/>
      <c r="J48" s="52">
        <v>3853063</v>
      </c>
      <c r="K48" s="5"/>
      <c r="L48" s="197"/>
    </row>
    <row r="49" spans="1:12" ht="21.25" customHeight="1" x14ac:dyDescent="0.65">
      <c r="A49" s="34" t="s">
        <v>39</v>
      </c>
      <c r="B49" s="4">
        <v>35</v>
      </c>
      <c r="C49" s="4"/>
      <c r="D49" s="199">
        <v>0</v>
      </c>
      <c r="E49" s="52"/>
      <c r="F49" s="52">
        <v>13426</v>
      </c>
      <c r="G49" s="52"/>
      <c r="H49" s="52">
        <v>219780</v>
      </c>
      <c r="I49" s="52"/>
      <c r="J49" s="52">
        <v>75000</v>
      </c>
      <c r="K49" s="5"/>
      <c r="L49" s="197"/>
    </row>
    <row r="50" spans="1:12" ht="21.25" customHeight="1" x14ac:dyDescent="0.65">
      <c r="A50" s="34" t="s">
        <v>40</v>
      </c>
      <c r="B50" s="4"/>
      <c r="C50" s="4"/>
      <c r="D50" s="52"/>
      <c r="E50" s="52"/>
      <c r="F50" s="52"/>
      <c r="G50" s="52"/>
      <c r="H50" s="52"/>
      <c r="I50" s="52"/>
      <c r="J50" s="52"/>
      <c r="K50" s="5"/>
      <c r="L50"/>
    </row>
    <row r="51" spans="1:12" ht="21.25" customHeight="1" x14ac:dyDescent="0.65">
      <c r="A51" s="34" t="s">
        <v>13</v>
      </c>
      <c r="B51" s="69">
        <v>23</v>
      </c>
      <c r="C51" s="4"/>
      <c r="D51" s="52">
        <v>12649747</v>
      </c>
      <c r="E51" s="52"/>
      <c r="F51" s="52">
        <v>96474</v>
      </c>
      <c r="G51" s="52"/>
      <c r="H51" s="52">
        <v>12612344</v>
      </c>
      <c r="I51" s="52"/>
      <c r="J51" s="199">
        <v>0</v>
      </c>
      <c r="K51" s="5"/>
      <c r="L51"/>
    </row>
    <row r="52" spans="1:12" ht="21.25" customHeight="1" x14ac:dyDescent="0.65">
      <c r="A52" s="34" t="s">
        <v>41</v>
      </c>
      <c r="B52" s="4">
        <v>24</v>
      </c>
      <c r="C52" s="4"/>
      <c r="D52" s="199">
        <v>0</v>
      </c>
      <c r="E52" s="52"/>
      <c r="F52" s="52">
        <v>19619201</v>
      </c>
      <c r="G52" s="52"/>
      <c r="H52" s="199">
        <v>0</v>
      </c>
      <c r="I52" s="52"/>
      <c r="J52" s="52">
        <v>19619201</v>
      </c>
      <c r="K52" s="5"/>
      <c r="L52"/>
    </row>
    <row r="53" spans="1:12" ht="21.25" customHeight="1" x14ac:dyDescent="0.65">
      <c r="A53" s="34" t="s">
        <v>42</v>
      </c>
      <c r="B53" s="4">
        <v>16</v>
      </c>
      <c r="C53" s="4"/>
      <c r="D53" s="52">
        <v>276640</v>
      </c>
      <c r="E53" s="52"/>
      <c r="F53" s="52">
        <v>437295</v>
      </c>
      <c r="G53" s="52"/>
      <c r="H53" s="52">
        <v>89091</v>
      </c>
      <c r="I53" s="52"/>
      <c r="J53" s="52">
        <v>88910</v>
      </c>
      <c r="K53" s="5"/>
      <c r="L53"/>
    </row>
    <row r="54" spans="1:12" ht="21.25" customHeight="1" x14ac:dyDescent="0.65">
      <c r="A54" s="34" t="s">
        <v>43</v>
      </c>
      <c r="B54" s="4"/>
      <c r="C54" s="4"/>
      <c r="D54" s="52">
        <v>528547</v>
      </c>
      <c r="E54" s="52"/>
      <c r="F54" s="52">
        <v>517475</v>
      </c>
      <c r="G54" s="52"/>
      <c r="H54" s="52">
        <v>24999</v>
      </c>
      <c r="I54" s="52"/>
      <c r="J54" s="199">
        <v>0</v>
      </c>
      <c r="K54" s="5"/>
      <c r="L54" s="5"/>
    </row>
    <row r="55" spans="1:12" ht="21.25" customHeight="1" x14ac:dyDescent="0.65">
      <c r="A55" s="34" t="s">
        <v>44</v>
      </c>
      <c r="B55" s="4">
        <v>5</v>
      </c>
      <c r="C55" s="4"/>
      <c r="D55" s="52">
        <v>918938</v>
      </c>
      <c r="E55" s="52"/>
      <c r="F55" s="52">
        <v>1684923</v>
      </c>
      <c r="G55" s="52"/>
      <c r="H55" s="52">
        <v>689681</v>
      </c>
      <c r="I55" s="52"/>
      <c r="J55" s="52">
        <v>1861735</v>
      </c>
      <c r="K55" s="5"/>
      <c r="L55" s="5"/>
    </row>
    <row r="56" spans="1:12" ht="21.25" customHeight="1" x14ac:dyDescent="0.65">
      <c r="A56" s="34" t="s">
        <v>45</v>
      </c>
      <c r="B56" s="4"/>
      <c r="C56" s="4"/>
      <c r="D56" s="52">
        <v>701075</v>
      </c>
      <c r="E56" s="52"/>
      <c r="F56" s="52">
        <v>732226</v>
      </c>
      <c r="G56" s="52"/>
      <c r="H56" s="52">
        <v>50539</v>
      </c>
      <c r="I56" s="52"/>
      <c r="J56" s="52">
        <v>51123</v>
      </c>
      <c r="K56" s="5"/>
      <c r="L56" s="5"/>
    </row>
    <row r="57" spans="1:12" ht="21.25" customHeight="1" x14ac:dyDescent="0.7">
      <c r="A57" s="18" t="s">
        <v>46</v>
      </c>
      <c r="B57" s="4"/>
      <c r="C57" s="4"/>
      <c r="D57" s="36">
        <f t="shared" ref="D57:J57" si="2">SUM(D47:D56)</f>
        <v>50587751</v>
      </c>
      <c r="E57" s="37">
        <f t="shared" si="2"/>
        <v>0</v>
      </c>
      <c r="F57" s="36">
        <f t="shared" si="2"/>
        <v>50472764</v>
      </c>
      <c r="G57" s="37">
        <f t="shared" si="2"/>
        <v>0</v>
      </c>
      <c r="H57" s="36">
        <f t="shared" si="2"/>
        <v>33580529</v>
      </c>
      <c r="I57" s="37">
        <f t="shared" si="2"/>
        <v>0</v>
      </c>
      <c r="J57" s="36">
        <f t="shared" si="2"/>
        <v>33079058</v>
      </c>
      <c r="K57" s="5"/>
      <c r="L57" s="5"/>
    </row>
    <row r="58" spans="1:12" ht="12" customHeight="1" x14ac:dyDescent="0.65">
      <c r="A58" s="34"/>
      <c r="B58" s="4"/>
      <c r="C58" s="4"/>
      <c r="D58" s="52"/>
      <c r="E58" s="52"/>
      <c r="F58" s="52"/>
      <c r="G58" s="52"/>
      <c r="H58" s="52"/>
      <c r="I58" s="52"/>
      <c r="J58" s="52"/>
      <c r="K58" s="5"/>
      <c r="L58" s="5"/>
    </row>
    <row r="59" spans="1:12" ht="21.25" customHeight="1" x14ac:dyDescent="0.7">
      <c r="A59" s="17" t="s">
        <v>47</v>
      </c>
      <c r="B59" s="4"/>
      <c r="C59" s="4"/>
      <c r="D59" s="52"/>
      <c r="E59" s="52"/>
      <c r="F59" s="52"/>
      <c r="G59" s="52"/>
      <c r="H59" s="52"/>
      <c r="I59" s="52"/>
      <c r="J59" s="52"/>
      <c r="K59" s="5"/>
      <c r="L59" s="5"/>
    </row>
    <row r="60" spans="1:12" ht="21.25" customHeight="1" x14ac:dyDescent="0.65">
      <c r="A60" s="34" t="s">
        <v>48</v>
      </c>
      <c r="B60" s="69">
        <v>23</v>
      </c>
      <c r="C60" s="4"/>
      <c r="D60" s="52">
        <v>14393552</v>
      </c>
      <c r="E60" s="52"/>
      <c r="F60" s="52">
        <v>27535958</v>
      </c>
      <c r="G60" s="52"/>
      <c r="H60" s="52">
        <v>14348384</v>
      </c>
      <c r="I60" s="52"/>
      <c r="J60" s="52">
        <v>27448310</v>
      </c>
      <c r="K60" s="5"/>
      <c r="L60"/>
    </row>
    <row r="61" spans="1:12" ht="21.25" customHeight="1" x14ac:dyDescent="0.65">
      <c r="A61" s="34" t="s">
        <v>49</v>
      </c>
      <c r="B61" s="69">
        <v>24</v>
      </c>
      <c r="C61" s="4"/>
      <c r="D61" s="52">
        <v>23540604</v>
      </c>
      <c r="E61" s="52"/>
      <c r="F61" s="52">
        <v>10982036</v>
      </c>
      <c r="G61" s="52"/>
      <c r="H61" s="52">
        <v>23540604</v>
      </c>
      <c r="I61" s="52"/>
      <c r="J61" s="52">
        <v>10982036</v>
      </c>
      <c r="K61" s="5"/>
      <c r="L61"/>
    </row>
    <row r="62" spans="1:12" ht="21.25" customHeight="1" x14ac:dyDescent="0.65">
      <c r="A62" s="34" t="s">
        <v>50</v>
      </c>
      <c r="B62" s="4">
        <v>16</v>
      </c>
      <c r="C62" s="4"/>
      <c r="D62" s="52">
        <v>660225</v>
      </c>
      <c r="E62" s="52"/>
      <c r="F62" s="52">
        <v>729857</v>
      </c>
      <c r="G62" s="52"/>
      <c r="H62" s="52">
        <v>111743</v>
      </c>
      <c r="I62" s="52"/>
      <c r="J62" s="52">
        <v>196678</v>
      </c>
      <c r="K62" s="5"/>
      <c r="L62" s="5"/>
    </row>
    <row r="63" spans="1:12" ht="21.25" customHeight="1" x14ac:dyDescent="0.65">
      <c r="A63" s="34" t="s">
        <v>51</v>
      </c>
      <c r="B63" s="4">
        <v>25</v>
      </c>
      <c r="C63" s="4"/>
      <c r="D63" s="52">
        <v>3338137</v>
      </c>
      <c r="E63" s="52"/>
      <c r="F63" s="52">
        <v>3157609</v>
      </c>
      <c r="G63" s="52"/>
      <c r="H63" s="52">
        <v>1144122</v>
      </c>
      <c r="I63" s="52"/>
      <c r="J63" s="52">
        <v>1005275</v>
      </c>
      <c r="K63" s="5"/>
      <c r="L63" s="5"/>
    </row>
    <row r="64" spans="1:12" ht="21.25" customHeight="1" x14ac:dyDescent="0.65">
      <c r="A64" s="34" t="s">
        <v>52</v>
      </c>
      <c r="B64" s="4">
        <v>19</v>
      </c>
      <c r="C64" s="4"/>
      <c r="D64" s="52">
        <v>4303539</v>
      </c>
      <c r="E64" s="52"/>
      <c r="F64" s="52">
        <v>4708983</v>
      </c>
      <c r="G64" s="52"/>
      <c r="H64" s="199">
        <v>0</v>
      </c>
      <c r="I64" s="52"/>
      <c r="J64" s="199">
        <v>0</v>
      </c>
    </row>
    <row r="65" spans="1:10" ht="21.25" customHeight="1" x14ac:dyDescent="0.65">
      <c r="A65" s="34" t="s">
        <v>44</v>
      </c>
      <c r="B65" s="4">
        <v>5</v>
      </c>
      <c r="C65" s="4"/>
      <c r="D65" s="52">
        <v>1387359</v>
      </c>
      <c r="E65" s="52"/>
      <c r="F65" s="52">
        <v>1488338</v>
      </c>
      <c r="G65" s="52"/>
      <c r="H65" s="52">
        <v>1376758</v>
      </c>
      <c r="I65" s="52"/>
      <c r="J65" s="52">
        <v>1495684</v>
      </c>
    </row>
    <row r="66" spans="1:10" ht="21.25" customHeight="1" x14ac:dyDescent="0.65">
      <c r="A66" s="34" t="s">
        <v>53</v>
      </c>
      <c r="B66" s="4"/>
      <c r="C66" s="4"/>
      <c r="D66" s="102">
        <v>388522</v>
      </c>
      <c r="E66" s="52"/>
      <c r="F66" s="102">
        <v>357539</v>
      </c>
      <c r="G66" s="52"/>
      <c r="H66" s="102">
        <v>113145</v>
      </c>
      <c r="I66" s="52"/>
      <c r="J66" s="102">
        <v>72312</v>
      </c>
    </row>
    <row r="67" spans="1:10" ht="21.25" customHeight="1" x14ac:dyDescent="0.7">
      <c r="A67" s="18" t="s">
        <v>54</v>
      </c>
      <c r="B67" s="4"/>
      <c r="C67" s="4"/>
      <c r="D67" s="74">
        <f t="shared" ref="D67:J67" si="3">SUM(D60:D66)</f>
        <v>48011938</v>
      </c>
      <c r="E67" s="37">
        <f t="shared" si="3"/>
        <v>0</v>
      </c>
      <c r="F67" s="74">
        <f t="shared" si="3"/>
        <v>48960320</v>
      </c>
      <c r="G67" s="37">
        <f t="shared" si="3"/>
        <v>0</v>
      </c>
      <c r="H67" s="74">
        <f t="shared" si="3"/>
        <v>40634756</v>
      </c>
      <c r="I67" s="37">
        <f t="shared" si="3"/>
        <v>0</v>
      </c>
      <c r="J67" s="74">
        <f t="shared" si="3"/>
        <v>41200295</v>
      </c>
    </row>
    <row r="68" spans="1:10" ht="21.25" customHeight="1" x14ac:dyDescent="0.7">
      <c r="A68" s="18"/>
      <c r="B68" s="4"/>
      <c r="C68" s="4"/>
      <c r="D68" s="103"/>
      <c r="E68" s="37"/>
      <c r="F68" s="37"/>
      <c r="G68" s="37"/>
      <c r="H68" s="37"/>
      <c r="I68" s="37"/>
      <c r="J68" s="37"/>
    </row>
    <row r="69" spans="1:10" ht="21.25" customHeight="1" x14ac:dyDescent="0.7">
      <c r="A69" s="18" t="s">
        <v>55</v>
      </c>
      <c r="B69" s="4"/>
      <c r="C69" s="4"/>
      <c r="D69" s="74">
        <f t="shared" ref="D69:J69" si="4">D57+D67</f>
        <v>98599689</v>
      </c>
      <c r="E69" s="37">
        <f t="shared" si="4"/>
        <v>0</v>
      </c>
      <c r="F69" s="74">
        <f t="shared" si="4"/>
        <v>99433084</v>
      </c>
      <c r="G69" s="37">
        <f t="shared" si="4"/>
        <v>0</v>
      </c>
      <c r="H69" s="74">
        <f t="shared" si="4"/>
        <v>74215285</v>
      </c>
      <c r="I69" s="37">
        <f t="shared" si="4"/>
        <v>0</v>
      </c>
      <c r="J69" s="74">
        <f t="shared" si="4"/>
        <v>74279353</v>
      </c>
    </row>
    <row r="70" spans="1:10" ht="7.5" customHeight="1" x14ac:dyDescent="0.7">
      <c r="A70" s="18"/>
      <c r="B70" s="4"/>
      <c r="C70" s="4"/>
      <c r="D70" s="37"/>
      <c r="E70" s="72"/>
      <c r="F70" s="37"/>
      <c r="G70" s="72"/>
      <c r="H70" s="37"/>
      <c r="I70" s="72"/>
      <c r="J70" s="37"/>
    </row>
    <row r="71" spans="1:10" s="5" customFormat="1" ht="21.25" customHeight="1" x14ac:dyDescent="0.7">
      <c r="A71" s="116"/>
      <c r="B71" s="4"/>
      <c r="C71" s="4"/>
      <c r="D71" s="37"/>
      <c r="E71" s="72"/>
      <c r="F71" s="37"/>
      <c r="G71" s="72"/>
      <c r="H71" s="37"/>
      <c r="I71" s="72"/>
      <c r="J71" s="37"/>
    </row>
    <row r="72" spans="1:10" s="5" customFormat="1" ht="21.25" customHeight="1" x14ac:dyDescent="0.7">
      <c r="A72" s="7" t="s">
        <v>0</v>
      </c>
      <c r="B72"/>
      <c r="C72"/>
      <c r="D72"/>
      <c r="E72"/>
      <c r="F72"/>
      <c r="G72"/>
      <c r="H72"/>
      <c r="I72"/>
      <c r="J72"/>
    </row>
    <row r="73" spans="1:10" s="5" customFormat="1" ht="21.25" customHeight="1" x14ac:dyDescent="0.7">
      <c r="A73" s="7" t="s">
        <v>243</v>
      </c>
      <c r="B73"/>
      <c r="C73"/>
      <c r="D73"/>
      <c r="E73"/>
      <c r="F73"/>
      <c r="G73"/>
      <c r="H73"/>
      <c r="I73"/>
      <c r="J73"/>
    </row>
    <row r="74" spans="1:10" ht="21.25" customHeight="1" x14ac:dyDescent="0.7">
      <c r="A74" s="34"/>
      <c r="B74" s="73"/>
      <c r="C74" s="73"/>
      <c r="D74" s="217" t="s">
        <v>56</v>
      </c>
      <c r="E74" s="217"/>
      <c r="F74" s="217"/>
      <c r="G74" s="3"/>
      <c r="H74" s="217" t="s">
        <v>2</v>
      </c>
      <c r="I74" s="217"/>
      <c r="J74" s="217"/>
    </row>
    <row r="75" spans="1:10" ht="21.25" customHeight="1" x14ac:dyDescent="0.7">
      <c r="A75" s="34"/>
      <c r="B75" s="73"/>
      <c r="C75" s="73"/>
      <c r="D75" s="218" t="s">
        <v>3</v>
      </c>
      <c r="E75" s="218"/>
      <c r="F75" s="218"/>
      <c r="G75" s="3"/>
      <c r="H75" s="218" t="s">
        <v>3</v>
      </c>
      <c r="I75" s="218"/>
      <c r="J75" s="218"/>
    </row>
    <row r="76" spans="1:10" ht="21.25" customHeight="1" x14ac:dyDescent="0.7">
      <c r="A76" s="18" t="s">
        <v>34</v>
      </c>
      <c r="B76" s="4" t="s">
        <v>5</v>
      </c>
      <c r="C76" s="4"/>
      <c r="D76" s="73">
        <v>2567</v>
      </c>
      <c r="E76" s="73"/>
      <c r="F76" s="73">
        <v>2566</v>
      </c>
      <c r="G76" s="73"/>
      <c r="H76" s="73">
        <v>2567</v>
      </c>
      <c r="I76" s="73"/>
      <c r="J76" s="73">
        <v>2566</v>
      </c>
    </row>
    <row r="77" spans="1:10" ht="21.25" customHeight="1" x14ac:dyDescent="0.65">
      <c r="A77" s="34"/>
      <c r="B77" s="4"/>
      <c r="C77" s="4"/>
      <c r="D77" s="216" t="s">
        <v>6</v>
      </c>
      <c r="E77" s="216"/>
      <c r="F77" s="216"/>
      <c r="G77" s="216"/>
      <c r="H77" s="216"/>
      <c r="I77" s="216"/>
      <c r="J77" s="216"/>
    </row>
    <row r="78" spans="1:10" s="5" customFormat="1" ht="21.25" customHeight="1" x14ac:dyDescent="0.7">
      <c r="A78" s="17" t="s">
        <v>57</v>
      </c>
      <c r="B78" s="4"/>
      <c r="C78" s="4"/>
      <c r="D78" s="52"/>
      <c r="E78" s="52"/>
      <c r="F78" s="52"/>
      <c r="G78" s="52"/>
      <c r="H78" s="52"/>
      <c r="I78" s="52"/>
      <c r="J78" s="52"/>
    </row>
    <row r="79" spans="1:10" s="5" customFormat="1" ht="21.25" customHeight="1" x14ac:dyDescent="0.65">
      <c r="A79" s="34" t="s">
        <v>58</v>
      </c>
      <c r="B79" s="45"/>
      <c r="C79" s="4"/>
      <c r="D79" s="52"/>
      <c r="E79" s="52"/>
      <c r="F79" s="52"/>
      <c r="G79" s="52"/>
      <c r="H79" s="52"/>
      <c r="I79" s="52"/>
      <c r="J79" s="52"/>
    </row>
    <row r="80" spans="1:10" s="5" customFormat="1" ht="21.25" customHeight="1" x14ac:dyDescent="0.65">
      <c r="A80" s="34" t="s">
        <v>59</v>
      </c>
      <c r="B80" s="4"/>
      <c r="C80" s="4"/>
      <c r="D80" s="52"/>
      <c r="E80" s="52"/>
      <c r="F80" s="52"/>
      <c r="G80" s="52"/>
      <c r="H80" s="52"/>
      <c r="I80" s="52"/>
      <c r="J80" s="52"/>
    </row>
    <row r="81" spans="1:12" s="5" customFormat="1" ht="42" customHeight="1" thickBot="1" x14ac:dyDescent="0.7">
      <c r="A81" s="196" t="s">
        <v>60</v>
      </c>
      <c r="B81" s="4">
        <v>26</v>
      </c>
      <c r="C81" s="4"/>
      <c r="D81" s="117">
        <v>1413783</v>
      </c>
      <c r="E81" s="52"/>
      <c r="F81" s="117">
        <v>1463783</v>
      </c>
      <c r="G81" s="52"/>
      <c r="H81" s="117">
        <v>1413783</v>
      </c>
      <c r="I81" s="52"/>
      <c r="J81" s="117">
        <v>1463783</v>
      </c>
    </row>
    <row r="82" spans="1:12" s="5" customFormat="1" ht="21.25" customHeight="1" thickTop="1" x14ac:dyDescent="0.65">
      <c r="A82" s="34" t="s">
        <v>61</v>
      </c>
      <c r="B82" s="4"/>
      <c r="C82" s="4"/>
      <c r="D82" s="52"/>
      <c r="E82" s="52"/>
      <c r="F82" s="52"/>
      <c r="G82" s="52"/>
      <c r="H82" s="52"/>
      <c r="I82" s="52"/>
      <c r="J82" s="52"/>
    </row>
    <row r="83" spans="1:12" s="5" customFormat="1" ht="42" customHeight="1" x14ac:dyDescent="0.65">
      <c r="A83" s="196" t="s">
        <v>62</v>
      </c>
      <c r="B83" s="4">
        <v>26</v>
      </c>
      <c r="C83" s="4"/>
      <c r="D83" s="52">
        <v>1113783</v>
      </c>
      <c r="E83" s="52"/>
      <c r="F83" s="52">
        <v>1163783</v>
      </c>
      <c r="G83" s="52"/>
      <c r="H83" s="52">
        <v>1113783</v>
      </c>
      <c r="I83" s="52"/>
      <c r="J83" s="52">
        <v>1163783</v>
      </c>
    </row>
    <row r="84" spans="1:12" s="5" customFormat="1" ht="21.25" customHeight="1" x14ac:dyDescent="0.65">
      <c r="A84" s="34" t="s">
        <v>233</v>
      </c>
      <c r="B84" s="4">
        <v>26</v>
      </c>
      <c r="C84" s="4"/>
      <c r="D84" s="52">
        <v>19948329</v>
      </c>
      <c r="E84" s="52"/>
      <c r="F84" s="52">
        <v>19948329</v>
      </c>
      <c r="G84" s="52"/>
      <c r="H84" s="52">
        <v>19948329</v>
      </c>
      <c r="I84" s="52"/>
      <c r="J84" s="52">
        <v>19948329</v>
      </c>
    </row>
    <row r="85" spans="1:12" s="5" customFormat="1" ht="21.25" customHeight="1" x14ac:dyDescent="0.65">
      <c r="A85" s="34" t="s">
        <v>63</v>
      </c>
      <c r="B85" s="4"/>
      <c r="C85" s="4"/>
      <c r="D85" s="52"/>
      <c r="E85" s="52"/>
      <c r="F85" s="52"/>
      <c r="G85" s="52"/>
      <c r="H85" s="52"/>
      <c r="I85" s="52"/>
      <c r="J85" s="52"/>
    </row>
    <row r="86" spans="1:12" s="5" customFormat="1" ht="21.25" customHeight="1" x14ac:dyDescent="0.65">
      <c r="A86" s="118" t="s">
        <v>64</v>
      </c>
      <c r="B86" s="4">
        <v>29</v>
      </c>
      <c r="C86" s="4"/>
      <c r="D86" s="52">
        <v>149295</v>
      </c>
      <c r="E86" s="52"/>
      <c r="F86" s="52">
        <v>149295</v>
      </c>
      <c r="G86" s="52"/>
      <c r="H86" s="52">
        <v>149295</v>
      </c>
      <c r="I86" s="52"/>
      <c r="J86" s="52">
        <v>149295</v>
      </c>
    </row>
    <row r="87" spans="1:12" s="5" customFormat="1" ht="21.25" customHeight="1" x14ac:dyDescent="0.65">
      <c r="A87" s="118" t="s">
        <v>65</v>
      </c>
      <c r="B87" s="4"/>
      <c r="C87" s="4"/>
      <c r="D87" s="52">
        <v>2982381</v>
      </c>
      <c r="E87" s="52"/>
      <c r="F87" s="52">
        <v>2978575</v>
      </c>
      <c r="G87" s="52"/>
      <c r="H87" s="52">
        <v>2982381</v>
      </c>
      <c r="I87" s="52"/>
      <c r="J87" s="52">
        <v>2978575</v>
      </c>
    </row>
    <row r="88" spans="1:12" s="5" customFormat="1" ht="21.25" customHeight="1" x14ac:dyDescent="0.65">
      <c r="A88" s="118" t="s">
        <v>66</v>
      </c>
      <c r="B88" s="4"/>
      <c r="C88" s="4"/>
      <c r="D88" s="52">
        <v>18101438</v>
      </c>
      <c r="E88" s="52"/>
      <c r="F88" s="52">
        <v>18890820</v>
      </c>
      <c r="G88" s="52"/>
      <c r="H88" s="52">
        <v>3728572</v>
      </c>
      <c r="I88" s="52"/>
      <c r="J88" s="52">
        <v>5969634</v>
      </c>
    </row>
    <row r="89" spans="1:12" s="5" customFormat="1" ht="21.25" customHeight="1" x14ac:dyDescent="0.65">
      <c r="A89" s="34" t="s">
        <v>67</v>
      </c>
      <c r="B89" s="4">
        <v>26</v>
      </c>
      <c r="C89" s="4"/>
      <c r="D89" s="52">
        <v>-2982381</v>
      </c>
      <c r="E89" s="52"/>
      <c r="F89" s="52">
        <v>-2978575</v>
      </c>
      <c r="G89" s="52"/>
      <c r="H89" s="52">
        <v>-2982381</v>
      </c>
      <c r="I89" s="52"/>
      <c r="J89" s="52">
        <v>-2978575</v>
      </c>
      <c r="L89"/>
    </row>
    <row r="90" spans="1:12" s="5" customFormat="1" ht="21.25" customHeight="1" x14ac:dyDescent="0.65">
      <c r="A90" s="34" t="s">
        <v>68</v>
      </c>
      <c r="B90" s="4"/>
      <c r="C90" s="4"/>
      <c r="D90" s="102">
        <v>9322178</v>
      </c>
      <c r="E90" s="52"/>
      <c r="F90" s="102">
        <v>12526319</v>
      </c>
      <c r="G90" s="52"/>
      <c r="H90" s="102">
        <v>-959973</v>
      </c>
      <c r="I90" s="52"/>
      <c r="J90" s="102">
        <v>-577999</v>
      </c>
    </row>
    <row r="91" spans="1:12" s="5" customFormat="1" ht="21.25" customHeight="1" x14ac:dyDescent="0.65">
      <c r="A91" s="34"/>
      <c r="B91" s="4"/>
      <c r="C91" s="4"/>
      <c r="D91" s="71"/>
      <c r="E91" s="52"/>
      <c r="F91" s="71"/>
      <c r="G91" s="52"/>
      <c r="H91" s="71"/>
      <c r="I91" s="52"/>
      <c r="J91" s="71"/>
    </row>
    <row r="92" spans="1:12" s="5" customFormat="1" ht="21.25" customHeight="1" x14ac:dyDescent="0.65">
      <c r="A92" s="34" t="s">
        <v>69</v>
      </c>
      <c r="B92" s="4"/>
      <c r="C92" s="4"/>
      <c r="D92" s="71">
        <f>SUM(D83:D90)</f>
        <v>48635023</v>
      </c>
      <c r="E92" s="71">
        <f t="shared" ref="E92:J92" si="5">SUM(E83:E90)</f>
        <v>0</v>
      </c>
      <c r="F92" s="71">
        <f>SUM(F83:F90)</f>
        <v>52678546</v>
      </c>
      <c r="G92" s="71">
        <f t="shared" si="5"/>
        <v>0</v>
      </c>
      <c r="H92" s="71">
        <f t="shared" si="5"/>
        <v>23980006</v>
      </c>
      <c r="I92" s="71">
        <f t="shared" si="5"/>
        <v>0</v>
      </c>
      <c r="J92" s="71">
        <f t="shared" si="5"/>
        <v>26653042</v>
      </c>
    </row>
    <row r="93" spans="1:12" s="5" customFormat="1" ht="21.25" customHeight="1" x14ac:dyDescent="0.65">
      <c r="A93" s="34" t="s">
        <v>70</v>
      </c>
      <c r="B93" s="4">
        <v>27</v>
      </c>
      <c r="C93" s="4"/>
      <c r="D93" s="207">
        <v>0</v>
      </c>
      <c r="E93" s="52"/>
      <c r="F93" s="102">
        <v>5949685</v>
      </c>
      <c r="G93" s="52"/>
      <c r="H93" s="207">
        <v>0</v>
      </c>
      <c r="I93" s="52"/>
      <c r="J93" s="102">
        <v>5949685</v>
      </c>
      <c r="L93"/>
    </row>
    <row r="94" spans="1:12" s="5" customFormat="1" ht="21.25" customHeight="1" x14ac:dyDescent="0.65">
      <c r="A94" s="34"/>
      <c r="B94" s="4"/>
      <c r="C94" s="4"/>
      <c r="D94" s="52"/>
      <c r="E94" s="52"/>
      <c r="F94" s="52"/>
      <c r="G94" s="52"/>
      <c r="H94" s="52"/>
      <c r="I94" s="52"/>
      <c r="J94" s="52"/>
      <c r="L94"/>
    </row>
    <row r="95" spans="1:12" s="5" customFormat="1" ht="21.25" customHeight="1" x14ac:dyDescent="0.7">
      <c r="A95" s="18" t="s">
        <v>71</v>
      </c>
      <c r="B95" s="4"/>
      <c r="C95" s="4"/>
      <c r="D95" s="37">
        <f>SUM(D92:D93)</f>
        <v>48635023</v>
      </c>
      <c r="E95" s="37">
        <f t="shared" ref="E95:J95" si="6">SUM(E92:E93)</f>
        <v>0</v>
      </c>
      <c r="F95" s="37">
        <f t="shared" si="6"/>
        <v>58628231</v>
      </c>
      <c r="G95" s="37">
        <f t="shared" si="6"/>
        <v>0</v>
      </c>
      <c r="H95" s="37">
        <f t="shared" si="6"/>
        <v>23980006</v>
      </c>
      <c r="I95" s="37">
        <f t="shared" si="6"/>
        <v>0</v>
      </c>
      <c r="J95" s="37">
        <f t="shared" si="6"/>
        <v>32602727</v>
      </c>
    </row>
    <row r="96" spans="1:12" s="5" customFormat="1" ht="21.25" customHeight="1" x14ac:dyDescent="0.65">
      <c r="A96" s="34" t="s">
        <v>72</v>
      </c>
      <c r="B96" s="4"/>
      <c r="C96" s="4"/>
      <c r="D96" s="52">
        <v>7677656</v>
      </c>
      <c r="E96" s="52"/>
      <c r="F96" s="52">
        <v>7389005</v>
      </c>
      <c r="G96" s="52"/>
      <c r="H96" s="207">
        <v>0</v>
      </c>
      <c r="I96" s="52"/>
      <c r="J96" s="207">
        <v>0</v>
      </c>
    </row>
    <row r="97" spans="1:19" s="5" customFormat="1" ht="21.25" customHeight="1" x14ac:dyDescent="0.7">
      <c r="A97" s="18" t="s">
        <v>73</v>
      </c>
      <c r="B97" s="4"/>
      <c r="C97" s="4"/>
      <c r="D97" s="36">
        <f t="shared" ref="D97:J97" si="7">SUM(D95:D96)</f>
        <v>56312679</v>
      </c>
      <c r="E97" s="37">
        <f t="shared" si="7"/>
        <v>0</v>
      </c>
      <c r="F97" s="36">
        <f t="shared" si="7"/>
        <v>66017236</v>
      </c>
      <c r="G97" s="37">
        <f t="shared" si="7"/>
        <v>0</v>
      </c>
      <c r="H97" s="36">
        <f t="shared" si="7"/>
        <v>23980006</v>
      </c>
      <c r="I97" s="37">
        <f t="shared" si="7"/>
        <v>0</v>
      </c>
      <c r="J97" s="36">
        <f t="shared" si="7"/>
        <v>32602727</v>
      </c>
    </row>
    <row r="98" spans="1:19" s="5" customFormat="1" ht="19" customHeight="1" x14ac:dyDescent="0.7">
      <c r="A98" s="18"/>
      <c r="B98" s="4"/>
      <c r="C98" s="4"/>
      <c r="D98" s="37"/>
      <c r="E98" s="72"/>
      <c r="F98" s="37"/>
      <c r="G98" s="72"/>
      <c r="H98" s="37"/>
      <c r="I98" s="72"/>
      <c r="J98" s="37"/>
    </row>
    <row r="99" spans="1:19" s="5" customFormat="1" ht="22.5" customHeight="1" thickBot="1" x14ac:dyDescent="0.75">
      <c r="A99" s="18" t="s">
        <v>74</v>
      </c>
      <c r="B99" s="4"/>
      <c r="C99" s="4"/>
      <c r="D99" s="101">
        <f t="shared" ref="D99:J99" si="8">SUM(D69+D97)</f>
        <v>154912368</v>
      </c>
      <c r="E99" s="37">
        <f t="shared" si="8"/>
        <v>0</v>
      </c>
      <c r="F99" s="101">
        <f t="shared" si="8"/>
        <v>165450320</v>
      </c>
      <c r="G99" s="37">
        <f t="shared" si="8"/>
        <v>0</v>
      </c>
      <c r="H99" s="101">
        <f t="shared" si="8"/>
        <v>98195291</v>
      </c>
      <c r="I99" s="37">
        <f t="shared" si="8"/>
        <v>0</v>
      </c>
      <c r="J99" s="101">
        <f t="shared" si="8"/>
        <v>106882080</v>
      </c>
      <c r="M99" s="54"/>
      <c r="N99" s="54"/>
      <c r="O99" s="54"/>
      <c r="P99" s="54"/>
      <c r="Q99" s="54"/>
      <c r="R99" s="54"/>
      <c r="S99" s="54"/>
    </row>
    <row r="100" spans="1:19" s="5" customFormat="1" ht="21.25" customHeight="1" thickTop="1" x14ac:dyDescent="0.7">
      <c r="A100" s="18"/>
      <c r="B100" s="4"/>
      <c r="C100" s="4"/>
      <c r="D100" s="37"/>
      <c r="E100" s="72"/>
      <c r="F100" s="37"/>
      <c r="G100" s="72"/>
      <c r="H100" s="37"/>
      <c r="I100" s="72"/>
      <c r="J100" s="37"/>
    </row>
    <row r="101" spans="1:19" s="5" customFormat="1" ht="21.25" customHeight="1" x14ac:dyDescent="0.7">
      <c r="A101" s="63"/>
      <c r="B101" s="4"/>
      <c r="C101" s="4"/>
      <c r="D101" s="1"/>
      <c r="E101" s="1"/>
      <c r="F101" s="1"/>
      <c r="G101" s="1"/>
      <c r="H101" s="1"/>
      <c r="I101" s="1"/>
      <c r="J101" s="1"/>
    </row>
    <row r="102" spans="1:19" s="5" customFormat="1" ht="21.25" customHeight="1" x14ac:dyDescent="0.65">
      <c r="A102" s="24"/>
      <c r="B102" s="4"/>
      <c r="C102" s="4"/>
    </row>
    <row r="103" spans="1:19" s="5" customFormat="1" ht="21.25" customHeight="1" x14ac:dyDescent="0.65">
      <c r="A103" s="15"/>
      <c r="B103"/>
      <c r="D103" s="54"/>
      <c r="F103" s="54"/>
      <c r="H103" s="54"/>
      <c r="J103" s="54"/>
    </row>
    <row r="104" spans="1:19" s="5" customFormat="1" ht="21.25" customHeight="1" x14ac:dyDescent="0.65">
      <c r="A104" s="15"/>
    </row>
    <row r="105" spans="1:19" s="5" customFormat="1" ht="21.25" customHeight="1" x14ac:dyDescent="0.65">
      <c r="A105" s="15"/>
    </row>
    <row r="106" spans="1:19" s="5" customFormat="1" ht="21.25" customHeight="1" x14ac:dyDescent="0.65">
      <c r="A106" s="15"/>
    </row>
    <row r="107" spans="1:19" s="5" customFormat="1" ht="21.25" customHeight="1" x14ac:dyDescent="0.65">
      <c r="A107" s="15"/>
    </row>
    <row r="108" spans="1:19" s="5" customFormat="1" ht="21.25" customHeight="1" x14ac:dyDescent="0.65">
      <c r="A108" s="15"/>
    </row>
    <row r="109" spans="1:19" s="5" customFormat="1" ht="21.25" customHeight="1" x14ac:dyDescent="0.65">
      <c r="A109" s="15"/>
    </row>
    <row r="110" spans="1:19" s="5" customFormat="1" ht="21.25" customHeight="1" x14ac:dyDescent="0.65">
      <c r="A110" s="15"/>
    </row>
    <row r="152" spans="1:1" s="5" customFormat="1" ht="21.25" customHeight="1" x14ac:dyDescent="0.65">
      <c r="A152" s="15"/>
    </row>
    <row r="153" spans="1:1" s="5" customFormat="1" ht="21.25" customHeight="1" x14ac:dyDescent="0.65">
      <c r="A153" s="15"/>
    </row>
    <row r="154" spans="1:1" s="5" customFormat="1" ht="21.25" customHeight="1" x14ac:dyDescent="0.65">
      <c r="A154" s="15"/>
    </row>
    <row r="155" spans="1:1" s="5" customFormat="1" ht="21.25" customHeight="1" x14ac:dyDescent="0.65">
      <c r="A155" s="15"/>
    </row>
    <row r="166" spans="1:1" s="5" customFormat="1" ht="21.25" customHeight="1" x14ac:dyDescent="0.65">
      <c r="A166" s="15"/>
    </row>
    <row r="167" spans="1:1" s="5" customFormat="1" ht="21.25" customHeight="1" x14ac:dyDescent="0.65">
      <c r="A167" s="15"/>
    </row>
    <row r="168" spans="1:1" s="5" customFormat="1" ht="21.25" customHeight="1" x14ac:dyDescent="0.65">
      <c r="A168" s="15"/>
    </row>
    <row r="169" spans="1:1" s="5" customFormat="1" ht="21.25" customHeight="1" x14ac:dyDescent="0.65">
      <c r="A169" s="15"/>
    </row>
    <row r="170" spans="1:1" s="5" customFormat="1" ht="21.25" customHeight="1" x14ac:dyDescent="0.65">
      <c r="A170" s="15"/>
    </row>
    <row r="171" spans="1:1" s="5" customFormat="1" ht="21.25" customHeight="1" x14ac:dyDescent="0.65">
      <c r="A171" s="15"/>
    </row>
    <row r="172" spans="1:1" s="5" customFormat="1" ht="21.25" customHeight="1" x14ac:dyDescent="0.65">
      <c r="A172" s="15"/>
    </row>
    <row r="173" spans="1:1" s="5" customFormat="1" ht="21.25" customHeight="1" x14ac:dyDescent="0.65">
      <c r="A173" s="15"/>
    </row>
    <row r="177" spans="1:10" s="23" customFormat="1" ht="21.25" customHeight="1" x14ac:dyDescent="0.65">
      <c r="A177" s="15"/>
      <c r="B177" s="5"/>
      <c r="C177" s="5"/>
      <c r="D177" s="5"/>
      <c r="E177" s="5"/>
      <c r="F177" s="5"/>
      <c r="G177" s="5"/>
      <c r="H177" s="5"/>
      <c r="I177" s="5"/>
      <c r="J177" s="5"/>
    </row>
    <row r="178" spans="1:10" s="5" customFormat="1" ht="21.25" customHeight="1" x14ac:dyDescent="0.65">
      <c r="A178" s="15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D77:J77"/>
    <mergeCell ref="D45:J45"/>
    <mergeCell ref="D74:F74"/>
    <mergeCell ref="D3:F3"/>
    <mergeCell ref="H3:J3"/>
    <mergeCell ref="D6:J6"/>
    <mergeCell ref="D42:F42"/>
    <mergeCell ref="H42:J42"/>
    <mergeCell ref="H74:J74"/>
    <mergeCell ref="D4:F4"/>
    <mergeCell ref="H4:J4"/>
    <mergeCell ref="D43:F43"/>
    <mergeCell ref="H43:J43"/>
    <mergeCell ref="D75:F75"/>
    <mergeCell ref="H75:J75"/>
  </mergeCells>
  <phoneticPr fontId="0" type="noConversion"/>
  <pageMargins left="0.78604166666666664" right="0.8" top="0.48" bottom="0.4" header="0.5" footer="0.5"/>
  <pageSetup paperSize="9" scale="77" firstPageNumber="7" fitToHeight="0" orientation="portrait" useFirstPageNumber="1" r:id="rId2"/>
  <headerFooter alignWithMargins="0">
    <oddFooter>&amp;L
หมายเหตุประกอบงบการเงินเป็นส่วนหนึ่งของงบการเงินนี้
&amp;C&amp;14&amp;P</oddFooter>
  </headerFooter>
  <rowBreaks count="2" manualBreakCount="2">
    <brk id="39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FF"/>
  </sheetPr>
  <dimension ref="A1:P91"/>
  <sheetViews>
    <sheetView view="pageBreakPreview" topLeftCell="A89" zoomScaleNormal="62" zoomScaleSheetLayoutView="100" workbookViewId="0">
      <selection activeCell="A47" sqref="A47"/>
    </sheetView>
  </sheetViews>
  <sheetFormatPr defaultColWidth="9.09765625" defaultRowHeight="23.25" customHeight="1" x14ac:dyDescent="0.65"/>
  <cols>
    <col min="1" max="1" width="63.296875" style="15" customWidth="1"/>
    <col min="2" max="2" width="8.3984375" style="5" customWidth="1"/>
    <col min="3" max="3" width="1.3984375" style="5" customWidth="1"/>
    <col min="4" max="4" width="13.5" style="5" customWidth="1"/>
    <col min="5" max="5" width="1.3984375" style="5" customWidth="1"/>
    <col min="6" max="6" width="13.5" style="5" customWidth="1"/>
    <col min="7" max="7" width="1.3984375" style="5" customWidth="1"/>
    <col min="8" max="8" width="13.5" style="5" customWidth="1"/>
    <col min="9" max="9" width="1.3984375" style="5" customWidth="1"/>
    <col min="10" max="10" width="13.5" style="5" customWidth="1"/>
    <col min="11" max="16384" width="9.09765625" style="5"/>
  </cols>
  <sheetData>
    <row r="1" spans="1:16" ht="23.25" customHeight="1" x14ac:dyDescent="0.7">
      <c r="A1" s="7" t="s">
        <v>0</v>
      </c>
      <c r="B1" s="4"/>
      <c r="C1" s="4"/>
      <c r="D1" s="1"/>
      <c r="E1" s="1"/>
      <c r="F1" s="1"/>
      <c r="G1" s="1"/>
      <c r="H1" s="1"/>
      <c r="I1" s="1"/>
      <c r="J1" s="1"/>
    </row>
    <row r="2" spans="1:16" ht="23.25" customHeight="1" x14ac:dyDescent="0.7">
      <c r="A2" s="7" t="s">
        <v>75</v>
      </c>
      <c r="B2" s="2"/>
      <c r="C2" s="2"/>
      <c r="D2" s="3"/>
      <c r="E2" s="3"/>
      <c r="F2" s="3"/>
      <c r="G2" s="3"/>
      <c r="H2" s="3"/>
      <c r="I2" s="3"/>
      <c r="J2" s="38"/>
    </row>
    <row r="3" spans="1:16" ht="23.25" customHeight="1" x14ac:dyDescent="0.7">
      <c r="A3" s="48"/>
      <c r="B3" s="49"/>
      <c r="C3" s="49"/>
      <c r="D3" s="49"/>
      <c r="E3" s="50"/>
      <c r="F3" s="50"/>
      <c r="G3" s="51"/>
      <c r="H3" s="51"/>
      <c r="I3" s="51"/>
      <c r="J3" s="51"/>
    </row>
    <row r="4" spans="1:16" ht="23.25" customHeight="1" x14ac:dyDescent="0.7">
      <c r="A4" s="34"/>
      <c r="B4" s="73"/>
      <c r="C4" s="73"/>
      <c r="D4" s="217" t="s">
        <v>56</v>
      </c>
      <c r="E4" s="217"/>
      <c r="F4" s="217"/>
      <c r="G4" s="3"/>
      <c r="H4" s="217" t="s">
        <v>2</v>
      </c>
      <c r="I4" s="217"/>
      <c r="J4" s="217"/>
      <c r="K4"/>
      <c r="L4"/>
    </row>
    <row r="5" spans="1:16" ht="21.75" customHeight="1" x14ac:dyDescent="0.7">
      <c r="A5" s="34"/>
      <c r="B5" s="73"/>
      <c r="C5" s="73"/>
      <c r="D5" s="219" t="s">
        <v>76</v>
      </c>
      <c r="E5" s="218"/>
      <c r="F5" s="218"/>
      <c r="G5" s="3"/>
      <c r="H5" s="219" t="s">
        <v>76</v>
      </c>
      <c r="I5" s="218"/>
      <c r="J5" s="218"/>
      <c r="K5"/>
      <c r="L5"/>
    </row>
    <row r="6" spans="1:16" ht="23.25" customHeight="1" x14ac:dyDescent="0.65">
      <c r="A6" s="34"/>
      <c r="B6" s="4" t="s">
        <v>5</v>
      </c>
      <c r="C6" s="4"/>
      <c r="D6" s="73">
        <v>2567</v>
      </c>
      <c r="E6" s="73"/>
      <c r="F6" s="73">
        <v>2566</v>
      </c>
      <c r="G6" s="73"/>
      <c r="H6" s="73">
        <v>2567</v>
      </c>
      <c r="I6" s="73"/>
      <c r="J6" s="73">
        <v>2566</v>
      </c>
      <c r="K6"/>
      <c r="L6"/>
    </row>
    <row r="7" spans="1:16" ht="23.25" customHeight="1" x14ac:dyDescent="0.7">
      <c r="A7" s="17"/>
      <c r="B7" s="4"/>
      <c r="C7" s="4"/>
      <c r="D7" s="216" t="s">
        <v>6</v>
      </c>
      <c r="E7" s="216"/>
      <c r="F7" s="216"/>
      <c r="G7" s="216"/>
      <c r="H7" s="216"/>
      <c r="I7" s="216"/>
      <c r="J7" s="216"/>
      <c r="K7"/>
      <c r="L7"/>
    </row>
    <row r="8" spans="1:16" ht="23.25" customHeight="1" x14ac:dyDescent="0.65">
      <c r="A8" s="34" t="s">
        <v>234</v>
      </c>
      <c r="B8" s="69" t="s">
        <v>77</v>
      </c>
      <c r="C8" s="4"/>
      <c r="D8" s="52">
        <v>138433059</v>
      </c>
      <c r="E8" s="71"/>
      <c r="F8" s="52">
        <v>136152713</v>
      </c>
      <c r="G8" s="71"/>
      <c r="H8" s="52">
        <v>20191127</v>
      </c>
      <c r="I8" s="71"/>
      <c r="J8" s="52">
        <v>20667385</v>
      </c>
      <c r="K8"/>
      <c r="L8"/>
    </row>
    <row r="9" spans="1:16" ht="21.75" customHeight="1" x14ac:dyDescent="0.65">
      <c r="A9" s="34" t="s">
        <v>238</v>
      </c>
      <c r="B9" s="69"/>
      <c r="C9" s="4"/>
      <c r="D9" s="52">
        <v>-112809366</v>
      </c>
      <c r="E9" s="71"/>
      <c r="F9" s="52">
        <v>-112928118</v>
      </c>
      <c r="G9" s="71"/>
      <c r="H9" s="52">
        <v>-18162223</v>
      </c>
      <c r="I9" s="71"/>
      <c r="J9" s="52">
        <v>-17711176</v>
      </c>
      <c r="K9"/>
      <c r="L9"/>
      <c r="P9" s="34"/>
    </row>
    <row r="10" spans="1:16" ht="21.75" customHeight="1" x14ac:dyDescent="0.65">
      <c r="A10" s="34"/>
      <c r="B10" s="90"/>
      <c r="C10" s="4"/>
      <c r="D10" s="104"/>
      <c r="E10" s="71"/>
      <c r="F10" s="104"/>
      <c r="G10" s="71"/>
      <c r="H10" s="104"/>
      <c r="I10" s="71"/>
      <c r="J10" s="104"/>
      <c r="K10"/>
      <c r="L10"/>
      <c r="P10" s="34"/>
    </row>
    <row r="11" spans="1:16" ht="21.75" customHeight="1" x14ac:dyDescent="0.7">
      <c r="A11" s="18" t="s">
        <v>78</v>
      </c>
      <c r="B11" s="90"/>
      <c r="C11" s="4"/>
      <c r="D11" s="72">
        <f>SUM(D8:D9)</f>
        <v>25623693</v>
      </c>
      <c r="E11" s="37">
        <f t="shared" ref="E11:J11" si="0">SUM(E8:E9)</f>
        <v>0</v>
      </c>
      <c r="F11" s="72">
        <f t="shared" si="0"/>
        <v>23224595</v>
      </c>
      <c r="G11" s="37">
        <f t="shared" si="0"/>
        <v>0</v>
      </c>
      <c r="H11" s="72">
        <f t="shared" si="0"/>
        <v>2028904</v>
      </c>
      <c r="I11" s="37">
        <f t="shared" si="0"/>
        <v>0</v>
      </c>
      <c r="J11" s="72">
        <f t="shared" si="0"/>
        <v>2956209</v>
      </c>
      <c r="K11"/>
      <c r="L11"/>
      <c r="P11" s="34"/>
    </row>
    <row r="12" spans="1:16" ht="21.75" customHeight="1" x14ac:dyDescent="0.7">
      <c r="A12" s="34" t="s">
        <v>79</v>
      </c>
      <c r="B12" s="4">
        <v>35</v>
      </c>
      <c r="C12" s="4"/>
      <c r="D12" s="171">
        <v>464652</v>
      </c>
      <c r="E12" s="37"/>
      <c r="F12" s="71">
        <v>226387</v>
      </c>
      <c r="G12" s="71"/>
      <c r="H12" s="71">
        <v>2144066</v>
      </c>
      <c r="I12" s="71"/>
      <c r="J12" s="71">
        <v>2966436</v>
      </c>
      <c r="K12"/>
      <c r="L12"/>
      <c r="P12" s="18"/>
    </row>
    <row r="13" spans="1:16" ht="21.75" customHeight="1" x14ac:dyDescent="0.7">
      <c r="A13" s="34" t="s">
        <v>80</v>
      </c>
      <c r="B13" s="4">
        <v>35</v>
      </c>
      <c r="C13" s="4"/>
      <c r="D13" s="172">
        <v>3429</v>
      </c>
      <c r="E13" s="37"/>
      <c r="F13" s="52">
        <v>5690</v>
      </c>
      <c r="G13" s="71"/>
      <c r="H13" s="52">
        <v>4456397</v>
      </c>
      <c r="I13" s="71"/>
      <c r="J13" s="52">
        <v>3148614</v>
      </c>
      <c r="K13"/>
      <c r="L13"/>
      <c r="P13" s="34"/>
    </row>
    <row r="14" spans="1:16" ht="21.75" customHeight="1" x14ac:dyDescent="0.7">
      <c r="A14" s="34" t="s">
        <v>81</v>
      </c>
      <c r="B14" s="4" t="s">
        <v>82</v>
      </c>
      <c r="C14" s="4"/>
      <c r="D14" s="173">
        <v>669387</v>
      </c>
      <c r="E14" s="37"/>
      <c r="F14" s="102">
        <v>828059</v>
      </c>
      <c r="G14" s="71"/>
      <c r="H14" s="102">
        <v>404607</v>
      </c>
      <c r="I14" s="71"/>
      <c r="J14" s="102">
        <v>343454</v>
      </c>
      <c r="K14"/>
      <c r="L14"/>
      <c r="P14" s="34"/>
    </row>
    <row r="15" spans="1:16" ht="21.75" customHeight="1" x14ac:dyDescent="0.7">
      <c r="A15" s="34"/>
      <c r="B15" s="90"/>
      <c r="C15" s="4"/>
      <c r="D15" s="72"/>
      <c r="E15" s="37"/>
      <c r="F15" s="52"/>
      <c r="G15" s="71"/>
      <c r="H15" s="52"/>
      <c r="I15" s="71"/>
      <c r="J15" s="52"/>
      <c r="K15"/>
      <c r="L15"/>
      <c r="P15" s="34"/>
    </row>
    <row r="16" spans="1:16" ht="21.75" customHeight="1" x14ac:dyDescent="0.7">
      <c r="A16" s="18" t="s">
        <v>83</v>
      </c>
      <c r="B16" s="90"/>
      <c r="C16" s="4"/>
      <c r="D16" s="72">
        <f>SUM(D11:D14)</f>
        <v>26761161</v>
      </c>
      <c r="E16" s="37">
        <f t="shared" ref="E16:J16" si="1">SUM(E11:E14)</f>
        <v>0</v>
      </c>
      <c r="F16" s="72">
        <f t="shared" si="1"/>
        <v>24284731</v>
      </c>
      <c r="G16" s="37">
        <f t="shared" si="1"/>
        <v>0</v>
      </c>
      <c r="H16" s="72">
        <f t="shared" si="1"/>
        <v>9033974</v>
      </c>
      <c r="I16" s="37">
        <f t="shared" si="1"/>
        <v>0</v>
      </c>
      <c r="J16" s="72">
        <f t="shared" si="1"/>
        <v>9414713</v>
      </c>
      <c r="K16"/>
      <c r="L16"/>
      <c r="P16" s="34"/>
    </row>
    <row r="17" spans="1:16" ht="21.75" customHeight="1" x14ac:dyDescent="0.7">
      <c r="A17" s="34" t="s">
        <v>84</v>
      </c>
      <c r="B17" s="90"/>
      <c r="C17" s="4"/>
      <c r="D17" s="172">
        <v>-9504866</v>
      </c>
      <c r="E17" s="37"/>
      <c r="F17" s="52">
        <v>-8738224</v>
      </c>
      <c r="G17" s="71"/>
      <c r="H17" s="52">
        <v>-796184</v>
      </c>
      <c r="I17" s="71"/>
      <c r="J17" s="52">
        <v>-691872</v>
      </c>
      <c r="K17"/>
      <c r="L17"/>
      <c r="P17" s="34"/>
    </row>
    <row r="18" spans="1:16" ht="21.75" customHeight="1" x14ac:dyDescent="0.7">
      <c r="A18" s="34" t="s">
        <v>85</v>
      </c>
      <c r="B18" s="90"/>
      <c r="C18" s="4"/>
      <c r="D18" s="172">
        <v>-8896519</v>
      </c>
      <c r="E18" s="37"/>
      <c r="F18" s="52">
        <v>-7574799</v>
      </c>
      <c r="G18" s="71"/>
      <c r="H18" s="52">
        <v>-2539483</v>
      </c>
      <c r="I18" s="71"/>
      <c r="J18" s="52">
        <v>-1883022</v>
      </c>
      <c r="K18"/>
      <c r="L18"/>
      <c r="P18" s="34"/>
    </row>
    <row r="19" spans="1:16" ht="21.75" customHeight="1" x14ac:dyDescent="0.7">
      <c r="A19" s="34" t="s">
        <v>246</v>
      </c>
      <c r="B19" s="90"/>
      <c r="C19" s="4"/>
      <c r="D19" s="172">
        <v>-55659</v>
      </c>
      <c r="E19" s="37"/>
      <c r="F19" s="52">
        <v>-80095</v>
      </c>
      <c r="G19" s="71"/>
      <c r="H19" s="52">
        <v>41717</v>
      </c>
      <c r="I19" s="71"/>
      <c r="J19" s="52">
        <v>-14221959</v>
      </c>
      <c r="K19"/>
      <c r="L19"/>
      <c r="P19" s="34"/>
    </row>
    <row r="20" spans="1:16" ht="21.75" customHeight="1" x14ac:dyDescent="0.7">
      <c r="A20" s="34" t="s">
        <v>86</v>
      </c>
      <c r="B20" s="69">
        <v>31</v>
      </c>
      <c r="C20" s="4"/>
      <c r="D20" s="172">
        <v>-78443</v>
      </c>
      <c r="E20" s="37"/>
      <c r="F20" s="52">
        <v>-456131</v>
      </c>
      <c r="G20" s="71"/>
      <c r="H20" s="52">
        <v>-48184</v>
      </c>
      <c r="I20" s="71"/>
      <c r="J20" s="52">
        <v>-7369822</v>
      </c>
      <c r="K20"/>
      <c r="L20"/>
      <c r="P20" s="34"/>
    </row>
    <row r="21" spans="1:16" ht="21.75" customHeight="1" x14ac:dyDescent="0.65">
      <c r="A21" s="34" t="s">
        <v>87</v>
      </c>
      <c r="B21" s="69">
        <v>32</v>
      </c>
      <c r="C21" s="4"/>
      <c r="D21" s="173">
        <v>-2492359</v>
      </c>
      <c r="E21" s="171"/>
      <c r="F21" s="173">
        <v>-2302094</v>
      </c>
      <c r="G21" s="171"/>
      <c r="H21" s="173">
        <v>-2083053</v>
      </c>
      <c r="I21" s="171"/>
      <c r="J21" s="173">
        <v>-1922120</v>
      </c>
      <c r="K21"/>
      <c r="L21"/>
      <c r="P21" s="34"/>
    </row>
    <row r="22" spans="1:16" ht="21.75" customHeight="1" x14ac:dyDescent="0.7">
      <c r="A22" s="34"/>
      <c r="B22" s="4"/>
      <c r="C22" s="4"/>
      <c r="D22" s="72"/>
      <c r="E22" s="37"/>
      <c r="F22" s="72"/>
      <c r="G22" s="37"/>
      <c r="H22" s="72"/>
      <c r="I22" s="37"/>
      <c r="J22" s="72"/>
      <c r="K22"/>
      <c r="L22"/>
      <c r="P22" s="34"/>
    </row>
    <row r="23" spans="1:16" ht="21.75" customHeight="1" x14ac:dyDescent="0.7">
      <c r="A23" s="18" t="s">
        <v>239</v>
      </c>
      <c r="B23" s="4"/>
      <c r="C23" s="4"/>
      <c r="D23" s="52"/>
      <c r="E23" s="71"/>
      <c r="F23" s="52"/>
      <c r="G23" s="71"/>
      <c r="H23" s="52"/>
      <c r="I23" s="71"/>
      <c r="J23" s="52"/>
      <c r="K23"/>
      <c r="L23"/>
      <c r="P23" s="34"/>
    </row>
    <row r="24" spans="1:16" ht="21.75" customHeight="1" x14ac:dyDescent="0.7">
      <c r="A24" s="70" t="s">
        <v>88</v>
      </c>
      <c r="B24" s="4"/>
      <c r="C24" s="4"/>
      <c r="D24" s="72">
        <f t="shared" ref="D24:J24" si="2">SUM(D16:D21)</f>
        <v>5733315</v>
      </c>
      <c r="E24" s="37">
        <f t="shared" si="2"/>
        <v>0</v>
      </c>
      <c r="F24" s="72">
        <f t="shared" si="2"/>
        <v>5133388</v>
      </c>
      <c r="G24" s="37">
        <f t="shared" si="2"/>
        <v>0</v>
      </c>
      <c r="H24" s="72">
        <f t="shared" si="2"/>
        <v>3608787</v>
      </c>
      <c r="I24" s="37">
        <f t="shared" si="2"/>
        <v>0</v>
      </c>
      <c r="J24" s="72">
        <f t="shared" si="2"/>
        <v>-16674082</v>
      </c>
      <c r="K24"/>
      <c r="L24"/>
      <c r="P24" s="34"/>
    </row>
    <row r="25" spans="1:16" ht="21.75" customHeight="1" x14ac:dyDescent="0.65">
      <c r="A25" s="34" t="s">
        <v>89</v>
      </c>
      <c r="B25" s="4">
        <v>13</v>
      </c>
      <c r="C25" s="4"/>
      <c r="D25" s="102">
        <v>770598</v>
      </c>
      <c r="E25" s="71"/>
      <c r="F25" s="102">
        <v>679206</v>
      </c>
      <c r="G25" s="71"/>
      <c r="H25" s="201">
        <v>0</v>
      </c>
      <c r="I25" s="71"/>
      <c r="J25" s="201">
        <v>0</v>
      </c>
      <c r="K25"/>
      <c r="L25"/>
      <c r="P25" s="34"/>
    </row>
    <row r="26" spans="1:16" ht="21.75" customHeight="1" x14ac:dyDescent="0.7">
      <c r="A26" s="18" t="s">
        <v>240</v>
      </c>
      <c r="C26" s="4"/>
      <c r="D26" s="72">
        <f>SUM(D22:D25)</f>
        <v>6503913</v>
      </c>
      <c r="E26" s="37">
        <f t="shared" ref="E26:J26" si="3">SUM(E22:E25)</f>
        <v>0</v>
      </c>
      <c r="F26" s="72">
        <f>SUM(F22:F25)</f>
        <v>5812594</v>
      </c>
      <c r="G26" s="37">
        <f t="shared" si="3"/>
        <v>0</v>
      </c>
      <c r="H26" s="72">
        <f t="shared" si="3"/>
        <v>3608787</v>
      </c>
      <c r="I26" s="37">
        <f t="shared" si="3"/>
        <v>0</v>
      </c>
      <c r="J26" s="72">
        <f t="shared" si="3"/>
        <v>-16674082</v>
      </c>
      <c r="K26"/>
      <c r="L26"/>
      <c r="P26" s="34"/>
    </row>
    <row r="27" spans="1:16" ht="21.75" customHeight="1" x14ac:dyDescent="0.65">
      <c r="A27" s="34" t="s">
        <v>90</v>
      </c>
      <c r="B27" s="4">
        <v>19</v>
      </c>
      <c r="C27" s="4"/>
      <c r="D27" s="52">
        <v>-430022</v>
      </c>
      <c r="E27" s="71"/>
      <c r="F27" s="52">
        <v>619941</v>
      </c>
      <c r="G27" s="71"/>
      <c r="H27" s="52">
        <v>-55457</v>
      </c>
      <c r="I27" s="71"/>
      <c r="J27" s="52">
        <v>-26850</v>
      </c>
      <c r="K27"/>
      <c r="L27"/>
      <c r="P27" s="34"/>
    </row>
    <row r="28" spans="1:16" ht="21.75" customHeight="1" x14ac:dyDescent="0.7">
      <c r="A28" s="18" t="s">
        <v>241</v>
      </c>
      <c r="C28" s="4"/>
      <c r="D28" s="103">
        <f>SUM(D26:D27)</f>
        <v>6073891</v>
      </c>
      <c r="E28" s="37">
        <f t="shared" ref="E28:J28" si="4">SUM(E26:E27)</f>
        <v>0</v>
      </c>
      <c r="F28" s="103">
        <f t="shared" si="4"/>
        <v>6432535</v>
      </c>
      <c r="G28" s="37">
        <f t="shared" si="4"/>
        <v>0</v>
      </c>
      <c r="H28" s="103">
        <f t="shared" si="4"/>
        <v>3553330</v>
      </c>
      <c r="I28" s="37">
        <f t="shared" si="4"/>
        <v>0</v>
      </c>
      <c r="J28" s="103">
        <f t="shared" si="4"/>
        <v>-16700932</v>
      </c>
      <c r="K28"/>
      <c r="L28"/>
      <c r="P28" s="34"/>
    </row>
    <row r="29" spans="1:16" ht="21.75" customHeight="1" x14ac:dyDescent="0.65">
      <c r="A29" s="34" t="s">
        <v>91</v>
      </c>
      <c r="B29" s="69">
        <v>12</v>
      </c>
      <c r="C29" s="4"/>
      <c r="D29" s="199">
        <v>0</v>
      </c>
      <c r="E29" s="71"/>
      <c r="F29" s="52">
        <v>-19632824</v>
      </c>
      <c r="G29" s="71"/>
      <c r="H29" s="199">
        <v>0</v>
      </c>
      <c r="I29" s="71"/>
      <c r="J29" s="199">
        <v>0</v>
      </c>
      <c r="K29"/>
      <c r="L29"/>
      <c r="P29" s="34"/>
    </row>
    <row r="30" spans="1:16" ht="21.75" customHeight="1" thickBot="1" x14ac:dyDescent="0.75">
      <c r="A30" s="6" t="s">
        <v>97</v>
      </c>
      <c r="B30" s="90"/>
      <c r="C30" s="4"/>
      <c r="D30" s="75">
        <f>SUM(D28:D29)</f>
        <v>6073891</v>
      </c>
      <c r="E30" s="37">
        <f t="shared" ref="E30:J30" si="5">SUM(E28:E29)</f>
        <v>0</v>
      </c>
      <c r="F30" s="75">
        <f t="shared" si="5"/>
        <v>-13200289</v>
      </c>
      <c r="G30" s="37">
        <f t="shared" si="5"/>
        <v>0</v>
      </c>
      <c r="H30" s="75">
        <f t="shared" si="5"/>
        <v>3553330</v>
      </c>
      <c r="I30" s="37">
        <f t="shared" si="5"/>
        <v>0</v>
      </c>
      <c r="J30" s="75">
        <f t="shared" si="5"/>
        <v>-16700932</v>
      </c>
      <c r="K30"/>
      <c r="L30"/>
      <c r="P30" s="34"/>
    </row>
    <row r="31" spans="1:16" ht="21.65" customHeight="1" thickTop="1" x14ac:dyDescent="0.7">
      <c r="A31" s="6"/>
      <c r="B31" s="90"/>
      <c r="C31" s="4"/>
      <c r="D31" s="72"/>
      <c r="E31" s="37"/>
      <c r="F31" s="72"/>
      <c r="G31" s="37"/>
      <c r="H31" s="72"/>
      <c r="I31" s="37"/>
      <c r="J31" s="72"/>
      <c r="K31"/>
      <c r="L31"/>
      <c r="P31" s="34"/>
    </row>
    <row r="32" spans="1:16" ht="21.65" customHeight="1" x14ac:dyDescent="0.7">
      <c r="A32" s="18" t="s">
        <v>92</v>
      </c>
      <c r="B32"/>
      <c r="C32" s="4"/>
      <c r="D32" s="72"/>
      <c r="E32" s="37"/>
      <c r="F32" s="72"/>
      <c r="G32" s="37"/>
      <c r="H32" s="72"/>
      <c r="I32" s="37"/>
      <c r="J32" s="72"/>
      <c r="K32"/>
      <c r="L32"/>
      <c r="P32" s="34"/>
    </row>
    <row r="33" spans="1:16" ht="21.65" customHeight="1" x14ac:dyDescent="0.7">
      <c r="A33" s="34" t="s">
        <v>93</v>
      </c>
      <c r="B33"/>
      <c r="C33" s="4"/>
      <c r="D33" s="72"/>
      <c r="E33" s="37"/>
      <c r="F33" s="71"/>
      <c r="G33" s="37"/>
      <c r="H33" s="72"/>
      <c r="I33" s="37"/>
      <c r="J33" s="72"/>
      <c r="K33"/>
      <c r="L33"/>
      <c r="P33" s="34"/>
    </row>
    <row r="34" spans="1:16" ht="21.65" customHeight="1" x14ac:dyDescent="0.7">
      <c r="A34" s="34" t="s">
        <v>94</v>
      </c>
      <c r="B34"/>
      <c r="C34" s="4"/>
      <c r="D34" s="172">
        <v>4984894</v>
      </c>
      <c r="E34" s="37"/>
      <c r="F34" s="71">
        <v>5699619</v>
      </c>
      <c r="G34" s="37"/>
      <c r="H34" s="172">
        <v>3553330</v>
      </c>
      <c r="I34" s="37"/>
      <c r="J34" s="52">
        <v>-16700932</v>
      </c>
      <c r="K34"/>
      <c r="L34"/>
      <c r="P34" s="34"/>
    </row>
    <row r="35" spans="1:16" ht="21.65" customHeight="1" x14ac:dyDescent="0.7">
      <c r="A35" s="34" t="s">
        <v>95</v>
      </c>
      <c r="B35"/>
      <c r="C35" s="4"/>
      <c r="D35" s="199">
        <v>0</v>
      </c>
      <c r="E35" s="37"/>
      <c r="F35" s="71">
        <v>-19632824</v>
      </c>
      <c r="G35" s="37"/>
      <c r="H35" s="199">
        <v>0</v>
      </c>
      <c r="I35" s="37"/>
      <c r="J35" s="199">
        <v>0</v>
      </c>
      <c r="K35"/>
      <c r="L35"/>
      <c r="P35" s="34"/>
    </row>
    <row r="36" spans="1:16" ht="21.65" customHeight="1" x14ac:dyDescent="0.7">
      <c r="A36" s="34"/>
      <c r="B36"/>
      <c r="C36" s="4"/>
      <c r="D36" s="174">
        <f>SUM(D34:D35)</f>
        <v>4984894</v>
      </c>
      <c r="E36" s="37"/>
      <c r="F36" s="104">
        <f>SUM(F34:F35)</f>
        <v>-13933205</v>
      </c>
      <c r="G36" s="37"/>
      <c r="H36" s="174">
        <f>SUM(H34:H35)</f>
        <v>3553330</v>
      </c>
      <c r="I36" s="37"/>
      <c r="J36" s="104">
        <f>SUM(J34:J35)</f>
        <v>-16700932</v>
      </c>
      <c r="K36"/>
      <c r="L36"/>
      <c r="P36" s="34"/>
    </row>
    <row r="37" spans="1:16" ht="21.65" customHeight="1" x14ac:dyDescent="0.7">
      <c r="A37" s="34" t="s">
        <v>96</v>
      </c>
      <c r="B37"/>
      <c r="C37" s="4"/>
      <c r="D37" s="172">
        <v>1088997</v>
      </c>
      <c r="E37" s="37"/>
      <c r="F37" s="71">
        <v>732916</v>
      </c>
      <c r="G37" s="37"/>
      <c r="H37" s="199">
        <v>0</v>
      </c>
      <c r="I37" s="37"/>
      <c r="J37" s="199">
        <v>0</v>
      </c>
      <c r="K37"/>
      <c r="L37"/>
      <c r="P37" s="34"/>
    </row>
    <row r="38" spans="1:16" ht="21.65" customHeight="1" thickBot="1" x14ac:dyDescent="0.75">
      <c r="A38" s="18" t="s">
        <v>97</v>
      </c>
      <c r="B38"/>
      <c r="C38" s="4"/>
      <c r="D38" s="75">
        <f>SUM(D36:D37)</f>
        <v>6073891</v>
      </c>
      <c r="E38" s="37">
        <f t="shared" ref="E38:J38" si="6">SUM(E36:E37)</f>
        <v>0</v>
      </c>
      <c r="F38" s="75">
        <f t="shared" si="6"/>
        <v>-13200289</v>
      </c>
      <c r="G38" s="37">
        <f t="shared" si="6"/>
        <v>0</v>
      </c>
      <c r="H38" s="75">
        <f t="shared" si="6"/>
        <v>3553330</v>
      </c>
      <c r="I38" s="37">
        <f t="shared" si="6"/>
        <v>0</v>
      </c>
      <c r="J38" s="75">
        <f t="shared" si="6"/>
        <v>-16700932</v>
      </c>
      <c r="K38"/>
      <c r="L38"/>
      <c r="P38" s="34"/>
    </row>
    <row r="39" spans="1:16" ht="21.65" customHeight="1" thickTop="1" x14ac:dyDescent="0.7">
      <c r="A39" s="18"/>
      <c r="B39"/>
      <c r="C39" s="4"/>
      <c r="D39" s="72"/>
      <c r="E39" s="37"/>
      <c r="F39" s="72"/>
      <c r="G39" s="37"/>
      <c r="H39" s="72"/>
      <c r="I39" s="37"/>
      <c r="J39" s="52"/>
      <c r="K39"/>
      <c r="L39"/>
      <c r="P39" s="34"/>
    </row>
    <row r="40" spans="1:16" ht="21.65" customHeight="1" x14ac:dyDescent="0.7">
      <c r="A40" s="18" t="s">
        <v>98</v>
      </c>
      <c r="B40"/>
      <c r="C40" s="4"/>
      <c r="D40" s="72"/>
      <c r="E40" s="37"/>
      <c r="F40" s="72"/>
      <c r="G40" s="37"/>
      <c r="H40" s="72"/>
      <c r="I40" s="37"/>
      <c r="J40" s="72"/>
      <c r="K40"/>
      <c r="L40"/>
      <c r="P40" s="34"/>
    </row>
    <row r="41" spans="1:16" ht="21.75" customHeight="1" x14ac:dyDescent="0.7">
      <c r="A41" s="70" t="s">
        <v>99</v>
      </c>
      <c r="B41" s="4">
        <v>34</v>
      </c>
      <c r="C41" s="4"/>
      <c r="D41" s="110"/>
      <c r="E41" s="111"/>
      <c r="F41" s="110"/>
      <c r="G41" s="111"/>
      <c r="H41" s="110"/>
      <c r="I41" s="111"/>
      <c r="J41" s="110"/>
      <c r="K41"/>
      <c r="L41"/>
      <c r="P41" s="34"/>
    </row>
    <row r="42" spans="1:16" ht="21.75" customHeight="1" thickBot="1" x14ac:dyDescent="0.75">
      <c r="A42" s="118" t="s">
        <v>100</v>
      </c>
      <c r="B42"/>
      <c r="C42" s="4"/>
      <c r="D42" s="175">
        <v>1.08</v>
      </c>
      <c r="E42" s="176"/>
      <c r="F42" s="175">
        <v>1.19</v>
      </c>
      <c r="G42" s="176"/>
      <c r="H42" s="175">
        <v>0.75</v>
      </c>
      <c r="I42" s="176"/>
      <c r="J42" s="175">
        <v>-3.76</v>
      </c>
      <c r="K42"/>
      <c r="L42"/>
      <c r="P42" s="34"/>
    </row>
    <row r="43" spans="1:16" ht="21.75" customHeight="1" thickTop="1" thickBot="1" x14ac:dyDescent="0.75">
      <c r="A43" s="118" t="s">
        <v>101</v>
      </c>
      <c r="B43"/>
      <c r="C43" s="4"/>
      <c r="D43" s="200">
        <v>0</v>
      </c>
      <c r="E43" s="176"/>
      <c r="F43" s="175">
        <v>-4.34</v>
      </c>
      <c r="G43" s="176"/>
      <c r="H43" s="200">
        <v>0</v>
      </c>
      <c r="I43" s="176"/>
      <c r="J43" s="200">
        <v>0</v>
      </c>
      <c r="K43"/>
      <c r="L43"/>
      <c r="P43" s="34"/>
    </row>
    <row r="44" spans="1:16" ht="21.75" customHeight="1" thickTop="1" x14ac:dyDescent="0.7">
      <c r="A44" s="6"/>
      <c r="B44"/>
      <c r="C44" s="4"/>
      <c r="D44" s="72"/>
      <c r="E44" s="37"/>
      <c r="F44" s="72"/>
      <c r="G44" s="37"/>
      <c r="H44" s="72"/>
      <c r="I44" s="37"/>
      <c r="J44" s="72"/>
      <c r="K44"/>
      <c r="L44"/>
      <c r="P44" s="34"/>
    </row>
    <row r="45" spans="1:16" ht="21.75" customHeight="1" x14ac:dyDescent="0.7">
      <c r="A45" s="6"/>
      <c r="B45"/>
      <c r="C45" s="4"/>
      <c r="D45" s="72"/>
      <c r="E45" s="37"/>
      <c r="F45" s="72"/>
      <c r="G45" s="37"/>
      <c r="H45" s="72"/>
      <c r="I45" s="37"/>
      <c r="J45" s="72"/>
      <c r="K45"/>
      <c r="L45"/>
      <c r="P45" s="34"/>
    </row>
    <row r="46" spans="1:16" ht="21.75" customHeight="1" x14ac:dyDescent="0.7">
      <c r="A46" s="7" t="s">
        <v>0</v>
      </c>
      <c r="B46" s="4"/>
      <c r="C46" s="4"/>
      <c r="D46" s="1"/>
      <c r="E46" s="1"/>
      <c r="F46" s="1"/>
      <c r="G46" s="1"/>
      <c r="H46" s="1"/>
      <c r="I46" s="1"/>
      <c r="J46" s="21"/>
    </row>
    <row r="47" spans="1:16" ht="21.75" customHeight="1" x14ac:dyDescent="0.7">
      <c r="A47" s="7" t="s">
        <v>102</v>
      </c>
      <c r="B47" s="2"/>
      <c r="C47" s="2"/>
      <c r="D47" s="3"/>
      <c r="E47" s="3"/>
      <c r="F47" s="3"/>
      <c r="G47" s="3"/>
      <c r="H47" s="3"/>
      <c r="I47" s="3"/>
      <c r="J47" s="38"/>
    </row>
    <row r="48" spans="1:16" ht="21.75" customHeight="1" x14ac:dyDescent="0.7">
      <c r="A48" s="48"/>
      <c r="B48" s="48"/>
      <c r="C48" s="48"/>
      <c r="D48" s="48"/>
      <c r="E48" s="119"/>
      <c r="F48" s="119"/>
      <c r="G48" s="51"/>
      <c r="H48" s="51"/>
      <c r="I48" s="51"/>
      <c r="J48" s="51"/>
      <c r="K48"/>
    </row>
    <row r="49" spans="1:11" ht="18.75" customHeight="1" x14ac:dyDescent="0.7">
      <c r="A49" s="34"/>
      <c r="B49" s="73"/>
      <c r="C49" s="73"/>
      <c r="D49" s="217" t="s">
        <v>56</v>
      </c>
      <c r="E49" s="217"/>
      <c r="F49" s="217"/>
      <c r="G49" s="3"/>
      <c r="H49" s="217" t="s">
        <v>2</v>
      </c>
      <c r="I49" s="217"/>
      <c r="J49" s="217"/>
      <c r="K49"/>
    </row>
    <row r="50" spans="1:11" ht="21.75" customHeight="1" x14ac:dyDescent="0.7">
      <c r="A50" s="34"/>
      <c r="B50" s="73"/>
      <c r="C50" s="73"/>
      <c r="D50" s="219" t="s">
        <v>76</v>
      </c>
      <c r="E50" s="218"/>
      <c r="F50" s="218"/>
      <c r="G50" s="3"/>
      <c r="H50" s="219" t="s">
        <v>76</v>
      </c>
      <c r="I50" s="218"/>
      <c r="J50" s="218"/>
      <c r="K50"/>
    </row>
    <row r="51" spans="1:11" ht="18.75" customHeight="1" x14ac:dyDescent="0.65">
      <c r="A51" s="34"/>
      <c r="B51" s="4" t="s">
        <v>5</v>
      </c>
      <c r="C51" s="4"/>
      <c r="D51" s="73">
        <v>2567</v>
      </c>
      <c r="E51" s="73"/>
      <c r="F51" s="73">
        <v>2566</v>
      </c>
      <c r="G51" s="73"/>
      <c r="H51" s="73">
        <v>2567</v>
      </c>
      <c r="I51" s="73"/>
      <c r="J51" s="73">
        <v>2566</v>
      </c>
      <c r="K51"/>
    </row>
    <row r="52" spans="1:11" ht="18.75" customHeight="1" x14ac:dyDescent="0.65">
      <c r="A52" s="34"/>
      <c r="B52"/>
      <c r="C52" s="4"/>
      <c r="D52" s="73"/>
      <c r="E52" s="73"/>
      <c r="F52" s="22"/>
      <c r="G52" s="73"/>
      <c r="H52" s="73"/>
      <c r="I52" s="73"/>
      <c r="J52" s="22"/>
      <c r="K52"/>
    </row>
    <row r="53" spans="1:11" ht="18.75" customHeight="1" x14ac:dyDescent="0.65">
      <c r="A53" s="34"/>
      <c r="B53" s="4"/>
      <c r="C53" s="4"/>
      <c r="D53" s="216" t="s">
        <v>6</v>
      </c>
      <c r="E53" s="216"/>
      <c r="F53" s="216"/>
      <c r="G53" s="216"/>
      <c r="H53" s="216"/>
      <c r="I53" s="216"/>
      <c r="J53" s="216"/>
      <c r="K53"/>
    </row>
    <row r="54" spans="1:11" ht="18.75" customHeight="1" x14ac:dyDescent="0.65">
      <c r="A54" s="34" t="s">
        <v>103</v>
      </c>
      <c r="B54" s="4"/>
      <c r="C54" s="4"/>
      <c r="D54" s="178">
        <v>6073891</v>
      </c>
      <c r="E54" s="177"/>
      <c r="F54" s="178">
        <v>-13200289</v>
      </c>
      <c r="G54" s="177"/>
      <c r="H54" s="178">
        <v>3553330</v>
      </c>
      <c r="I54" s="177"/>
      <c r="J54" s="178">
        <v>-16700932</v>
      </c>
      <c r="K54"/>
    </row>
    <row r="55" spans="1:11" ht="18.75" customHeight="1" x14ac:dyDescent="0.65">
      <c r="A55" s="34"/>
      <c r="B55" s="4"/>
      <c r="C55" s="4"/>
      <c r="D55" s="112"/>
      <c r="E55" s="105"/>
      <c r="F55" s="112"/>
      <c r="G55" s="105"/>
      <c r="H55" s="112"/>
      <c r="I55" s="105"/>
      <c r="J55" s="112"/>
      <c r="K55"/>
    </row>
    <row r="56" spans="1:11" ht="22" x14ac:dyDescent="0.7">
      <c r="A56" s="18" t="s">
        <v>104</v>
      </c>
      <c r="B56" s="4"/>
      <c r="C56" s="4"/>
      <c r="D56" s="37"/>
      <c r="E56" s="37"/>
      <c r="F56" s="37"/>
      <c r="G56" s="37"/>
      <c r="H56" s="37"/>
      <c r="I56" s="37"/>
      <c r="J56" s="37"/>
      <c r="K56"/>
    </row>
    <row r="57" spans="1:11" ht="22" x14ac:dyDescent="0.7">
      <c r="A57" s="17" t="s">
        <v>105</v>
      </c>
      <c r="B57" s="4">
        <v>19</v>
      </c>
      <c r="C57" s="4"/>
      <c r="D57" s="37"/>
      <c r="E57" s="37"/>
      <c r="F57" s="37"/>
      <c r="G57" s="37"/>
      <c r="H57" s="37"/>
      <c r="I57" s="37"/>
      <c r="J57" s="37"/>
      <c r="K57"/>
    </row>
    <row r="58" spans="1:11" ht="22" x14ac:dyDescent="0.7">
      <c r="A58" s="120" t="s">
        <v>264</v>
      </c>
      <c r="B58" s="4"/>
      <c r="C58" s="4"/>
      <c r="D58" s="37"/>
      <c r="E58" s="37"/>
      <c r="F58" s="37"/>
      <c r="G58" s="37"/>
      <c r="H58" s="37"/>
      <c r="I58" s="37"/>
      <c r="J58" s="37"/>
      <c r="K58"/>
    </row>
    <row r="59" spans="1:11" ht="22" x14ac:dyDescent="0.7">
      <c r="A59" s="121" t="s">
        <v>106</v>
      </c>
      <c r="B59" s="4">
        <v>25</v>
      </c>
      <c r="C59" s="4"/>
      <c r="D59" s="171">
        <v>-113458</v>
      </c>
      <c r="E59" s="37"/>
      <c r="F59" s="71">
        <v>-190615</v>
      </c>
      <c r="G59" s="71"/>
      <c r="H59" s="71">
        <v>-127711</v>
      </c>
      <c r="I59" s="71"/>
      <c r="J59" s="71">
        <v>-28487</v>
      </c>
      <c r="K59"/>
    </row>
    <row r="60" spans="1:11" ht="22" x14ac:dyDescent="0.7">
      <c r="A60" s="120" t="s">
        <v>107</v>
      </c>
      <c r="B60" s="69">
        <v>5</v>
      </c>
      <c r="C60" s="4"/>
      <c r="D60" s="171">
        <v>-169155</v>
      </c>
      <c r="E60" s="37"/>
      <c r="F60" s="71">
        <v>-167033</v>
      </c>
      <c r="G60" s="71"/>
      <c r="H60" s="71">
        <v>-108167</v>
      </c>
      <c r="I60" s="71"/>
      <c r="J60" s="71">
        <v>-105407</v>
      </c>
      <c r="K60"/>
    </row>
    <row r="61" spans="1:11" ht="22" x14ac:dyDescent="0.7">
      <c r="A61" s="120" t="s">
        <v>108</v>
      </c>
      <c r="B61" s="4"/>
      <c r="C61" s="4"/>
      <c r="E61" s="37"/>
      <c r="F61" s="37"/>
      <c r="G61" s="37"/>
      <c r="H61" s="37"/>
      <c r="I61" s="37"/>
      <c r="J61" s="37"/>
      <c r="K61"/>
    </row>
    <row r="62" spans="1:11" ht="22" x14ac:dyDescent="0.7">
      <c r="A62" s="121" t="s">
        <v>109</v>
      </c>
      <c r="B62" s="69">
        <v>5</v>
      </c>
      <c r="C62" s="4"/>
      <c r="D62" s="171">
        <v>32217</v>
      </c>
      <c r="E62" s="37"/>
      <c r="F62" s="71">
        <v>-12530</v>
      </c>
      <c r="G62" s="71"/>
      <c r="H62" s="71">
        <v>32217</v>
      </c>
      <c r="I62" s="71"/>
      <c r="J62" s="71">
        <v>-12530</v>
      </c>
      <c r="K62"/>
    </row>
    <row r="63" spans="1:11" ht="21.5" x14ac:dyDescent="0.65">
      <c r="A63" s="34" t="s">
        <v>110</v>
      </c>
      <c r="B63" s="4"/>
      <c r="C63" s="4"/>
      <c r="D63" s="173">
        <v>966</v>
      </c>
      <c r="E63" s="71"/>
      <c r="F63" s="102">
        <v>-3100</v>
      </c>
      <c r="G63" s="71"/>
      <c r="H63" s="201">
        <v>0</v>
      </c>
      <c r="I63" s="71"/>
      <c r="J63" s="201">
        <v>0</v>
      </c>
      <c r="K63"/>
    </row>
    <row r="64" spans="1:11" ht="22" x14ac:dyDescent="0.7">
      <c r="A64" s="18" t="s">
        <v>236</v>
      </c>
      <c r="B64" s="4"/>
      <c r="C64" s="4"/>
      <c r="D64" s="74">
        <f t="shared" ref="D64:J64" si="7">SUM(D59:D63)</f>
        <v>-249430</v>
      </c>
      <c r="E64" s="37">
        <f t="shared" si="7"/>
        <v>0</v>
      </c>
      <c r="F64" s="74">
        <f t="shared" si="7"/>
        <v>-373278</v>
      </c>
      <c r="G64" s="37">
        <f t="shared" si="7"/>
        <v>0</v>
      </c>
      <c r="H64" s="74">
        <f t="shared" si="7"/>
        <v>-203661</v>
      </c>
      <c r="I64" s="37">
        <f t="shared" si="7"/>
        <v>0</v>
      </c>
      <c r="J64" s="74">
        <f t="shared" si="7"/>
        <v>-146424</v>
      </c>
      <c r="K64"/>
    </row>
    <row r="65" spans="1:11" ht="22" x14ac:dyDescent="0.7">
      <c r="A65" s="18"/>
      <c r="B65" s="4"/>
      <c r="C65" s="4"/>
      <c r="D65" s="37"/>
      <c r="E65" s="37"/>
      <c r="F65" s="37"/>
      <c r="G65" s="37"/>
      <c r="H65" s="37"/>
      <c r="I65" s="37"/>
      <c r="J65" s="37"/>
      <c r="K65"/>
    </row>
    <row r="66" spans="1:11" ht="21" customHeight="1" x14ac:dyDescent="0.7">
      <c r="A66" s="17" t="s">
        <v>247</v>
      </c>
      <c r="B66" s="4">
        <v>19</v>
      </c>
      <c r="C66" s="4"/>
      <c r="D66" s="52"/>
      <c r="E66" s="71"/>
      <c r="F66" s="52"/>
      <c r="G66" s="71"/>
      <c r="H66" s="52"/>
      <c r="I66" s="71"/>
      <c r="J66" s="52"/>
      <c r="K66"/>
    </row>
    <row r="67" spans="1:11" ht="21" customHeight="1" x14ac:dyDescent="0.65">
      <c r="A67" s="120" t="s">
        <v>112</v>
      </c>
      <c r="B67" s="4"/>
      <c r="C67" s="4"/>
      <c r="D67" s="52">
        <v>-2100665</v>
      </c>
      <c r="E67" s="71"/>
      <c r="F67" s="52">
        <v>632900</v>
      </c>
      <c r="G67" s="71"/>
      <c r="H67" s="199">
        <v>0</v>
      </c>
      <c r="I67" s="71"/>
      <c r="J67" s="199">
        <v>0</v>
      </c>
      <c r="K67"/>
    </row>
    <row r="68" spans="1:11" ht="21" customHeight="1" x14ac:dyDescent="0.65">
      <c r="A68" s="34" t="s">
        <v>237</v>
      </c>
      <c r="B68" s="4"/>
      <c r="C68" s="4"/>
      <c r="D68" s="52"/>
      <c r="E68" s="71"/>
      <c r="F68" s="52"/>
      <c r="G68" s="71"/>
      <c r="H68" s="52"/>
      <c r="I68" s="71"/>
      <c r="J68" s="52"/>
      <c r="K68"/>
    </row>
    <row r="69" spans="1:11" ht="22.5" customHeight="1" x14ac:dyDescent="0.65">
      <c r="A69" s="34" t="s">
        <v>113</v>
      </c>
      <c r="B69" s="69">
        <v>13</v>
      </c>
      <c r="C69" s="4"/>
      <c r="D69" s="52">
        <v>-37059</v>
      </c>
      <c r="E69" s="71"/>
      <c r="F69" s="52">
        <v>48746</v>
      </c>
      <c r="G69" s="71"/>
      <c r="H69" s="199">
        <v>0</v>
      </c>
      <c r="I69" s="71"/>
      <c r="J69" s="199">
        <v>0</v>
      </c>
      <c r="K69"/>
    </row>
    <row r="70" spans="1:11" ht="21" customHeight="1" x14ac:dyDescent="0.65">
      <c r="A70" s="34" t="s">
        <v>114</v>
      </c>
      <c r="B70" s="4"/>
      <c r="C70" s="4"/>
      <c r="D70" s="52"/>
      <c r="E70" s="71"/>
      <c r="F70" s="52"/>
      <c r="G70" s="71"/>
      <c r="H70" s="52"/>
      <c r="I70" s="71"/>
      <c r="J70" s="52"/>
      <c r="K70"/>
    </row>
    <row r="71" spans="1:11" ht="21" customHeight="1" x14ac:dyDescent="0.65">
      <c r="A71" s="34" t="s">
        <v>115</v>
      </c>
      <c r="B71" s="69">
        <v>5</v>
      </c>
      <c r="C71" s="4"/>
      <c r="D71" s="52">
        <v>-681059</v>
      </c>
      <c r="E71" s="71"/>
      <c r="F71" s="52">
        <v>634927</v>
      </c>
      <c r="G71" s="71"/>
      <c r="H71" s="71">
        <v>-887909</v>
      </c>
      <c r="I71" s="71"/>
      <c r="J71" s="71">
        <v>303137</v>
      </c>
      <c r="K71"/>
    </row>
    <row r="72" spans="1:11" ht="21" customHeight="1" x14ac:dyDescent="0.65">
      <c r="A72" s="67" t="s">
        <v>108</v>
      </c>
      <c r="B72" s="4"/>
      <c r="C72" s="4"/>
      <c r="D72" s="52"/>
      <c r="E72" s="71"/>
      <c r="F72" s="52"/>
      <c r="G72" s="71"/>
      <c r="H72" s="52"/>
      <c r="I72" s="71"/>
      <c r="J72" s="52"/>
      <c r="K72"/>
    </row>
    <row r="73" spans="1:11" ht="21" customHeight="1" x14ac:dyDescent="0.65">
      <c r="A73" s="34" t="s">
        <v>116</v>
      </c>
      <c r="B73" s="69" t="s">
        <v>117</v>
      </c>
      <c r="C73" s="4"/>
      <c r="D73" s="52">
        <v>-354431</v>
      </c>
      <c r="E73" s="71"/>
      <c r="F73" s="52">
        <v>-2259908</v>
      </c>
      <c r="G73" s="71"/>
      <c r="H73" s="52">
        <v>581885</v>
      </c>
      <c r="I73" s="71"/>
      <c r="J73" s="52">
        <v>-1843325</v>
      </c>
      <c r="K73"/>
    </row>
    <row r="74" spans="1:11" ht="21" customHeight="1" x14ac:dyDescent="0.7">
      <c r="A74" s="18" t="s">
        <v>118</v>
      </c>
      <c r="B74" s="4"/>
      <c r="C74" s="4"/>
      <c r="D74" s="104"/>
      <c r="E74" s="71"/>
      <c r="F74" s="104"/>
      <c r="G74" s="71"/>
      <c r="H74" s="104"/>
      <c r="I74" s="71"/>
      <c r="J74" s="104"/>
      <c r="K74"/>
    </row>
    <row r="75" spans="1:11" ht="21" customHeight="1" x14ac:dyDescent="0.7">
      <c r="A75" s="18" t="s">
        <v>111</v>
      </c>
      <c r="B75" s="4"/>
      <c r="C75" s="4"/>
      <c r="D75" s="74">
        <f>SUM(D67:D73)</f>
        <v>-3173214</v>
      </c>
      <c r="E75" s="37"/>
      <c r="F75" s="74">
        <f>SUM(F67:F73)</f>
        <v>-943335</v>
      </c>
      <c r="G75" s="37">
        <f t="shared" ref="G75:J75" si="8">SUM(G67:G73)</f>
        <v>0</v>
      </c>
      <c r="H75" s="74">
        <f t="shared" si="8"/>
        <v>-306024</v>
      </c>
      <c r="I75" s="37">
        <f t="shared" si="8"/>
        <v>0</v>
      </c>
      <c r="J75" s="74">
        <f t="shared" si="8"/>
        <v>-1540188</v>
      </c>
      <c r="K75"/>
    </row>
    <row r="76" spans="1:11" ht="21" customHeight="1" x14ac:dyDescent="0.7">
      <c r="A76" s="18" t="s">
        <v>119</v>
      </c>
      <c r="B76" s="4"/>
      <c r="C76" s="4"/>
      <c r="D76" s="72">
        <f t="shared" ref="D76:J76" si="9">SUM(D64,D75)</f>
        <v>-3422644</v>
      </c>
      <c r="E76" s="37">
        <f t="shared" si="9"/>
        <v>0</v>
      </c>
      <c r="F76" s="72">
        <f t="shared" si="9"/>
        <v>-1316613</v>
      </c>
      <c r="G76" s="37">
        <f t="shared" si="9"/>
        <v>0</v>
      </c>
      <c r="H76" s="72">
        <f t="shared" si="9"/>
        <v>-509685</v>
      </c>
      <c r="I76" s="37">
        <f t="shared" si="9"/>
        <v>0</v>
      </c>
      <c r="J76" s="72">
        <f t="shared" si="9"/>
        <v>-1686612</v>
      </c>
      <c r="K76"/>
    </row>
    <row r="77" spans="1:11" ht="21" customHeight="1" x14ac:dyDescent="0.65">
      <c r="A77" s="34" t="s">
        <v>248</v>
      </c>
      <c r="B77" s="4"/>
      <c r="C77" s="4"/>
      <c r="D77" s="52"/>
      <c r="E77" s="71"/>
      <c r="F77" s="52"/>
      <c r="G77" s="71"/>
      <c r="H77" s="52"/>
      <c r="I77" s="71"/>
      <c r="J77" s="52"/>
      <c r="K77"/>
    </row>
    <row r="78" spans="1:11" ht="21" customHeight="1" x14ac:dyDescent="0.7">
      <c r="A78" s="34" t="s">
        <v>249</v>
      </c>
      <c r="B78" s="69"/>
      <c r="C78" s="4"/>
      <c r="D78" s="199">
        <v>0</v>
      </c>
      <c r="E78" s="37"/>
      <c r="F78" s="71">
        <v>256027</v>
      </c>
      <c r="G78" s="71"/>
      <c r="H78" s="199">
        <v>0</v>
      </c>
      <c r="I78" s="71"/>
      <c r="J78" s="199">
        <v>0</v>
      </c>
      <c r="K78"/>
    </row>
    <row r="79" spans="1:11" ht="21" customHeight="1" x14ac:dyDescent="0.7">
      <c r="A79" s="18" t="s">
        <v>242</v>
      </c>
      <c r="B79" s="4"/>
      <c r="C79" s="4"/>
      <c r="D79" s="36">
        <f>SUM(D76,D78)</f>
        <v>-3422644</v>
      </c>
      <c r="E79" s="37"/>
      <c r="F79" s="36">
        <f>SUM(F76,F78)</f>
        <v>-1060586</v>
      </c>
      <c r="G79" s="37">
        <f>SUM(G76,G78)</f>
        <v>0</v>
      </c>
      <c r="H79" s="36">
        <f>SUM(H76,H78)</f>
        <v>-509685</v>
      </c>
      <c r="I79" s="37">
        <f>SUM(I76,I78)</f>
        <v>0</v>
      </c>
      <c r="J79" s="36">
        <f>SUM(J76,J78)</f>
        <v>-1686612</v>
      </c>
      <c r="K79"/>
    </row>
    <row r="80" spans="1:11" ht="22.5" thickBot="1" x14ac:dyDescent="0.75">
      <c r="A80" s="6" t="s">
        <v>235</v>
      </c>
      <c r="B80" s="4"/>
      <c r="C80" s="4"/>
      <c r="D80" s="210">
        <f t="shared" ref="D80:J80" si="10">SUM(D54,D79)</f>
        <v>2651247</v>
      </c>
      <c r="E80" s="209">
        <f t="shared" si="10"/>
        <v>0</v>
      </c>
      <c r="F80" s="210">
        <f t="shared" si="10"/>
        <v>-14260875</v>
      </c>
      <c r="G80" s="209">
        <f t="shared" si="10"/>
        <v>0</v>
      </c>
      <c r="H80" s="208">
        <f t="shared" si="10"/>
        <v>3043645</v>
      </c>
      <c r="I80" s="209">
        <f t="shared" si="10"/>
        <v>0</v>
      </c>
      <c r="J80" s="208">
        <f t="shared" si="10"/>
        <v>-18387544</v>
      </c>
      <c r="K80"/>
    </row>
    <row r="81" spans="1:11" ht="9.75" customHeight="1" thickTop="1" x14ac:dyDescent="0.7">
      <c r="A81" s="18"/>
      <c r="B81" s="4"/>
      <c r="C81" s="4"/>
      <c r="D81" s="106"/>
      <c r="E81" s="106"/>
      <c r="F81" s="106"/>
      <c r="G81" s="106"/>
      <c r="H81" s="106"/>
      <c r="I81" s="106"/>
      <c r="J81" s="106"/>
      <c r="K81"/>
    </row>
    <row r="82" spans="1:11" s="39" customFormat="1" ht="21" customHeight="1" x14ac:dyDescent="0.7">
      <c r="A82" s="18" t="s">
        <v>120</v>
      </c>
      <c r="B82" s="4"/>
      <c r="C82" s="4"/>
      <c r="D82" s="71"/>
      <c r="E82" s="71"/>
      <c r="F82" s="71"/>
      <c r="G82" s="71"/>
      <c r="H82" s="71"/>
      <c r="I82" s="71"/>
      <c r="J82" s="71"/>
      <c r="K82" s="122"/>
    </row>
    <row r="83" spans="1:11" s="39" customFormat="1" ht="21" customHeight="1" x14ac:dyDescent="0.65">
      <c r="A83" t="s">
        <v>121</v>
      </c>
      <c r="B83" s="4"/>
      <c r="C83" s="4"/>
      <c r="D83" s="123"/>
      <c r="E83" s="123"/>
      <c r="F83" s="123"/>
      <c r="G83" s="123"/>
      <c r="H83" s="123"/>
      <c r="I83" s="123"/>
      <c r="J83" s="123"/>
      <c r="K83" s="122"/>
    </row>
    <row r="84" spans="1:11" s="39" customFormat="1" ht="21" customHeight="1" x14ac:dyDescent="0.65">
      <c r="A84" s="118" t="s">
        <v>100</v>
      </c>
      <c r="B84" s="4"/>
      <c r="C84" s="4"/>
      <c r="D84" s="123">
        <v>1673158</v>
      </c>
      <c r="E84" s="123"/>
      <c r="F84" s="123">
        <v>4485312</v>
      </c>
      <c r="G84" s="124"/>
      <c r="H84" s="71">
        <v>3043645</v>
      </c>
      <c r="I84" s="71"/>
      <c r="J84" s="71">
        <v>-18387544</v>
      </c>
      <c r="K84" s="122"/>
    </row>
    <row r="85" spans="1:11" s="39" customFormat="1" ht="20.25" customHeight="1" x14ac:dyDescent="0.65">
      <c r="A85" s="118" t="s">
        <v>101</v>
      </c>
      <c r="B85" s="4"/>
      <c r="C85" s="4"/>
      <c r="D85" s="201">
        <v>0</v>
      </c>
      <c r="E85" s="152"/>
      <c r="F85" s="151">
        <v>-19376797</v>
      </c>
      <c r="G85" s="152"/>
      <c r="H85" s="201">
        <v>0</v>
      </c>
      <c r="I85" s="152"/>
      <c r="J85" s="201">
        <v>0</v>
      </c>
      <c r="K85" s="122"/>
    </row>
    <row r="86" spans="1:11" ht="19.5" customHeight="1" x14ac:dyDescent="0.7">
      <c r="A86" s="18"/>
      <c r="B86" s="4"/>
      <c r="C86" s="4"/>
      <c r="D86" s="153">
        <f>SUM(D84:D85)</f>
        <v>1673158</v>
      </c>
      <c r="E86" s="153"/>
      <c r="F86" s="153">
        <f>SUM(F84:F85)</f>
        <v>-14891485</v>
      </c>
      <c r="G86" s="153"/>
      <c r="H86" s="153">
        <f>SUM(H84:H85)</f>
        <v>3043645</v>
      </c>
      <c r="I86" s="153"/>
      <c r="J86" s="153">
        <f>SUM(J84:J85)</f>
        <v>-18387544</v>
      </c>
      <c r="K86"/>
    </row>
    <row r="87" spans="1:11" ht="21" customHeight="1" x14ac:dyDescent="0.65">
      <c r="A87" s="34" t="s">
        <v>122</v>
      </c>
      <c r="B87" s="4"/>
      <c r="C87" s="4"/>
      <c r="D87" s="123">
        <v>978089</v>
      </c>
      <c r="E87" s="123"/>
      <c r="F87" s="123">
        <v>630610</v>
      </c>
      <c r="G87" s="125"/>
      <c r="H87" s="199">
        <v>0</v>
      </c>
      <c r="I87" s="125"/>
      <c r="J87" s="199">
        <v>0</v>
      </c>
      <c r="K87"/>
    </row>
    <row r="88" spans="1:11" ht="21" customHeight="1" thickBot="1" x14ac:dyDescent="0.75">
      <c r="A88" s="18" t="s">
        <v>235</v>
      </c>
      <c r="B88" s="4"/>
      <c r="C88" s="4"/>
      <c r="D88" s="210">
        <f>SUM(D86:D87)</f>
        <v>2651247</v>
      </c>
      <c r="E88" s="212">
        <f t="shared" ref="E88:I88" si="11">SUM(E83:E87)</f>
        <v>0</v>
      </c>
      <c r="F88" s="210">
        <f>SUM(F86:F87)</f>
        <v>-14260875</v>
      </c>
      <c r="G88" s="213">
        <f t="shared" si="11"/>
        <v>0</v>
      </c>
      <c r="H88" s="211">
        <f>SUM(H86:H87)</f>
        <v>3043645</v>
      </c>
      <c r="I88" s="107">
        <f t="shared" si="11"/>
        <v>0</v>
      </c>
      <c r="J88" s="211">
        <f>SUM(J86:J87)</f>
        <v>-18387544</v>
      </c>
      <c r="K88"/>
    </row>
    <row r="89" spans="1:11" ht="21" customHeight="1" thickTop="1" x14ac:dyDescent="0.65">
      <c r="A89" s="34"/>
      <c r="B89" s="4"/>
      <c r="C89" s="4"/>
      <c r="D89" s="123"/>
      <c r="E89" s="123"/>
      <c r="F89" s="123"/>
      <c r="G89" s="126"/>
      <c r="H89" s="71"/>
      <c r="I89" s="71"/>
      <c r="J89" s="71"/>
      <c r="K89"/>
    </row>
    <row r="90" spans="1:11" ht="21" customHeight="1" x14ac:dyDescent="0.7">
      <c r="A90" s="18"/>
      <c r="B90" s="4"/>
      <c r="C90" s="4"/>
      <c r="D90" s="107"/>
      <c r="E90" s="107"/>
      <c r="F90" s="107"/>
      <c r="G90" s="107"/>
      <c r="H90" s="107"/>
      <c r="I90" s="107"/>
      <c r="J90" s="107"/>
      <c r="K90"/>
    </row>
    <row r="91" spans="1:11" ht="11.25" customHeight="1" x14ac:dyDescent="0.7">
      <c r="B91" s="4"/>
      <c r="C91" s="4"/>
      <c r="D91" s="40"/>
      <c r="E91" s="26"/>
      <c r="F91" s="40"/>
      <c r="G91" s="26"/>
      <c r="H91" s="26"/>
      <c r="I91" s="26"/>
      <c r="J91" s="26"/>
    </row>
  </sheetData>
  <mergeCells count="10">
    <mergeCell ref="D50:F50"/>
    <mergeCell ref="H50:J50"/>
    <mergeCell ref="D53:J53"/>
    <mergeCell ref="D4:F4"/>
    <mergeCell ref="H4:J4"/>
    <mergeCell ref="D7:J7"/>
    <mergeCell ref="D49:F49"/>
    <mergeCell ref="H49:J49"/>
    <mergeCell ref="D5:F5"/>
    <mergeCell ref="H5:J5"/>
  </mergeCells>
  <phoneticPr fontId="14" type="noConversion"/>
  <pageMargins left="0.8" right="0.8" top="0.48" bottom="0.4" header="0.5" footer="0.5"/>
  <pageSetup paperSize="9" scale="74" firstPageNumber="10" fitToHeight="0" orientation="portrait" useFirstPageNumber="1" r:id="rId1"/>
  <headerFooter alignWithMargins="0">
    <oddFooter xml:space="preserve">&amp;L    หมายเหตุประกอบงบการเงินเป็นส่วนหนึ่งของงบการเงินนี้
&amp;C&amp;14
&amp;P
</oddFooter>
  </headerFooter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FF"/>
  </sheetPr>
  <dimension ref="A1:AJ81"/>
  <sheetViews>
    <sheetView view="pageBreakPreview" topLeftCell="A40" zoomScale="70" zoomScaleNormal="54" zoomScaleSheetLayoutView="70" zoomScalePageLayoutView="70" workbookViewId="0">
      <selection activeCell="A39" sqref="A39"/>
    </sheetView>
  </sheetViews>
  <sheetFormatPr defaultColWidth="9.09765625" defaultRowHeight="23.25" customHeight="1" x14ac:dyDescent="0.6"/>
  <cols>
    <col min="1" max="1" width="71.8984375" style="8" customWidth="1"/>
    <col min="2" max="2" width="8.3984375" style="9" customWidth="1"/>
    <col min="3" max="3" width="12.69921875" style="10" customWidth="1"/>
    <col min="4" max="4" width="1" style="10" customWidth="1"/>
    <col min="5" max="5" width="12.69921875" style="10" customWidth="1"/>
    <col min="6" max="6" width="1" style="10" customWidth="1"/>
    <col min="7" max="7" width="12.69921875" style="10" customWidth="1"/>
    <col min="8" max="8" width="1" style="10" customWidth="1"/>
    <col min="9" max="9" width="12.69921875" style="10" customWidth="1"/>
    <col min="10" max="10" width="1" style="10" customWidth="1"/>
    <col min="11" max="11" width="12.69921875" style="10" customWidth="1"/>
    <col min="12" max="12" width="1" style="10" customWidth="1"/>
    <col min="13" max="13" width="12.69921875" style="10" customWidth="1"/>
    <col min="14" max="14" width="1.09765625" style="10" customWidth="1"/>
    <col min="15" max="15" width="12.69921875" style="10" customWidth="1"/>
    <col min="16" max="16" width="1" style="10" customWidth="1"/>
    <col min="17" max="17" width="12.69921875" style="10" customWidth="1"/>
    <col min="18" max="18" width="1" style="10" customWidth="1"/>
    <col min="19" max="19" width="12.69921875" style="10" customWidth="1"/>
    <col min="20" max="20" width="1" style="10" customWidth="1"/>
    <col min="21" max="21" width="12.69921875" style="10" customWidth="1"/>
    <col min="22" max="22" width="1" style="10" customWidth="1"/>
    <col min="23" max="23" width="12.69921875" style="10" customWidth="1"/>
    <col min="24" max="24" width="1" style="10" customWidth="1"/>
    <col min="25" max="25" width="12.69921875" style="10" customWidth="1"/>
    <col min="26" max="26" width="1" style="10" customWidth="1"/>
    <col min="27" max="27" width="12.69921875" style="10" customWidth="1"/>
    <col min="28" max="28" width="1" style="10" customWidth="1"/>
    <col min="29" max="29" width="12.69921875" style="10" customWidth="1"/>
    <col min="30" max="30" width="1" style="10" customWidth="1"/>
    <col min="31" max="31" width="12.69921875" style="10" customWidth="1"/>
    <col min="32" max="32" width="1" style="10" customWidth="1"/>
    <col min="33" max="33" width="12.69921875" style="10" customWidth="1"/>
    <col min="34" max="34" width="1" style="10" customWidth="1"/>
    <col min="35" max="35" width="12.69921875" style="10" customWidth="1"/>
    <col min="36" max="16384" width="9.09765625" style="10"/>
  </cols>
  <sheetData>
    <row r="1" spans="1:36" ht="23" x14ac:dyDescent="0.7">
      <c r="A1" s="7" t="s">
        <v>0</v>
      </c>
    </row>
    <row r="2" spans="1:36" ht="21.5" customHeight="1" x14ac:dyDescent="0.7">
      <c r="A2" s="7" t="s">
        <v>250</v>
      </c>
    </row>
    <row r="3" spans="1:36" ht="12" customHeight="1" x14ac:dyDescent="0.65">
      <c r="A3" s="220"/>
      <c r="B3" s="220"/>
      <c r="C3" s="220"/>
      <c r="D3" s="220"/>
      <c r="E3" s="220"/>
    </row>
    <row r="4" spans="1:36" ht="21.5" customHeight="1" x14ac:dyDescent="0.7">
      <c r="A4" s="34"/>
      <c r="B4" s="90"/>
      <c r="C4" s="217" t="s">
        <v>56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217"/>
      <c r="AF4" s="217"/>
      <c r="AG4" s="217"/>
      <c r="AH4" s="217"/>
      <c r="AI4" s="217"/>
    </row>
    <row r="5" spans="1:36" ht="21.5" customHeight="1" x14ac:dyDescent="0.7">
      <c r="A5" s="34"/>
      <c r="B5" s="34"/>
      <c r="C5"/>
      <c r="D5" s="3"/>
      <c r="E5" s="73"/>
      <c r="F5" s="73"/>
      <c r="G5" s="188"/>
      <c r="H5" s="188"/>
      <c r="I5" s="189" t="s">
        <v>123</v>
      </c>
      <c r="J5" s="188"/>
      <c r="K5" s="188"/>
      <c r="L5" s="73"/>
      <c r="M5"/>
      <c r="N5"/>
      <c r="O5" s="221" t="s">
        <v>68</v>
      </c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/>
      <c r="AC5"/>
      <c r="AD5"/>
      <c r="AE5"/>
      <c r="AF5"/>
      <c r="AG5"/>
      <c r="AH5"/>
      <c r="AI5"/>
      <c r="AJ5" s="11"/>
    </row>
    <row r="6" spans="1:36" ht="21.5" customHeight="1" x14ac:dyDescent="0.7">
      <c r="A6" s="34"/>
      <c r="B6" s="34"/>
      <c r="C6"/>
      <c r="D6" s="3"/>
      <c r="E6" s="73"/>
      <c r="F6" s="73"/>
      <c r="G6" s="73"/>
      <c r="H6" s="73"/>
      <c r="I6"/>
      <c r="J6" s="73"/>
      <c r="K6" s="73"/>
      <c r="L6" s="73"/>
      <c r="M6" s="73"/>
      <c r="N6" s="73"/>
      <c r="O6" s="73"/>
      <c r="P6" s="73"/>
      <c r="Q6" s="73"/>
      <c r="R6"/>
      <c r="S6"/>
      <c r="T6"/>
      <c r="U6" s="127" t="s">
        <v>124</v>
      </c>
      <c r="V6"/>
      <c r="W6"/>
      <c r="X6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11"/>
    </row>
    <row r="7" spans="1:36" ht="21.5" customHeight="1" x14ac:dyDescent="0.7">
      <c r="A7" s="34"/>
      <c r="B7" s="34"/>
      <c r="C7"/>
      <c r="D7" s="3"/>
      <c r="E7" s="73"/>
      <c r="F7" s="73"/>
      <c r="G7" s="73"/>
      <c r="H7" s="73"/>
      <c r="I7"/>
      <c r="J7" s="73"/>
      <c r="K7" s="73"/>
      <c r="L7" s="73"/>
      <c r="M7" s="73"/>
      <c r="N7" s="73"/>
      <c r="O7" s="73"/>
      <c r="P7" s="73"/>
      <c r="Q7" s="73"/>
      <c r="R7"/>
      <c r="S7"/>
      <c r="T7"/>
      <c r="U7" s="127" t="s">
        <v>125</v>
      </c>
      <c r="V7"/>
      <c r="W7"/>
      <c r="X7"/>
      <c r="Y7" s="73"/>
      <c r="Z7" s="73"/>
      <c r="AA7" s="73"/>
      <c r="AB7" s="73"/>
      <c r="AC7" s="73"/>
      <c r="AD7"/>
      <c r="AE7" s="73"/>
      <c r="AF7" s="73"/>
      <c r="AG7" s="73"/>
      <c r="AH7" s="73"/>
      <c r="AI7" s="73"/>
      <c r="AJ7" s="11"/>
    </row>
    <row r="8" spans="1:36" ht="21.5" customHeight="1" x14ac:dyDescent="0.7">
      <c r="A8" s="34"/>
      <c r="B8" s="34"/>
      <c r="C8"/>
      <c r="D8" s="3"/>
      <c r="E8" s="73"/>
      <c r="F8" s="73"/>
      <c r="G8" s="73"/>
      <c r="H8" s="73"/>
      <c r="I8"/>
      <c r="J8" s="73"/>
      <c r="K8" s="73"/>
      <c r="L8" s="73"/>
      <c r="M8" s="73"/>
      <c r="N8" s="73"/>
      <c r="O8" s="73"/>
      <c r="P8" s="73"/>
      <c r="Q8" s="73"/>
      <c r="R8"/>
      <c r="S8"/>
      <c r="T8"/>
      <c r="U8" s="127" t="s">
        <v>126</v>
      </c>
      <c r="V8"/>
      <c r="W8"/>
      <c r="X8"/>
      <c r="Y8" s="73"/>
      <c r="Z8" s="73"/>
      <c r="AA8" s="73"/>
      <c r="AB8" s="73"/>
      <c r="AC8" s="73"/>
      <c r="AD8"/>
      <c r="AE8" s="73"/>
      <c r="AF8" s="73"/>
      <c r="AG8" s="73"/>
      <c r="AH8" s="73"/>
      <c r="AI8" s="73"/>
      <c r="AJ8" s="11"/>
    </row>
    <row r="9" spans="1:36" ht="21.5" customHeight="1" x14ac:dyDescent="0.7">
      <c r="A9" s="34"/>
      <c r="B9" s="34"/>
      <c r="C9"/>
      <c r="D9" s="3"/>
      <c r="E9" s="73"/>
      <c r="F9" s="73"/>
      <c r="G9" s="73"/>
      <c r="H9" s="73"/>
      <c r="I9"/>
      <c r="J9" s="73"/>
      <c r="K9" s="73"/>
      <c r="L9" s="73"/>
      <c r="M9" s="73"/>
      <c r="N9" s="73"/>
      <c r="O9" s="73"/>
      <c r="P9" s="73"/>
      <c r="Q9" s="73"/>
      <c r="R9"/>
      <c r="S9"/>
      <c r="T9"/>
      <c r="U9" s="127" t="s">
        <v>127</v>
      </c>
      <c r="V9"/>
      <c r="W9"/>
      <c r="X9"/>
      <c r="Y9" s="73"/>
      <c r="Z9" s="73"/>
      <c r="AA9" s="73"/>
      <c r="AB9" s="129"/>
      <c r="AC9" s="73"/>
      <c r="AD9"/>
      <c r="AE9" s="73"/>
      <c r="AF9" s="73"/>
      <c r="AG9" s="73"/>
      <c r="AH9" s="73"/>
      <c r="AI9" s="73"/>
      <c r="AJ9" s="11"/>
    </row>
    <row r="10" spans="1:36" ht="21.5" customHeight="1" x14ac:dyDescent="0.7">
      <c r="A10" s="34"/>
      <c r="B10" s="34"/>
      <c r="C10"/>
      <c r="D10" s="3"/>
      <c r="E10" s="73"/>
      <c r="F10" s="73"/>
      <c r="G10"/>
      <c r="H10" s="73"/>
      <c r="I10"/>
      <c r="J10" s="73"/>
      <c r="K10" s="73"/>
      <c r="L10" s="73"/>
      <c r="M10" s="73"/>
      <c r="N10" s="73"/>
      <c r="O10" s="73"/>
      <c r="P10" s="73"/>
      <c r="Q10" s="73" t="s">
        <v>128</v>
      </c>
      <c r="R10"/>
      <c r="S10" s="73" t="s">
        <v>129</v>
      </c>
      <c r="T10"/>
      <c r="U10" s="127" t="s">
        <v>130</v>
      </c>
      <c r="V10"/>
      <c r="W10"/>
      <c r="X10"/>
      <c r="Y10" s="127" t="s">
        <v>128</v>
      </c>
      <c r="Z10" s="73"/>
      <c r="AA10" s="115" t="s">
        <v>69</v>
      </c>
      <c r="AB10" s="129"/>
      <c r="AC10" s="73"/>
      <c r="AD10"/>
      <c r="AE10" s="73" t="s">
        <v>69</v>
      </c>
      <c r="AF10" s="73"/>
      <c r="AG10"/>
      <c r="AH10" s="73"/>
      <c r="AI10" s="73"/>
      <c r="AJ10" s="11"/>
    </row>
    <row r="11" spans="1:36" ht="21.5" customHeight="1" x14ac:dyDescent="0.65">
      <c r="A11" s="34"/>
      <c r="B11" s="34"/>
      <c r="C11" s="73" t="s">
        <v>131</v>
      </c>
      <c r="D11"/>
      <c r="E11"/>
      <c r="F11" s="73"/>
      <c r="G11" s="128" t="s">
        <v>132</v>
      </c>
      <c r="H11" s="73"/>
      <c r="I11" s="73" t="s">
        <v>129</v>
      </c>
      <c r="J11" s="73"/>
      <c r="K11" s="73"/>
      <c r="L11" s="73"/>
      <c r="M11" s="73"/>
      <c r="N11" s="73"/>
      <c r="O11" s="73"/>
      <c r="P11"/>
      <c r="Q11" s="73" t="s">
        <v>133</v>
      </c>
      <c r="R11" s="73"/>
      <c r="S11" s="73" t="s">
        <v>134</v>
      </c>
      <c r="T11" s="73"/>
      <c r="U11" s="127" t="s">
        <v>135</v>
      </c>
      <c r="V11" s="73"/>
      <c r="W11"/>
      <c r="X11" s="73"/>
      <c r="Y11" s="127" t="s">
        <v>136</v>
      </c>
      <c r="Z11" s="73"/>
      <c r="AA11" s="115" t="s">
        <v>137</v>
      </c>
      <c r="AB11" s="129"/>
      <c r="AC11" s="127" t="s">
        <v>138</v>
      </c>
      <c r="AD11"/>
      <c r="AE11" s="73" t="s">
        <v>139</v>
      </c>
      <c r="AF11" s="73"/>
      <c r="AG11" s="73" t="s">
        <v>135</v>
      </c>
      <c r="AH11"/>
      <c r="AI11" s="73" t="s">
        <v>140</v>
      </c>
      <c r="AJ11" s="11"/>
    </row>
    <row r="12" spans="1:36" ht="21.5" customHeight="1" x14ac:dyDescent="0.65">
      <c r="A12" s="34" t="s">
        <v>141</v>
      </c>
      <c r="B12" s="73"/>
      <c r="C12" s="73" t="s">
        <v>142</v>
      </c>
      <c r="D12"/>
      <c r="E12" s="73" t="s">
        <v>143</v>
      </c>
      <c r="F12" s="73"/>
      <c r="G12" s="128" t="s">
        <v>144</v>
      </c>
      <c r="H12" s="73"/>
      <c r="I12" s="73" t="s">
        <v>145</v>
      </c>
      <c r="J12" s="73"/>
      <c r="K12" s="127" t="s">
        <v>146</v>
      </c>
      <c r="L12" s="73"/>
      <c r="M12" s="127" t="s">
        <v>145</v>
      </c>
      <c r="N12" s="73"/>
      <c r="O12" s="127" t="s">
        <v>147</v>
      </c>
      <c r="P12" s="73"/>
      <c r="Q12" s="73" t="s">
        <v>148</v>
      </c>
      <c r="R12" s="73"/>
      <c r="S12" s="73" t="s">
        <v>149</v>
      </c>
      <c r="T12" s="73"/>
      <c r="U12" s="127" t="s">
        <v>150</v>
      </c>
      <c r="V12" s="73"/>
      <c r="W12" s="73"/>
      <c r="X12" s="73"/>
      <c r="Y12" s="127" t="s">
        <v>151</v>
      </c>
      <c r="Z12" s="73"/>
      <c r="AA12" s="115" t="s">
        <v>152</v>
      </c>
      <c r="AB12" s="73"/>
      <c r="AC12" s="127" t="s">
        <v>153</v>
      </c>
      <c r="AD12"/>
      <c r="AE12" s="73" t="s">
        <v>154</v>
      </c>
      <c r="AF12" s="73"/>
      <c r="AG12" s="73" t="s">
        <v>155</v>
      </c>
      <c r="AH12" s="73"/>
      <c r="AI12" s="73" t="s">
        <v>156</v>
      </c>
      <c r="AJ12" s="28"/>
    </row>
    <row r="13" spans="1:36" ht="21.5" customHeight="1" x14ac:dyDescent="0.65">
      <c r="A13" s="34"/>
      <c r="B13" s="4" t="s">
        <v>5</v>
      </c>
      <c r="C13" s="73" t="s">
        <v>157</v>
      </c>
      <c r="D13"/>
      <c r="E13" s="130" t="s">
        <v>158</v>
      </c>
      <c r="F13" s="73"/>
      <c r="G13" s="127" t="s">
        <v>159</v>
      </c>
      <c r="H13" s="73"/>
      <c r="I13" s="73" t="s">
        <v>160</v>
      </c>
      <c r="J13" s="73"/>
      <c r="K13" s="127" t="s">
        <v>161</v>
      </c>
      <c r="L13" s="73"/>
      <c r="M13" s="127" t="s">
        <v>160</v>
      </c>
      <c r="N13" s="73"/>
      <c r="O13" s="127" t="s">
        <v>162</v>
      </c>
      <c r="P13" s="73"/>
      <c r="Q13" s="73" t="s">
        <v>163</v>
      </c>
      <c r="R13" s="73"/>
      <c r="S13" s="130" t="s">
        <v>164</v>
      </c>
      <c r="T13" s="73"/>
      <c r="U13" s="127" t="s">
        <v>165</v>
      </c>
      <c r="V13" s="73"/>
      <c r="W13" s="127" t="s">
        <v>166</v>
      </c>
      <c r="X13" s="73"/>
      <c r="Y13" s="127" t="s">
        <v>167</v>
      </c>
      <c r="Z13" s="73"/>
      <c r="AA13" s="115" t="s">
        <v>168</v>
      </c>
      <c r="AB13" s="73"/>
      <c r="AC13" s="127" t="s">
        <v>169</v>
      </c>
      <c r="AD13"/>
      <c r="AE13" s="73" t="s">
        <v>170</v>
      </c>
      <c r="AF13" s="73"/>
      <c r="AG13" s="73" t="s">
        <v>171</v>
      </c>
      <c r="AH13" s="73"/>
      <c r="AI13" s="73" t="s">
        <v>172</v>
      </c>
      <c r="AJ13" s="28"/>
    </row>
    <row r="14" spans="1:36" ht="21.5" customHeight="1" x14ac:dyDescent="0.65">
      <c r="A14"/>
      <c r="B14" s="4"/>
      <c r="C14" s="216" t="s">
        <v>6</v>
      </c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  <c r="AI14" s="216"/>
      <c r="AJ14" s="28"/>
    </row>
    <row r="15" spans="1:36" ht="21.5" customHeight="1" x14ac:dyDescent="0.7">
      <c r="A15" s="18" t="s">
        <v>173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28"/>
    </row>
    <row r="16" spans="1:36" ht="21.5" customHeight="1" x14ac:dyDescent="0.7">
      <c r="A16" s="18" t="s">
        <v>174</v>
      </c>
      <c r="B16" s="4"/>
      <c r="C16" s="21">
        <v>1192954</v>
      </c>
      <c r="D16" s="21"/>
      <c r="E16" s="136">
        <v>19948329</v>
      </c>
      <c r="F16" s="21"/>
      <c r="G16" s="21">
        <v>149295</v>
      </c>
      <c r="H16" s="21"/>
      <c r="I16" s="21">
        <v>1519051</v>
      </c>
      <c r="J16" s="21"/>
      <c r="K16" s="21">
        <v>39634816</v>
      </c>
      <c r="L16" s="21"/>
      <c r="M16" s="21">
        <v>-1519051</v>
      </c>
      <c r="N16" s="21"/>
      <c r="O16" s="21">
        <v>-1787330</v>
      </c>
      <c r="P16" s="21"/>
      <c r="Q16" s="21">
        <v>-266305</v>
      </c>
      <c r="R16" s="21"/>
      <c r="S16" s="21">
        <v>2854094</v>
      </c>
      <c r="T16" s="21"/>
      <c r="U16" s="21">
        <v>-242702</v>
      </c>
      <c r="V16" s="21"/>
      <c r="W16" s="21">
        <v>-64252</v>
      </c>
      <c r="X16" s="21"/>
      <c r="Y16" s="21">
        <v>13273692</v>
      </c>
      <c r="Z16" s="21"/>
      <c r="AA16" s="21">
        <f>SUM(O16:Y16)</f>
        <v>13767197</v>
      </c>
      <c r="AB16" s="21"/>
      <c r="AC16" s="21">
        <v>5949685</v>
      </c>
      <c r="AD16" s="21"/>
      <c r="AE16" s="21">
        <f>SUM(C16:M16,AA16:AC16)</f>
        <v>80642276</v>
      </c>
      <c r="AF16" s="21"/>
      <c r="AG16" s="21">
        <v>7489147</v>
      </c>
      <c r="AH16" s="21"/>
      <c r="AI16" s="21">
        <f>SUM(AE16:AG16)</f>
        <v>88131423</v>
      </c>
    </row>
    <row r="17" spans="1:35" s="27" customFormat="1" ht="21.5" customHeight="1" x14ac:dyDescent="0.7">
      <c r="A17" s="18"/>
      <c r="B17" s="4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</row>
    <row r="18" spans="1:35" ht="21.5" customHeight="1" x14ac:dyDescent="0.7">
      <c r="A18" s="18" t="s">
        <v>175</v>
      </c>
      <c r="B18" s="35"/>
      <c r="C18" s="93"/>
      <c r="D18" s="95"/>
      <c r="E18" s="93"/>
      <c r="F18" s="95"/>
      <c r="G18" s="93"/>
      <c r="H18" s="95"/>
      <c r="I18" s="93"/>
      <c r="J18" s="95"/>
      <c r="K18" s="93"/>
      <c r="L18" s="95"/>
      <c r="M18" s="93"/>
      <c r="N18" s="93"/>
      <c r="O18" s="93"/>
      <c r="P18" s="95"/>
      <c r="Q18" s="93"/>
      <c r="R18" s="95"/>
      <c r="S18" s="93"/>
      <c r="T18" s="95"/>
      <c r="U18" s="93"/>
      <c r="V18" s="95"/>
      <c r="W18" s="93"/>
      <c r="X18" s="95"/>
      <c r="Y18" s="93"/>
      <c r="Z18" s="95"/>
      <c r="AA18" s="93"/>
      <c r="AB18" s="95"/>
      <c r="AC18" s="93"/>
      <c r="AD18" s="93"/>
      <c r="AE18" s="93"/>
      <c r="AF18" s="95"/>
      <c r="AG18" s="93"/>
      <c r="AH18" s="95"/>
      <c r="AI18" s="93"/>
    </row>
    <row r="19" spans="1:35" ht="21.5" customHeight="1" x14ac:dyDescent="0.7">
      <c r="A19" s="76" t="s">
        <v>176</v>
      </c>
      <c r="B19" s="35"/>
      <c r="C19" s="93"/>
      <c r="D19" s="98"/>
      <c r="E19" s="93"/>
      <c r="F19" s="98"/>
      <c r="G19" s="93"/>
      <c r="H19" s="98"/>
      <c r="I19" s="93"/>
      <c r="J19" s="98"/>
      <c r="K19" s="93"/>
      <c r="L19" s="98"/>
      <c r="M19" s="93"/>
      <c r="N19" s="93"/>
      <c r="O19" s="93"/>
      <c r="P19" s="98"/>
      <c r="Q19" s="52"/>
      <c r="R19" s="98"/>
      <c r="S19" s="93"/>
      <c r="T19" s="98"/>
      <c r="U19" s="93"/>
      <c r="V19" s="98"/>
      <c r="W19" s="93"/>
      <c r="X19" s="98"/>
      <c r="Y19" s="52"/>
      <c r="Z19" s="98"/>
      <c r="AA19" s="52"/>
      <c r="AB19" s="98"/>
      <c r="AC19" s="52"/>
      <c r="AD19" s="52"/>
      <c r="AE19" s="52"/>
      <c r="AF19" s="98"/>
      <c r="AG19" s="93"/>
      <c r="AH19" s="98"/>
      <c r="AI19" s="93"/>
    </row>
    <row r="20" spans="1:35" ht="21.5" customHeight="1" x14ac:dyDescent="0.7">
      <c r="A20" s="77" t="s">
        <v>265</v>
      </c>
      <c r="B20" s="4">
        <v>26</v>
      </c>
      <c r="C20" s="199">
        <v>0</v>
      </c>
      <c r="D20" s="98"/>
      <c r="E20" s="199">
        <v>0</v>
      </c>
      <c r="F20" s="98"/>
      <c r="G20" s="199">
        <v>0</v>
      </c>
      <c r="H20" s="98"/>
      <c r="I20" s="93">
        <v>2978575</v>
      </c>
      <c r="J20" s="98"/>
      <c r="K20" s="93">
        <v>-2978575</v>
      </c>
      <c r="L20" s="98"/>
      <c r="M20" s="93">
        <v>-2978575</v>
      </c>
      <c r="N20" s="93"/>
      <c r="O20" s="199">
        <v>0</v>
      </c>
      <c r="P20" s="98"/>
      <c r="Q20" s="199">
        <v>0</v>
      </c>
      <c r="R20" s="98"/>
      <c r="S20" s="199">
        <v>0</v>
      </c>
      <c r="T20" s="98"/>
      <c r="U20" s="199">
        <v>0</v>
      </c>
      <c r="V20" s="98"/>
      <c r="W20" s="199">
        <v>0</v>
      </c>
      <c r="X20" s="98"/>
      <c r="Y20" s="199">
        <v>0</v>
      </c>
      <c r="Z20" s="98"/>
      <c r="AA20" s="199">
        <f>SUM(O20:Y20)</f>
        <v>0</v>
      </c>
      <c r="AB20" s="98"/>
      <c r="AC20" s="199">
        <v>0</v>
      </c>
      <c r="AD20" s="52"/>
      <c r="AE20" s="52">
        <f>SUM(AA20,C20:K20,M20,AC20)</f>
        <v>-2978575</v>
      </c>
      <c r="AF20" s="98"/>
      <c r="AG20" s="199">
        <v>0</v>
      </c>
      <c r="AH20" s="98"/>
      <c r="AI20" s="93">
        <f>SUM(AE20:AG20)</f>
        <v>-2978575</v>
      </c>
    </row>
    <row r="21" spans="1:35" ht="21.5" customHeight="1" x14ac:dyDescent="0.7">
      <c r="A21" s="77" t="s">
        <v>266</v>
      </c>
      <c r="B21" s="4">
        <v>28</v>
      </c>
      <c r="C21" s="199">
        <v>0</v>
      </c>
      <c r="D21" s="98"/>
      <c r="E21" s="199">
        <v>0</v>
      </c>
      <c r="F21" s="98"/>
      <c r="G21" s="199">
        <v>0</v>
      </c>
      <c r="H21" s="98"/>
      <c r="I21" s="199">
        <v>0</v>
      </c>
      <c r="J21" s="98"/>
      <c r="K21" s="93">
        <v>-3384798</v>
      </c>
      <c r="L21" s="98"/>
      <c r="M21" s="199">
        <v>0</v>
      </c>
      <c r="N21" s="93"/>
      <c r="O21" s="199">
        <v>0</v>
      </c>
      <c r="P21" s="98"/>
      <c r="Q21" s="199">
        <v>0</v>
      </c>
      <c r="R21" s="98"/>
      <c r="S21" s="199">
        <v>0</v>
      </c>
      <c r="T21" s="98"/>
      <c r="U21" s="199">
        <v>0</v>
      </c>
      <c r="V21" s="98"/>
      <c r="W21" s="199">
        <v>0</v>
      </c>
      <c r="X21" s="98"/>
      <c r="Y21" s="199">
        <v>0</v>
      </c>
      <c r="Z21" s="98"/>
      <c r="AA21" s="199">
        <f t="shared" ref="AA21" si="0">SUM(O21:Y21)</f>
        <v>0</v>
      </c>
      <c r="AB21" s="98"/>
      <c r="AC21" s="199">
        <v>0</v>
      </c>
      <c r="AD21" s="52"/>
      <c r="AE21" s="52">
        <f t="shared" ref="AE21:AE23" si="1">SUM(AA21,C21:K21,M21,AC21)</f>
        <v>-3384798</v>
      </c>
      <c r="AF21" s="98"/>
      <c r="AG21" s="93">
        <v>-506794</v>
      </c>
      <c r="AH21" s="98"/>
      <c r="AI21" s="93">
        <f t="shared" ref="AI21:AI23" si="2">SUM(AE21:AG21)</f>
        <v>-3891592</v>
      </c>
    </row>
    <row r="22" spans="1:35" ht="21.5" customHeight="1" x14ac:dyDescent="0.7">
      <c r="A22" s="34" t="s">
        <v>267</v>
      </c>
      <c r="B22" s="131">
        <v>26</v>
      </c>
      <c r="C22" s="93">
        <v>-29171</v>
      </c>
      <c r="D22" s="98"/>
      <c r="E22" s="199">
        <v>0</v>
      </c>
      <c r="F22" s="98"/>
      <c r="G22" s="199">
        <v>0</v>
      </c>
      <c r="H22" s="98"/>
      <c r="I22" s="93">
        <v>-1519051</v>
      </c>
      <c r="J22" s="98"/>
      <c r="K22" s="93">
        <v>29171</v>
      </c>
      <c r="L22" s="98"/>
      <c r="M22" s="93">
        <v>1519051</v>
      </c>
      <c r="N22" s="93"/>
      <c r="O22" s="199">
        <v>0</v>
      </c>
      <c r="P22" s="98"/>
      <c r="Q22" s="199">
        <v>0</v>
      </c>
      <c r="R22" s="98"/>
      <c r="S22" s="199">
        <v>0</v>
      </c>
      <c r="T22" s="98"/>
      <c r="U22" s="199">
        <v>0</v>
      </c>
      <c r="V22" s="98"/>
      <c r="W22" s="199">
        <v>0</v>
      </c>
      <c r="X22" s="98"/>
      <c r="Y22" s="199">
        <v>0</v>
      </c>
      <c r="Z22" s="98"/>
      <c r="AA22" s="199">
        <f t="shared" ref="AA22:AA23" si="3">SUM(O22:Y22)</f>
        <v>0</v>
      </c>
      <c r="AB22" s="98"/>
      <c r="AC22" s="199">
        <v>0</v>
      </c>
      <c r="AD22" s="52"/>
      <c r="AE22" s="52">
        <f t="shared" si="1"/>
        <v>0</v>
      </c>
      <c r="AF22" s="98"/>
      <c r="AG22" s="199">
        <v>0</v>
      </c>
      <c r="AH22" s="98"/>
      <c r="AI22" s="199">
        <f t="shared" si="2"/>
        <v>0</v>
      </c>
    </row>
    <row r="23" spans="1:35" ht="21.5" customHeight="1" x14ac:dyDescent="0.7">
      <c r="A23" s="77" t="s">
        <v>268</v>
      </c>
      <c r="B23" s="4">
        <v>27</v>
      </c>
      <c r="C23" s="199">
        <v>0</v>
      </c>
      <c r="D23" s="98"/>
      <c r="E23" s="201">
        <v>0</v>
      </c>
      <c r="F23" s="98"/>
      <c r="G23" s="201">
        <v>0</v>
      </c>
      <c r="H23" s="98"/>
      <c r="I23" s="199">
        <v>0</v>
      </c>
      <c r="J23" s="98"/>
      <c r="K23" s="93">
        <v>-300000</v>
      </c>
      <c r="L23" s="98"/>
      <c r="M23" s="199">
        <v>0</v>
      </c>
      <c r="N23" s="98"/>
      <c r="O23" s="201">
        <v>0</v>
      </c>
      <c r="P23" s="98"/>
      <c r="Q23" s="201">
        <v>0</v>
      </c>
      <c r="R23" s="98"/>
      <c r="S23" s="201">
        <v>0</v>
      </c>
      <c r="T23" s="98"/>
      <c r="U23" s="201">
        <v>0</v>
      </c>
      <c r="V23" s="98"/>
      <c r="W23" s="201">
        <v>0</v>
      </c>
      <c r="X23" s="98"/>
      <c r="Y23" s="201">
        <v>0</v>
      </c>
      <c r="Z23" s="98"/>
      <c r="AA23" s="201">
        <f t="shared" si="3"/>
        <v>0</v>
      </c>
      <c r="AB23" s="98"/>
      <c r="AC23" s="201">
        <v>0</v>
      </c>
      <c r="AD23" s="37"/>
      <c r="AE23" s="52">
        <f t="shared" si="1"/>
        <v>-300000</v>
      </c>
      <c r="AF23" s="98"/>
      <c r="AG23" s="201">
        <v>0</v>
      </c>
      <c r="AH23" s="98"/>
      <c r="AI23" s="93">
        <f t="shared" si="2"/>
        <v>-300000</v>
      </c>
    </row>
    <row r="24" spans="1:35" ht="21.5" customHeight="1" x14ac:dyDescent="0.7">
      <c r="A24" s="17" t="s">
        <v>188</v>
      </c>
      <c r="B24" s="4"/>
      <c r="C24" s="132">
        <f t="shared" ref="C24:AI24" si="4">SUM(C20:C23)</f>
        <v>-29171</v>
      </c>
      <c r="D24" s="162">
        <f t="shared" si="4"/>
        <v>0</v>
      </c>
      <c r="E24" s="202">
        <f t="shared" si="4"/>
        <v>0</v>
      </c>
      <c r="F24" s="162">
        <f t="shared" si="4"/>
        <v>0</v>
      </c>
      <c r="G24" s="202">
        <f t="shared" si="4"/>
        <v>0</v>
      </c>
      <c r="H24" s="162">
        <f t="shared" si="4"/>
        <v>0</v>
      </c>
      <c r="I24" s="132">
        <f t="shared" si="4"/>
        <v>1459524</v>
      </c>
      <c r="J24" s="162">
        <f t="shared" si="4"/>
        <v>0</v>
      </c>
      <c r="K24" s="132">
        <f t="shared" si="4"/>
        <v>-6634202</v>
      </c>
      <c r="L24" s="162">
        <f t="shared" si="4"/>
        <v>0</v>
      </c>
      <c r="M24" s="97">
        <f t="shared" si="4"/>
        <v>-1459524</v>
      </c>
      <c r="N24" s="162">
        <f t="shared" si="4"/>
        <v>0</v>
      </c>
      <c r="O24" s="202">
        <f t="shared" si="4"/>
        <v>0</v>
      </c>
      <c r="P24" s="162">
        <f t="shared" si="4"/>
        <v>0</v>
      </c>
      <c r="Q24" s="202">
        <f t="shared" si="4"/>
        <v>0</v>
      </c>
      <c r="R24" s="162">
        <f t="shared" si="4"/>
        <v>0</v>
      </c>
      <c r="S24" s="202">
        <f t="shared" si="4"/>
        <v>0</v>
      </c>
      <c r="T24" s="149">
        <f t="shared" si="4"/>
        <v>0</v>
      </c>
      <c r="U24" s="202">
        <f t="shared" si="4"/>
        <v>0</v>
      </c>
      <c r="V24" s="162">
        <f t="shared" si="4"/>
        <v>0</v>
      </c>
      <c r="W24" s="202">
        <f t="shared" si="4"/>
        <v>0</v>
      </c>
      <c r="X24" s="98">
        <f t="shared" si="4"/>
        <v>0</v>
      </c>
      <c r="Y24" s="202">
        <f t="shared" si="4"/>
        <v>0</v>
      </c>
      <c r="Z24" s="98">
        <f t="shared" si="4"/>
        <v>0</v>
      </c>
      <c r="AA24" s="202">
        <f t="shared" si="4"/>
        <v>0</v>
      </c>
      <c r="AB24" s="98">
        <f t="shared" si="4"/>
        <v>0</v>
      </c>
      <c r="AC24" s="202">
        <f t="shared" si="4"/>
        <v>0</v>
      </c>
      <c r="AD24" s="98">
        <f t="shared" si="4"/>
        <v>0</v>
      </c>
      <c r="AE24" s="97">
        <f t="shared" si="4"/>
        <v>-6663373</v>
      </c>
      <c r="AF24" s="162">
        <f t="shared" si="4"/>
        <v>0</v>
      </c>
      <c r="AG24" s="97">
        <f t="shared" si="4"/>
        <v>-506794</v>
      </c>
      <c r="AH24" s="162">
        <f t="shared" si="4"/>
        <v>0</v>
      </c>
      <c r="AI24" s="97">
        <f t="shared" si="4"/>
        <v>-7170167</v>
      </c>
    </row>
    <row r="25" spans="1:35" ht="21.5" customHeight="1" x14ac:dyDescent="0.65">
      <c r="A25" s="60"/>
      <c r="B25" s="4"/>
      <c r="C25" s="93"/>
      <c r="D25" s="95"/>
      <c r="E25" s="93"/>
      <c r="F25" s="95"/>
      <c r="G25" s="93"/>
      <c r="H25" s="95"/>
      <c r="I25" s="93"/>
      <c r="J25" s="95"/>
      <c r="K25" s="93"/>
      <c r="L25" s="95"/>
      <c r="M25" s="93"/>
      <c r="N25" s="93"/>
      <c r="O25" s="93"/>
      <c r="P25" s="95"/>
      <c r="Q25" s="93"/>
      <c r="R25" s="95"/>
      <c r="S25" s="95"/>
      <c r="T25" s="95"/>
      <c r="U25" s="95"/>
      <c r="V25" s="95"/>
      <c r="W25" s="95"/>
      <c r="X25" s="95"/>
      <c r="Y25" s="93"/>
      <c r="Z25" s="95"/>
      <c r="AA25" s="93"/>
      <c r="AB25" s="93"/>
      <c r="AC25" s="93"/>
      <c r="AD25" s="95"/>
      <c r="AE25" s="93"/>
      <c r="AF25" s="95"/>
      <c r="AG25" s="93"/>
      <c r="AH25" s="95"/>
      <c r="AI25" s="93"/>
    </row>
    <row r="26" spans="1:35" s="155" customFormat="1" ht="21.5" customHeight="1" x14ac:dyDescent="0.7">
      <c r="A26" s="20" t="s">
        <v>179</v>
      </c>
      <c r="B26" s="156"/>
      <c r="C26" s="157"/>
      <c r="D26" s="158"/>
      <c r="E26" s="157"/>
      <c r="F26" s="158"/>
      <c r="G26" s="157"/>
      <c r="H26" s="158"/>
      <c r="I26" s="157"/>
      <c r="J26" s="158"/>
      <c r="K26" s="157"/>
      <c r="L26" s="158"/>
      <c r="M26" s="157"/>
      <c r="N26" s="158"/>
      <c r="O26" s="157"/>
      <c r="P26" s="158"/>
      <c r="Q26" s="157"/>
      <c r="R26" s="158"/>
      <c r="S26" s="157"/>
      <c r="T26" s="158"/>
      <c r="U26" s="157"/>
      <c r="V26" s="158"/>
      <c r="W26" s="157"/>
      <c r="X26" s="158"/>
      <c r="Y26" s="157"/>
      <c r="Z26" s="158"/>
      <c r="AA26" s="157"/>
      <c r="AB26" s="158"/>
      <c r="AC26" s="157"/>
      <c r="AD26" s="158"/>
      <c r="AE26" s="157"/>
      <c r="AF26" s="158"/>
      <c r="AG26" s="157"/>
      <c r="AH26" s="157"/>
      <c r="AI26" s="157"/>
    </row>
    <row r="27" spans="1:35" s="155" customFormat="1" ht="21.5" customHeight="1" x14ac:dyDescent="0.65">
      <c r="A27" s="34" t="s">
        <v>269</v>
      </c>
      <c r="B27" s="156"/>
      <c r="C27" s="201">
        <v>0</v>
      </c>
      <c r="D27" s="157"/>
      <c r="E27" s="201">
        <v>0</v>
      </c>
      <c r="F27" s="157"/>
      <c r="G27" s="201">
        <v>0</v>
      </c>
      <c r="H27" s="157"/>
      <c r="I27" s="201">
        <v>0</v>
      </c>
      <c r="J27" s="157"/>
      <c r="K27" s="201">
        <v>0</v>
      </c>
      <c r="L27" s="157"/>
      <c r="M27" s="201">
        <v>0</v>
      </c>
      <c r="N27" s="157"/>
      <c r="O27" s="201">
        <v>0</v>
      </c>
      <c r="P27" s="157"/>
      <c r="Q27" s="201">
        <v>0</v>
      </c>
      <c r="R27" s="157"/>
      <c r="S27" s="201">
        <v>0</v>
      </c>
      <c r="T27" s="157"/>
      <c r="U27" s="201">
        <v>0</v>
      </c>
      <c r="V27" s="157"/>
      <c r="W27" s="201">
        <v>0</v>
      </c>
      <c r="X27" s="157"/>
      <c r="Y27" s="159">
        <v>-459187</v>
      </c>
      <c r="Z27" s="157"/>
      <c r="AA27" s="159">
        <f>SUM(O27:Y27)</f>
        <v>-459187</v>
      </c>
      <c r="AB27" s="157"/>
      <c r="AC27" s="201">
        <v>0</v>
      </c>
      <c r="AD27" s="157"/>
      <c r="AE27" s="159">
        <f>SUM(AA27,C27:K27,M27,AC27)</f>
        <v>-459187</v>
      </c>
      <c r="AF27" s="157"/>
      <c r="AG27" s="159">
        <v>-223958</v>
      </c>
      <c r="AH27" s="157"/>
      <c r="AI27" s="159">
        <f>SUM(AE27:AG27)</f>
        <v>-683145</v>
      </c>
    </row>
    <row r="28" spans="1:35" s="155" customFormat="1" ht="21.5" customHeight="1" x14ac:dyDescent="0.7">
      <c r="A28" s="26" t="s">
        <v>180</v>
      </c>
      <c r="B28" s="156"/>
      <c r="C28" s="202">
        <f>SUM(C27)</f>
        <v>0</v>
      </c>
      <c r="D28" s="157">
        <v>0</v>
      </c>
      <c r="E28" s="202">
        <f>SUM(E27)</f>
        <v>0</v>
      </c>
      <c r="F28" s="157">
        <v>0</v>
      </c>
      <c r="G28" s="202">
        <f>SUM(G27)</f>
        <v>0</v>
      </c>
      <c r="H28" s="157">
        <v>0</v>
      </c>
      <c r="I28" s="202">
        <f>SUM(I27)</f>
        <v>0</v>
      </c>
      <c r="J28" s="157">
        <v>0</v>
      </c>
      <c r="K28" s="202">
        <f>SUM(K27)</f>
        <v>0</v>
      </c>
      <c r="L28" s="157">
        <v>0</v>
      </c>
      <c r="M28" s="202">
        <f>SUM(M27)</f>
        <v>0</v>
      </c>
      <c r="N28" s="157">
        <v>0</v>
      </c>
      <c r="O28" s="202">
        <f>SUM(O27)</f>
        <v>0</v>
      </c>
      <c r="P28" s="157">
        <v>0</v>
      </c>
      <c r="Q28" s="202">
        <f>SUM(Q27)</f>
        <v>0</v>
      </c>
      <c r="R28" s="157">
        <v>0</v>
      </c>
      <c r="S28" s="202">
        <f>SUM(S27)</f>
        <v>0</v>
      </c>
      <c r="T28" s="157">
        <v>0</v>
      </c>
      <c r="U28" s="202">
        <f>SUM(U27)</f>
        <v>0</v>
      </c>
      <c r="V28" s="157">
        <v>0</v>
      </c>
      <c r="W28" s="202">
        <f>SUM(W27)</f>
        <v>0</v>
      </c>
      <c r="X28" s="157">
        <v>0</v>
      </c>
      <c r="Y28" s="160">
        <f>SUM(Y27)</f>
        <v>-459187</v>
      </c>
      <c r="Z28" s="157">
        <v>0</v>
      </c>
      <c r="AA28" s="160">
        <f>SUM(AA27)</f>
        <v>-459187</v>
      </c>
      <c r="AB28" s="157">
        <v>0</v>
      </c>
      <c r="AC28" s="202">
        <f>SUM(AC27)</f>
        <v>0</v>
      </c>
      <c r="AD28" s="157">
        <v>0</v>
      </c>
      <c r="AE28" s="160">
        <f>SUM(AE27)</f>
        <v>-459187</v>
      </c>
      <c r="AF28" s="157">
        <v>0</v>
      </c>
      <c r="AG28" s="160">
        <f>SUM(AG27)</f>
        <v>-223958</v>
      </c>
      <c r="AH28" s="157">
        <v>0</v>
      </c>
      <c r="AI28" s="160">
        <f>SUM(AI27)</f>
        <v>-683145</v>
      </c>
    </row>
    <row r="29" spans="1:35" s="155" customFormat="1" ht="21.5" customHeight="1" x14ac:dyDescent="0.65">
      <c r="A29" s="42"/>
      <c r="B29" s="156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</row>
    <row r="30" spans="1:35" s="155" customFormat="1" ht="21.5" customHeight="1" x14ac:dyDescent="0.65">
      <c r="A30" s="78" t="s">
        <v>178</v>
      </c>
      <c r="B30" s="156"/>
      <c r="C30" s="154">
        <f>C24+C28</f>
        <v>-29171</v>
      </c>
      <c r="D30" s="154">
        <v>0</v>
      </c>
      <c r="E30" s="160">
        <f>E24+E28</f>
        <v>0</v>
      </c>
      <c r="F30" s="154">
        <v>0</v>
      </c>
      <c r="G30" s="160">
        <f>G24+G28</f>
        <v>0</v>
      </c>
      <c r="H30" s="154">
        <v>0</v>
      </c>
      <c r="I30" s="154">
        <f>I24+I28</f>
        <v>1459524</v>
      </c>
      <c r="J30" s="154">
        <v>0</v>
      </c>
      <c r="K30" s="154">
        <f>K24+K28</f>
        <v>-6634202</v>
      </c>
      <c r="L30" s="154">
        <v>0</v>
      </c>
      <c r="M30" s="154">
        <f>M24+M28</f>
        <v>-1459524</v>
      </c>
      <c r="N30" s="154">
        <v>0</v>
      </c>
      <c r="O30" s="154">
        <f>O24+O28</f>
        <v>0</v>
      </c>
      <c r="P30" s="154">
        <v>0</v>
      </c>
      <c r="Q30" s="160">
        <f>Q24+Q28</f>
        <v>0</v>
      </c>
      <c r="R30" s="154">
        <v>0</v>
      </c>
      <c r="S30" s="154">
        <f>S24+S28</f>
        <v>0</v>
      </c>
      <c r="T30" s="154">
        <v>0</v>
      </c>
      <c r="U30" s="154">
        <f>U24+U28</f>
        <v>0</v>
      </c>
      <c r="V30" s="154">
        <v>0</v>
      </c>
      <c r="W30" s="154">
        <f>W24+W28</f>
        <v>0</v>
      </c>
      <c r="X30" s="154">
        <v>0</v>
      </c>
      <c r="Y30" s="154">
        <f>Y24+Y28</f>
        <v>-459187</v>
      </c>
      <c r="Z30" s="154">
        <v>0</v>
      </c>
      <c r="AA30" s="160">
        <f>AA24+AA28</f>
        <v>-459187</v>
      </c>
      <c r="AB30" s="154">
        <v>0</v>
      </c>
      <c r="AC30" s="160">
        <f>AC24+AC28</f>
        <v>0</v>
      </c>
      <c r="AD30" s="154">
        <v>0</v>
      </c>
      <c r="AE30" s="160">
        <f>AE24+AE28</f>
        <v>-7122560</v>
      </c>
      <c r="AF30" s="154">
        <v>0</v>
      </c>
      <c r="AG30" s="160">
        <f>AG24+AG28</f>
        <v>-730752</v>
      </c>
      <c r="AH30" s="154">
        <v>0</v>
      </c>
      <c r="AI30" s="160">
        <f>AI24+AI28</f>
        <v>-7853312</v>
      </c>
    </row>
    <row r="31" spans="1:35" s="155" customFormat="1" ht="21.5" customHeight="1" x14ac:dyDescent="0.65">
      <c r="A31" s="78"/>
      <c r="B31" s="156"/>
      <c r="C31" s="161"/>
      <c r="D31" s="158"/>
      <c r="E31" s="157"/>
      <c r="F31" s="158"/>
      <c r="G31" s="157"/>
      <c r="H31" s="158"/>
      <c r="I31" s="161"/>
      <c r="J31" s="158"/>
      <c r="K31" s="161"/>
      <c r="L31" s="158"/>
      <c r="M31" s="161"/>
      <c r="N31" s="158"/>
      <c r="O31" s="161"/>
      <c r="P31" s="158"/>
      <c r="Q31" s="157"/>
      <c r="R31" s="158"/>
      <c r="S31" s="161"/>
      <c r="T31" s="158"/>
      <c r="U31" s="161"/>
      <c r="V31" s="158"/>
      <c r="W31" s="161"/>
      <c r="X31" s="158"/>
      <c r="Y31" s="161"/>
      <c r="Z31" s="158"/>
      <c r="AA31" s="157"/>
      <c r="AB31" s="158"/>
      <c r="AC31" s="157"/>
      <c r="AD31" s="158"/>
      <c r="AE31" s="157"/>
      <c r="AF31" s="158"/>
      <c r="AG31" s="157"/>
      <c r="AH31" s="157"/>
      <c r="AI31" s="157"/>
    </row>
    <row r="32" spans="1:35" s="27" customFormat="1" ht="21.5" customHeight="1" x14ac:dyDescent="0.7">
      <c r="A32" s="18" t="s">
        <v>181</v>
      </c>
      <c r="B32" s="4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</row>
    <row r="33" spans="1:36" s="27" customFormat="1" ht="21.5" customHeight="1" x14ac:dyDescent="0.7">
      <c r="A33" s="34" t="s">
        <v>270</v>
      </c>
      <c r="B33" s="4"/>
      <c r="C33" s="199">
        <v>0</v>
      </c>
      <c r="D33" s="149"/>
      <c r="E33" s="199">
        <v>0</v>
      </c>
      <c r="F33" s="135"/>
      <c r="G33" s="199">
        <v>0</v>
      </c>
      <c r="H33" s="135"/>
      <c r="I33" s="199">
        <v>0</v>
      </c>
      <c r="J33" s="135"/>
      <c r="K33" s="93">
        <v>-13933205</v>
      </c>
      <c r="L33" s="136"/>
      <c r="M33" s="199">
        <v>0</v>
      </c>
      <c r="N33" s="93"/>
      <c r="O33" s="199">
        <v>0</v>
      </c>
      <c r="P33" s="136"/>
      <c r="Q33" s="199">
        <v>0</v>
      </c>
      <c r="R33" s="136"/>
      <c r="S33" s="199">
        <v>0</v>
      </c>
      <c r="T33" s="136"/>
      <c r="U33" s="199">
        <v>0</v>
      </c>
      <c r="V33" s="136"/>
      <c r="W33" s="199">
        <v>0</v>
      </c>
      <c r="X33" s="137"/>
      <c r="Y33" s="199">
        <v>0</v>
      </c>
      <c r="Z33" s="137"/>
      <c r="AA33" s="199">
        <f t="shared" ref="AA33" si="5">SUM(O33:Y33)</f>
        <v>0</v>
      </c>
      <c r="AB33" s="137"/>
      <c r="AC33" s="199">
        <v>0</v>
      </c>
      <c r="AD33" s="137"/>
      <c r="AE33" s="135">
        <f t="shared" ref="AE33" si="6">SUM(AA33,C33:K33,M33,AC33)</f>
        <v>-13933205</v>
      </c>
      <c r="AF33" s="136"/>
      <c r="AG33" s="93">
        <v>732916</v>
      </c>
      <c r="AH33" s="136"/>
      <c r="AI33" s="93">
        <f t="shared" ref="AI33" si="7">SUM(AE33:AG33)</f>
        <v>-13200289</v>
      </c>
    </row>
    <row r="34" spans="1:36" s="27" customFormat="1" ht="21.5" customHeight="1" x14ac:dyDescent="0.7">
      <c r="A34" s="34" t="s">
        <v>271</v>
      </c>
      <c r="B34" s="4"/>
      <c r="C34" s="201">
        <v>0</v>
      </c>
      <c r="D34" s="162"/>
      <c r="E34" s="201">
        <v>0</v>
      </c>
      <c r="F34" s="136"/>
      <c r="G34" s="201">
        <v>0</v>
      </c>
      <c r="H34" s="136"/>
      <c r="I34" s="201">
        <v>0</v>
      </c>
      <c r="J34" s="136"/>
      <c r="K34" s="93">
        <v>-176589</v>
      </c>
      <c r="L34" s="136"/>
      <c r="M34" s="201">
        <v>0</v>
      </c>
      <c r="N34" s="93"/>
      <c r="O34" s="93">
        <v>871494</v>
      </c>
      <c r="P34" s="136"/>
      <c r="Q34" s="139">
        <v>-167033</v>
      </c>
      <c r="R34" s="136"/>
      <c r="S34" s="93">
        <v>-1552779</v>
      </c>
      <c r="T34" s="136"/>
      <c r="U34" s="93">
        <v>69727</v>
      </c>
      <c r="V34" s="135"/>
      <c r="W34" s="93">
        <v>-3100</v>
      </c>
      <c r="X34" s="93"/>
      <c r="Y34" s="201">
        <v>0</v>
      </c>
      <c r="Z34" s="93"/>
      <c r="AA34" s="140">
        <f>SUM(O34:Y34)</f>
        <v>-781691</v>
      </c>
      <c r="AB34" s="137"/>
      <c r="AC34" s="201">
        <v>0</v>
      </c>
      <c r="AD34" s="93"/>
      <c r="AE34" s="139">
        <f>SUM(AA34,C34:K34,M34,AC34)</f>
        <v>-958280</v>
      </c>
      <c r="AF34" s="135"/>
      <c r="AG34" s="140">
        <v>-102306</v>
      </c>
      <c r="AH34" s="136"/>
      <c r="AI34" s="140">
        <f>SUM(AE34:AG34)</f>
        <v>-1060586</v>
      </c>
    </row>
    <row r="35" spans="1:36" s="27" customFormat="1" ht="21.5" customHeight="1" x14ac:dyDescent="0.7">
      <c r="A35" s="78" t="s">
        <v>182</v>
      </c>
      <c r="B35" s="35"/>
      <c r="C35" s="202">
        <f>SUM(C33:C34)</f>
        <v>0</v>
      </c>
      <c r="D35" s="191">
        <f t="shared" ref="D35:AI35" si="8">SUM(D33:D34)</f>
        <v>0</v>
      </c>
      <c r="E35" s="202">
        <f t="shared" si="8"/>
        <v>0</v>
      </c>
      <c r="F35" s="192">
        <f t="shared" si="8"/>
        <v>0</v>
      </c>
      <c r="G35" s="202">
        <f t="shared" si="8"/>
        <v>0</v>
      </c>
      <c r="H35" s="192">
        <f t="shared" si="8"/>
        <v>0</v>
      </c>
      <c r="I35" s="202">
        <f t="shared" si="8"/>
        <v>0</v>
      </c>
      <c r="J35" s="192">
        <f t="shared" si="8"/>
        <v>0</v>
      </c>
      <c r="K35" s="190">
        <f t="shared" si="8"/>
        <v>-14109794</v>
      </c>
      <c r="L35" s="192">
        <f t="shared" si="8"/>
        <v>0</v>
      </c>
      <c r="M35" s="202">
        <f t="shared" si="8"/>
        <v>0</v>
      </c>
      <c r="N35" s="193">
        <f t="shared" si="8"/>
        <v>0</v>
      </c>
      <c r="O35" s="190">
        <f t="shared" si="8"/>
        <v>871494</v>
      </c>
      <c r="P35" s="192">
        <f t="shared" si="8"/>
        <v>0</v>
      </c>
      <c r="Q35" s="194">
        <f t="shared" si="8"/>
        <v>-167033</v>
      </c>
      <c r="R35" s="192">
        <f t="shared" si="8"/>
        <v>0</v>
      </c>
      <c r="S35" s="190">
        <f t="shared" si="8"/>
        <v>-1552779</v>
      </c>
      <c r="T35" s="192">
        <f t="shared" si="8"/>
        <v>0</v>
      </c>
      <c r="U35" s="190">
        <f t="shared" si="8"/>
        <v>69727</v>
      </c>
      <c r="V35" s="192">
        <f t="shared" si="8"/>
        <v>0</v>
      </c>
      <c r="W35" s="190">
        <f t="shared" si="8"/>
        <v>-3100</v>
      </c>
      <c r="X35" s="186">
        <f t="shared" si="8"/>
        <v>0</v>
      </c>
      <c r="Y35" s="202">
        <f t="shared" si="8"/>
        <v>0</v>
      </c>
      <c r="Z35" s="186">
        <f t="shared" si="8"/>
        <v>0</v>
      </c>
      <c r="AA35" s="195">
        <f t="shared" si="8"/>
        <v>-781691</v>
      </c>
      <c r="AB35" s="186">
        <f t="shared" si="8"/>
        <v>0</v>
      </c>
      <c r="AC35" s="202">
        <f t="shared" si="8"/>
        <v>0</v>
      </c>
      <c r="AD35" s="186">
        <f t="shared" si="8"/>
        <v>0</v>
      </c>
      <c r="AE35" s="194">
        <f t="shared" si="8"/>
        <v>-14891485</v>
      </c>
      <c r="AF35" s="136">
        <f t="shared" si="8"/>
        <v>0</v>
      </c>
      <c r="AG35" s="141">
        <f t="shared" si="8"/>
        <v>630610</v>
      </c>
      <c r="AH35" s="136">
        <f t="shared" si="8"/>
        <v>0</v>
      </c>
      <c r="AI35" s="141">
        <f t="shared" si="8"/>
        <v>-14260875</v>
      </c>
    </row>
    <row r="36" spans="1:36" s="27" customFormat="1" ht="21.5" customHeight="1" x14ac:dyDescent="0.7">
      <c r="A36" s="18"/>
      <c r="B36" s="4"/>
      <c r="C36" s="165"/>
      <c r="D36" s="162"/>
      <c r="E36" s="95"/>
      <c r="F36" s="162"/>
      <c r="G36" s="165"/>
      <c r="H36" s="162"/>
      <c r="I36" s="95"/>
      <c r="J36" s="162"/>
      <c r="K36" s="165"/>
      <c r="L36" s="162"/>
      <c r="M36" s="165"/>
      <c r="N36" s="95"/>
      <c r="O36" s="165"/>
      <c r="P36" s="162"/>
      <c r="Q36" s="165"/>
      <c r="R36" s="162"/>
      <c r="S36" s="165"/>
      <c r="T36" s="162"/>
      <c r="U36" s="134"/>
      <c r="V36" s="162"/>
      <c r="W36" s="134"/>
      <c r="X36" s="98"/>
      <c r="Y36" s="134"/>
      <c r="Z36" s="98"/>
      <c r="AA36" s="98"/>
      <c r="AB36" s="98"/>
      <c r="AC36" s="95"/>
      <c r="AD36" s="98"/>
      <c r="AE36" s="98"/>
      <c r="AF36" s="162"/>
      <c r="AG36" s="165"/>
      <c r="AH36" s="162"/>
      <c r="AI36" s="95"/>
    </row>
    <row r="37" spans="1:36" s="27" customFormat="1" ht="21.5" customHeight="1" thickBot="1" x14ac:dyDescent="0.75">
      <c r="A37" s="18" t="s">
        <v>183</v>
      </c>
      <c r="B37" s="4"/>
      <c r="C37" s="164">
        <f>SUM(C16,C30,C35)</f>
        <v>1163783</v>
      </c>
      <c r="D37" s="162"/>
      <c r="E37" s="164">
        <f>SUM(E16,E30,E35)</f>
        <v>19948329</v>
      </c>
      <c r="F37" s="162"/>
      <c r="G37" s="164">
        <f>SUM(G16,G30,G35)</f>
        <v>149295</v>
      </c>
      <c r="H37" s="162"/>
      <c r="I37" s="164">
        <f>SUM(I16,I30,I35)</f>
        <v>2978575</v>
      </c>
      <c r="J37" s="162"/>
      <c r="K37" s="164">
        <f>SUM(K16,K30,K35)</f>
        <v>18890820</v>
      </c>
      <c r="L37" s="162"/>
      <c r="M37" s="163">
        <f>SUM(M16,M30,M35)</f>
        <v>-2978575</v>
      </c>
      <c r="N37" s="162"/>
      <c r="O37" s="164">
        <f>SUM(O16,O30,O35)</f>
        <v>-915836</v>
      </c>
      <c r="P37" s="162"/>
      <c r="Q37" s="163">
        <f>SUM(Q16,Q30,Q35)</f>
        <v>-433338</v>
      </c>
      <c r="R37" s="162"/>
      <c r="S37" s="164">
        <f>SUM(S16,S30,S35)</f>
        <v>1301315</v>
      </c>
      <c r="T37" s="162"/>
      <c r="U37" s="164">
        <f>SUM(U16,U30,U35)</f>
        <v>-172975</v>
      </c>
      <c r="V37" s="162"/>
      <c r="W37" s="164">
        <f>SUM(W16,W30,W35)</f>
        <v>-67352</v>
      </c>
      <c r="X37" s="98"/>
      <c r="Y37" s="164">
        <f>SUM(Y16,Y30,Y35)</f>
        <v>12814505</v>
      </c>
      <c r="Z37" s="98"/>
      <c r="AA37" s="164">
        <f>SUM(AA16,AA30,AA35)</f>
        <v>12526319</v>
      </c>
      <c r="AB37" s="98"/>
      <c r="AC37" s="164">
        <f>SUM(AC16,AC30,AC35)</f>
        <v>5949685</v>
      </c>
      <c r="AD37" s="98"/>
      <c r="AE37" s="164">
        <f>SUM(AE16,AE30,AE35)</f>
        <v>58628231</v>
      </c>
      <c r="AF37" s="162"/>
      <c r="AG37" s="164">
        <f>SUM(AG16,AG30,AG35)</f>
        <v>7389005</v>
      </c>
      <c r="AH37" s="162"/>
      <c r="AI37" s="164">
        <f>SUM(AI16,AI30,AI35)</f>
        <v>66017236</v>
      </c>
    </row>
    <row r="38" spans="1:36" s="27" customFormat="1" ht="22" thickTop="1" x14ac:dyDescent="0.65">
      <c r="A38" s="34"/>
      <c r="B38" s="4"/>
      <c r="C38" s="93"/>
      <c r="D38" s="149"/>
      <c r="E38" s="93"/>
      <c r="F38" s="135"/>
      <c r="G38" s="93"/>
      <c r="H38" s="135"/>
      <c r="I38" s="93"/>
      <c r="J38" s="135"/>
      <c r="K38" s="93"/>
      <c r="L38" s="135"/>
      <c r="M38" s="93"/>
      <c r="N38" s="93"/>
      <c r="O38" s="93"/>
      <c r="P38" s="135"/>
      <c r="Q38" s="93"/>
      <c r="R38" s="135"/>
      <c r="S38" s="93"/>
      <c r="T38" s="95"/>
      <c r="U38" s="93"/>
      <c r="V38" s="95"/>
      <c r="W38" s="93"/>
      <c r="X38" s="95"/>
      <c r="Y38" s="93"/>
      <c r="Z38" s="95"/>
      <c r="AA38" s="93"/>
      <c r="AB38" s="95"/>
      <c r="AC38" s="93"/>
      <c r="AD38" s="95"/>
      <c r="AE38" s="93"/>
      <c r="AF38" s="95"/>
      <c r="AG38" s="95"/>
      <c r="AH38" s="135"/>
      <c r="AI38" s="95"/>
    </row>
    <row r="39" spans="1:36" ht="21.5" customHeight="1" x14ac:dyDescent="0.7">
      <c r="A39" s="18" t="s">
        <v>184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28"/>
    </row>
    <row r="40" spans="1:36" ht="21.5" customHeight="1" x14ac:dyDescent="0.7">
      <c r="A40" s="18" t="s">
        <v>185</v>
      </c>
      <c r="B40" s="4"/>
      <c r="C40" s="21">
        <v>1163783</v>
      </c>
      <c r="D40" s="21"/>
      <c r="E40" s="21">
        <v>19948329</v>
      </c>
      <c r="F40" s="21"/>
      <c r="G40" s="21">
        <v>149295</v>
      </c>
      <c r="H40" s="21"/>
      <c r="I40" s="21">
        <v>2978575</v>
      </c>
      <c r="J40" s="21"/>
      <c r="K40" s="21">
        <v>18890820</v>
      </c>
      <c r="L40" s="21"/>
      <c r="M40" s="21">
        <v>-2978575</v>
      </c>
      <c r="N40" s="21"/>
      <c r="O40" s="21">
        <v>-915836</v>
      </c>
      <c r="P40" s="21"/>
      <c r="Q40" s="21">
        <v>-433338</v>
      </c>
      <c r="R40" s="21"/>
      <c r="S40" s="21">
        <v>1301315</v>
      </c>
      <c r="T40" s="21"/>
      <c r="U40" s="21">
        <v>-172975</v>
      </c>
      <c r="V40" s="21"/>
      <c r="W40" s="21">
        <v>-67352</v>
      </c>
      <c r="X40" s="21"/>
      <c r="Y40" s="21">
        <v>12814505</v>
      </c>
      <c r="Z40" s="21"/>
      <c r="AA40" s="21">
        <v>12526319</v>
      </c>
      <c r="AB40" s="21"/>
      <c r="AC40" s="21">
        <v>5949685</v>
      </c>
      <c r="AD40" s="21"/>
      <c r="AE40" s="21">
        <v>58628231</v>
      </c>
      <c r="AF40" s="21"/>
      <c r="AG40" s="21">
        <v>7389005</v>
      </c>
      <c r="AH40" s="21"/>
      <c r="AI40" s="21">
        <v>66017236</v>
      </c>
    </row>
    <row r="41" spans="1:36" ht="21.5" customHeight="1" x14ac:dyDescent="0.7">
      <c r="A41" s="18"/>
      <c r="B41" s="4"/>
      <c r="C41" s="143"/>
      <c r="D41" s="53"/>
      <c r="E41" s="143"/>
      <c r="F41" s="53"/>
      <c r="G41" s="143"/>
      <c r="H41" s="53"/>
      <c r="I41" s="143"/>
      <c r="J41" s="53"/>
      <c r="K41" s="143"/>
      <c r="L41" s="53"/>
      <c r="M41" s="143"/>
      <c r="N41" s="143"/>
      <c r="O41" s="143"/>
      <c r="P41" s="53"/>
      <c r="Q41" s="53"/>
      <c r="R41" s="53"/>
      <c r="S41" s="143"/>
      <c r="T41" s="53"/>
      <c r="U41" s="138"/>
      <c r="V41" s="53"/>
      <c r="W41" s="138"/>
      <c r="X41" s="53"/>
      <c r="Y41" s="138"/>
      <c r="Z41" s="53"/>
      <c r="AA41" s="138"/>
      <c r="AB41" s="53"/>
      <c r="AC41" s="138"/>
      <c r="AD41" s="21"/>
      <c r="AE41" s="138"/>
      <c r="AF41" s="53"/>
      <c r="AG41" s="138"/>
      <c r="AH41" s="53"/>
      <c r="AI41" s="138"/>
    </row>
    <row r="42" spans="1:36" ht="21.5" customHeight="1" x14ac:dyDescent="0.7">
      <c r="A42" s="18" t="s">
        <v>175</v>
      </c>
      <c r="B42" s="4"/>
      <c r="C42" s="143"/>
      <c r="D42" s="53"/>
      <c r="E42" s="143"/>
      <c r="F42" s="53"/>
      <c r="G42" s="143"/>
      <c r="H42" s="53"/>
      <c r="I42" s="143"/>
      <c r="J42" s="53"/>
      <c r="K42" s="143"/>
      <c r="L42" s="53"/>
      <c r="M42" s="143"/>
      <c r="N42" s="143"/>
      <c r="O42" s="143"/>
      <c r="P42" s="53"/>
      <c r="Q42" s="53"/>
      <c r="R42" s="53"/>
      <c r="S42" s="143"/>
      <c r="T42" s="53"/>
      <c r="U42" s="143"/>
      <c r="V42" s="53"/>
      <c r="W42" s="143"/>
      <c r="X42" s="53"/>
      <c r="Y42" s="143"/>
      <c r="Z42" s="53"/>
      <c r="AA42" s="143"/>
      <c r="AB42" s="53"/>
      <c r="AC42" s="143"/>
      <c r="AD42" s="53"/>
      <c r="AE42" s="143"/>
      <c r="AF42" s="53"/>
      <c r="AG42" s="143"/>
      <c r="AH42" s="53"/>
      <c r="AI42" s="143"/>
    </row>
    <row r="43" spans="1:36" ht="21.5" customHeight="1" x14ac:dyDescent="0.7">
      <c r="A43" s="76" t="s">
        <v>176</v>
      </c>
      <c r="B43" s="4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53"/>
      <c r="W43" s="21"/>
      <c r="X43" s="53"/>
      <c r="Y43" s="21"/>
      <c r="Z43" s="53"/>
      <c r="AA43" s="21"/>
      <c r="AB43" s="53"/>
      <c r="AC43" s="21"/>
      <c r="AD43" s="53"/>
      <c r="AE43" s="21"/>
      <c r="AF43" s="53"/>
      <c r="AG43" s="21"/>
      <c r="AH43" s="21"/>
      <c r="AI43" s="21"/>
    </row>
    <row r="44" spans="1:36" s="27" customFormat="1" ht="21.5" customHeight="1" x14ac:dyDescent="0.65">
      <c r="A44" s="77" t="s">
        <v>265</v>
      </c>
      <c r="B44" s="4">
        <v>26</v>
      </c>
      <c r="C44" s="199">
        <v>0</v>
      </c>
      <c r="D44" s="179"/>
      <c r="E44" s="199">
        <v>0</v>
      </c>
      <c r="F44" s="179"/>
      <c r="G44" s="199">
        <v>0</v>
      </c>
      <c r="H44" s="179"/>
      <c r="I44" s="179">
        <v>2982381</v>
      </c>
      <c r="J44" s="179"/>
      <c r="K44" s="179">
        <v>-2982381</v>
      </c>
      <c r="L44" s="179"/>
      <c r="M44" s="179">
        <v>-2982381</v>
      </c>
      <c r="N44" s="179"/>
      <c r="O44" s="199">
        <v>0</v>
      </c>
      <c r="P44" s="179"/>
      <c r="Q44" s="199">
        <v>0</v>
      </c>
      <c r="R44" s="179"/>
      <c r="S44" s="199">
        <v>0</v>
      </c>
      <c r="T44" s="179"/>
      <c r="U44" s="199">
        <v>0</v>
      </c>
      <c r="V44" s="179"/>
      <c r="W44" s="199">
        <v>0</v>
      </c>
      <c r="X44" s="179"/>
      <c r="Y44" s="199">
        <v>0</v>
      </c>
      <c r="Z44" s="179"/>
      <c r="AA44" s="199">
        <v>0</v>
      </c>
      <c r="AB44" s="179"/>
      <c r="AC44" s="199">
        <v>0</v>
      </c>
      <c r="AD44" s="179"/>
      <c r="AE44" s="179">
        <f>SUM(AA44,C44:K44,M44,AC44)</f>
        <v>-2982381</v>
      </c>
      <c r="AF44" s="179"/>
      <c r="AG44" s="199">
        <v>0</v>
      </c>
      <c r="AH44" s="179"/>
      <c r="AI44" s="179">
        <f>SUM(AE44:AG44)</f>
        <v>-2982381</v>
      </c>
    </row>
    <row r="45" spans="1:36" ht="21.5" customHeight="1" x14ac:dyDescent="0.65">
      <c r="A45" s="77" t="s">
        <v>266</v>
      </c>
      <c r="B45" s="4">
        <v>28</v>
      </c>
      <c r="C45" s="199">
        <v>0</v>
      </c>
      <c r="D45" s="179"/>
      <c r="E45" s="199">
        <v>0</v>
      </c>
      <c r="F45" s="179"/>
      <c r="G45" s="199">
        <v>0</v>
      </c>
      <c r="H45" s="179"/>
      <c r="I45" s="199">
        <v>0</v>
      </c>
      <c r="J45" s="179"/>
      <c r="K45" s="179">
        <v>-2383163</v>
      </c>
      <c r="L45" s="179"/>
      <c r="M45" s="199">
        <v>0</v>
      </c>
      <c r="N45" s="179"/>
      <c r="O45" s="199">
        <v>0</v>
      </c>
      <c r="P45" s="179"/>
      <c r="Q45" s="199">
        <v>0</v>
      </c>
      <c r="R45" s="179"/>
      <c r="S45" s="199">
        <v>0</v>
      </c>
      <c r="T45" s="179"/>
      <c r="U45" s="199">
        <v>0</v>
      </c>
      <c r="V45" s="179"/>
      <c r="W45" s="199">
        <v>0</v>
      </c>
      <c r="X45" s="179"/>
      <c r="Y45" s="199">
        <v>0</v>
      </c>
      <c r="Z45" s="179"/>
      <c r="AA45" s="199">
        <v>0</v>
      </c>
      <c r="AB45" s="179"/>
      <c r="AC45" s="199">
        <v>0</v>
      </c>
      <c r="AD45" s="179"/>
      <c r="AE45" s="179">
        <f t="shared" ref="AE45:AE48" si="9">SUM(AA45,C45:K45,M45,AC45)</f>
        <v>-2383163</v>
      </c>
      <c r="AF45" s="179"/>
      <c r="AG45" s="179">
        <v>-703088</v>
      </c>
      <c r="AH45" s="179"/>
      <c r="AI45" s="199">
        <f t="shared" ref="AI45:AI48" si="10">SUM(AE45:AG45)</f>
        <v>-3086251</v>
      </c>
    </row>
    <row r="46" spans="1:36" ht="21.5" customHeight="1" x14ac:dyDescent="0.65">
      <c r="A46" s="34" t="s">
        <v>267</v>
      </c>
      <c r="B46" s="4">
        <v>26</v>
      </c>
      <c r="C46" s="179">
        <v>-50000</v>
      </c>
      <c r="D46" s="179"/>
      <c r="E46" s="199">
        <v>0</v>
      </c>
      <c r="F46" s="179"/>
      <c r="G46" s="199">
        <v>0</v>
      </c>
      <c r="H46" s="179"/>
      <c r="I46" s="179">
        <v>-2978575</v>
      </c>
      <c r="J46" s="179"/>
      <c r="K46" s="179">
        <v>-315</v>
      </c>
      <c r="L46" s="179"/>
      <c r="M46" s="179">
        <v>2978575</v>
      </c>
      <c r="N46" s="179"/>
      <c r="O46" s="199">
        <v>0</v>
      </c>
      <c r="P46" s="179"/>
      <c r="Q46" s="199">
        <v>0</v>
      </c>
      <c r="R46" s="179"/>
      <c r="S46" s="199">
        <v>0</v>
      </c>
      <c r="T46" s="179"/>
      <c r="U46" s="199">
        <v>0</v>
      </c>
      <c r="V46" s="179"/>
      <c r="W46" s="199">
        <v>0</v>
      </c>
      <c r="X46" s="179"/>
      <c r="Y46" s="199">
        <v>0</v>
      </c>
      <c r="Z46" s="179"/>
      <c r="AA46" s="199">
        <v>0</v>
      </c>
      <c r="AB46" s="180"/>
      <c r="AC46" s="199">
        <v>0</v>
      </c>
      <c r="AD46" s="179"/>
      <c r="AE46" s="179">
        <f>SUM(AA46,C46:K46,M46,AC46)</f>
        <v>-50315</v>
      </c>
      <c r="AF46" s="179"/>
      <c r="AG46" s="199">
        <v>0</v>
      </c>
      <c r="AH46" s="179"/>
      <c r="AI46" s="179">
        <f t="shared" si="10"/>
        <v>-50315</v>
      </c>
    </row>
    <row r="47" spans="1:36" ht="21.5" customHeight="1" x14ac:dyDescent="0.65">
      <c r="A47" s="34" t="s">
        <v>272</v>
      </c>
      <c r="B47" s="4">
        <v>27</v>
      </c>
      <c r="C47" s="199">
        <v>0</v>
      </c>
      <c r="D47" s="179"/>
      <c r="E47" s="199">
        <v>0</v>
      </c>
      <c r="F47" s="179"/>
      <c r="G47" s="199">
        <v>0</v>
      </c>
      <c r="H47" s="179"/>
      <c r="I47" s="199">
        <v>0</v>
      </c>
      <c r="J47" s="179"/>
      <c r="K47" s="199">
        <v>0</v>
      </c>
      <c r="L47" s="179"/>
      <c r="M47" s="199">
        <v>0</v>
      </c>
      <c r="N47" s="179"/>
      <c r="O47" s="199">
        <v>0</v>
      </c>
      <c r="P47" s="179"/>
      <c r="Q47" s="199">
        <v>0</v>
      </c>
      <c r="R47" s="179"/>
      <c r="S47" s="199">
        <v>0</v>
      </c>
      <c r="T47" s="179"/>
      <c r="U47" s="199">
        <v>0</v>
      </c>
      <c r="V47" s="179"/>
      <c r="W47" s="199">
        <v>0</v>
      </c>
      <c r="X47" s="179"/>
      <c r="Y47" s="199">
        <v>0</v>
      </c>
      <c r="Z47" s="179"/>
      <c r="AA47" s="199">
        <v>0</v>
      </c>
      <c r="AB47" s="180"/>
      <c r="AC47" s="179">
        <v>-5949685</v>
      </c>
      <c r="AD47" s="179"/>
      <c r="AE47" s="179">
        <f>SUM(AA47,C47:K47,M47,AC47)</f>
        <v>-5949685</v>
      </c>
      <c r="AF47" s="179"/>
      <c r="AG47" s="199">
        <v>0</v>
      </c>
      <c r="AH47" s="179"/>
      <c r="AI47" s="199">
        <f t="shared" si="10"/>
        <v>-5949685</v>
      </c>
    </row>
    <row r="48" spans="1:36" ht="21.5" customHeight="1" x14ac:dyDescent="0.65">
      <c r="A48" s="77" t="s">
        <v>268</v>
      </c>
      <c r="B48" s="4">
        <v>27</v>
      </c>
      <c r="C48" s="199">
        <v>0</v>
      </c>
      <c r="D48" s="181"/>
      <c r="E48" s="201">
        <v>0</v>
      </c>
      <c r="F48" s="181"/>
      <c r="G48" s="201">
        <v>0</v>
      </c>
      <c r="H48" s="181"/>
      <c r="I48" s="199">
        <v>0</v>
      </c>
      <c r="J48" s="181"/>
      <c r="K48" s="179">
        <v>-300822</v>
      </c>
      <c r="L48" s="181"/>
      <c r="M48" s="199">
        <v>0</v>
      </c>
      <c r="N48" s="179"/>
      <c r="O48" s="201">
        <v>0</v>
      </c>
      <c r="P48" s="181"/>
      <c r="Q48" s="201">
        <v>0</v>
      </c>
      <c r="R48" s="181"/>
      <c r="S48" s="201">
        <v>0</v>
      </c>
      <c r="T48" s="179"/>
      <c r="U48" s="201">
        <v>0</v>
      </c>
      <c r="V48" s="179"/>
      <c r="W48" s="201">
        <v>0</v>
      </c>
      <c r="X48" s="179"/>
      <c r="Y48" s="201">
        <v>0</v>
      </c>
      <c r="Z48" s="179"/>
      <c r="AA48" s="201">
        <v>0</v>
      </c>
      <c r="AB48" s="179"/>
      <c r="AC48" s="199">
        <v>0</v>
      </c>
      <c r="AD48" s="179"/>
      <c r="AE48" s="179">
        <f t="shared" si="9"/>
        <v>-300822</v>
      </c>
      <c r="AF48" s="179"/>
      <c r="AG48" s="199">
        <v>0</v>
      </c>
      <c r="AH48" s="181"/>
      <c r="AI48" s="199">
        <f t="shared" si="10"/>
        <v>-300822</v>
      </c>
    </row>
    <row r="49" spans="1:36" ht="21.5" customHeight="1" x14ac:dyDescent="0.7">
      <c r="A49" s="17" t="s">
        <v>188</v>
      </c>
      <c r="B49" s="4"/>
      <c r="C49" s="132">
        <f t="shared" ref="C49:AI49" si="11">SUM(C44:C48)</f>
        <v>-50000</v>
      </c>
      <c r="D49" s="162">
        <f t="shared" si="11"/>
        <v>0</v>
      </c>
      <c r="E49" s="202">
        <f t="shared" si="11"/>
        <v>0</v>
      </c>
      <c r="F49" s="162">
        <f t="shared" si="11"/>
        <v>0</v>
      </c>
      <c r="G49" s="202">
        <f t="shared" si="11"/>
        <v>0</v>
      </c>
      <c r="H49" s="162">
        <f t="shared" si="11"/>
        <v>0</v>
      </c>
      <c r="I49" s="132">
        <f t="shared" si="11"/>
        <v>3806</v>
      </c>
      <c r="J49" s="162">
        <f t="shared" si="11"/>
        <v>0</v>
      </c>
      <c r="K49" s="132">
        <f t="shared" si="11"/>
        <v>-5666681</v>
      </c>
      <c r="L49" s="162">
        <f t="shared" si="11"/>
        <v>0</v>
      </c>
      <c r="M49" s="97">
        <f t="shared" si="11"/>
        <v>-3806</v>
      </c>
      <c r="N49" s="162">
        <f t="shared" si="11"/>
        <v>0</v>
      </c>
      <c r="O49" s="202">
        <f t="shared" si="11"/>
        <v>0</v>
      </c>
      <c r="P49" s="162">
        <f t="shared" si="11"/>
        <v>0</v>
      </c>
      <c r="Q49" s="202">
        <f t="shared" si="11"/>
        <v>0</v>
      </c>
      <c r="R49" s="162">
        <f t="shared" si="11"/>
        <v>0</v>
      </c>
      <c r="S49" s="202">
        <f t="shared" si="11"/>
        <v>0</v>
      </c>
      <c r="T49" s="149">
        <f t="shared" si="11"/>
        <v>0</v>
      </c>
      <c r="U49" s="202">
        <f t="shared" si="11"/>
        <v>0</v>
      </c>
      <c r="V49" s="162">
        <f t="shared" si="11"/>
        <v>0</v>
      </c>
      <c r="W49" s="202">
        <f t="shared" si="11"/>
        <v>0</v>
      </c>
      <c r="X49" s="98">
        <f t="shared" si="11"/>
        <v>0</v>
      </c>
      <c r="Y49" s="202">
        <f t="shared" si="11"/>
        <v>0</v>
      </c>
      <c r="Z49" s="98">
        <f t="shared" si="11"/>
        <v>0</v>
      </c>
      <c r="AA49" s="202">
        <f t="shared" si="11"/>
        <v>0</v>
      </c>
      <c r="AB49" s="98">
        <f t="shared" si="11"/>
        <v>0</v>
      </c>
      <c r="AC49" s="97">
        <f t="shared" si="11"/>
        <v>-5949685</v>
      </c>
      <c r="AD49" s="98">
        <f t="shared" si="11"/>
        <v>0</v>
      </c>
      <c r="AE49" s="97">
        <f t="shared" si="11"/>
        <v>-11666366</v>
      </c>
      <c r="AF49" s="162">
        <f t="shared" si="11"/>
        <v>0</v>
      </c>
      <c r="AG49" s="97">
        <f t="shared" si="11"/>
        <v>-703088</v>
      </c>
      <c r="AH49" s="162">
        <f t="shared" si="11"/>
        <v>0</v>
      </c>
      <c r="AI49" s="97">
        <f t="shared" si="11"/>
        <v>-12369454</v>
      </c>
    </row>
    <row r="50" spans="1:36" ht="21.5" customHeight="1" x14ac:dyDescent="0.65">
      <c r="A50" s="60"/>
      <c r="B50" s="4"/>
      <c r="C50" s="93"/>
      <c r="D50" s="95"/>
      <c r="E50" s="93"/>
      <c r="F50" s="95"/>
      <c r="G50" s="93"/>
      <c r="H50" s="95"/>
      <c r="I50" s="93"/>
      <c r="J50" s="95"/>
      <c r="K50" s="93"/>
      <c r="L50" s="95"/>
      <c r="M50" s="93"/>
      <c r="N50" s="93"/>
      <c r="O50" s="93"/>
      <c r="P50" s="95"/>
      <c r="Q50" s="93"/>
      <c r="R50" s="95"/>
      <c r="S50" s="95"/>
      <c r="T50" s="95"/>
      <c r="U50" s="95"/>
      <c r="V50" s="95"/>
      <c r="W50" s="95"/>
      <c r="X50" s="95"/>
      <c r="Y50" s="93"/>
      <c r="Z50" s="95"/>
      <c r="AA50" s="93"/>
      <c r="AB50" s="93"/>
      <c r="AC50" s="93"/>
      <c r="AD50" s="95"/>
      <c r="AE50" s="93"/>
      <c r="AF50" s="95"/>
      <c r="AG50" s="93"/>
      <c r="AH50" s="95"/>
      <c r="AI50" s="93"/>
    </row>
    <row r="51" spans="1:36" s="155" customFormat="1" ht="21.5" customHeight="1" x14ac:dyDescent="0.7">
      <c r="A51" s="20" t="s">
        <v>179</v>
      </c>
      <c r="B51" s="156"/>
      <c r="C51" s="157"/>
      <c r="D51" s="158"/>
      <c r="E51" s="157"/>
      <c r="F51" s="158"/>
      <c r="G51" s="157"/>
      <c r="H51" s="158"/>
      <c r="I51" s="157"/>
      <c r="J51" s="158"/>
      <c r="K51" s="157"/>
      <c r="L51" s="158"/>
      <c r="M51" s="157"/>
      <c r="N51" s="158"/>
      <c r="O51" s="157"/>
      <c r="P51" s="158"/>
      <c r="Q51" s="157"/>
      <c r="R51" s="158"/>
      <c r="S51" s="157"/>
      <c r="T51" s="158"/>
      <c r="U51" s="157"/>
      <c r="V51" s="158"/>
      <c r="W51" s="157"/>
      <c r="X51" s="158"/>
      <c r="Y51" s="157"/>
      <c r="Z51" s="158"/>
      <c r="AA51" s="157"/>
      <c r="AB51" s="158"/>
      <c r="AC51" s="157"/>
      <c r="AD51" s="158"/>
      <c r="AE51" s="157"/>
      <c r="AF51" s="158"/>
      <c r="AG51" s="157"/>
      <c r="AH51" s="157"/>
      <c r="AI51" s="157"/>
    </row>
    <row r="52" spans="1:36" s="155" customFormat="1" ht="21.5" customHeight="1" x14ac:dyDescent="0.65">
      <c r="A52" s="34" t="s">
        <v>269</v>
      </c>
      <c r="B52" s="156"/>
      <c r="C52" s="159">
        <v>0</v>
      </c>
      <c r="D52" s="157"/>
      <c r="E52" s="159">
        <v>0</v>
      </c>
      <c r="F52" s="157"/>
      <c r="G52" s="159">
        <v>0</v>
      </c>
      <c r="H52" s="157"/>
      <c r="I52" s="159">
        <v>0</v>
      </c>
      <c r="J52" s="157"/>
      <c r="K52" s="159">
        <v>0</v>
      </c>
      <c r="L52" s="157"/>
      <c r="M52" s="159">
        <v>0</v>
      </c>
      <c r="N52" s="157"/>
      <c r="O52" s="159">
        <v>0</v>
      </c>
      <c r="P52" s="157"/>
      <c r="Q52" s="159">
        <v>0</v>
      </c>
      <c r="R52" s="157"/>
      <c r="S52" s="159">
        <v>0</v>
      </c>
      <c r="T52" s="157"/>
      <c r="U52" s="159">
        <v>0</v>
      </c>
      <c r="V52" s="157"/>
      <c r="W52" s="159">
        <v>0</v>
      </c>
      <c r="X52" s="157"/>
      <c r="Y52" s="159">
        <v>0</v>
      </c>
      <c r="Z52" s="157"/>
      <c r="AA52" s="159">
        <v>0</v>
      </c>
      <c r="AB52" s="157"/>
      <c r="AC52" s="159">
        <v>0</v>
      </c>
      <c r="AD52" s="157"/>
      <c r="AE52" s="159">
        <f>SUM(AA52,C52:K52,M52,AC52)</f>
        <v>0</v>
      </c>
      <c r="AF52" s="157"/>
      <c r="AG52" s="159">
        <v>13650</v>
      </c>
      <c r="AH52" s="157"/>
      <c r="AI52" s="159">
        <f>SUM(AE52:AG52)</f>
        <v>13650</v>
      </c>
    </row>
    <row r="53" spans="1:36" s="155" customFormat="1" ht="21.5" customHeight="1" x14ac:dyDescent="0.7">
      <c r="A53" s="26" t="s">
        <v>180</v>
      </c>
      <c r="B53" s="156"/>
      <c r="C53" s="160">
        <f>SUM(C52)</f>
        <v>0</v>
      </c>
      <c r="D53" s="157">
        <v>0</v>
      </c>
      <c r="E53" s="160">
        <f>SUM(E52)</f>
        <v>0</v>
      </c>
      <c r="F53" s="157">
        <v>0</v>
      </c>
      <c r="G53" s="160">
        <f>SUM(G52)</f>
        <v>0</v>
      </c>
      <c r="H53" s="157">
        <v>0</v>
      </c>
      <c r="I53" s="160">
        <f>SUM(I52)</f>
        <v>0</v>
      </c>
      <c r="J53" s="157">
        <v>0</v>
      </c>
      <c r="K53" s="160">
        <f>SUM(K52)</f>
        <v>0</v>
      </c>
      <c r="L53" s="157">
        <v>0</v>
      </c>
      <c r="M53" s="160">
        <f>SUM(M52)</f>
        <v>0</v>
      </c>
      <c r="N53" s="157">
        <v>0</v>
      </c>
      <c r="O53" s="160">
        <f>SUM(O52)</f>
        <v>0</v>
      </c>
      <c r="P53" s="157">
        <v>0</v>
      </c>
      <c r="Q53" s="160">
        <f>SUM(Q52)</f>
        <v>0</v>
      </c>
      <c r="R53" s="157">
        <v>0</v>
      </c>
      <c r="S53" s="160">
        <f>SUM(S52)</f>
        <v>0</v>
      </c>
      <c r="T53" s="157">
        <v>0</v>
      </c>
      <c r="U53" s="160">
        <f>SUM(U52)</f>
        <v>0</v>
      </c>
      <c r="V53" s="157">
        <v>0</v>
      </c>
      <c r="W53" s="160">
        <f>SUM(W52)</f>
        <v>0</v>
      </c>
      <c r="X53" s="157">
        <v>0</v>
      </c>
      <c r="Y53" s="160">
        <f>SUM(Y52)</f>
        <v>0</v>
      </c>
      <c r="Z53" s="157">
        <v>0</v>
      </c>
      <c r="AA53" s="160">
        <f>SUM(AA52)</f>
        <v>0</v>
      </c>
      <c r="AB53" s="157">
        <v>0</v>
      </c>
      <c r="AC53" s="160">
        <f>SUM(AC52)</f>
        <v>0</v>
      </c>
      <c r="AD53" s="157">
        <v>0</v>
      </c>
      <c r="AE53" s="160">
        <f>SUM(AE52)</f>
        <v>0</v>
      </c>
      <c r="AF53" s="157">
        <v>0</v>
      </c>
      <c r="AG53" s="160">
        <f>SUM(AG52)</f>
        <v>13650</v>
      </c>
      <c r="AH53" s="157">
        <v>0</v>
      </c>
      <c r="AI53" s="160">
        <f>SUM(AI52)</f>
        <v>13650</v>
      </c>
    </row>
    <row r="54" spans="1:36" s="155" customFormat="1" ht="21.5" customHeight="1" x14ac:dyDescent="0.65">
      <c r="A54" s="42"/>
      <c r="B54" s="156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157"/>
      <c r="AA54" s="157"/>
      <c r="AB54" s="157"/>
      <c r="AC54" s="157"/>
      <c r="AD54" s="157"/>
      <c r="AE54" s="157"/>
      <c r="AF54" s="157"/>
      <c r="AG54" s="157"/>
      <c r="AH54" s="157"/>
      <c r="AI54" s="157"/>
    </row>
    <row r="55" spans="1:36" s="155" customFormat="1" ht="21.5" customHeight="1" x14ac:dyDescent="0.65">
      <c r="A55" s="78" t="s">
        <v>178</v>
      </c>
      <c r="B55" s="156"/>
      <c r="C55" s="160">
        <f>C49+C53</f>
        <v>-50000</v>
      </c>
      <c r="D55" s="154">
        <v>0</v>
      </c>
      <c r="E55" s="160">
        <f>E49+E53</f>
        <v>0</v>
      </c>
      <c r="F55" s="154">
        <v>0</v>
      </c>
      <c r="G55" s="160">
        <f>G49+G53</f>
        <v>0</v>
      </c>
      <c r="H55" s="154">
        <v>0</v>
      </c>
      <c r="I55" s="160">
        <f>I49+I53</f>
        <v>3806</v>
      </c>
      <c r="J55" s="154">
        <v>0</v>
      </c>
      <c r="K55" s="160">
        <f>K49+K53</f>
        <v>-5666681</v>
      </c>
      <c r="L55" s="154">
        <v>0</v>
      </c>
      <c r="M55" s="160">
        <f>M49+M53</f>
        <v>-3806</v>
      </c>
      <c r="N55" s="154">
        <v>0</v>
      </c>
      <c r="O55" s="160">
        <f>O49+O53</f>
        <v>0</v>
      </c>
      <c r="P55" s="154">
        <v>0</v>
      </c>
      <c r="Q55" s="160">
        <f>Q49+Q53</f>
        <v>0</v>
      </c>
      <c r="R55" s="154">
        <v>0</v>
      </c>
      <c r="S55" s="160">
        <f>S49+S53</f>
        <v>0</v>
      </c>
      <c r="T55" s="154">
        <v>0</v>
      </c>
      <c r="U55" s="160">
        <f>U49+U53</f>
        <v>0</v>
      </c>
      <c r="V55" s="154">
        <v>0</v>
      </c>
      <c r="W55" s="160">
        <f>W49+W53</f>
        <v>0</v>
      </c>
      <c r="X55" s="154">
        <v>0</v>
      </c>
      <c r="Y55" s="160">
        <f>Y49+Y53</f>
        <v>0</v>
      </c>
      <c r="Z55" s="154">
        <v>0</v>
      </c>
      <c r="AA55" s="160">
        <f>AA49+AA53</f>
        <v>0</v>
      </c>
      <c r="AB55" s="154">
        <v>0</v>
      </c>
      <c r="AC55" s="160">
        <f>AC49+AC53</f>
        <v>-5949685</v>
      </c>
      <c r="AD55" s="154">
        <v>0</v>
      </c>
      <c r="AE55" s="160">
        <f>AE49+AE53</f>
        <v>-11666366</v>
      </c>
      <c r="AF55" s="154">
        <v>0</v>
      </c>
      <c r="AG55" s="160">
        <f>AG49+AG53</f>
        <v>-689438</v>
      </c>
      <c r="AH55" s="154">
        <v>0</v>
      </c>
      <c r="AI55" s="160">
        <f>AI49+AI53</f>
        <v>-12355804</v>
      </c>
    </row>
    <row r="56" spans="1:36" ht="21.5" customHeight="1" x14ac:dyDescent="0.65">
      <c r="A56" s="60"/>
      <c r="B56" s="4"/>
      <c r="C56" s="143"/>
      <c r="D56" s="53"/>
      <c r="E56" s="143"/>
      <c r="F56" s="53"/>
      <c r="G56" s="143"/>
      <c r="H56" s="53"/>
      <c r="I56" s="53"/>
      <c r="J56" s="53"/>
      <c r="K56" s="143"/>
      <c r="L56" s="53"/>
      <c r="M56" s="143"/>
      <c r="N56" s="143"/>
      <c r="O56" s="95"/>
      <c r="P56" s="53"/>
      <c r="Q56" s="95"/>
      <c r="R56" s="53"/>
      <c r="S56" s="95"/>
      <c r="T56" s="146"/>
      <c r="U56" s="143"/>
      <c r="V56" s="146"/>
      <c r="W56" s="143"/>
      <c r="X56" s="146"/>
      <c r="Y56" s="143"/>
      <c r="Z56" s="146"/>
      <c r="AA56" s="143"/>
      <c r="AB56" s="146"/>
      <c r="AC56" s="143"/>
      <c r="AD56" s="145"/>
      <c r="AE56" s="143"/>
      <c r="AF56" s="146"/>
      <c r="AG56" s="143"/>
      <c r="AH56" s="53"/>
      <c r="AI56" s="143"/>
    </row>
    <row r="57" spans="1:36" ht="21.5" customHeight="1" x14ac:dyDescent="0.7">
      <c r="A57" s="18" t="s">
        <v>181</v>
      </c>
      <c r="B57" s="4"/>
      <c r="C57" s="143"/>
      <c r="D57" s="53"/>
      <c r="E57" s="143"/>
      <c r="F57" s="53"/>
      <c r="G57" s="53"/>
      <c r="H57" s="53"/>
      <c r="I57" s="143"/>
      <c r="J57" s="53"/>
      <c r="K57" s="143"/>
      <c r="L57" s="53"/>
      <c r="M57" s="143"/>
      <c r="N57" s="143"/>
      <c r="O57" s="143"/>
      <c r="P57" s="53"/>
      <c r="Q57" s="95"/>
      <c r="R57" s="53"/>
      <c r="S57" s="143"/>
      <c r="T57" s="146"/>
      <c r="U57" s="143"/>
      <c r="V57" s="146"/>
      <c r="W57" s="143"/>
      <c r="X57" s="146"/>
      <c r="Y57" s="143"/>
      <c r="Z57" s="146"/>
      <c r="AA57" s="143"/>
      <c r="AB57" s="146"/>
      <c r="AC57" s="143"/>
      <c r="AD57" s="95"/>
      <c r="AE57" s="143"/>
      <c r="AF57" s="146"/>
      <c r="AG57" s="143"/>
      <c r="AH57" s="53"/>
      <c r="AI57" s="143"/>
    </row>
    <row r="58" spans="1:36" ht="21.5" customHeight="1" x14ac:dyDescent="0.65">
      <c r="A58" s="34" t="s">
        <v>262</v>
      </c>
      <c r="B58" s="4"/>
      <c r="C58" s="199">
        <v>0</v>
      </c>
      <c r="D58" s="182"/>
      <c r="E58" s="199">
        <v>0</v>
      </c>
      <c r="F58" s="182"/>
      <c r="G58" s="199">
        <v>0</v>
      </c>
      <c r="H58" s="183"/>
      <c r="I58" s="199">
        <v>0</v>
      </c>
      <c r="J58" s="182"/>
      <c r="K58" s="179">
        <v>4984894</v>
      </c>
      <c r="L58" s="183"/>
      <c r="M58" s="199">
        <v>0</v>
      </c>
      <c r="N58" s="183"/>
      <c r="O58" s="199">
        <v>0</v>
      </c>
      <c r="P58" s="182"/>
      <c r="Q58" s="199">
        <v>0</v>
      </c>
      <c r="R58" s="182"/>
      <c r="S58" s="199">
        <v>0</v>
      </c>
      <c r="T58" s="182"/>
      <c r="U58" s="199">
        <v>0</v>
      </c>
      <c r="V58" s="182"/>
      <c r="W58" s="199">
        <v>0</v>
      </c>
      <c r="X58" s="182"/>
      <c r="Y58" s="199">
        <v>0</v>
      </c>
      <c r="Z58" s="182"/>
      <c r="AA58" s="199">
        <f t="shared" ref="AA58" si="12">SUM(O58:Y58)</f>
        <v>0</v>
      </c>
      <c r="AB58" s="182"/>
      <c r="AC58" s="199">
        <v>0</v>
      </c>
      <c r="AD58" s="182"/>
      <c r="AE58" s="179">
        <f t="shared" ref="AE58" si="13">SUM(AA58,C58:K58,M58,AC58)</f>
        <v>4984894</v>
      </c>
      <c r="AF58" s="179"/>
      <c r="AG58" s="179">
        <v>1088997</v>
      </c>
      <c r="AH58" s="179"/>
      <c r="AI58" s="179">
        <f t="shared" ref="AI58" si="14">SUM(AE58:AG58)</f>
        <v>6073891</v>
      </c>
    </row>
    <row r="59" spans="1:36" s="11" customFormat="1" ht="21.5" customHeight="1" x14ac:dyDescent="0.7">
      <c r="A59" s="34" t="s">
        <v>271</v>
      </c>
      <c r="B59" s="35"/>
      <c r="C59" s="201">
        <v>0</v>
      </c>
      <c r="D59" s="183"/>
      <c r="E59" s="201">
        <v>0</v>
      </c>
      <c r="F59" s="183"/>
      <c r="G59" s="201">
        <v>0</v>
      </c>
      <c r="H59" s="183"/>
      <c r="I59" s="201">
        <v>0</v>
      </c>
      <c r="J59" s="182"/>
      <c r="K59" s="179">
        <v>-107595</v>
      </c>
      <c r="L59" s="183"/>
      <c r="M59" s="201">
        <v>0</v>
      </c>
      <c r="N59" s="183"/>
      <c r="O59" s="179">
        <v>-2078638</v>
      </c>
      <c r="P59" s="182"/>
      <c r="Q59" s="214">
        <v>-169155</v>
      </c>
      <c r="R59" s="179"/>
      <c r="S59" s="179">
        <v>-920255</v>
      </c>
      <c r="T59" s="179"/>
      <c r="U59" s="179">
        <v>-37059</v>
      </c>
      <c r="V59" s="179"/>
      <c r="W59" s="179">
        <v>966</v>
      </c>
      <c r="X59" s="179"/>
      <c r="Y59" s="201">
        <v>0</v>
      </c>
      <c r="Z59" s="179"/>
      <c r="AA59" s="214">
        <f>SUM(O59:Y59)</f>
        <v>-3204141</v>
      </c>
      <c r="AB59" s="179"/>
      <c r="AC59" s="201">
        <v>0</v>
      </c>
      <c r="AD59" s="182"/>
      <c r="AE59" s="214">
        <f>SUM(AA59,C59:K59,M59,AC59)</f>
        <v>-3311736</v>
      </c>
      <c r="AF59" s="179"/>
      <c r="AG59" s="214">
        <v>-110908</v>
      </c>
      <c r="AH59" s="179"/>
      <c r="AI59" s="214">
        <f>SUM(AE59:AG59)</f>
        <v>-3422644</v>
      </c>
    </row>
    <row r="60" spans="1:36" s="11" customFormat="1" ht="21.5" customHeight="1" x14ac:dyDescent="0.7">
      <c r="A60" s="78" t="s">
        <v>182</v>
      </c>
      <c r="B60" s="35"/>
      <c r="C60" s="202">
        <f>SUM(C58:C59)</f>
        <v>0</v>
      </c>
      <c r="D60" s="162">
        <f t="shared" ref="D60:AI60" si="15">SUM(D58:D59)</f>
        <v>0</v>
      </c>
      <c r="E60" s="202">
        <f t="shared" si="15"/>
        <v>0</v>
      </c>
      <c r="F60" s="136">
        <f t="shared" si="15"/>
        <v>0</v>
      </c>
      <c r="G60" s="202">
        <f t="shared" si="15"/>
        <v>0</v>
      </c>
      <c r="H60" s="136">
        <f t="shared" si="15"/>
        <v>0</v>
      </c>
      <c r="I60" s="202">
        <f t="shared" si="15"/>
        <v>0</v>
      </c>
      <c r="J60" s="136">
        <f t="shared" si="15"/>
        <v>0</v>
      </c>
      <c r="K60" s="97">
        <f t="shared" si="15"/>
        <v>4877299</v>
      </c>
      <c r="L60" s="136">
        <f t="shared" si="15"/>
        <v>0</v>
      </c>
      <c r="M60" s="202">
        <f t="shared" si="15"/>
        <v>0</v>
      </c>
      <c r="N60" s="98">
        <f t="shared" si="15"/>
        <v>0</v>
      </c>
      <c r="O60" s="97">
        <f t="shared" si="15"/>
        <v>-2078638</v>
      </c>
      <c r="P60" s="136">
        <f t="shared" si="15"/>
        <v>0</v>
      </c>
      <c r="Q60" s="141">
        <f t="shared" si="15"/>
        <v>-169155</v>
      </c>
      <c r="R60" s="136">
        <f t="shared" si="15"/>
        <v>0</v>
      </c>
      <c r="S60" s="97">
        <f t="shared" si="15"/>
        <v>-920255</v>
      </c>
      <c r="T60" s="136">
        <f t="shared" si="15"/>
        <v>0</v>
      </c>
      <c r="U60" s="97">
        <f t="shared" si="15"/>
        <v>-37059</v>
      </c>
      <c r="V60" s="136">
        <f t="shared" si="15"/>
        <v>0</v>
      </c>
      <c r="W60" s="97">
        <f t="shared" si="15"/>
        <v>966</v>
      </c>
      <c r="X60" s="137">
        <f t="shared" si="15"/>
        <v>0</v>
      </c>
      <c r="Y60" s="202">
        <f t="shared" si="15"/>
        <v>0</v>
      </c>
      <c r="Z60" s="137">
        <f t="shared" si="15"/>
        <v>0</v>
      </c>
      <c r="AA60" s="142">
        <f t="shared" si="15"/>
        <v>-3204141</v>
      </c>
      <c r="AB60" s="137">
        <f t="shared" si="15"/>
        <v>0</v>
      </c>
      <c r="AC60" s="202">
        <f t="shared" si="15"/>
        <v>0</v>
      </c>
      <c r="AD60" s="137">
        <f t="shared" si="15"/>
        <v>0</v>
      </c>
      <c r="AE60" s="141">
        <f t="shared" si="15"/>
        <v>1673158</v>
      </c>
      <c r="AF60" s="136">
        <f t="shared" si="15"/>
        <v>0</v>
      </c>
      <c r="AG60" s="141">
        <f t="shared" si="15"/>
        <v>978089</v>
      </c>
      <c r="AH60" s="136">
        <f t="shared" si="15"/>
        <v>0</v>
      </c>
      <c r="AI60" s="141">
        <f t="shared" si="15"/>
        <v>2651247</v>
      </c>
    </row>
    <row r="61" spans="1:36" s="28" customFormat="1" ht="21.5" customHeight="1" x14ac:dyDescent="0.7">
      <c r="A61" s="18"/>
      <c r="B61" s="4"/>
      <c r="C61" s="134"/>
      <c r="D61" s="98"/>
      <c r="E61" s="98"/>
      <c r="F61" s="98"/>
      <c r="G61" s="134"/>
      <c r="H61" s="98"/>
      <c r="I61" s="98"/>
      <c r="J61" s="98"/>
      <c r="K61" s="98"/>
      <c r="L61" s="98"/>
      <c r="M61" s="134"/>
      <c r="N61" s="98"/>
      <c r="O61" s="134"/>
      <c r="P61" s="98"/>
      <c r="Q61" s="134"/>
      <c r="R61" s="98"/>
      <c r="S61" s="134"/>
      <c r="T61" s="98"/>
      <c r="U61" s="134"/>
      <c r="V61" s="98"/>
      <c r="W61" s="134"/>
      <c r="X61" s="98"/>
      <c r="Y61" s="134"/>
      <c r="Z61" s="98"/>
      <c r="AA61" s="134"/>
      <c r="AB61" s="98"/>
      <c r="AC61" s="98"/>
      <c r="AD61" s="98"/>
      <c r="AE61" s="98"/>
      <c r="AF61" s="98"/>
      <c r="AG61" s="98"/>
      <c r="AH61" s="98"/>
      <c r="AI61" s="98"/>
      <c r="AJ61" s="10"/>
    </row>
    <row r="62" spans="1:36" ht="21.5" customHeight="1" thickBot="1" x14ac:dyDescent="0.75">
      <c r="A62" s="18" t="s">
        <v>186</v>
      </c>
      <c r="B62" s="4"/>
      <c r="C62" s="164">
        <f>SUM(C40,C55,C60)</f>
        <v>1113783</v>
      </c>
      <c r="D62" s="162"/>
      <c r="E62" s="164">
        <f>SUM(E40,E55,E60)</f>
        <v>19948329</v>
      </c>
      <c r="F62" s="162"/>
      <c r="G62" s="164">
        <f>SUM(G40,G55,G60)</f>
        <v>149295</v>
      </c>
      <c r="H62" s="162"/>
      <c r="I62" s="164">
        <f>SUM(I40,I55,I60)</f>
        <v>2982381</v>
      </c>
      <c r="J62" s="162"/>
      <c r="K62" s="164">
        <f>SUM(K40,K55,K60)</f>
        <v>18101438</v>
      </c>
      <c r="L62" s="162"/>
      <c r="M62" s="163">
        <f>SUM(M40,M55,M60)</f>
        <v>-2982381</v>
      </c>
      <c r="N62" s="162"/>
      <c r="O62" s="164">
        <f>SUM(O40,O55,O60)</f>
        <v>-2994474</v>
      </c>
      <c r="P62" s="162"/>
      <c r="Q62" s="163">
        <f>SUM(Q40,Q55,Q60)</f>
        <v>-602493</v>
      </c>
      <c r="R62" s="162"/>
      <c r="S62" s="164">
        <f>SUM(S40,S55,S60)</f>
        <v>381060</v>
      </c>
      <c r="T62" s="162"/>
      <c r="U62" s="164">
        <f>SUM(U40,U55,U60)</f>
        <v>-210034</v>
      </c>
      <c r="V62" s="162"/>
      <c r="W62" s="164">
        <f>SUM(W40,W55,W60)</f>
        <v>-66386</v>
      </c>
      <c r="X62" s="98"/>
      <c r="Y62" s="164">
        <f>SUM(Y40,Y55,Y60)</f>
        <v>12814505</v>
      </c>
      <c r="Z62" s="98"/>
      <c r="AA62" s="164">
        <f>SUM(AA40,AA55,AA60)</f>
        <v>9322178</v>
      </c>
      <c r="AB62" s="98"/>
      <c r="AC62" s="203">
        <f>SUM(AC40,AC55,AC60)</f>
        <v>0</v>
      </c>
      <c r="AD62" s="98"/>
      <c r="AE62" s="164">
        <f>SUM(AE40,AE55,AE60)</f>
        <v>48635023</v>
      </c>
      <c r="AF62" s="162"/>
      <c r="AG62" s="164">
        <f>SUM(AG40,AG55,AG60)</f>
        <v>7677656</v>
      </c>
      <c r="AH62" s="162"/>
      <c r="AI62" s="164">
        <f>SUM(AI40,AI55,AI60)</f>
        <v>56312679</v>
      </c>
    </row>
    <row r="63" spans="1:36" ht="19" customHeight="1" thickTop="1" x14ac:dyDescent="0.65">
      <c r="A63"/>
      <c r="B63" s="4"/>
      <c r="C63" s="143"/>
      <c r="D63" s="53"/>
      <c r="E63" s="143"/>
      <c r="F63" s="53"/>
      <c r="G63" s="143"/>
      <c r="H63" s="53"/>
      <c r="I63" s="143"/>
      <c r="J63" s="53"/>
      <c r="K63" s="143"/>
      <c r="L63" s="53"/>
      <c r="M63" s="143"/>
      <c r="N63" s="143"/>
      <c r="O63" s="143"/>
      <c r="P63" s="53"/>
      <c r="Q63" s="143"/>
      <c r="R63" s="53"/>
      <c r="S63" s="143"/>
      <c r="T63" s="143"/>
      <c r="U63" s="143"/>
      <c r="V63" s="53"/>
      <c r="W63" s="143"/>
      <c r="X63" s="53"/>
      <c r="Y63" s="95"/>
      <c r="Z63" s="53"/>
      <c r="AA63" s="143"/>
      <c r="AB63" s="53"/>
      <c r="AC63" s="143"/>
      <c r="AD63" s="53"/>
      <c r="AE63" s="143"/>
      <c r="AF63" s="53"/>
      <c r="AG63" s="143"/>
      <c r="AH63" s="53"/>
      <c r="AI63" s="143"/>
    </row>
    <row r="64" spans="1:36" s="27" customFormat="1" ht="19" customHeight="1" x14ac:dyDescent="0.65">
      <c r="A64" s="42"/>
      <c r="B64" s="32"/>
      <c r="C64" s="61"/>
      <c r="D64" s="29"/>
      <c r="E64" s="61"/>
      <c r="F64" s="29"/>
      <c r="G64" s="55"/>
      <c r="H64" s="29"/>
      <c r="I64" s="61"/>
      <c r="J64" s="29"/>
      <c r="K64" s="61"/>
      <c r="L64" s="29"/>
      <c r="M64" s="61"/>
      <c r="N64" s="61"/>
      <c r="O64" s="61"/>
      <c r="P64" s="29"/>
      <c r="Q64" s="61"/>
      <c r="R64" s="29"/>
      <c r="S64" s="61"/>
      <c r="T64" s="29"/>
      <c r="U64" s="61"/>
      <c r="V64" s="29"/>
      <c r="W64" s="61"/>
      <c r="X64" s="29"/>
      <c r="Y64" s="55"/>
      <c r="Z64" s="29"/>
      <c r="AA64" s="61"/>
      <c r="AB64" s="29"/>
      <c r="AC64" s="61"/>
      <c r="AD64" s="29"/>
      <c r="AE64" s="61"/>
      <c r="AF64" s="29"/>
      <c r="AG64" s="61"/>
      <c r="AH64" s="29"/>
      <c r="AI64" s="61"/>
    </row>
    <row r="65" spans="1:35" s="27" customFormat="1" ht="12" customHeight="1" x14ac:dyDescent="0.65">
      <c r="A65" s="42"/>
      <c r="B65" s="32"/>
      <c r="C65" s="30"/>
      <c r="D65" s="31"/>
      <c r="E65" s="30"/>
      <c r="F65" s="31"/>
      <c r="G65" s="30"/>
      <c r="H65" s="31"/>
      <c r="I65" s="30"/>
      <c r="J65" s="31"/>
      <c r="K65" s="30"/>
      <c r="L65" s="31"/>
      <c r="M65" s="30"/>
      <c r="N65" s="30"/>
      <c r="O65" s="30"/>
      <c r="P65" s="31"/>
      <c r="Q65" s="30"/>
      <c r="R65" s="31"/>
      <c r="S65" s="31"/>
      <c r="T65" s="31"/>
      <c r="U65" s="31"/>
      <c r="V65" s="31"/>
      <c r="W65" s="31"/>
      <c r="X65" s="31"/>
      <c r="Y65" s="30"/>
      <c r="Z65" s="31"/>
      <c r="AA65" s="30"/>
      <c r="AB65" s="30"/>
      <c r="AC65" s="30"/>
      <c r="AD65" s="31"/>
      <c r="AE65" s="30"/>
      <c r="AF65" s="30"/>
      <c r="AG65" s="30"/>
      <c r="AH65" s="30"/>
      <c r="AI65" s="30"/>
    </row>
    <row r="66" spans="1:35" ht="19" customHeight="1" x14ac:dyDescent="0.65">
      <c r="A66" s="41"/>
      <c r="B66" s="62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61"/>
      <c r="N66" s="29"/>
      <c r="O66" s="29"/>
      <c r="P66" s="29"/>
      <c r="Q66" s="29"/>
      <c r="R66" s="29"/>
      <c r="S66" s="29"/>
      <c r="T66" s="31"/>
      <c r="U66" s="61"/>
      <c r="V66" s="29"/>
      <c r="W66" s="55"/>
      <c r="X66" s="29"/>
      <c r="Y66" s="61"/>
      <c r="Z66" s="29"/>
      <c r="AA66" s="61"/>
      <c r="AB66" s="29"/>
      <c r="AC66" s="61"/>
      <c r="AD66" s="79"/>
      <c r="AE66" s="61"/>
      <c r="AF66" s="29"/>
      <c r="AG66" s="61"/>
      <c r="AH66" s="29"/>
      <c r="AI66" s="61"/>
    </row>
    <row r="67" spans="1:35" ht="12" customHeight="1" x14ac:dyDescent="0.6">
      <c r="A67" s="43"/>
      <c r="B67" s="62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</row>
    <row r="68" spans="1:35" s="27" customFormat="1" ht="19" customHeight="1" x14ac:dyDescent="0.65">
      <c r="A68" s="47"/>
      <c r="B68" s="62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</row>
    <row r="69" spans="1:35" s="27" customFormat="1" ht="19" customHeight="1" x14ac:dyDescent="0.65">
      <c r="A69" s="8"/>
      <c r="B69" s="62"/>
      <c r="C69" s="30"/>
      <c r="D69" s="31"/>
      <c r="E69" s="30"/>
      <c r="F69" s="31"/>
      <c r="G69" s="30"/>
      <c r="H69" s="31"/>
      <c r="I69" s="30"/>
      <c r="J69" s="31"/>
      <c r="K69" s="30"/>
      <c r="L69" s="29"/>
      <c r="M69" s="30"/>
      <c r="N69" s="30"/>
      <c r="O69" s="30"/>
      <c r="P69" s="29"/>
      <c r="Q69" s="80"/>
      <c r="R69" s="29"/>
      <c r="S69" s="30"/>
      <c r="T69" s="29"/>
      <c r="U69" s="30"/>
      <c r="V69" s="29"/>
      <c r="W69" s="30"/>
      <c r="X69" s="29"/>
      <c r="Y69" s="30"/>
      <c r="Z69" s="29"/>
      <c r="AA69" s="30"/>
      <c r="AB69" s="29"/>
      <c r="AC69" s="30"/>
      <c r="AD69" s="29"/>
      <c r="AE69" s="81"/>
      <c r="AF69" s="29"/>
      <c r="AG69" s="30"/>
      <c r="AH69" s="29"/>
      <c r="AI69" s="30"/>
    </row>
    <row r="70" spans="1:35" s="27" customFormat="1" ht="19" customHeight="1" x14ac:dyDescent="0.65">
      <c r="A70" s="8"/>
      <c r="B70" s="62"/>
      <c r="C70" s="30"/>
      <c r="D70" s="29"/>
      <c r="E70" s="30"/>
      <c r="F70" s="29"/>
      <c r="G70" s="30"/>
      <c r="H70" s="29"/>
      <c r="I70" s="30"/>
      <c r="J70" s="29"/>
      <c r="K70" s="30"/>
      <c r="L70" s="29"/>
      <c r="M70" s="30"/>
      <c r="N70" s="30"/>
      <c r="O70" s="30"/>
      <c r="P70" s="29"/>
      <c r="Q70" s="80"/>
      <c r="R70" s="29"/>
      <c r="S70" s="30"/>
      <c r="T70" s="29"/>
      <c r="U70" s="30"/>
      <c r="V70" s="31"/>
      <c r="W70" s="30"/>
      <c r="X70" s="31"/>
      <c r="Y70" s="33"/>
      <c r="Z70" s="31"/>
      <c r="AA70" s="33"/>
      <c r="AB70" s="29"/>
      <c r="AC70" s="33"/>
      <c r="AD70" s="82"/>
      <c r="AE70" s="80"/>
      <c r="AF70" s="31"/>
      <c r="AG70" s="33"/>
      <c r="AH70" s="29"/>
      <c r="AI70" s="33"/>
    </row>
    <row r="71" spans="1:35" s="27" customFormat="1" ht="19" customHeight="1" x14ac:dyDescent="0.65">
      <c r="A71" s="47"/>
      <c r="B71" s="32"/>
      <c r="C71" s="30"/>
      <c r="D71" s="29"/>
      <c r="E71" s="30"/>
      <c r="F71" s="29"/>
      <c r="G71" s="30"/>
      <c r="H71" s="29"/>
      <c r="I71" s="30"/>
      <c r="J71" s="29"/>
      <c r="K71" s="30"/>
      <c r="L71" s="29"/>
      <c r="M71" s="30"/>
      <c r="N71" s="30"/>
      <c r="O71" s="30"/>
      <c r="P71" s="29"/>
      <c r="Q71" s="29"/>
      <c r="R71" s="29"/>
      <c r="S71" s="30"/>
      <c r="T71" s="29"/>
      <c r="U71" s="30"/>
      <c r="V71" s="29"/>
      <c r="W71" s="30"/>
      <c r="X71" s="29"/>
      <c r="Y71" s="61"/>
      <c r="Z71" s="29"/>
      <c r="AA71" s="29"/>
      <c r="AB71" s="29"/>
      <c r="AC71" s="29"/>
      <c r="AD71" s="29"/>
      <c r="AE71" s="29"/>
      <c r="AF71" s="29"/>
      <c r="AG71" s="29"/>
      <c r="AH71" s="29"/>
      <c r="AI71" s="29"/>
    </row>
    <row r="72" spans="1:35" s="27" customFormat="1" ht="12" customHeight="1" x14ac:dyDescent="0.65">
      <c r="A72" s="47"/>
      <c r="B72" s="62"/>
      <c r="C72" s="30"/>
      <c r="D72" s="29"/>
      <c r="E72" s="30"/>
      <c r="F72" s="29"/>
      <c r="G72" s="30"/>
      <c r="H72" s="29"/>
      <c r="I72" s="30"/>
      <c r="J72" s="29"/>
      <c r="K72" s="30"/>
      <c r="L72" s="29"/>
      <c r="M72" s="30"/>
      <c r="N72" s="30"/>
      <c r="O72" s="30"/>
      <c r="P72" s="29"/>
      <c r="Q72" s="30"/>
      <c r="R72" s="29"/>
      <c r="S72" s="30"/>
      <c r="T72" s="29"/>
      <c r="U72" s="55"/>
      <c r="V72" s="29"/>
      <c r="W72" s="55"/>
      <c r="X72" s="29"/>
      <c r="Y72" s="55"/>
      <c r="Z72" s="29"/>
      <c r="AA72" s="55"/>
      <c r="AB72" s="29"/>
      <c r="AC72" s="30"/>
      <c r="AD72" s="29"/>
      <c r="AE72" s="55"/>
      <c r="AF72" s="29"/>
      <c r="AG72" s="30"/>
      <c r="AH72" s="29"/>
      <c r="AI72" s="30"/>
    </row>
    <row r="73" spans="1:35" s="27" customFormat="1" ht="20.5" x14ac:dyDescent="0.65">
      <c r="A73" s="8"/>
      <c r="B73" s="62"/>
      <c r="C73" s="30"/>
      <c r="D73" s="29"/>
      <c r="E73" s="30"/>
      <c r="F73" s="29"/>
      <c r="G73" s="30"/>
      <c r="H73" s="29"/>
      <c r="I73" s="30"/>
      <c r="J73" s="29"/>
      <c r="K73" s="30"/>
      <c r="L73" s="29"/>
      <c r="M73" s="31"/>
      <c r="N73" s="31"/>
      <c r="O73" s="30"/>
      <c r="P73" s="29"/>
      <c r="Q73" s="31"/>
      <c r="R73" s="83"/>
      <c r="S73" s="30"/>
      <c r="T73" s="29"/>
      <c r="U73" s="30"/>
      <c r="V73" s="29"/>
      <c r="W73" s="30"/>
      <c r="X73" s="29"/>
      <c r="Y73" s="30"/>
      <c r="Z73" s="29"/>
      <c r="AA73" s="30"/>
      <c r="AB73" s="29"/>
      <c r="AC73" s="30"/>
      <c r="AD73" s="29"/>
      <c r="AE73" s="30"/>
      <c r="AF73" s="29"/>
      <c r="AG73" s="30"/>
      <c r="AH73" s="29"/>
      <c r="AI73" s="30"/>
    </row>
    <row r="74" spans="1:35" s="27" customFormat="1" ht="20.5" x14ac:dyDescent="0.65">
      <c r="A74" s="8"/>
      <c r="B74" s="62"/>
      <c r="C74" s="30"/>
      <c r="D74" s="83"/>
      <c r="E74" s="30"/>
      <c r="F74" s="83"/>
      <c r="G74" s="30"/>
      <c r="H74" s="83"/>
      <c r="I74" s="30"/>
      <c r="J74" s="83"/>
      <c r="K74" s="30"/>
      <c r="L74" s="83"/>
      <c r="M74" s="30"/>
      <c r="N74" s="30"/>
      <c r="O74" s="30"/>
      <c r="P74" s="83"/>
      <c r="Q74" s="33"/>
      <c r="R74" s="83"/>
      <c r="S74" s="30"/>
      <c r="T74" s="59"/>
      <c r="U74" s="30"/>
      <c r="V74" s="59"/>
      <c r="W74" s="30"/>
      <c r="X74" s="59"/>
      <c r="Y74" s="30"/>
      <c r="Z74" s="59"/>
      <c r="AA74" s="30"/>
      <c r="AB74" s="59"/>
      <c r="AC74" s="30"/>
      <c r="AD74" s="59"/>
      <c r="AE74" s="30"/>
      <c r="AF74" s="59"/>
      <c r="AG74" s="59"/>
      <c r="AH74" s="83"/>
      <c r="AI74" s="33"/>
    </row>
    <row r="75" spans="1:35" s="27" customFormat="1" ht="20.5" x14ac:dyDescent="0.65">
      <c r="A75" s="8"/>
      <c r="B75" s="62"/>
      <c r="C75" s="81"/>
      <c r="D75" s="83"/>
      <c r="E75" s="81"/>
      <c r="F75" s="83"/>
      <c r="G75" s="81"/>
      <c r="H75" s="83"/>
      <c r="I75" s="81"/>
      <c r="J75" s="83"/>
      <c r="K75" s="81"/>
      <c r="L75" s="83"/>
      <c r="M75" s="81"/>
      <c r="N75" s="81"/>
      <c r="O75" s="81"/>
      <c r="P75" s="83"/>
      <c r="Q75" s="81"/>
      <c r="R75" s="83"/>
      <c r="S75" s="81"/>
      <c r="T75" s="84"/>
      <c r="U75" s="81"/>
      <c r="V75" s="84"/>
      <c r="W75" s="30"/>
      <c r="X75" s="59"/>
      <c r="Y75" s="30"/>
      <c r="Z75" s="59"/>
      <c r="AA75" s="33"/>
      <c r="AB75" s="59"/>
      <c r="AC75" s="33"/>
      <c r="AD75" s="29"/>
      <c r="AE75" s="81"/>
      <c r="AF75" s="84"/>
      <c r="AG75" s="81"/>
      <c r="AH75" s="84"/>
      <c r="AI75" s="81"/>
    </row>
    <row r="76" spans="1:35" s="27" customFormat="1" ht="20.5" x14ac:dyDescent="0.65">
      <c r="A76" s="8"/>
      <c r="B76" s="62"/>
      <c r="C76" s="30"/>
      <c r="D76" s="83"/>
      <c r="E76" s="30"/>
      <c r="F76" s="83"/>
      <c r="G76" s="30"/>
      <c r="H76" s="83"/>
      <c r="I76" s="30"/>
      <c r="J76" s="83"/>
      <c r="K76" s="30"/>
      <c r="L76" s="83"/>
      <c r="M76" s="30"/>
      <c r="N76" s="30"/>
      <c r="O76" s="30"/>
      <c r="P76" s="83"/>
      <c r="Q76" s="30"/>
      <c r="R76" s="83"/>
      <c r="S76" s="30"/>
      <c r="T76" s="59"/>
      <c r="U76" s="30"/>
      <c r="V76" s="59"/>
      <c r="W76" s="30"/>
      <c r="X76" s="59"/>
      <c r="Y76" s="30"/>
      <c r="Z76" s="59"/>
      <c r="AA76" s="33"/>
      <c r="AB76" s="59"/>
      <c r="AC76" s="33"/>
      <c r="AD76" s="59"/>
      <c r="AE76" s="30"/>
      <c r="AF76" s="59"/>
      <c r="AG76" s="30"/>
      <c r="AH76" s="29"/>
      <c r="AI76" s="30"/>
    </row>
    <row r="77" spans="1:35" ht="12" customHeight="1" x14ac:dyDescent="0.6">
      <c r="A77" s="10"/>
      <c r="B77" s="62"/>
      <c r="C77" s="30"/>
      <c r="D77" s="83"/>
      <c r="E77" s="30"/>
      <c r="F77" s="83"/>
      <c r="G77" s="30"/>
      <c r="H77" s="83"/>
      <c r="I77" s="30"/>
      <c r="J77" s="83"/>
      <c r="K77" s="30"/>
      <c r="L77" s="83"/>
      <c r="M77" s="30"/>
      <c r="N77" s="30"/>
      <c r="O77" s="30"/>
      <c r="P77" s="83"/>
      <c r="Q77" s="30"/>
      <c r="R77" s="83"/>
      <c r="S77" s="30"/>
      <c r="T77" s="59"/>
      <c r="U77" s="30"/>
      <c r="V77" s="59"/>
      <c r="W77" s="30"/>
      <c r="X77" s="59"/>
      <c r="Y77" s="30"/>
      <c r="Z77" s="59"/>
      <c r="AA77" s="30"/>
      <c r="AB77" s="59"/>
      <c r="AC77" s="33"/>
      <c r="AD77" s="59"/>
      <c r="AE77" s="59"/>
      <c r="AF77" s="59"/>
      <c r="AG77" s="33"/>
      <c r="AH77" s="83"/>
      <c r="AI77" s="33"/>
    </row>
    <row r="78" spans="1:35" ht="20.5" x14ac:dyDescent="0.65">
      <c r="A78" s="47"/>
      <c r="B78" s="62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</row>
    <row r="79" spans="1:35" s="25" customFormat="1" ht="16.5" customHeight="1" x14ac:dyDescent="0.55000000000000004">
      <c r="B79" s="57"/>
      <c r="C79" s="58"/>
      <c r="D79" s="56"/>
      <c r="E79" s="56"/>
      <c r="G79" s="56"/>
      <c r="I79" s="56"/>
      <c r="K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</row>
    <row r="80" spans="1:35" s="25" customFormat="1" ht="16.5" customHeight="1" x14ac:dyDescent="0.55000000000000004">
      <c r="A80" s="85"/>
      <c r="B80" s="57"/>
      <c r="C80" s="58"/>
      <c r="D80" s="56"/>
      <c r="F80" s="56"/>
      <c r="H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</row>
    <row r="81" spans="1:35" s="25" customFormat="1" ht="16.5" customHeight="1" x14ac:dyDescent="0.55000000000000004">
      <c r="A81" s="86"/>
      <c r="B81" s="57"/>
      <c r="C81" s="58"/>
      <c r="D81" s="56"/>
      <c r="F81" s="56"/>
      <c r="H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E3"/>
    <mergeCell ref="C14:AI14"/>
    <mergeCell ref="C4:AI4"/>
    <mergeCell ref="O5:AA5"/>
  </mergeCells>
  <phoneticPr fontId="0" type="noConversion"/>
  <pageMargins left="0.75645424836601305" right="0.8" top="0.48" bottom="0.4" header="0.5" footer="0.5"/>
  <pageSetup paperSize="9" scale="47" firstPageNumber="12" fitToHeight="0" orientation="landscape" useFirstPageNumber="1" r:id="rId2"/>
  <headerFooter alignWithMargins="0">
    <oddFooter>&amp;L        
หมายเหตุประกอบงบการเงินเป็นส่วนหนึ่งของงบการเงินนี้
&amp;C&amp;14
&amp;P</oddFooter>
  </headerFooter>
  <rowBreaks count="1" manualBreakCount="1">
    <brk id="38" max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1E47-85C6-4460-B694-0061D2D69828}">
  <sheetPr>
    <tabColor rgb="FF00FFFF"/>
  </sheetPr>
  <dimension ref="A1:Y74"/>
  <sheetViews>
    <sheetView view="pageBreakPreview" zoomScale="70" zoomScaleNormal="91" zoomScaleSheetLayoutView="70" zoomScalePageLayoutView="70" workbookViewId="0">
      <selection activeCell="C59" sqref="C59"/>
    </sheetView>
  </sheetViews>
  <sheetFormatPr defaultColWidth="9.09765625" defaultRowHeight="23.25" customHeight="1" x14ac:dyDescent="0.6"/>
  <cols>
    <col min="1" max="1" width="51.69921875" style="8" customWidth="1"/>
    <col min="2" max="2" width="8.09765625" style="9" customWidth="1"/>
    <col min="3" max="3" width="12.69921875" style="10" customWidth="1"/>
    <col min="4" max="4" width="1" style="10" customWidth="1"/>
    <col min="5" max="5" width="12.69921875" style="10" customWidth="1"/>
    <col min="6" max="6" width="1" style="10" customWidth="1"/>
    <col min="7" max="7" width="12.69921875" style="10" customWidth="1"/>
    <col min="8" max="8" width="1" style="10" customWidth="1"/>
    <col min="9" max="9" width="12.69921875" style="10" customWidth="1"/>
    <col min="10" max="10" width="1" style="10" customWidth="1"/>
    <col min="11" max="11" width="12.69921875" style="10" customWidth="1"/>
    <col min="12" max="12" width="1" style="10" customWidth="1"/>
    <col min="13" max="13" width="12.69921875" style="10" customWidth="1"/>
    <col min="14" max="14" width="1.09765625" style="10" customWidth="1"/>
    <col min="15" max="15" width="12.69921875" style="10" customWidth="1"/>
    <col min="16" max="16" width="1" style="10" customWidth="1"/>
    <col min="17" max="17" width="12.69921875" style="10" customWidth="1"/>
    <col min="18" max="18" width="1" style="10" customWidth="1"/>
    <col min="19" max="19" width="12.69921875" style="10" customWidth="1"/>
    <col min="20" max="20" width="1" style="10" customWidth="1"/>
    <col min="21" max="21" width="12.69921875" style="10" customWidth="1"/>
    <col min="22" max="22" width="1" style="10" customWidth="1"/>
    <col min="23" max="23" width="12.69921875" style="10" customWidth="1"/>
    <col min="24" max="24" width="1.3984375" style="10" customWidth="1"/>
    <col min="25" max="16384" width="9.09765625" style="10"/>
  </cols>
  <sheetData>
    <row r="1" spans="1:25" ht="23" x14ac:dyDescent="0.7">
      <c r="A1" s="7" t="s">
        <v>0</v>
      </c>
    </row>
    <row r="2" spans="1:25" ht="23" x14ac:dyDescent="0.7">
      <c r="A2" s="7" t="s">
        <v>250</v>
      </c>
    </row>
    <row r="3" spans="1:25" ht="12" customHeight="1" x14ac:dyDescent="0.65">
      <c r="A3" s="220"/>
      <c r="B3" s="220"/>
      <c r="C3" s="220"/>
      <c r="D3" s="220"/>
      <c r="E3" s="220"/>
    </row>
    <row r="4" spans="1:25" ht="21.5" customHeight="1" x14ac:dyDescent="0.7">
      <c r="A4" s="34"/>
      <c r="B4" s="217" t="s">
        <v>2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7"/>
    </row>
    <row r="5" spans="1:25" ht="21.5" customHeight="1" x14ac:dyDescent="0.7">
      <c r="A5" s="34"/>
      <c r="B5" s="34"/>
      <c r="C5"/>
      <c r="D5" s="3"/>
      <c r="E5" s="73"/>
      <c r="F5" s="73"/>
      <c r="G5" s="221" t="s">
        <v>123</v>
      </c>
      <c r="H5" s="221"/>
      <c r="I5" s="221"/>
      <c r="J5" s="221"/>
      <c r="K5" s="221"/>
      <c r="L5"/>
      <c r="M5"/>
      <c r="N5"/>
      <c r="O5" s="221" t="s">
        <v>68</v>
      </c>
      <c r="P5" s="221"/>
      <c r="Q5" s="221"/>
      <c r="R5" s="221"/>
      <c r="S5" s="221"/>
      <c r="T5"/>
      <c r="U5"/>
      <c r="V5"/>
      <c r="W5"/>
      <c r="X5" s="11"/>
      <c r="Y5" s="11"/>
    </row>
    <row r="6" spans="1:25" ht="21.5" customHeight="1" x14ac:dyDescent="0.7">
      <c r="A6" s="34"/>
      <c r="B6" s="34"/>
      <c r="C6"/>
      <c r="D6" s="3"/>
      <c r="E6" s="73"/>
      <c r="F6" s="73"/>
      <c r="G6"/>
      <c r="H6" s="73"/>
      <c r="I6" s="73"/>
      <c r="J6" s="73"/>
      <c r="K6" s="73"/>
      <c r="L6" s="73"/>
      <c r="M6" s="73"/>
      <c r="N6" s="73"/>
      <c r="O6" s="73" t="s">
        <v>128</v>
      </c>
      <c r="P6" s="73"/>
      <c r="Q6" s="73"/>
      <c r="R6"/>
      <c r="S6" s="115" t="s">
        <v>69</v>
      </c>
      <c r="T6"/>
      <c r="U6"/>
      <c r="V6"/>
      <c r="W6"/>
      <c r="X6" s="11"/>
      <c r="Y6" s="11"/>
    </row>
    <row r="7" spans="1:25" ht="21.5" customHeight="1" x14ac:dyDescent="0.65">
      <c r="A7" s="34"/>
      <c r="B7" s="73"/>
      <c r="C7" s="127" t="s">
        <v>131</v>
      </c>
      <c r="D7" s="73"/>
      <c r="E7" s="73"/>
      <c r="F7" s="73"/>
      <c r="G7" s="147" t="s">
        <v>132</v>
      </c>
      <c r="H7" s="73"/>
      <c r="I7" s="73"/>
      <c r="J7" s="73"/>
      <c r="K7" s="73"/>
      <c r="L7" s="73"/>
      <c r="M7" s="73"/>
      <c r="N7" s="73"/>
      <c r="O7" s="73" t="s">
        <v>133</v>
      </c>
      <c r="P7" s="73"/>
      <c r="Q7" s="147" t="s">
        <v>187</v>
      </c>
      <c r="R7" s="73"/>
      <c r="S7" s="115" t="s">
        <v>137</v>
      </c>
      <c r="T7" s="73"/>
      <c r="U7" s="73" t="s">
        <v>138</v>
      </c>
      <c r="V7" s="73"/>
      <c r="W7" s="73" t="s">
        <v>140</v>
      </c>
      <c r="X7" s="11"/>
      <c r="Y7" s="11"/>
    </row>
    <row r="8" spans="1:25" ht="21.5" customHeight="1" x14ac:dyDescent="0.65">
      <c r="A8" s="34"/>
      <c r="B8" s="73"/>
      <c r="C8" s="127" t="s">
        <v>142</v>
      </c>
      <c r="D8" s="73"/>
      <c r="E8" s="127" t="s">
        <v>143</v>
      </c>
      <c r="F8" s="73"/>
      <c r="G8" s="147" t="s">
        <v>144</v>
      </c>
      <c r="H8" s="73"/>
      <c r="I8" s="147" t="s">
        <v>129</v>
      </c>
      <c r="J8" s="73"/>
      <c r="K8" s="147" t="s">
        <v>146</v>
      </c>
      <c r="L8" s="73"/>
      <c r="M8" s="147" t="s">
        <v>145</v>
      </c>
      <c r="N8" s="73"/>
      <c r="O8" s="73" t="s">
        <v>148</v>
      </c>
      <c r="P8" s="73"/>
      <c r="Q8" s="147" t="s">
        <v>149</v>
      </c>
      <c r="R8" s="73"/>
      <c r="S8" s="115" t="s">
        <v>152</v>
      </c>
      <c r="T8" s="73"/>
      <c r="U8" s="73" t="s">
        <v>153</v>
      </c>
      <c r="V8" s="73"/>
      <c r="W8" s="73" t="s">
        <v>156</v>
      </c>
      <c r="X8" s="28"/>
      <c r="Y8" s="28"/>
    </row>
    <row r="9" spans="1:25" ht="21.5" customHeight="1" x14ac:dyDescent="0.65">
      <c r="A9" s="34"/>
      <c r="B9" s="4" t="s">
        <v>5</v>
      </c>
      <c r="C9" s="127" t="s">
        <v>157</v>
      </c>
      <c r="D9" s="73"/>
      <c r="E9" s="127" t="s">
        <v>158</v>
      </c>
      <c r="F9" s="73"/>
      <c r="G9" s="147" t="s">
        <v>159</v>
      </c>
      <c r="H9" s="73"/>
      <c r="I9" s="147" t="s">
        <v>177</v>
      </c>
      <c r="J9" s="73"/>
      <c r="K9" s="147" t="s">
        <v>161</v>
      </c>
      <c r="L9" s="73"/>
      <c r="M9" s="147" t="s">
        <v>160</v>
      </c>
      <c r="N9" s="73"/>
      <c r="O9" s="73" t="s">
        <v>163</v>
      </c>
      <c r="P9" s="73"/>
      <c r="Q9" s="147" t="s">
        <v>164</v>
      </c>
      <c r="R9" s="73"/>
      <c r="S9" s="115" t="s">
        <v>168</v>
      </c>
      <c r="T9" s="73"/>
      <c r="U9" s="73" t="s">
        <v>169</v>
      </c>
      <c r="V9" s="73"/>
      <c r="W9" s="73" t="s">
        <v>172</v>
      </c>
      <c r="X9" s="28"/>
      <c r="Y9" s="28"/>
    </row>
    <row r="10" spans="1:25" ht="21.5" customHeight="1" x14ac:dyDescent="0.65">
      <c r="A10"/>
      <c r="B10" s="4"/>
      <c r="C10" s="216" t="s">
        <v>6</v>
      </c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9"/>
      <c r="Y10" s="28"/>
    </row>
    <row r="11" spans="1:25" ht="22" customHeight="1" x14ac:dyDescent="0.7">
      <c r="A11" s="18" t="s">
        <v>173</v>
      </c>
      <c r="B11" s="4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9"/>
      <c r="Y11" s="28"/>
    </row>
    <row r="12" spans="1:25" ht="22" customHeight="1" x14ac:dyDescent="0.7">
      <c r="A12" s="18" t="s">
        <v>174</v>
      </c>
      <c r="B12" s="4"/>
      <c r="C12" s="136">
        <v>1192954</v>
      </c>
      <c r="D12" s="136"/>
      <c r="E12" s="136">
        <v>19948329</v>
      </c>
      <c r="F12" s="136"/>
      <c r="G12" s="136">
        <v>149295</v>
      </c>
      <c r="H12" s="136"/>
      <c r="I12" s="136">
        <v>1519051</v>
      </c>
      <c r="J12" s="136"/>
      <c r="K12" s="136">
        <v>29333255</v>
      </c>
      <c r="L12" s="136"/>
      <c r="M12" s="136">
        <v>-1519051</v>
      </c>
      <c r="N12" s="136"/>
      <c r="O12" s="136">
        <v>-139061</v>
      </c>
      <c r="P12" s="136"/>
      <c r="Q12" s="136">
        <v>1219187</v>
      </c>
      <c r="R12" s="136"/>
      <c r="S12" s="136">
        <v>1080126</v>
      </c>
      <c r="T12" s="136"/>
      <c r="U12" s="136">
        <v>5949685</v>
      </c>
      <c r="V12" s="136"/>
      <c r="W12" s="137">
        <v>57653644</v>
      </c>
      <c r="X12" s="29"/>
    </row>
    <row r="13" spans="1:25" s="27" customFormat="1" ht="22" customHeight="1" x14ac:dyDescent="0.7">
      <c r="A13" s="18"/>
      <c r="B13" s="4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29"/>
    </row>
    <row r="14" spans="1:25" ht="22" customHeight="1" x14ac:dyDescent="0.7">
      <c r="A14" s="18" t="s">
        <v>175</v>
      </c>
      <c r="B14" s="35"/>
      <c r="C14" s="93"/>
      <c r="D14" s="95"/>
      <c r="E14" s="93"/>
      <c r="F14" s="95"/>
      <c r="G14" s="93"/>
      <c r="H14" s="95"/>
      <c r="I14" s="93"/>
      <c r="J14" s="95"/>
      <c r="K14" s="93"/>
      <c r="L14" s="95"/>
      <c r="M14" s="93"/>
      <c r="N14" s="93"/>
      <c r="O14" s="93"/>
      <c r="P14" s="95"/>
      <c r="Q14" s="93"/>
      <c r="R14" s="95"/>
      <c r="S14" s="93"/>
      <c r="T14" s="95"/>
      <c r="U14" s="93"/>
      <c r="V14" s="95"/>
      <c r="W14" s="93"/>
      <c r="X14" s="29"/>
    </row>
    <row r="15" spans="1:25" ht="22" customHeight="1" x14ac:dyDescent="0.7">
      <c r="A15" s="215" t="s">
        <v>176</v>
      </c>
      <c r="B15" s="4"/>
      <c r="C15" s="93"/>
      <c r="D15" s="98"/>
      <c r="E15" s="93"/>
      <c r="F15" s="98"/>
      <c r="G15" s="93"/>
      <c r="H15" s="98"/>
      <c r="I15" s="93"/>
      <c r="J15" s="98"/>
      <c r="K15" s="93"/>
      <c r="L15" s="98"/>
      <c r="M15" s="93"/>
      <c r="N15" s="93"/>
      <c r="O15" s="93"/>
      <c r="P15" s="98"/>
      <c r="Q15" s="52"/>
      <c r="R15" s="98"/>
      <c r="S15" s="93"/>
      <c r="T15" s="98"/>
      <c r="U15" s="93"/>
      <c r="V15" s="98"/>
      <c r="W15" s="93"/>
      <c r="X15" s="29"/>
    </row>
    <row r="16" spans="1:25" ht="22" customHeight="1" x14ac:dyDescent="0.7">
      <c r="A16" t="s">
        <v>265</v>
      </c>
      <c r="B16" s="4">
        <v>26</v>
      </c>
      <c r="C16" s="199">
        <v>0</v>
      </c>
      <c r="D16" s="98"/>
      <c r="E16" s="199">
        <v>0</v>
      </c>
      <c r="F16" s="98"/>
      <c r="G16" s="199">
        <v>0</v>
      </c>
      <c r="H16" s="98"/>
      <c r="I16" s="93">
        <v>2978575</v>
      </c>
      <c r="J16" s="98"/>
      <c r="K16" s="93">
        <v>-2978575</v>
      </c>
      <c r="L16" s="98"/>
      <c r="M16" s="93">
        <v>-2978575</v>
      </c>
      <c r="N16" s="93"/>
      <c r="O16" s="199">
        <v>0</v>
      </c>
      <c r="P16" s="98"/>
      <c r="Q16" s="199">
        <v>0</v>
      </c>
      <c r="R16" s="98"/>
      <c r="S16" s="199">
        <v>0</v>
      </c>
      <c r="T16" s="98"/>
      <c r="U16" s="199">
        <v>0</v>
      </c>
      <c r="V16" s="98"/>
      <c r="W16" s="93">
        <v>-2978575</v>
      </c>
      <c r="X16" s="29"/>
    </row>
    <row r="17" spans="1:25" ht="22" customHeight="1" x14ac:dyDescent="0.65">
      <c r="A17" t="s">
        <v>266</v>
      </c>
      <c r="B17" s="148">
        <v>28</v>
      </c>
      <c r="C17" s="199">
        <v>0</v>
      </c>
      <c r="D17" s="135"/>
      <c r="E17" s="199">
        <v>0</v>
      </c>
      <c r="F17" s="135"/>
      <c r="G17" s="199">
        <v>0</v>
      </c>
      <c r="H17" s="135"/>
      <c r="I17" s="199">
        <v>0</v>
      </c>
      <c r="J17" s="135"/>
      <c r="K17" s="93">
        <v>-3384798</v>
      </c>
      <c r="L17" s="135"/>
      <c r="M17" s="199">
        <v>0</v>
      </c>
      <c r="N17" s="93"/>
      <c r="O17" s="199">
        <v>0</v>
      </c>
      <c r="P17" s="135"/>
      <c r="Q17" s="199">
        <v>0</v>
      </c>
      <c r="R17" s="135"/>
      <c r="S17" s="199">
        <v>0</v>
      </c>
      <c r="T17" s="95"/>
      <c r="U17" s="199">
        <v>0</v>
      </c>
      <c r="V17" s="95"/>
      <c r="W17" s="93">
        <v>-3384798</v>
      </c>
      <c r="X17" s="12"/>
    </row>
    <row r="18" spans="1:25" ht="22" customHeight="1" x14ac:dyDescent="0.65">
      <c r="A18" t="s">
        <v>273</v>
      </c>
      <c r="B18" s="90"/>
      <c r="C18" s="52"/>
      <c r="D18" s="71"/>
      <c r="E18" s="52"/>
      <c r="F18" s="71"/>
      <c r="G18" s="52"/>
      <c r="H18" s="71"/>
      <c r="I18" s="52"/>
      <c r="J18" s="71"/>
      <c r="K18" s="52"/>
      <c r="L18" s="71"/>
      <c r="M18" s="52"/>
      <c r="N18" s="52"/>
      <c r="O18" s="52"/>
      <c r="P18" s="71"/>
      <c r="Q18" s="52"/>
      <c r="R18" s="71"/>
      <c r="S18" s="71"/>
      <c r="T18" s="71"/>
      <c r="U18" s="71"/>
      <c r="V18" s="71"/>
      <c r="W18" s="71"/>
      <c r="X18" s="12"/>
    </row>
    <row r="19" spans="1:25" ht="22" customHeight="1" x14ac:dyDescent="0.65">
      <c r="A19" t="s">
        <v>274</v>
      </c>
      <c r="B19" s="4">
        <v>26</v>
      </c>
      <c r="C19" s="93">
        <v>-29171</v>
      </c>
      <c r="D19" s="135"/>
      <c r="E19" s="199">
        <v>0</v>
      </c>
      <c r="F19" s="135"/>
      <c r="G19" s="199">
        <v>0</v>
      </c>
      <c r="H19" s="135"/>
      <c r="I19" s="93">
        <v>-1519051</v>
      </c>
      <c r="J19" s="135"/>
      <c r="K19" s="93">
        <v>29171</v>
      </c>
      <c r="L19" s="135"/>
      <c r="M19" s="93">
        <v>1519051</v>
      </c>
      <c r="N19" s="93"/>
      <c r="O19" s="199">
        <v>0</v>
      </c>
      <c r="P19" s="135"/>
      <c r="Q19" s="199">
        <v>0</v>
      </c>
      <c r="R19" s="135"/>
      <c r="S19" s="199">
        <v>0</v>
      </c>
      <c r="T19" s="95"/>
      <c r="U19" s="199">
        <v>0</v>
      </c>
      <c r="V19" s="95"/>
      <c r="W19" s="199">
        <v>0</v>
      </c>
      <c r="X19" s="12"/>
    </row>
    <row r="20" spans="1:25" ht="22" customHeight="1" x14ac:dyDescent="0.65">
      <c r="A20" t="s">
        <v>268</v>
      </c>
      <c r="B20" s="4">
        <v>27</v>
      </c>
      <c r="C20" s="199">
        <v>0</v>
      </c>
      <c r="D20" s="135"/>
      <c r="E20" s="199">
        <v>0</v>
      </c>
      <c r="F20" s="135"/>
      <c r="G20" s="199">
        <v>0</v>
      </c>
      <c r="H20" s="135"/>
      <c r="I20" s="199">
        <v>0</v>
      </c>
      <c r="J20" s="135"/>
      <c r="K20" s="93">
        <v>-300000</v>
      </c>
      <c r="L20" s="135"/>
      <c r="M20" s="199">
        <v>0</v>
      </c>
      <c r="N20" s="93"/>
      <c r="O20" s="199">
        <v>0</v>
      </c>
      <c r="P20" s="135"/>
      <c r="Q20" s="199">
        <v>0</v>
      </c>
      <c r="R20" s="135"/>
      <c r="S20" s="199">
        <v>0</v>
      </c>
      <c r="T20" s="95"/>
      <c r="U20" s="199">
        <v>0</v>
      </c>
      <c r="V20" s="95"/>
      <c r="W20" s="93">
        <v>-300000</v>
      </c>
      <c r="X20" s="12"/>
    </row>
    <row r="21" spans="1:25" s="11" customFormat="1" ht="22" customHeight="1" x14ac:dyDescent="0.7">
      <c r="A21" s="17" t="s">
        <v>188</v>
      </c>
      <c r="B21" s="35"/>
      <c r="C21" s="132">
        <f>SUM(C16:C20)</f>
        <v>-29171</v>
      </c>
      <c r="D21" s="162">
        <f t="shared" ref="D21:W21" si="0">SUM(D16:D20)</f>
        <v>0</v>
      </c>
      <c r="E21" s="204">
        <f t="shared" si="0"/>
        <v>0</v>
      </c>
      <c r="F21" s="162">
        <f t="shared" si="0"/>
        <v>0</v>
      </c>
      <c r="G21" s="204">
        <f t="shared" si="0"/>
        <v>0</v>
      </c>
      <c r="H21" s="162">
        <f t="shared" si="0"/>
        <v>0</v>
      </c>
      <c r="I21" s="132">
        <f t="shared" si="0"/>
        <v>1459524</v>
      </c>
      <c r="J21" s="162">
        <f t="shared" si="0"/>
        <v>0</v>
      </c>
      <c r="K21" s="132">
        <f t="shared" si="0"/>
        <v>-6634202</v>
      </c>
      <c r="L21" s="162">
        <f t="shared" si="0"/>
        <v>0</v>
      </c>
      <c r="M21" s="132">
        <f t="shared" si="0"/>
        <v>-1459524</v>
      </c>
      <c r="N21" s="162">
        <f t="shared" si="0"/>
        <v>0</v>
      </c>
      <c r="O21" s="204">
        <f t="shared" si="0"/>
        <v>0</v>
      </c>
      <c r="P21" s="162">
        <f t="shared" si="0"/>
        <v>0</v>
      </c>
      <c r="Q21" s="204">
        <f t="shared" si="0"/>
        <v>0</v>
      </c>
      <c r="R21" s="162">
        <f t="shared" si="0"/>
        <v>0</v>
      </c>
      <c r="S21" s="204">
        <f t="shared" si="0"/>
        <v>0</v>
      </c>
      <c r="T21" s="162">
        <f t="shared" si="0"/>
        <v>0</v>
      </c>
      <c r="U21" s="204">
        <f t="shared" si="0"/>
        <v>0</v>
      </c>
      <c r="V21" s="162">
        <f t="shared" si="0"/>
        <v>0</v>
      </c>
      <c r="W21" s="132">
        <f t="shared" si="0"/>
        <v>-6663373</v>
      </c>
    </row>
    <row r="22" spans="1:25" s="11" customFormat="1" ht="22" customHeight="1" x14ac:dyDescent="0.7">
      <c r="A22" s="18"/>
      <c r="B22" s="35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</row>
    <row r="23" spans="1:25" s="27" customFormat="1" ht="22" customHeight="1" x14ac:dyDescent="0.7">
      <c r="A23" s="18" t="s">
        <v>189</v>
      </c>
      <c r="B23" s="4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29"/>
    </row>
    <row r="24" spans="1:25" s="27" customFormat="1" ht="22" customHeight="1" x14ac:dyDescent="0.7">
      <c r="A24" s="34" t="s">
        <v>275</v>
      </c>
      <c r="B24" s="4"/>
      <c r="C24" s="93">
        <v>0</v>
      </c>
      <c r="D24" s="135"/>
      <c r="E24" s="93">
        <v>0</v>
      </c>
      <c r="F24" s="135"/>
      <c r="G24" s="93">
        <v>0</v>
      </c>
      <c r="H24" s="135"/>
      <c r="I24" s="93">
        <v>0</v>
      </c>
      <c r="J24" s="135"/>
      <c r="K24" s="93">
        <v>-16700932</v>
      </c>
      <c r="L24" s="136"/>
      <c r="M24" s="93">
        <v>0</v>
      </c>
      <c r="N24" s="93"/>
      <c r="O24" s="93">
        <v>0</v>
      </c>
      <c r="P24" s="136"/>
      <c r="Q24" s="135">
        <v>0</v>
      </c>
      <c r="R24" s="136"/>
      <c r="S24" s="93">
        <f t="shared" ref="S24:S25" si="1">SUM(O24:Q24)</f>
        <v>0</v>
      </c>
      <c r="T24" s="136"/>
      <c r="U24" s="93">
        <v>0</v>
      </c>
      <c r="V24" s="136"/>
      <c r="W24" s="93">
        <f t="shared" ref="W24:W25" si="2">SUM(C24:K24,S24,U24,M24)</f>
        <v>-16700932</v>
      </c>
      <c r="X24" s="29"/>
    </row>
    <row r="25" spans="1:25" s="27" customFormat="1" ht="22" customHeight="1" x14ac:dyDescent="0.7">
      <c r="A25" s="34" t="s">
        <v>191</v>
      </c>
      <c r="B25" s="4"/>
      <c r="C25" s="93">
        <v>0</v>
      </c>
      <c r="D25" s="136"/>
      <c r="E25" s="93">
        <v>0</v>
      </c>
      <c r="F25" s="136"/>
      <c r="G25" s="93">
        <v>0</v>
      </c>
      <c r="H25" s="136"/>
      <c r="I25" s="93">
        <v>0</v>
      </c>
      <c r="J25" s="136"/>
      <c r="K25" s="93">
        <v>-28487</v>
      </c>
      <c r="L25" s="136"/>
      <c r="M25" s="93">
        <v>0</v>
      </c>
      <c r="N25" s="93"/>
      <c r="O25" s="93">
        <v>-105407</v>
      </c>
      <c r="P25" s="136"/>
      <c r="Q25" s="139">
        <v>-1552718</v>
      </c>
      <c r="R25" s="136"/>
      <c r="S25" s="93">
        <f t="shared" si="1"/>
        <v>-1658125</v>
      </c>
      <c r="T25" s="136"/>
      <c r="U25" s="93">
        <v>0</v>
      </c>
      <c r="V25" s="135"/>
      <c r="W25" s="93">
        <f t="shared" si="2"/>
        <v>-1686612</v>
      </c>
      <c r="X25" s="29"/>
    </row>
    <row r="26" spans="1:25" s="27" customFormat="1" ht="22" customHeight="1" x14ac:dyDescent="0.7">
      <c r="A26" s="18" t="s">
        <v>190</v>
      </c>
      <c r="B26" s="35"/>
      <c r="C26" s="97">
        <f>SUM(C24:C25)</f>
        <v>0</v>
      </c>
      <c r="D26" s="136">
        <f t="shared" ref="D26:W26" si="3">SUM(D24:D25)</f>
        <v>0</v>
      </c>
      <c r="E26" s="97">
        <f t="shared" si="3"/>
        <v>0</v>
      </c>
      <c r="F26" s="136">
        <f t="shared" si="3"/>
        <v>0</v>
      </c>
      <c r="G26" s="97">
        <f t="shared" si="3"/>
        <v>0</v>
      </c>
      <c r="H26" s="136">
        <f t="shared" si="3"/>
        <v>0</v>
      </c>
      <c r="I26" s="97">
        <f t="shared" si="3"/>
        <v>0</v>
      </c>
      <c r="J26" s="136">
        <f t="shared" si="3"/>
        <v>0</v>
      </c>
      <c r="K26" s="97">
        <f t="shared" si="3"/>
        <v>-16729419</v>
      </c>
      <c r="L26" s="136">
        <f t="shared" si="3"/>
        <v>0</v>
      </c>
      <c r="M26" s="97">
        <f t="shared" si="3"/>
        <v>0</v>
      </c>
      <c r="N26" s="98">
        <f t="shared" si="3"/>
        <v>0</v>
      </c>
      <c r="O26" s="97">
        <f t="shared" si="3"/>
        <v>-105407</v>
      </c>
      <c r="P26" s="136">
        <f t="shared" si="3"/>
        <v>0</v>
      </c>
      <c r="Q26" s="141">
        <f t="shared" si="3"/>
        <v>-1552718</v>
      </c>
      <c r="R26" s="136">
        <f t="shared" si="3"/>
        <v>0</v>
      </c>
      <c r="S26" s="97">
        <f t="shared" si="3"/>
        <v>-1658125</v>
      </c>
      <c r="T26" s="136">
        <f t="shared" si="3"/>
        <v>0</v>
      </c>
      <c r="U26" s="97">
        <f t="shared" si="3"/>
        <v>0</v>
      </c>
      <c r="V26" s="136">
        <f t="shared" si="3"/>
        <v>0</v>
      </c>
      <c r="W26" s="97">
        <f t="shared" si="3"/>
        <v>-18387544</v>
      </c>
      <c r="X26" s="29"/>
    </row>
    <row r="27" spans="1:25" s="27" customFormat="1" ht="22" customHeight="1" x14ac:dyDescent="0.7">
      <c r="A27" s="18"/>
      <c r="B27" s="35"/>
      <c r="C27" s="165"/>
      <c r="D27" s="136"/>
      <c r="E27" s="165"/>
      <c r="F27" s="136"/>
      <c r="G27" s="165"/>
      <c r="H27" s="136"/>
      <c r="I27" s="165"/>
      <c r="J27" s="162"/>
      <c r="K27" s="165"/>
      <c r="L27" s="136"/>
      <c r="M27" s="165"/>
      <c r="N27" s="95"/>
      <c r="O27" s="165"/>
      <c r="P27" s="136"/>
      <c r="Q27" s="133"/>
      <c r="R27" s="136"/>
      <c r="S27" s="165"/>
      <c r="T27" s="136"/>
      <c r="U27" s="165"/>
      <c r="V27" s="136"/>
      <c r="W27" s="134"/>
      <c r="X27" s="29"/>
    </row>
    <row r="28" spans="1:25" ht="22" customHeight="1" thickBot="1" x14ac:dyDescent="0.75">
      <c r="A28" s="18" t="s">
        <v>183</v>
      </c>
      <c r="B28" s="4"/>
      <c r="C28" s="163">
        <f>SUM(C12,C21,C26)</f>
        <v>1163783</v>
      </c>
      <c r="D28" s="136">
        <f t="shared" ref="D28:V28" si="4">SUM(D12,D21,D26)</f>
        <v>0</v>
      </c>
      <c r="E28" s="163">
        <f t="shared" si="4"/>
        <v>19948329</v>
      </c>
      <c r="F28" s="136">
        <f t="shared" si="4"/>
        <v>0</v>
      </c>
      <c r="G28" s="163">
        <f t="shared" si="4"/>
        <v>149295</v>
      </c>
      <c r="H28" s="136">
        <f t="shared" si="4"/>
        <v>0</v>
      </c>
      <c r="I28" s="163">
        <f>SUM(I12,I21,I26)</f>
        <v>2978575</v>
      </c>
      <c r="J28" s="136">
        <f t="shared" si="4"/>
        <v>0</v>
      </c>
      <c r="K28" s="163">
        <f t="shared" si="4"/>
        <v>5969634</v>
      </c>
      <c r="L28" s="136">
        <f t="shared" si="4"/>
        <v>0</v>
      </c>
      <c r="M28" s="163">
        <f t="shared" si="4"/>
        <v>-2978575</v>
      </c>
      <c r="N28" s="136">
        <f t="shared" si="4"/>
        <v>0</v>
      </c>
      <c r="O28" s="163">
        <f t="shared" si="4"/>
        <v>-244468</v>
      </c>
      <c r="P28" s="136">
        <f t="shared" si="4"/>
        <v>0</v>
      </c>
      <c r="Q28" s="163">
        <f t="shared" si="4"/>
        <v>-333531</v>
      </c>
      <c r="R28" s="136">
        <f t="shared" si="4"/>
        <v>0</v>
      </c>
      <c r="S28" s="163">
        <f t="shared" si="4"/>
        <v>-577999</v>
      </c>
      <c r="T28" s="136">
        <f t="shared" si="4"/>
        <v>0</v>
      </c>
      <c r="U28" s="163">
        <f t="shared" si="4"/>
        <v>5949685</v>
      </c>
      <c r="V28" s="136">
        <f t="shared" si="4"/>
        <v>0</v>
      </c>
      <c r="W28" s="164">
        <f>SUM(W12,W21,W26)</f>
        <v>32602727</v>
      </c>
      <c r="X28" s="31"/>
    </row>
    <row r="29" spans="1:25" ht="22" customHeight="1" thickTop="1" x14ac:dyDescent="0.7">
      <c r="A29" s="18"/>
      <c r="B29" s="4"/>
      <c r="C29" s="98"/>
      <c r="D29" s="95"/>
      <c r="E29" s="98"/>
      <c r="F29" s="95"/>
      <c r="G29" s="98"/>
      <c r="H29" s="95"/>
      <c r="I29" s="98"/>
      <c r="J29" s="95"/>
      <c r="K29" s="98"/>
      <c r="L29" s="95"/>
      <c r="M29" s="98"/>
      <c r="N29" s="98"/>
      <c r="O29" s="98"/>
      <c r="P29" s="95"/>
      <c r="Q29" s="98"/>
      <c r="R29" s="95"/>
      <c r="S29" s="95"/>
      <c r="T29" s="95"/>
      <c r="U29" s="95"/>
      <c r="V29" s="95"/>
      <c r="W29" s="95"/>
      <c r="X29" s="31"/>
    </row>
    <row r="30" spans="1:25" ht="22" customHeight="1" x14ac:dyDescent="0.7">
      <c r="A30" s="18" t="s">
        <v>184</v>
      </c>
      <c r="B30" s="4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9"/>
      <c r="Y30" s="28"/>
    </row>
    <row r="31" spans="1:25" ht="22" customHeight="1" x14ac:dyDescent="0.7">
      <c r="A31" s="18" t="s">
        <v>185</v>
      </c>
      <c r="B31" s="4"/>
      <c r="C31" s="114">
        <v>1163783</v>
      </c>
      <c r="D31" s="114"/>
      <c r="E31" s="114">
        <v>19948329</v>
      </c>
      <c r="F31" s="114"/>
      <c r="G31" s="114">
        <v>149295</v>
      </c>
      <c r="H31" s="114"/>
      <c r="I31" s="114">
        <v>2978575</v>
      </c>
      <c r="J31" s="114"/>
      <c r="K31" s="114">
        <v>5969634</v>
      </c>
      <c r="L31" s="114"/>
      <c r="M31" s="114">
        <v>-2978575</v>
      </c>
      <c r="N31" s="114"/>
      <c r="O31" s="114">
        <v>-244468</v>
      </c>
      <c r="P31" s="114"/>
      <c r="Q31" s="114">
        <v>-333531</v>
      </c>
      <c r="R31" s="114"/>
      <c r="S31" s="114">
        <v>-577999</v>
      </c>
      <c r="T31" s="114"/>
      <c r="U31" s="114">
        <v>5949685</v>
      </c>
      <c r="V31" s="114"/>
      <c r="W31" s="114">
        <v>32602727</v>
      </c>
      <c r="X31" s="29"/>
    </row>
    <row r="32" spans="1:25" ht="22" customHeight="1" x14ac:dyDescent="0.7">
      <c r="A32" s="18"/>
      <c r="B32" s="4"/>
      <c r="C32" s="143"/>
      <c r="D32" s="53"/>
      <c r="E32" s="143"/>
      <c r="F32" s="53"/>
      <c r="G32" s="143"/>
      <c r="H32" s="53"/>
      <c r="I32" s="143"/>
      <c r="J32" s="53"/>
      <c r="K32" s="143"/>
      <c r="L32" s="53"/>
      <c r="M32" s="143"/>
      <c r="N32" s="143"/>
      <c r="O32" s="143"/>
      <c r="P32" s="53"/>
      <c r="Q32" s="53"/>
      <c r="R32" s="53"/>
      <c r="S32" s="143"/>
      <c r="T32" s="53"/>
      <c r="U32" s="143"/>
      <c r="V32" s="53"/>
      <c r="W32" s="143"/>
      <c r="X32" s="31"/>
    </row>
    <row r="33" spans="1:24" ht="22" customHeight="1" x14ac:dyDescent="0.7">
      <c r="A33" s="18" t="s">
        <v>175</v>
      </c>
      <c r="B33" s="4"/>
      <c r="C33" s="143"/>
      <c r="D33" s="53"/>
      <c r="E33" s="143"/>
      <c r="F33" s="53"/>
      <c r="G33" s="143"/>
      <c r="H33" s="53"/>
      <c r="I33" s="143"/>
      <c r="J33" s="53"/>
      <c r="K33" s="143"/>
      <c r="L33" s="53"/>
      <c r="M33" s="143"/>
      <c r="N33" s="143"/>
      <c r="O33" s="143"/>
      <c r="P33" s="53"/>
      <c r="Q33" s="53"/>
      <c r="R33" s="53"/>
      <c r="S33" s="143"/>
      <c r="T33" s="53"/>
      <c r="U33" s="143"/>
      <c r="V33" s="53"/>
      <c r="W33" s="143"/>
      <c r="X33" s="31"/>
    </row>
    <row r="34" spans="1:24" ht="22" customHeight="1" x14ac:dyDescent="0.7">
      <c r="A34" s="215" t="s">
        <v>176</v>
      </c>
      <c r="B34" s="4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53"/>
      <c r="W34" s="21"/>
      <c r="X34" s="31"/>
    </row>
    <row r="35" spans="1:24" ht="22" customHeight="1" x14ac:dyDescent="0.65">
      <c r="A35" t="s">
        <v>265</v>
      </c>
      <c r="B35" s="4">
        <v>26</v>
      </c>
      <c r="C35" s="199">
        <v>0</v>
      </c>
      <c r="D35" s="184"/>
      <c r="E35" s="199">
        <v>0</v>
      </c>
      <c r="F35" s="184"/>
      <c r="G35" s="199">
        <v>0</v>
      </c>
      <c r="H35" s="184"/>
      <c r="I35" s="184">
        <v>2982381</v>
      </c>
      <c r="J35" s="184"/>
      <c r="K35" s="184">
        <v>-2982381</v>
      </c>
      <c r="L35" s="184"/>
      <c r="M35" s="184">
        <v>-2982381</v>
      </c>
      <c r="N35" s="184"/>
      <c r="O35" s="199">
        <v>0</v>
      </c>
      <c r="P35" s="184"/>
      <c r="Q35" s="199">
        <v>0</v>
      </c>
      <c r="R35" s="184"/>
      <c r="S35" s="199">
        <v>0</v>
      </c>
      <c r="T35" s="184"/>
      <c r="U35" s="199">
        <v>0</v>
      </c>
      <c r="V35" s="170"/>
      <c r="W35" s="205">
        <f>SUM(C35:K35,S35,U35,M35)</f>
        <v>-2982381</v>
      </c>
      <c r="X35" s="31"/>
    </row>
    <row r="36" spans="1:24" ht="22" customHeight="1" x14ac:dyDescent="0.65">
      <c r="A36" t="s">
        <v>266</v>
      </c>
      <c r="B36" s="148">
        <v>28</v>
      </c>
      <c r="C36" s="199">
        <v>0</v>
      </c>
      <c r="D36" s="184"/>
      <c r="E36" s="199">
        <v>0</v>
      </c>
      <c r="F36" s="184"/>
      <c r="G36" s="199">
        <v>0</v>
      </c>
      <c r="H36" s="184"/>
      <c r="I36" s="199">
        <v>0</v>
      </c>
      <c r="J36" s="184"/>
      <c r="K36" s="184">
        <v>-2383163</v>
      </c>
      <c r="L36" s="184"/>
      <c r="M36" s="199">
        <v>0</v>
      </c>
      <c r="N36" s="184"/>
      <c r="O36" s="199">
        <v>0</v>
      </c>
      <c r="P36" s="184"/>
      <c r="Q36" s="199">
        <v>0</v>
      </c>
      <c r="R36" s="184"/>
      <c r="S36" s="199">
        <v>0</v>
      </c>
      <c r="T36" s="184"/>
      <c r="U36" s="199">
        <v>0</v>
      </c>
      <c r="V36" s="170"/>
      <c r="W36" s="205">
        <f t="shared" ref="W36" si="5">SUM(C36:K36,S36,U36,M36)</f>
        <v>-2383163</v>
      </c>
      <c r="X36" s="31"/>
    </row>
    <row r="37" spans="1:24" s="27" customFormat="1" ht="22" customHeight="1" x14ac:dyDescent="0.7">
      <c r="A37" t="s">
        <v>273</v>
      </c>
      <c r="B37" s="4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53"/>
      <c r="W37" s="21"/>
      <c r="X37" s="29"/>
    </row>
    <row r="38" spans="1:24" s="27" customFormat="1" ht="22" customHeight="1" x14ac:dyDescent="0.65">
      <c r="A38" t="s">
        <v>274</v>
      </c>
      <c r="B38" s="4">
        <v>26</v>
      </c>
      <c r="C38" s="184">
        <v>-50000</v>
      </c>
      <c r="D38" s="184"/>
      <c r="E38" s="199">
        <v>0</v>
      </c>
      <c r="F38" s="184"/>
      <c r="G38" s="199">
        <v>0</v>
      </c>
      <c r="H38" s="184"/>
      <c r="I38" s="184">
        <v>-2978575</v>
      </c>
      <c r="J38" s="184"/>
      <c r="K38" s="184">
        <v>-315</v>
      </c>
      <c r="L38" s="184"/>
      <c r="M38" s="184">
        <v>2978575</v>
      </c>
      <c r="N38" s="184"/>
      <c r="O38" s="199">
        <v>0</v>
      </c>
      <c r="P38" s="184"/>
      <c r="Q38" s="199">
        <v>0</v>
      </c>
      <c r="R38" s="184"/>
      <c r="S38" s="199">
        <f t="shared" ref="S38:U40" si="6">SUM(O38:Q38)</f>
        <v>0</v>
      </c>
      <c r="T38" s="184">
        <v>0</v>
      </c>
      <c r="U38" s="199">
        <f t="shared" si="6"/>
        <v>0</v>
      </c>
      <c r="V38" s="184"/>
      <c r="W38" s="185">
        <f t="shared" ref="W38:W40" si="7">SUM(C38:K38,S38,U38,M38)</f>
        <v>-50315</v>
      </c>
      <c r="X38" s="29"/>
    </row>
    <row r="39" spans="1:24" s="27" customFormat="1" ht="22" customHeight="1" x14ac:dyDescent="0.65">
      <c r="A39" s="34" t="s">
        <v>272</v>
      </c>
      <c r="B39" s="4">
        <v>27</v>
      </c>
      <c r="C39" s="199">
        <v>0</v>
      </c>
      <c r="D39" s="184"/>
      <c r="E39" s="199">
        <v>0</v>
      </c>
      <c r="F39" s="184"/>
      <c r="G39" s="199">
        <v>0</v>
      </c>
      <c r="H39" s="184"/>
      <c r="I39" s="199">
        <v>0</v>
      </c>
      <c r="J39" s="184"/>
      <c r="K39" s="199">
        <v>0</v>
      </c>
      <c r="L39" s="184"/>
      <c r="M39" s="199">
        <v>0</v>
      </c>
      <c r="N39" s="184"/>
      <c r="O39" s="199">
        <v>0</v>
      </c>
      <c r="P39" s="184"/>
      <c r="Q39" s="199">
        <v>0</v>
      </c>
      <c r="R39" s="184"/>
      <c r="S39" s="199">
        <v>0</v>
      </c>
      <c r="T39" s="184"/>
      <c r="U39" s="184">
        <v>-5949685</v>
      </c>
      <c r="V39" s="184"/>
      <c r="W39" s="185">
        <f t="shared" si="7"/>
        <v>-5949685</v>
      </c>
      <c r="X39" s="29"/>
    </row>
    <row r="40" spans="1:24" ht="22" customHeight="1" x14ac:dyDescent="0.65">
      <c r="A40" t="s">
        <v>268</v>
      </c>
      <c r="B40" s="4">
        <v>27</v>
      </c>
      <c r="C40" s="199">
        <v>0</v>
      </c>
      <c r="D40" s="184"/>
      <c r="E40" s="199">
        <v>0</v>
      </c>
      <c r="F40" s="184"/>
      <c r="G40" s="199">
        <v>0</v>
      </c>
      <c r="H40" s="184"/>
      <c r="I40" s="199">
        <v>0</v>
      </c>
      <c r="J40" s="184"/>
      <c r="K40" s="184">
        <v>-300822</v>
      </c>
      <c r="L40" s="184"/>
      <c r="M40" s="199">
        <v>0</v>
      </c>
      <c r="N40" s="184"/>
      <c r="O40" s="199">
        <v>0</v>
      </c>
      <c r="P40" s="184"/>
      <c r="Q40" s="199">
        <v>0</v>
      </c>
      <c r="R40" s="184"/>
      <c r="S40" s="199">
        <f t="shared" si="6"/>
        <v>0</v>
      </c>
      <c r="T40" s="184"/>
      <c r="U40" s="199">
        <v>0</v>
      </c>
      <c r="V40" s="184"/>
      <c r="W40" s="185">
        <f t="shared" si="7"/>
        <v>-300822</v>
      </c>
      <c r="X40" s="29"/>
    </row>
    <row r="41" spans="1:24" ht="22" customHeight="1" x14ac:dyDescent="0.7">
      <c r="A41" s="17" t="s">
        <v>188</v>
      </c>
      <c r="B41" s="4"/>
      <c r="C41" s="132">
        <f>SUM(C35:C40)</f>
        <v>-50000</v>
      </c>
      <c r="D41" s="162">
        <f t="shared" ref="D41:W41" si="8">SUM(D35:D40)</f>
        <v>0</v>
      </c>
      <c r="E41" s="204">
        <f t="shared" si="8"/>
        <v>0</v>
      </c>
      <c r="F41" s="162">
        <f t="shared" si="8"/>
        <v>0</v>
      </c>
      <c r="G41" s="204">
        <f t="shared" si="8"/>
        <v>0</v>
      </c>
      <c r="H41" s="162">
        <f t="shared" si="8"/>
        <v>0</v>
      </c>
      <c r="I41" s="132">
        <f t="shared" si="8"/>
        <v>3806</v>
      </c>
      <c r="J41" s="162">
        <f t="shared" si="8"/>
        <v>0</v>
      </c>
      <c r="K41" s="132">
        <f t="shared" si="8"/>
        <v>-5666681</v>
      </c>
      <c r="L41" s="162">
        <f t="shared" si="8"/>
        <v>0</v>
      </c>
      <c r="M41" s="132">
        <f t="shared" si="8"/>
        <v>-3806</v>
      </c>
      <c r="N41" s="162">
        <f t="shared" si="8"/>
        <v>0</v>
      </c>
      <c r="O41" s="204">
        <f t="shared" si="8"/>
        <v>0</v>
      </c>
      <c r="P41" s="162">
        <f t="shared" si="8"/>
        <v>0</v>
      </c>
      <c r="Q41" s="204">
        <f t="shared" si="8"/>
        <v>0</v>
      </c>
      <c r="R41" s="162">
        <f t="shared" si="8"/>
        <v>0</v>
      </c>
      <c r="S41" s="204">
        <f t="shared" si="8"/>
        <v>0</v>
      </c>
      <c r="T41" s="162">
        <f t="shared" si="8"/>
        <v>0</v>
      </c>
      <c r="U41" s="132">
        <f t="shared" si="8"/>
        <v>-5949685</v>
      </c>
      <c r="V41" s="162">
        <f t="shared" si="8"/>
        <v>0</v>
      </c>
      <c r="W41" s="132">
        <f t="shared" si="8"/>
        <v>-11666366</v>
      </c>
      <c r="X41" s="29"/>
    </row>
    <row r="42" spans="1:24" ht="22" customHeight="1" x14ac:dyDescent="0.7">
      <c r="A42" s="18"/>
      <c r="B42" s="4"/>
      <c r="C42" s="53"/>
      <c r="D42" s="53"/>
      <c r="E42" s="53"/>
      <c r="F42" s="53"/>
      <c r="G42" s="143"/>
      <c r="H42" s="53"/>
      <c r="I42" s="143"/>
      <c r="J42" s="53"/>
      <c r="K42" s="143"/>
      <c r="L42" s="53"/>
      <c r="M42" s="143"/>
      <c r="N42" s="143"/>
      <c r="O42" s="143"/>
      <c r="P42" s="53"/>
      <c r="Q42" s="143"/>
      <c r="R42" s="53"/>
      <c r="S42" s="143"/>
      <c r="T42" s="143"/>
      <c r="U42" s="143"/>
      <c r="V42" s="143"/>
      <c r="W42" s="95"/>
      <c r="X42" s="12"/>
    </row>
    <row r="43" spans="1:24" ht="22" customHeight="1" x14ac:dyDescent="0.7">
      <c r="A43" s="18" t="s">
        <v>181</v>
      </c>
      <c r="B43" s="4"/>
      <c r="C43" s="53"/>
      <c r="D43" s="53"/>
      <c r="E43" s="143"/>
      <c r="F43" s="53"/>
      <c r="G43" s="143"/>
      <c r="H43" s="143"/>
      <c r="I43" s="143"/>
      <c r="J43" s="53"/>
      <c r="K43" s="53"/>
      <c r="L43" s="21"/>
      <c r="M43" s="143"/>
      <c r="N43" s="143"/>
      <c r="O43" s="143"/>
      <c r="P43" s="21"/>
      <c r="Q43" s="143"/>
      <c r="R43" s="21"/>
      <c r="S43" s="143"/>
      <c r="T43" s="53"/>
      <c r="U43" s="143"/>
      <c r="V43" s="53"/>
      <c r="W43" s="143"/>
    </row>
    <row r="44" spans="1:24" ht="22" customHeight="1" x14ac:dyDescent="0.65">
      <c r="A44" s="34" t="s">
        <v>262</v>
      </c>
      <c r="B44" s="4"/>
      <c r="C44" s="199">
        <v>0</v>
      </c>
      <c r="D44" s="184"/>
      <c r="E44" s="199">
        <v>0</v>
      </c>
      <c r="F44" s="184"/>
      <c r="G44" s="199">
        <v>0</v>
      </c>
      <c r="H44" s="184"/>
      <c r="I44" s="199">
        <v>0</v>
      </c>
      <c r="J44" s="184"/>
      <c r="K44" s="184">
        <v>3553330</v>
      </c>
      <c r="L44" s="184"/>
      <c r="M44" s="199">
        <v>0</v>
      </c>
      <c r="N44" s="184"/>
      <c r="O44" s="199">
        <v>0</v>
      </c>
      <c r="P44" s="184"/>
      <c r="Q44" s="199">
        <v>0</v>
      </c>
      <c r="R44" s="184"/>
      <c r="S44" s="199">
        <v>0</v>
      </c>
      <c r="T44" s="184"/>
      <c r="U44" s="199">
        <v>0</v>
      </c>
      <c r="V44" s="184"/>
      <c r="W44" s="184">
        <f t="shared" ref="W44:W45" si="9">SUM(C44:K44,S44,U44,M44)</f>
        <v>3553330</v>
      </c>
      <c r="X44" s="12"/>
    </row>
    <row r="45" spans="1:24" ht="22" customHeight="1" x14ac:dyDescent="0.65">
      <c r="A45" s="34" t="s">
        <v>191</v>
      </c>
      <c r="B45" s="4"/>
      <c r="C45" s="199">
        <v>0</v>
      </c>
      <c r="D45" s="184"/>
      <c r="E45" s="199">
        <v>0</v>
      </c>
      <c r="F45" s="184"/>
      <c r="G45" s="199">
        <v>0</v>
      </c>
      <c r="H45" s="184"/>
      <c r="I45" s="199">
        <v>0</v>
      </c>
      <c r="J45" s="184"/>
      <c r="K45" s="184">
        <v>-127711</v>
      </c>
      <c r="L45" s="184"/>
      <c r="M45" s="199">
        <v>0</v>
      </c>
      <c r="N45" s="184"/>
      <c r="O45" s="184">
        <v>-108167</v>
      </c>
      <c r="P45" s="184"/>
      <c r="Q45" s="187">
        <v>-273807</v>
      </c>
      <c r="R45" s="184"/>
      <c r="S45" s="184">
        <v>-381974</v>
      </c>
      <c r="T45" s="184"/>
      <c r="U45" s="199">
        <v>0</v>
      </c>
      <c r="V45" s="184"/>
      <c r="W45" s="184">
        <f t="shared" si="9"/>
        <v>-509685</v>
      </c>
    </row>
    <row r="46" spans="1:24" ht="22" customHeight="1" x14ac:dyDescent="0.7">
      <c r="A46" s="18" t="s">
        <v>182</v>
      </c>
      <c r="B46" s="4"/>
      <c r="C46" s="204">
        <f t="shared" ref="C46:W46" si="10">SUM(C44:C45)</f>
        <v>0</v>
      </c>
      <c r="D46" s="136">
        <f t="shared" si="10"/>
        <v>0</v>
      </c>
      <c r="E46" s="204">
        <f t="shared" si="10"/>
        <v>0</v>
      </c>
      <c r="F46" s="136">
        <f t="shared" si="10"/>
        <v>0</v>
      </c>
      <c r="G46" s="204">
        <f t="shared" si="10"/>
        <v>0</v>
      </c>
      <c r="H46" s="136">
        <f t="shared" si="10"/>
        <v>0</v>
      </c>
      <c r="I46" s="204">
        <f t="shared" si="10"/>
        <v>0</v>
      </c>
      <c r="J46" s="136">
        <f t="shared" si="10"/>
        <v>0</v>
      </c>
      <c r="K46" s="97">
        <f t="shared" si="10"/>
        <v>3425619</v>
      </c>
      <c r="L46" s="136">
        <f t="shared" si="10"/>
        <v>0</v>
      </c>
      <c r="M46" s="204">
        <f t="shared" si="10"/>
        <v>0</v>
      </c>
      <c r="N46" s="98">
        <f t="shared" si="10"/>
        <v>0</v>
      </c>
      <c r="O46" s="97">
        <f t="shared" si="10"/>
        <v>-108167</v>
      </c>
      <c r="P46" s="136">
        <f t="shared" si="10"/>
        <v>0</v>
      </c>
      <c r="Q46" s="141">
        <f t="shared" si="10"/>
        <v>-273807</v>
      </c>
      <c r="R46" s="136">
        <f t="shared" si="10"/>
        <v>0</v>
      </c>
      <c r="S46" s="97">
        <f t="shared" si="10"/>
        <v>-381974</v>
      </c>
      <c r="T46" s="136">
        <f t="shared" si="10"/>
        <v>0</v>
      </c>
      <c r="U46" s="204">
        <f t="shared" si="10"/>
        <v>0</v>
      </c>
      <c r="V46" s="136">
        <f t="shared" si="10"/>
        <v>0</v>
      </c>
      <c r="W46" s="97">
        <f t="shared" si="10"/>
        <v>3043645</v>
      </c>
    </row>
    <row r="47" spans="1:24" s="11" customFormat="1" ht="22" customHeight="1" x14ac:dyDescent="0.7">
      <c r="A47" s="18"/>
      <c r="B47" s="35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143"/>
      <c r="N47" s="21"/>
      <c r="O47" s="21"/>
      <c r="P47" s="21"/>
      <c r="Q47" s="21"/>
      <c r="R47" s="21"/>
      <c r="S47" s="21"/>
      <c r="T47" s="53"/>
      <c r="U47" s="143"/>
      <c r="V47" s="53"/>
      <c r="W47" s="98"/>
    </row>
    <row r="48" spans="1:24" s="11" customFormat="1" ht="22" customHeight="1" thickBot="1" x14ac:dyDescent="0.75">
      <c r="A48" s="18" t="s">
        <v>186</v>
      </c>
      <c r="B48" s="35"/>
      <c r="C48" s="163">
        <f>SUM(C31,C41,C46)</f>
        <v>1113783</v>
      </c>
      <c r="D48" s="136">
        <f t="shared" ref="D48:V48" si="11">SUM(D31,D41,D46)</f>
        <v>0</v>
      </c>
      <c r="E48" s="163">
        <f t="shared" si="11"/>
        <v>19948329</v>
      </c>
      <c r="F48" s="136">
        <f t="shared" si="11"/>
        <v>0</v>
      </c>
      <c r="G48" s="163">
        <f t="shared" si="11"/>
        <v>149295</v>
      </c>
      <c r="H48" s="136">
        <f t="shared" si="11"/>
        <v>0</v>
      </c>
      <c r="I48" s="163">
        <f>SUM(I31,I41,I46)</f>
        <v>2982381</v>
      </c>
      <c r="J48" s="136">
        <f t="shared" si="11"/>
        <v>0</v>
      </c>
      <c r="K48" s="163">
        <f t="shared" si="11"/>
        <v>3728572</v>
      </c>
      <c r="L48" s="136">
        <f t="shared" si="11"/>
        <v>0</v>
      </c>
      <c r="M48" s="163">
        <f t="shared" si="11"/>
        <v>-2982381</v>
      </c>
      <c r="N48" s="136">
        <f t="shared" si="11"/>
        <v>0</v>
      </c>
      <c r="O48" s="163">
        <f t="shared" si="11"/>
        <v>-352635</v>
      </c>
      <c r="P48" s="136">
        <f t="shared" si="11"/>
        <v>0</v>
      </c>
      <c r="Q48" s="163">
        <f t="shared" si="11"/>
        <v>-607338</v>
      </c>
      <c r="R48" s="136">
        <f t="shared" si="11"/>
        <v>0</v>
      </c>
      <c r="S48" s="163">
        <f t="shared" si="11"/>
        <v>-959973</v>
      </c>
      <c r="T48" s="136">
        <f t="shared" si="11"/>
        <v>0</v>
      </c>
      <c r="U48" s="203">
        <f t="shared" si="11"/>
        <v>0</v>
      </c>
      <c r="V48" s="136">
        <f t="shared" si="11"/>
        <v>0</v>
      </c>
      <c r="W48" s="164">
        <f>SUM(W31,W41,W46)</f>
        <v>23980006</v>
      </c>
    </row>
    <row r="49" spans="1:24" s="27" customFormat="1" ht="19" customHeight="1" thickTop="1" x14ac:dyDescent="0.7">
      <c r="A49" s="18"/>
      <c r="B49" s="4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29"/>
    </row>
    <row r="50" spans="1:24" s="27" customFormat="1" ht="19" customHeight="1" x14ac:dyDescent="0.7">
      <c r="A50" s="34"/>
      <c r="B50" s="4"/>
      <c r="C50" s="143"/>
      <c r="D50" s="53"/>
      <c r="E50" s="143"/>
      <c r="F50" s="53"/>
      <c r="G50" s="143"/>
      <c r="H50" s="53"/>
      <c r="I50" s="143"/>
      <c r="J50" s="53"/>
      <c r="K50" s="143"/>
      <c r="L50" s="21"/>
      <c r="M50" s="143"/>
      <c r="N50" s="143"/>
      <c r="O50" s="143"/>
      <c r="P50" s="21"/>
      <c r="Q50" s="149"/>
      <c r="R50" s="21"/>
      <c r="S50" s="143"/>
      <c r="T50" s="21"/>
      <c r="U50" s="143"/>
      <c r="V50" s="21"/>
      <c r="W50" s="143"/>
      <c r="X50" s="29"/>
    </row>
    <row r="51" spans="1:24" s="27" customFormat="1" ht="19" customHeight="1" x14ac:dyDescent="0.7">
      <c r="A51" s="34"/>
      <c r="B51" s="4"/>
      <c r="C51" s="143"/>
      <c r="D51" s="21"/>
      <c r="E51" s="143"/>
      <c r="F51" s="21"/>
      <c r="G51" s="143"/>
      <c r="H51" s="21"/>
      <c r="I51" s="143"/>
      <c r="J51" s="21"/>
      <c r="K51" s="143"/>
      <c r="L51" s="21"/>
      <c r="M51" s="143"/>
      <c r="N51" s="143"/>
      <c r="O51" s="143"/>
      <c r="P51" s="21"/>
      <c r="Q51" s="149"/>
      <c r="R51" s="21"/>
      <c r="S51" s="143"/>
      <c r="T51" s="21"/>
      <c r="U51" s="143"/>
      <c r="V51" s="53"/>
      <c r="W51" s="143"/>
      <c r="X51" s="29"/>
    </row>
    <row r="52" spans="1:24" s="27" customFormat="1" ht="19" customHeight="1" x14ac:dyDescent="0.65">
      <c r="A52" s="47"/>
      <c r="B52" s="32"/>
      <c r="C52" s="30"/>
      <c r="D52" s="29"/>
      <c r="E52" s="30"/>
      <c r="F52" s="29"/>
      <c r="G52" s="30"/>
      <c r="H52" s="29"/>
      <c r="I52" s="30"/>
      <c r="J52" s="29"/>
      <c r="K52" s="30"/>
      <c r="L52" s="29"/>
      <c r="M52" s="30"/>
      <c r="N52" s="30"/>
      <c r="O52" s="30"/>
      <c r="P52" s="29"/>
      <c r="Q52" s="29"/>
      <c r="R52" s="29"/>
      <c r="S52" s="30"/>
      <c r="T52" s="29"/>
      <c r="U52" s="30"/>
      <c r="V52" s="29"/>
      <c r="W52" s="30"/>
      <c r="X52" s="29"/>
    </row>
    <row r="53" spans="1:24" s="27" customFormat="1" ht="12" customHeight="1" x14ac:dyDescent="0.65">
      <c r="A53" s="47"/>
      <c r="B53" s="62"/>
      <c r="C53" s="30"/>
      <c r="D53" s="29"/>
      <c r="E53" s="30"/>
      <c r="F53" s="29"/>
      <c r="G53" s="30"/>
      <c r="H53" s="29"/>
      <c r="I53" s="30"/>
      <c r="J53" s="29"/>
      <c r="K53" s="30"/>
      <c r="L53" s="29"/>
      <c r="M53" s="30"/>
      <c r="N53" s="30"/>
      <c r="O53" s="30"/>
      <c r="P53" s="29"/>
      <c r="Q53" s="30"/>
      <c r="R53" s="29"/>
      <c r="S53" s="30"/>
      <c r="T53" s="29"/>
      <c r="U53" s="55"/>
      <c r="V53" s="29"/>
      <c r="W53" s="55"/>
      <c r="X53" s="29"/>
    </row>
    <row r="54" spans="1:24" s="27" customFormat="1" ht="20.5" x14ac:dyDescent="0.65">
      <c r="A54" s="8"/>
      <c r="B54" s="62"/>
      <c r="C54" s="30"/>
      <c r="D54" s="29"/>
      <c r="E54" s="30"/>
      <c r="F54" s="29"/>
      <c r="G54" s="30"/>
      <c r="H54" s="29"/>
      <c r="I54" s="30"/>
      <c r="J54" s="29"/>
      <c r="K54" s="30"/>
      <c r="L54" s="29"/>
      <c r="M54" s="31"/>
      <c r="N54" s="31"/>
      <c r="O54" s="30"/>
      <c r="P54" s="29"/>
      <c r="Q54" s="31"/>
      <c r="R54" s="83"/>
      <c r="S54" s="30"/>
      <c r="T54" s="29"/>
      <c r="U54" s="30"/>
      <c r="V54" s="29"/>
      <c r="W54" s="30"/>
      <c r="X54" s="29"/>
    </row>
    <row r="55" spans="1:24" s="27" customFormat="1" ht="20.5" x14ac:dyDescent="0.65">
      <c r="A55" s="8"/>
      <c r="B55" s="62"/>
      <c r="C55" s="30"/>
      <c r="D55" s="83"/>
      <c r="E55" s="30"/>
      <c r="F55" s="83"/>
      <c r="G55" s="30"/>
      <c r="H55" s="83"/>
      <c r="I55" s="30"/>
      <c r="J55" s="83"/>
      <c r="K55" s="30"/>
      <c r="L55" s="83"/>
      <c r="M55" s="30"/>
      <c r="N55" s="30"/>
      <c r="O55" s="30"/>
      <c r="P55" s="83"/>
      <c r="Q55" s="33"/>
      <c r="R55" s="83"/>
      <c r="S55" s="30"/>
      <c r="T55" s="59"/>
      <c r="U55" s="30"/>
      <c r="V55" s="59"/>
      <c r="W55" s="30"/>
      <c r="X55" s="29"/>
    </row>
    <row r="56" spans="1:24" s="27" customFormat="1" ht="20.5" customHeight="1" x14ac:dyDescent="0.65">
      <c r="A56" s="8"/>
      <c r="B56" s="62"/>
      <c r="C56" s="81"/>
      <c r="D56" s="83"/>
      <c r="E56" s="81"/>
      <c r="F56" s="83"/>
      <c r="G56" s="81"/>
      <c r="H56" s="83"/>
      <c r="I56" s="81"/>
      <c r="J56" s="83"/>
      <c r="K56" s="81"/>
      <c r="L56" s="83"/>
      <c r="M56" s="81"/>
      <c r="N56" s="81"/>
      <c r="O56" s="81"/>
      <c r="P56" s="83"/>
      <c r="Q56" s="81"/>
      <c r="R56" s="83"/>
      <c r="S56" s="81"/>
      <c r="T56" s="84"/>
      <c r="U56" s="81"/>
      <c r="V56" s="84"/>
      <c r="W56" s="30"/>
      <c r="X56" s="29"/>
    </row>
    <row r="57" spans="1:24" s="27" customFormat="1" ht="20.5" x14ac:dyDescent="0.65">
      <c r="A57" s="8"/>
      <c r="B57" s="62"/>
      <c r="C57" s="30"/>
      <c r="D57" s="83"/>
      <c r="E57" s="30"/>
      <c r="F57" s="83"/>
      <c r="G57" s="30"/>
      <c r="H57" s="83"/>
      <c r="I57" s="30"/>
      <c r="J57" s="83"/>
      <c r="K57" s="30"/>
      <c r="L57" s="83"/>
      <c r="M57" s="30"/>
      <c r="N57" s="30"/>
      <c r="O57" s="30"/>
      <c r="P57" s="83"/>
      <c r="Q57" s="30"/>
      <c r="R57" s="83"/>
      <c r="S57" s="30"/>
      <c r="T57" s="59"/>
      <c r="U57" s="30"/>
      <c r="V57" s="59"/>
      <c r="W57" s="30"/>
      <c r="X57" s="29"/>
    </row>
    <row r="58" spans="1:24" ht="12" customHeight="1" x14ac:dyDescent="0.65">
      <c r="A58" s="10"/>
      <c r="B58" s="62"/>
      <c r="C58" s="30"/>
      <c r="D58" s="83"/>
      <c r="E58" s="30"/>
      <c r="F58" s="83"/>
      <c r="G58" s="30"/>
      <c r="H58" s="83"/>
      <c r="I58" s="30"/>
      <c r="J58" s="83"/>
      <c r="K58" s="30"/>
      <c r="L58" s="83"/>
      <c r="M58" s="30"/>
      <c r="N58" s="30"/>
      <c r="O58" s="30"/>
      <c r="P58" s="83"/>
      <c r="Q58" s="30"/>
      <c r="R58" s="83"/>
      <c r="S58" s="30"/>
      <c r="T58" s="59"/>
      <c r="U58" s="30"/>
      <c r="V58" s="59"/>
      <c r="W58" s="30"/>
      <c r="X58" s="29"/>
    </row>
    <row r="59" spans="1:24" ht="20.5" x14ac:dyDescent="0.65">
      <c r="A59" s="47"/>
      <c r="B59" s="62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31"/>
    </row>
    <row r="60" spans="1:24" s="25" customFormat="1" ht="16.5" customHeight="1" x14ac:dyDescent="0.55000000000000004">
      <c r="B60" s="57"/>
      <c r="C60" s="58"/>
      <c r="D60" s="56"/>
      <c r="E60" s="56"/>
      <c r="G60" s="56"/>
      <c r="I60" s="56"/>
      <c r="K60" s="56"/>
      <c r="R60" s="56"/>
      <c r="S60" s="56"/>
      <c r="T60" s="56"/>
      <c r="U60" s="56"/>
      <c r="V60" s="56"/>
      <c r="W60" s="56"/>
      <c r="X60" s="87"/>
    </row>
    <row r="61" spans="1:24" s="25" customFormat="1" ht="16.5" customHeight="1" x14ac:dyDescent="0.55000000000000004">
      <c r="A61" s="85"/>
      <c r="B61" s="57"/>
      <c r="C61" s="58"/>
      <c r="D61" s="56"/>
      <c r="F61" s="56"/>
      <c r="H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</row>
    <row r="62" spans="1:24" s="25" customFormat="1" ht="16.5" customHeight="1" x14ac:dyDescent="0.55000000000000004">
      <c r="A62" s="86"/>
      <c r="B62" s="57"/>
      <c r="C62" s="58"/>
      <c r="D62" s="56"/>
      <c r="F62" s="56"/>
      <c r="H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</row>
    <row r="72" spans="1:25" s="8" customFormat="1" ht="23.25" customHeight="1" x14ac:dyDescent="0.6"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</row>
    <row r="73" spans="1:25" s="8" customFormat="1" ht="23.25" customHeight="1" x14ac:dyDescent="0.6">
      <c r="B73" s="9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ht="23.25" customHeight="1" x14ac:dyDescent="0.6">
      <c r="A74" s="206"/>
    </row>
  </sheetData>
  <mergeCells count="5">
    <mergeCell ref="A3:E3"/>
    <mergeCell ref="C10:W10"/>
    <mergeCell ref="B4:W4"/>
    <mergeCell ref="G5:K5"/>
    <mergeCell ref="O5:S5"/>
  </mergeCells>
  <pageMargins left="0.77777777777777779" right="0.8" top="0.48" bottom="0.4" header="0.5" footer="0.5"/>
  <pageSetup paperSize="9" scale="70" firstPageNumber="14" fitToHeight="0" orientation="landscape" useFirstPageNumber="1" r:id="rId1"/>
  <headerFooter alignWithMargins="0">
    <oddFooter xml:space="preserve">&amp;L       
 หมายเหตุประกอบงบการเงินเป็นส่วนหนึ่งของงบการเงินนี้
&amp;C&amp;14
&amp;P&amp;R
</oddFooter>
  </headerFooter>
  <rowBreaks count="1" manualBreakCount="1">
    <brk id="29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K68"/>
  <sheetViews>
    <sheetView view="pageBreakPreview" topLeftCell="A5" zoomScale="90" zoomScaleNormal="70" zoomScaleSheetLayoutView="90" zoomScalePageLayoutView="70" workbookViewId="0">
      <selection activeCell="A7" sqref="A7"/>
    </sheetView>
  </sheetViews>
  <sheetFormatPr defaultColWidth="35" defaultRowHeight="23.25" customHeight="1" x14ac:dyDescent="0.65"/>
  <cols>
    <col min="1" max="1" width="66.8984375" style="5" customWidth="1"/>
    <col min="2" max="2" width="8.796875" style="100" customWidth="1"/>
    <col min="3" max="3" width="1.3984375" style="5" customWidth="1"/>
    <col min="4" max="4" width="13.09765625" style="14" customWidth="1"/>
    <col min="5" max="5" width="1.3984375" style="5" customWidth="1"/>
    <col min="6" max="6" width="13.69921875" style="5" customWidth="1"/>
    <col min="7" max="7" width="1.3984375" style="5" customWidth="1"/>
    <col min="8" max="8" width="13.69921875" style="5" customWidth="1"/>
    <col min="9" max="9" width="1.3984375" style="5" customWidth="1"/>
    <col min="10" max="10" width="13.69921875" style="5" customWidth="1"/>
    <col min="11" max="11" width="7.09765625" style="5" customWidth="1"/>
    <col min="12" max="16384" width="35" style="5"/>
  </cols>
  <sheetData>
    <row r="1" spans="1:11" ht="22" customHeight="1" x14ac:dyDescent="0.7">
      <c r="A1" s="7" t="s">
        <v>0</v>
      </c>
      <c r="J1" s="14"/>
    </row>
    <row r="2" spans="1:11" ht="22" customHeight="1" x14ac:dyDescent="0.7">
      <c r="A2" s="19" t="s">
        <v>192</v>
      </c>
      <c r="B2" s="115"/>
      <c r="C2"/>
      <c r="D2" s="150"/>
      <c r="E2"/>
      <c r="F2"/>
      <c r="G2"/>
      <c r="H2"/>
      <c r="I2"/>
      <c r="J2" s="150"/>
    </row>
    <row r="3" spans="1:11" ht="22" customHeight="1" x14ac:dyDescent="0.7">
      <c r="A3"/>
      <c r="B3" s="115"/>
      <c r="C3" s="73"/>
      <c r="D3" s="217" t="s">
        <v>56</v>
      </c>
      <c r="E3" s="217"/>
      <c r="F3" s="217"/>
      <c r="G3" s="3"/>
      <c r="H3" s="217" t="s">
        <v>193</v>
      </c>
      <c r="I3" s="217"/>
      <c r="J3" s="217"/>
      <c r="K3"/>
    </row>
    <row r="4" spans="1:11" ht="21.5" customHeight="1" x14ac:dyDescent="0.7">
      <c r="A4"/>
      <c r="B4" s="115"/>
      <c r="C4" s="73"/>
      <c r="D4" s="219" t="s">
        <v>76</v>
      </c>
      <c r="E4" s="218"/>
      <c r="F4" s="218"/>
      <c r="G4" s="3"/>
      <c r="H4" s="219" t="s">
        <v>76</v>
      </c>
      <c r="I4" s="218"/>
      <c r="J4" s="218"/>
      <c r="K4"/>
    </row>
    <row r="5" spans="1:11" ht="22" customHeight="1" x14ac:dyDescent="0.65">
      <c r="A5"/>
      <c r="B5" s="66" t="s">
        <v>5</v>
      </c>
      <c r="C5" s="4"/>
      <c r="D5" s="73">
        <v>2567</v>
      </c>
      <c r="E5" s="73"/>
      <c r="F5" s="73">
        <v>2566</v>
      </c>
      <c r="G5" s="73"/>
      <c r="H5" s="73">
        <v>2567</v>
      </c>
      <c r="I5" s="73"/>
      <c r="J5" s="73">
        <v>2566</v>
      </c>
      <c r="K5"/>
    </row>
    <row r="6" spans="1:11" ht="22" customHeight="1" x14ac:dyDescent="0.65">
      <c r="A6"/>
      <c r="B6" s="115"/>
      <c r="C6" s="73"/>
      <c r="D6" s="216" t="s">
        <v>6</v>
      </c>
      <c r="E6" s="216"/>
      <c r="F6" s="216"/>
      <c r="G6" s="216"/>
      <c r="H6" s="216"/>
      <c r="I6" s="216"/>
      <c r="J6" s="216"/>
      <c r="K6"/>
    </row>
    <row r="7" spans="1:11" ht="22" customHeight="1" x14ac:dyDescent="0.7">
      <c r="A7" s="91" t="s">
        <v>251</v>
      </c>
      <c r="B7" s="4">
        <v>36</v>
      </c>
      <c r="C7" s="113"/>
      <c r="D7" s="167">
        <v>14525212</v>
      </c>
      <c r="E7" s="108"/>
      <c r="F7" s="167">
        <v>11241449</v>
      </c>
      <c r="G7" s="108"/>
      <c r="H7" s="167">
        <v>-93514</v>
      </c>
      <c r="I7" s="108"/>
      <c r="J7" s="167">
        <v>228820</v>
      </c>
      <c r="K7"/>
    </row>
    <row r="8" spans="1:11" ht="22" customHeight="1" x14ac:dyDescent="0.7">
      <c r="A8" s="91"/>
      <c r="B8" s="4"/>
      <c r="C8" s="113"/>
      <c r="D8" s="112"/>
      <c r="E8" s="105"/>
      <c r="F8" s="113"/>
      <c r="G8" s="109"/>
      <c r="H8" s="113"/>
      <c r="I8" s="109"/>
      <c r="J8" s="113"/>
      <c r="K8"/>
    </row>
    <row r="9" spans="1:11" ht="22" customHeight="1" x14ac:dyDescent="0.7">
      <c r="A9" s="92" t="s">
        <v>194</v>
      </c>
      <c r="B9" s="4"/>
      <c r="C9" s="113"/>
      <c r="D9" s="93"/>
      <c r="E9" s="71"/>
      <c r="F9" s="52"/>
      <c r="G9" s="71"/>
      <c r="H9" s="52"/>
      <c r="I9" s="71"/>
      <c r="J9" s="52"/>
      <c r="K9"/>
    </row>
    <row r="10" spans="1:11" ht="22" customHeight="1" x14ac:dyDescent="0.65">
      <c r="A10" s="94" t="s">
        <v>195</v>
      </c>
      <c r="B10" s="4"/>
      <c r="C10" s="113"/>
      <c r="D10" s="95">
        <v>-6194000</v>
      </c>
      <c r="E10" s="71"/>
      <c r="F10" s="71">
        <v>-150000</v>
      </c>
      <c r="G10" s="71"/>
      <c r="H10" s="199">
        <v>0</v>
      </c>
      <c r="I10" s="71"/>
      <c r="J10" s="199">
        <v>0</v>
      </c>
      <c r="K10"/>
    </row>
    <row r="11" spans="1:11" ht="22" customHeight="1" x14ac:dyDescent="0.65">
      <c r="A11" s="96" t="s">
        <v>276</v>
      </c>
      <c r="B11" s="4"/>
      <c r="C11" s="113"/>
      <c r="D11" s="93">
        <v>-29</v>
      </c>
      <c r="E11" s="71"/>
      <c r="F11" s="93">
        <v>1427</v>
      </c>
      <c r="G11" s="71"/>
      <c r="H11" s="199">
        <v>0</v>
      </c>
      <c r="I11" s="71"/>
      <c r="J11" s="199">
        <v>0</v>
      </c>
      <c r="K11"/>
    </row>
    <row r="12" spans="1:11" ht="22" customHeight="1" x14ac:dyDescent="0.65">
      <c r="A12" s="96" t="s">
        <v>252</v>
      </c>
      <c r="B12" s="4"/>
      <c r="C12" s="113"/>
      <c r="D12" s="95">
        <v>-3556779</v>
      </c>
      <c r="E12" s="71"/>
      <c r="F12" s="71">
        <v>-4924524</v>
      </c>
      <c r="G12" s="71"/>
      <c r="H12" s="71">
        <v>-302272</v>
      </c>
      <c r="I12" s="71"/>
      <c r="J12" s="71">
        <v>-380709</v>
      </c>
      <c r="K12"/>
    </row>
    <row r="13" spans="1:11" ht="22" customHeight="1" x14ac:dyDescent="0.65">
      <c r="A13" s="96" t="s">
        <v>253</v>
      </c>
      <c r="B13" s="4"/>
      <c r="C13" s="113"/>
      <c r="D13" s="93">
        <v>54225</v>
      </c>
      <c r="E13" s="71"/>
      <c r="F13" s="93">
        <v>182438</v>
      </c>
      <c r="G13" s="71"/>
      <c r="H13" s="93">
        <v>3329</v>
      </c>
      <c r="I13" s="71"/>
      <c r="J13" s="93">
        <v>26309</v>
      </c>
      <c r="K13"/>
    </row>
    <row r="14" spans="1:11" ht="22" customHeight="1" x14ac:dyDescent="0.65">
      <c r="A14" s="96" t="s">
        <v>196</v>
      </c>
      <c r="B14" s="4">
        <v>13</v>
      </c>
      <c r="C14" s="113"/>
      <c r="D14" s="199">
        <v>0</v>
      </c>
      <c r="E14" s="71"/>
      <c r="F14" s="199">
        <v>0</v>
      </c>
      <c r="G14" s="71"/>
      <c r="H14" s="93">
        <v>-675350</v>
      </c>
      <c r="I14" s="71"/>
      <c r="J14" s="93">
        <v>-659405</v>
      </c>
      <c r="K14"/>
    </row>
    <row r="15" spans="1:11" ht="22" customHeight="1" x14ac:dyDescent="0.65">
      <c r="A15" s="96" t="s">
        <v>197</v>
      </c>
      <c r="B15" s="4">
        <v>13</v>
      </c>
      <c r="C15" s="113"/>
      <c r="D15" s="199">
        <v>0</v>
      </c>
      <c r="E15" s="71"/>
      <c r="F15" s="71">
        <v>-4900</v>
      </c>
      <c r="G15" s="71"/>
      <c r="H15" s="199">
        <v>0</v>
      </c>
      <c r="I15" s="71"/>
      <c r="J15" s="199">
        <v>0</v>
      </c>
      <c r="K15"/>
    </row>
    <row r="16" spans="1:11" ht="22" customHeight="1" x14ac:dyDescent="0.65">
      <c r="A16" s="96" t="s">
        <v>198</v>
      </c>
      <c r="B16" s="4">
        <v>13</v>
      </c>
      <c r="C16" s="113"/>
      <c r="D16" s="95">
        <v>-116804</v>
      </c>
      <c r="E16" s="71"/>
      <c r="F16" s="71">
        <v>-43375</v>
      </c>
      <c r="G16" s="71"/>
      <c r="H16" s="71">
        <v>-17804</v>
      </c>
      <c r="I16" s="71"/>
      <c r="J16" s="199">
        <v>0</v>
      </c>
      <c r="K16"/>
    </row>
    <row r="17" spans="1:11" ht="22" customHeight="1" x14ac:dyDescent="0.65">
      <c r="A17" s="96" t="s">
        <v>199</v>
      </c>
      <c r="B17" s="4"/>
      <c r="C17" s="113"/>
      <c r="D17" s="199">
        <v>0</v>
      </c>
      <c r="E17" s="71"/>
      <c r="F17" s="71">
        <v>-10380</v>
      </c>
      <c r="G17" s="71"/>
      <c r="H17" s="199">
        <v>0</v>
      </c>
      <c r="I17" s="71"/>
      <c r="J17" s="199">
        <v>0</v>
      </c>
      <c r="K17"/>
    </row>
    <row r="18" spans="1:11" ht="22" customHeight="1" x14ac:dyDescent="0.65">
      <c r="A18" s="96" t="s">
        <v>200</v>
      </c>
      <c r="B18" s="4"/>
      <c r="C18" s="113"/>
      <c r="D18" s="95">
        <v>1760000</v>
      </c>
      <c r="E18" s="71"/>
      <c r="F18" s="71">
        <v>793200</v>
      </c>
      <c r="G18" s="71"/>
      <c r="H18" s="199">
        <v>0</v>
      </c>
      <c r="I18" s="71"/>
      <c r="J18" s="199">
        <v>0</v>
      </c>
      <c r="K18"/>
    </row>
    <row r="19" spans="1:11" ht="22" customHeight="1" x14ac:dyDescent="0.65">
      <c r="A19" s="96" t="s">
        <v>201</v>
      </c>
      <c r="B19" s="4"/>
      <c r="C19" s="113"/>
      <c r="D19" s="199">
        <v>0</v>
      </c>
      <c r="E19" s="71"/>
      <c r="F19" s="71">
        <v>-2700001</v>
      </c>
      <c r="G19" s="71"/>
      <c r="H19" s="199">
        <v>0</v>
      </c>
      <c r="I19" s="71"/>
      <c r="J19" s="199">
        <v>0</v>
      </c>
      <c r="K19"/>
    </row>
    <row r="20" spans="1:11" ht="22" customHeight="1" x14ac:dyDescent="0.65">
      <c r="A20" s="96" t="s">
        <v>202</v>
      </c>
      <c r="B20" s="4"/>
      <c r="C20" s="113"/>
      <c r="D20" s="95">
        <v>-7500</v>
      </c>
      <c r="E20" s="71"/>
      <c r="F20" s="199">
        <v>0</v>
      </c>
      <c r="G20" s="71"/>
      <c r="H20" s="71">
        <v>-7500</v>
      </c>
      <c r="I20" s="71"/>
      <c r="J20" s="199">
        <v>0</v>
      </c>
      <c r="K20"/>
    </row>
    <row r="21" spans="1:11" ht="22" customHeight="1" x14ac:dyDescent="0.65">
      <c r="A21" s="96" t="s">
        <v>203</v>
      </c>
      <c r="B21" s="4"/>
      <c r="C21" s="113"/>
      <c r="D21" s="95">
        <v>911936</v>
      </c>
      <c r="E21" s="71"/>
      <c r="F21" s="71">
        <v>158</v>
      </c>
      <c r="G21" s="71"/>
      <c r="H21" s="71">
        <v>7639</v>
      </c>
      <c r="I21" s="71"/>
      <c r="J21" s="199">
        <v>0</v>
      </c>
      <c r="K21"/>
    </row>
    <row r="22" spans="1:11" ht="22" customHeight="1" x14ac:dyDescent="0.65">
      <c r="A22" s="96" t="s">
        <v>261</v>
      </c>
      <c r="B22" s="4"/>
      <c r="C22" s="113"/>
      <c r="D22" s="52"/>
      <c r="E22" s="71"/>
      <c r="F22"/>
      <c r="G22" s="71"/>
      <c r="H22" s="52"/>
      <c r="I22" s="71"/>
      <c r="J22"/>
      <c r="K22"/>
    </row>
    <row r="23" spans="1:11" ht="22" customHeight="1" x14ac:dyDescent="0.65">
      <c r="A23" s="96" t="s">
        <v>204</v>
      </c>
      <c r="B23" s="4"/>
      <c r="C23" s="113"/>
      <c r="D23" s="52">
        <v>1259</v>
      </c>
      <c r="E23" s="71"/>
      <c r="F23" s="52">
        <v>-120885</v>
      </c>
      <c r="G23" s="71"/>
      <c r="H23" s="52">
        <v>4051722</v>
      </c>
      <c r="I23" s="71"/>
      <c r="J23" s="52">
        <v>-218827</v>
      </c>
      <c r="K23"/>
    </row>
    <row r="24" spans="1:11" ht="22" customHeight="1" x14ac:dyDescent="0.65">
      <c r="A24" s="96" t="s">
        <v>254</v>
      </c>
      <c r="B24" s="4">
        <v>35</v>
      </c>
      <c r="C24" s="113"/>
      <c r="D24" s="199">
        <v>0</v>
      </c>
      <c r="E24" s="71"/>
      <c r="F24" s="71">
        <v>691</v>
      </c>
      <c r="G24" s="71"/>
      <c r="H24" s="71">
        <v>712647</v>
      </c>
      <c r="I24" s="71"/>
      <c r="J24" s="71">
        <v>131951</v>
      </c>
      <c r="K24"/>
    </row>
    <row r="25" spans="1:11" ht="21.5" x14ac:dyDescent="0.65">
      <c r="A25" s="96" t="s">
        <v>205</v>
      </c>
      <c r="B25" s="4"/>
      <c r="C25" s="113"/>
      <c r="D25" s="199">
        <v>0</v>
      </c>
      <c r="E25" s="71"/>
      <c r="F25" s="199">
        <v>0</v>
      </c>
      <c r="G25" s="71"/>
      <c r="H25" s="52">
        <v>-1088740</v>
      </c>
      <c r="I25" s="71"/>
      <c r="J25" s="52">
        <v>-113920</v>
      </c>
      <c r="K25"/>
    </row>
    <row r="26" spans="1:11" ht="22" customHeight="1" x14ac:dyDescent="0.65">
      <c r="A26" s="96" t="s">
        <v>206</v>
      </c>
      <c r="B26" s="4"/>
      <c r="C26" s="113"/>
      <c r="D26" s="93">
        <v>399247</v>
      </c>
      <c r="E26" s="71"/>
      <c r="F26" s="93">
        <v>176226</v>
      </c>
      <c r="G26" s="71"/>
      <c r="H26" s="93">
        <v>1870791</v>
      </c>
      <c r="I26" s="71"/>
      <c r="J26" s="93">
        <v>2171315</v>
      </c>
      <c r="K26"/>
    </row>
    <row r="27" spans="1:11" ht="22" customHeight="1" x14ac:dyDescent="0.65">
      <c r="A27" s="96" t="s">
        <v>207</v>
      </c>
      <c r="B27" s="4"/>
      <c r="C27" s="113"/>
      <c r="D27" s="93">
        <v>186905</v>
      </c>
      <c r="E27" s="71"/>
      <c r="F27" s="52">
        <v>221066</v>
      </c>
      <c r="G27" s="71"/>
      <c r="H27" s="52">
        <v>4456397</v>
      </c>
      <c r="I27" s="71"/>
      <c r="J27" s="52">
        <v>3148614</v>
      </c>
      <c r="K27"/>
    </row>
    <row r="28" spans="1:11" ht="22" customHeight="1" x14ac:dyDescent="0.7">
      <c r="A28" s="91" t="s">
        <v>208</v>
      </c>
      <c r="B28" s="4"/>
      <c r="C28" s="113"/>
      <c r="D28" s="97">
        <f t="shared" ref="D28:J28" si="0">SUM(D10:D15,D16:D27)</f>
        <v>-6561540</v>
      </c>
      <c r="E28" s="37">
        <f t="shared" si="0"/>
        <v>0</v>
      </c>
      <c r="F28" s="36">
        <f t="shared" si="0"/>
        <v>-6578859</v>
      </c>
      <c r="G28" s="37">
        <f t="shared" si="0"/>
        <v>0</v>
      </c>
      <c r="H28" s="36">
        <f t="shared" si="0"/>
        <v>9010859</v>
      </c>
      <c r="I28" s="37">
        <f t="shared" si="0"/>
        <v>0</v>
      </c>
      <c r="J28" s="36">
        <f t="shared" si="0"/>
        <v>4105328</v>
      </c>
      <c r="K28"/>
    </row>
    <row r="29" spans="1:11" ht="22" customHeight="1" x14ac:dyDescent="0.7">
      <c r="A29" s="52"/>
      <c r="B29" s="99"/>
      <c r="C29" s="113"/>
      <c r="D29" s="98"/>
      <c r="E29" s="37"/>
      <c r="F29" s="37"/>
      <c r="G29" s="37"/>
      <c r="H29" s="37"/>
      <c r="I29" s="37"/>
      <c r="J29" s="37"/>
      <c r="K29"/>
    </row>
    <row r="30" spans="1:11" ht="22" customHeight="1" x14ac:dyDescent="0.7">
      <c r="A30" s="18" t="s">
        <v>0</v>
      </c>
      <c r="B30" s="115"/>
      <c r="C30"/>
      <c r="D30" s="93"/>
      <c r="E30" s="71"/>
      <c r="F30" s="52"/>
      <c r="G30" s="71"/>
      <c r="H30" s="52"/>
      <c r="I30" s="71"/>
      <c r="J30" s="93"/>
      <c r="K30"/>
    </row>
    <row r="31" spans="1:11" ht="22" customHeight="1" x14ac:dyDescent="0.7">
      <c r="A31" s="6" t="str">
        <f>A2</f>
        <v>งบกระแสเงินสด</v>
      </c>
      <c r="B31" s="115"/>
      <c r="C31"/>
      <c r="D31" s="93"/>
      <c r="E31" s="71"/>
      <c r="F31" s="52"/>
      <c r="G31" s="71"/>
      <c r="H31" s="52"/>
      <c r="I31" s="71"/>
      <c r="J31" s="93"/>
      <c r="K31"/>
    </row>
    <row r="32" spans="1:11" ht="22" customHeight="1" x14ac:dyDescent="0.7">
      <c r="A32"/>
      <c r="B32" s="115"/>
      <c r="C32" s="73"/>
      <c r="D32" s="223" t="s">
        <v>56</v>
      </c>
      <c r="E32" s="223"/>
      <c r="F32" s="223"/>
      <c r="G32" s="108"/>
      <c r="H32" s="223" t="s">
        <v>193</v>
      </c>
      <c r="I32" s="223"/>
      <c r="J32" s="223"/>
      <c r="K32"/>
    </row>
    <row r="33" spans="1:11" ht="22.4" customHeight="1" x14ac:dyDescent="0.7">
      <c r="A33"/>
      <c r="B33" s="115"/>
      <c r="C33" s="73"/>
      <c r="D33" s="224" t="s">
        <v>76</v>
      </c>
      <c r="E33" s="225"/>
      <c r="F33" s="225"/>
      <c r="G33" s="108"/>
      <c r="H33" s="224" t="s">
        <v>76</v>
      </c>
      <c r="I33" s="225"/>
      <c r="J33" s="225"/>
      <c r="K33"/>
    </row>
    <row r="34" spans="1:11" ht="22" customHeight="1" x14ac:dyDescent="0.65">
      <c r="A34"/>
      <c r="B34" s="66" t="s">
        <v>5</v>
      </c>
      <c r="C34" s="4"/>
      <c r="D34" s="168">
        <v>2567</v>
      </c>
      <c r="E34" s="169"/>
      <c r="F34" s="168">
        <v>2566</v>
      </c>
      <c r="G34" s="169"/>
      <c r="H34" s="168">
        <v>2567</v>
      </c>
      <c r="I34" s="169"/>
      <c r="J34" s="168">
        <v>2566</v>
      </c>
      <c r="K34"/>
    </row>
    <row r="35" spans="1:11" ht="22" customHeight="1" x14ac:dyDescent="0.65">
      <c r="A35"/>
      <c r="B35" s="66"/>
      <c r="C35" s="4"/>
      <c r="D35" s="222" t="s">
        <v>6</v>
      </c>
      <c r="E35" s="222"/>
      <c r="F35" s="222"/>
      <c r="G35" s="222"/>
      <c r="H35" s="222"/>
      <c r="I35" s="222"/>
      <c r="J35" s="222"/>
      <c r="K35"/>
    </row>
    <row r="36" spans="1:11" ht="22" customHeight="1" x14ac:dyDescent="0.7">
      <c r="A36" s="20" t="s">
        <v>209</v>
      </c>
      <c r="B36" s="115"/>
      <c r="C36" s="73"/>
      <c r="D36" s="52"/>
      <c r="E36" s="71"/>
      <c r="F36" s="52"/>
      <c r="G36" s="71"/>
      <c r="H36" s="52"/>
      <c r="I36" s="71"/>
      <c r="J36" s="52"/>
      <c r="K36"/>
    </row>
    <row r="37" spans="1:11" ht="22" customHeight="1" x14ac:dyDescent="0.65">
      <c r="A37" s="88" t="s">
        <v>210</v>
      </c>
      <c r="B37" s="4"/>
      <c r="C37" s="73"/>
      <c r="D37" s="93">
        <v>8668049</v>
      </c>
      <c r="E37" s="71"/>
      <c r="F37" s="93">
        <v>-1089587</v>
      </c>
      <c r="G37" s="71"/>
      <c r="H37" s="52">
        <v>8871303</v>
      </c>
      <c r="I37" s="71"/>
      <c r="J37" s="52">
        <v>-1351237</v>
      </c>
      <c r="K37"/>
    </row>
    <row r="38" spans="1:11" ht="22" customHeight="1" x14ac:dyDescent="0.65">
      <c r="A38" s="88" t="s">
        <v>255</v>
      </c>
      <c r="B38" s="4"/>
      <c r="C38" s="73"/>
      <c r="D38" s="93">
        <v>-13426</v>
      </c>
      <c r="E38" s="71"/>
      <c r="F38" s="93">
        <v>-85000</v>
      </c>
      <c r="G38" s="71"/>
      <c r="H38" s="52">
        <v>144780</v>
      </c>
      <c r="I38" s="71"/>
      <c r="J38" s="52">
        <v>-248515</v>
      </c>
      <c r="K38"/>
    </row>
    <row r="39" spans="1:11" ht="22" customHeight="1" x14ac:dyDescent="0.65">
      <c r="A39" s="88" t="s">
        <v>211</v>
      </c>
      <c r="B39" s="4">
        <v>23</v>
      </c>
      <c r="C39" s="73"/>
      <c r="D39" s="199">
        <v>0</v>
      </c>
      <c r="E39" s="71"/>
      <c r="F39" s="52">
        <v>11564474</v>
      </c>
      <c r="G39" s="71"/>
      <c r="H39" s="199">
        <v>0</v>
      </c>
      <c r="I39" s="71"/>
      <c r="J39" s="52">
        <v>11456200</v>
      </c>
      <c r="K39"/>
    </row>
    <row r="40" spans="1:11" ht="22" customHeight="1" x14ac:dyDescent="0.65">
      <c r="A40" s="88" t="s">
        <v>212</v>
      </c>
      <c r="B40" s="4">
        <v>23</v>
      </c>
      <c r="C40" s="73"/>
      <c r="D40" s="93">
        <v>-91988</v>
      </c>
      <c r="E40" s="71"/>
      <c r="F40" s="52">
        <v>-109349</v>
      </c>
      <c r="G40" s="71"/>
      <c r="H40" s="199">
        <v>0</v>
      </c>
      <c r="I40" s="71"/>
      <c r="J40" s="199">
        <v>0</v>
      </c>
      <c r="K40"/>
    </row>
    <row r="41" spans="1:11" ht="22" customHeight="1" x14ac:dyDescent="0.65">
      <c r="A41" t="s">
        <v>213</v>
      </c>
      <c r="B41" s="4">
        <v>24</v>
      </c>
      <c r="C41" s="73"/>
      <c r="D41" s="93">
        <v>-7050000</v>
      </c>
      <c r="E41" s="71"/>
      <c r="F41" s="93">
        <v>-2000000</v>
      </c>
      <c r="G41" s="71"/>
      <c r="H41" s="93">
        <v>-7050000</v>
      </c>
      <c r="I41" s="71"/>
      <c r="J41" s="93">
        <v>-2000000</v>
      </c>
      <c r="K41"/>
    </row>
    <row r="42" spans="1:11" ht="22" customHeight="1" x14ac:dyDescent="0.65">
      <c r="A42" t="s">
        <v>214</v>
      </c>
      <c r="B42" s="4">
        <v>23</v>
      </c>
      <c r="C42" s="73"/>
      <c r="D42" s="93">
        <v>-25.730439999999998</v>
      </c>
      <c r="E42" s="71"/>
      <c r="F42" s="93">
        <v>-83499</v>
      </c>
      <c r="G42" s="71"/>
      <c r="H42" s="93">
        <v>-26</v>
      </c>
      <c r="I42" s="71"/>
      <c r="J42" s="93">
        <v>-82939</v>
      </c>
      <c r="K42"/>
    </row>
    <row r="43" spans="1:11" ht="22" customHeight="1" x14ac:dyDescent="0.65">
      <c r="A43" s="88" t="s">
        <v>215</v>
      </c>
      <c r="B43" s="4"/>
      <c r="C43" s="73"/>
      <c r="D43" s="93">
        <v>-2405530</v>
      </c>
      <c r="E43" s="71"/>
      <c r="F43" s="93">
        <v>-2136110</v>
      </c>
      <c r="G43" s="71"/>
      <c r="H43" s="93">
        <v>-2042282</v>
      </c>
      <c r="I43" s="71"/>
      <c r="J43" s="93">
        <v>-1814186</v>
      </c>
      <c r="K43"/>
    </row>
    <row r="44" spans="1:11" ht="22" customHeight="1" x14ac:dyDescent="0.65">
      <c r="A44" s="88" t="s">
        <v>216</v>
      </c>
      <c r="B44" s="4">
        <v>16</v>
      </c>
      <c r="C44" s="73"/>
      <c r="D44" s="93">
        <v>-592422</v>
      </c>
      <c r="E44" s="71"/>
      <c r="F44" s="93">
        <v>-612755</v>
      </c>
      <c r="G44" s="71"/>
      <c r="H44" s="93">
        <v>-102888</v>
      </c>
      <c r="I44" s="71"/>
      <c r="J44" s="93">
        <v>-112748</v>
      </c>
      <c r="K44"/>
    </row>
    <row r="45" spans="1:11" ht="22" customHeight="1" x14ac:dyDescent="0.65">
      <c r="A45" s="88" t="s">
        <v>217</v>
      </c>
      <c r="B45" s="4">
        <v>27</v>
      </c>
      <c r="C45" s="73"/>
      <c r="D45" s="93">
        <v>-6000000</v>
      </c>
      <c r="E45" s="71"/>
      <c r="F45" s="199">
        <v>0</v>
      </c>
      <c r="G45" s="71"/>
      <c r="H45" s="93">
        <v>-6000000</v>
      </c>
      <c r="I45" s="71"/>
      <c r="J45" s="199">
        <v>0</v>
      </c>
      <c r="K45"/>
    </row>
    <row r="46" spans="1:11" ht="22" customHeight="1" x14ac:dyDescent="0.65">
      <c r="A46" s="88" t="s">
        <v>218</v>
      </c>
      <c r="B46" s="4">
        <v>27</v>
      </c>
      <c r="C46" s="73"/>
      <c r="D46" s="93">
        <v>-300822</v>
      </c>
      <c r="E46" s="71"/>
      <c r="F46" s="93">
        <v>-300000</v>
      </c>
      <c r="G46" s="71"/>
      <c r="H46" s="93">
        <v>-300822</v>
      </c>
      <c r="I46" s="71"/>
      <c r="J46" s="93">
        <v>-300000</v>
      </c>
      <c r="K46"/>
    </row>
    <row r="47" spans="1:11" ht="21.5" x14ac:dyDescent="0.65">
      <c r="A47" s="88" t="s">
        <v>219</v>
      </c>
      <c r="B47" s="4"/>
      <c r="C47" s="73"/>
      <c r="D47" s="199">
        <v>0</v>
      </c>
      <c r="E47" s="71"/>
      <c r="F47" s="93">
        <v>-683397</v>
      </c>
      <c r="G47" s="71"/>
      <c r="H47" s="199">
        <v>0</v>
      </c>
      <c r="I47" s="71"/>
      <c r="J47" s="199">
        <v>0</v>
      </c>
      <c r="K47"/>
    </row>
    <row r="48" spans="1:11" ht="22" customHeight="1" x14ac:dyDescent="0.65">
      <c r="A48" s="88" t="s">
        <v>256</v>
      </c>
      <c r="B48" s="4"/>
      <c r="C48" s="73"/>
      <c r="D48" s="93">
        <v>13650</v>
      </c>
      <c r="E48" s="71"/>
      <c r="F48" s="93">
        <v>252</v>
      </c>
      <c r="G48" s="71"/>
      <c r="H48" s="199">
        <v>0</v>
      </c>
      <c r="I48" s="71"/>
      <c r="J48" s="199">
        <v>0</v>
      </c>
      <c r="K48"/>
    </row>
    <row r="49" spans="1:11" ht="22" customHeight="1" x14ac:dyDescent="0.65">
      <c r="A49" s="88" t="s">
        <v>220</v>
      </c>
      <c r="B49" s="4"/>
      <c r="C49" s="73"/>
      <c r="D49" s="93">
        <v>-2389496</v>
      </c>
      <c r="E49" s="71"/>
      <c r="F49" s="93">
        <v>-3384589</v>
      </c>
      <c r="G49" s="71"/>
      <c r="H49" s="93">
        <v>-2389496</v>
      </c>
      <c r="I49" s="71"/>
      <c r="J49" s="93">
        <v>-3384589</v>
      </c>
      <c r="K49"/>
    </row>
    <row r="50" spans="1:11" ht="22" customHeight="1" x14ac:dyDescent="0.65">
      <c r="A50" s="88" t="s">
        <v>221</v>
      </c>
      <c r="B50" s="4"/>
      <c r="C50" s="73"/>
      <c r="D50" s="93">
        <v>-709717</v>
      </c>
      <c r="E50" s="71"/>
      <c r="F50" s="93">
        <v>-506539</v>
      </c>
      <c r="G50" s="71"/>
      <c r="H50" s="199">
        <v>0</v>
      </c>
      <c r="I50" s="71"/>
      <c r="J50" s="199">
        <v>0</v>
      </c>
      <c r="K50"/>
    </row>
    <row r="51" spans="1:11" ht="22" customHeight="1" x14ac:dyDescent="0.65">
      <c r="A51" s="88" t="s">
        <v>222</v>
      </c>
      <c r="B51" s="4">
        <v>26</v>
      </c>
      <c r="C51" s="73"/>
      <c r="D51" s="93">
        <v>-2982381</v>
      </c>
      <c r="E51" s="71"/>
      <c r="F51" s="93">
        <v>-2978575</v>
      </c>
      <c r="G51" s="71"/>
      <c r="H51" s="93">
        <v>-2982381</v>
      </c>
      <c r="I51" s="71"/>
      <c r="J51" s="93">
        <v>-2978575</v>
      </c>
      <c r="K51"/>
    </row>
    <row r="52" spans="1:11" ht="22" customHeight="1" x14ac:dyDescent="0.7">
      <c r="A52" s="89" t="s">
        <v>223</v>
      </c>
      <c r="B52" s="4"/>
      <c r="C52" s="73"/>
      <c r="D52" s="97">
        <f>SUM(D37:D51)</f>
        <v>-13854108.73044</v>
      </c>
      <c r="E52" s="98"/>
      <c r="F52" s="97">
        <f>SUM(F37:F51)</f>
        <v>-2404674</v>
      </c>
      <c r="G52" s="98">
        <f>SUM(G37:G49)</f>
        <v>0</v>
      </c>
      <c r="H52" s="97">
        <f>SUM(H37:H51)</f>
        <v>-11851812</v>
      </c>
      <c r="I52" s="98">
        <f>SUM(I37:I49)</f>
        <v>0</v>
      </c>
      <c r="J52" s="97">
        <f>SUM(J37:J51)</f>
        <v>-816589</v>
      </c>
      <c r="K52"/>
    </row>
    <row r="53" spans="1:11" ht="22" customHeight="1" x14ac:dyDescent="0.7">
      <c r="A53" s="18"/>
      <c r="B53" s="66"/>
      <c r="C53" s="73"/>
      <c r="D53" s="98"/>
      <c r="E53" s="37"/>
      <c r="F53" s="37"/>
      <c r="G53" s="37"/>
      <c r="H53" s="37"/>
      <c r="I53" s="37"/>
      <c r="J53" s="37"/>
      <c r="K53"/>
    </row>
    <row r="54" spans="1:11" ht="22" customHeight="1" x14ac:dyDescent="0.7">
      <c r="A54" s="18" t="s">
        <v>224</v>
      </c>
      <c r="B54" s="66"/>
      <c r="C54" s="73"/>
      <c r="D54" s="98">
        <f t="shared" ref="D54:J54" si="1">SUM(D7,D28,D52)</f>
        <v>-5890436.7304400001</v>
      </c>
      <c r="E54" s="98">
        <f t="shared" si="1"/>
        <v>0</v>
      </c>
      <c r="F54" s="98">
        <f t="shared" si="1"/>
        <v>2257916</v>
      </c>
      <c r="G54" s="98">
        <f t="shared" si="1"/>
        <v>0</v>
      </c>
      <c r="H54" s="98">
        <f t="shared" si="1"/>
        <v>-2934467</v>
      </c>
      <c r="I54" s="98">
        <f t="shared" si="1"/>
        <v>0</v>
      </c>
      <c r="J54" s="98">
        <f t="shared" si="1"/>
        <v>3517559</v>
      </c>
      <c r="K54"/>
    </row>
    <row r="55" spans="1:11" ht="22" customHeight="1" x14ac:dyDescent="0.65">
      <c r="A55" s="34" t="s">
        <v>257</v>
      </c>
      <c r="B55" s="4">
        <v>7</v>
      </c>
      <c r="C55" s="73"/>
      <c r="D55" s="95">
        <v>14233296</v>
      </c>
      <c r="E55" s="71"/>
      <c r="F55" s="71">
        <v>12022197</v>
      </c>
      <c r="G55" s="71"/>
      <c r="H55" s="71">
        <v>3623269</v>
      </c>
      <c r="I55" s="71"/>
      <c r="J55" s="71">
        <v>105564</v>
      </c>
      <c r="K55"/>
    </row>
    <row r="56" spans="1:11" ht="22" customHeight="1" x14ac:dyDescent="0.65">
      <c r="A56" s="34" t="s">
        <v>225</v>
      </c>
      <c r="B56" s="4"/>
      <c r="C56" s="73"/>
      <c r="D56" s="95">
        <v>-62208</v>
      </c>
      <c r="E56" s="71"/>
      <c r="F56" s="71">
        <v>-46817</v>
      </c>
      <c r="G56" s="71"/>
      <c r="H56" s="71">
        <v>-962</v>
      </c>
      <c r="I56" s="71"/>
      <c r="J56" s="71">
        <v>146</v>
      </c>
      <c r="K56"/>
    </row>
    <row r="57" spans="1:11" ht="22" customHeight="1" thickBot="1" x14ac:dyDescent="0.75">
      <c r="A57" s="18" t="s">
        <v>258</v>
      </c>
      <c r="B57" s="4">
        <v>7</v>
      </c>
      <c r="C57" s="73"/>
      <c r="D57" s="144">
        <f>SUM(D54:D56)</f>
        <v>8280651.2695599999</v>
      </c>
      <c r="E57" s="37">
        <f t="shared" ref="E57:J57" si="2">SUM(E54:E56)</f>
        <v>0</v>
      </c>
      <c r="F57" s="75">
        <f>SUM(F54:F56)</f>
        <v>14233296</v>
      </c>
      <c r="G57" s="37">
        <f t="shared" si="2"/>
        <v>0</v>
      </c>
      <c r="H57" s="75">
        <f t="shared" si="2"/>
        <v>687840</v>
      </c>
      <c r="I57" s="37">
        <f t="shared" si="2"/>
        <v>0</v>
      </c>
      <c r="J57" s="75">
        <f t="shared" si="2"/>
        <v>3623269</v>
      </c>
      <c r="K57"/>
    </row>
    <row r="58" spans="1:11" ht="22" customHeight="1" thickTop="1" x14ac:dyDescent="0.65">
      <c r="A58"/>
      <c r="B58" s="4"/>
      <c r="C58"/>
      <c r="D58" s="93"/>
      <c r="E58" s="71"/>
      <c r="F58" s="52"/>
      <c r="G58" s="71"/>
      <c r="H58" s="52"/>
      <c r="I58" s="71"/>
      <c r="J58" s="52"/>
      <c r="K58"/>
    </row>
    <row r="59" spans="1:11" ht="23.25" customHeight="1" x14ac:dyDescent="0.7">
      <c r="A59" s="17" t="s">
        <v>226</v>
      </c>
      <c r="B59" s="4"/>
      <c r="C59"/>
      <c r="D59" s="93"/>
      <c r="E59" s="71"/>
      <c r="F59" s="52"/>
      <c r="G59" s="71"/>
      <c r="H59" s="52"/>
      <c r="I59" s="71"/>
      <c r="J59" s="52"/>
      <c r="K59"/>
    </row>
    <row r="60" spans="1:11" ht="23.25" customHeight="1" x14ac:dyDescent="0.65">
      <c r="A60" s="34" t="s">
        <v>259</v>
      </c>
      <c r="B60" s="4">
        <v>22</v>
      </c>
      <c r="C60"/>
      <c r="D60" s="93">
        <v>331073</v>
      </c>
      <c r="E60" s="71"/>
      <c r="F60" s="52">
        <v>322343</v>
      </c>
      <c r="G60" s="71"/>
      <c r="H60" s="52">
        <v>50822</v>
      </c>
      <c r="I60" s="71"/>
      <c r="J60" s="52">
        <v>23062</v>
      </c>
      <c r="K60"/>
    </row>
    <row r="61" spans="1:11" ht="23.25" customHeight="1" x14ac:dyDescent="0.65">
      <c r="A61" s="34" t="s">
        <v>260</v>
      </c>
      <c r="B61" s="4">
        <v>16</v>
      </c>
      <c r="C61"/>
      <c r="D61" s="93">
        <v>341332.49161999999</v>
      </c>
      <c r="E61" s="71"/>
      <c r="F61" s="52">
        <v>444060</v>
      </c>
      <c r="G61" s="71"/>
      <c r="H61" s="52">
        <v>14582</v>
      </c>
      <c r="I61" s="71"/>
      <c r="J61" s="52">
        <v>162697</v>
      </c>
      <c r="K61"/>
    </row>
    <row r="62" spans="1:11" ht="23.25" customHeight="1" x14ac:dyDescent="0.65">
      <c r="A62" s="34" t="s">
        <v>227</v>
      </c>
      <c r="B62" s="4"/>
      <c r="C62"/>
      <c r="D62" s="93"/>
      <c r="E62" s="71"/>
      <c r="F62" s="52"/>
      <c r="G62" s="71"/>
      <c r="H62" s="52"/>
      <c r="I62" s="71"/>
      <c r="J62" s="52"/>
      <c r="K62"/>
    </row>
    <row r="63" spans="1:11" ht="23.25" customHeight="1" x14ac:dyDescent="0.65">
      <c r="A63" s="118" t="s">
        <v>228</v>
      </c>
      <c r="B63" s="4">
        <v>35</v>
      </c>
      <c r="C63"/>
      <c r="D63" s="199">
        <v>0</v>
      </c>
      <c r="E63" s="71"/>
      <c r="F63" s="199">
        <v>0</v>
      </c>
      <c r="G63" s="71"/>
      <c r="H63" s="52">
        <v>36883</v>
      </c>
      <c r="I63" s="71"/>
      <c r="J63" s="199">
        <v>0</v>
      </c>
      <c r="K63"/>
    </row>
    <row r="64" spans="1:11" ht="23.25" customHeight="1" x14ac:dyDescent="0.65">
      <c r="A64" s="34" t="s">
        <v>229</v>
      </c>
      <c r="B64" s="4"/>
      <c r="C64"/>
      <c r="D64" s="93"/>
      <c r="E64" s="71"/>
      <c r="F64" s="52"/>
      <c r="G64" s="71"/>
      <c r="H64" s="52"/>
      <c r="I64" s="71"/>
      <c r="J64" s="52"/>
      <c r="K64"/>
    </row>
    <row r="65" spans="1:11" ht="23.25" customHeight="1" x14ac:dyDescent="0.65">
      <c r="A65" s="118" t="s">
        <v>230</v>
      </c>
      <c r="B65" s="4" t="s">
        <v>231</v>
      </c>
      <c r="C65"/>
      <c r="D65" s="199">
        <v>0</v>
      </c>
      <c r="E65" s="71"/>
      <c r="F65" s="199">
        <v>0</v>
      </c>
      <c r="G65" s="71"/>
      <c r="H65" s="52">
        <v>16708315</v>
      </c>
      <c r="I65" s="71"/>
      <c r="J65" s="199">
        <v>0</v>
      </c>
      <c r="K65"/>
    </row>
    <row r="66" spans="1:11" ht="23.25" customHeight="1" x14ac:dyDescent="0.65">
      <c r="A66" t="s">
        <v>232</v>
      </c>
      <c r="B66" s="4">
        <v>26</v>
      </c>
      <c r="C66"/>
      <c r="D66" s="93">
        <v>50000</v>
      </c>
      <c r="E66" s="71"/>
      <c r="F66" s="199">
        <v>0</v>
      </c>
      <c r="G66" s="71"/>
      <c r="H66" s="52">
        <v>50000</v>
      </c>
      <c r="I66" s="71"/>
      <c r="J66" s="199">
        <v>0</v>
      </c>
      <c r="K66"/>
    </row>
    <row r="67" spans="1:11" ht="23.25" customHeight="1" x14ac:dyDescent="0.65">
      <c r="A67"/>
      <c r="B67" s="4"/>
      <c r="C67"/>
      <c r="D67" s="93"/>
      <c r="E67" s="71"/>
      <c r="F67" s="52"/>
      <c r="G67" s="71"/>
      <c r="H67" s="52"/>
      <c r="I67" s="71"/>
      <c r="J67" s="52"/>
      <c r="K67"/>
    </row>
    <row r="68" spans="1:11" ht="23.25" customHeight="1" x14ac:dyDescent="0.65">
      <c r="A68"/>
      <c r="B68" s="115"/>
      <c r="C68"/>
      <c r="D68" s="93"/>
      <c r="E68" s="71"/>
      <c r="F68" s="52"/>
      <c r="G68" s="71"/>
      <c r="H68" s="52"/>
      <c r="I68" s="71"/>
      <c r="J68" s="52"/>
      <c r="K68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0">
    <mergeCell ref="D3:F3"/>
    <mergeCell ref="H3:J3"/>
    <mergeCell ref="D6:J6"/>
    <mergeCell ref="D35:J35"/>
    <mergeCell ref="D4:F4"/>
    <mergeCell ref="H4:J4"/>
    <mergeCell ref="D32:F32"/>
    <mergeCell ref="H32:J32"/>
    <mergeCell ref="D33:F33"/>
    <mergeCell ref="H33:J33"/>
  </mergeCells>
  <phoneticPr fontId="0" type="noConversion"/>
  <pageMargins left="0.75757575757575757" right="0.8" top="0.48" bottom="0.4" header="0.5" footer="0.5"/>
  <pageSetup paperSize="9" scale="72" firstPageNumber="16" fitToWidth="0" fitToHeight="0" orientation="portrait" useFirstPageNumber="1" r:id="rId2"/>
  <headerFooter alignWithMargins="0">
    <oddFooter xml:space="preserve">&amp;L        
หมายเหตุประกอบงบการเงินเป็นส่วนหนึ่งของงบการเงินนี้
&amp;C&amp;14
&amp;P
&amp;R
</oddFooter>
  </headerFooter>
  <rowBreaks count="1" manualBreakCount="1">
    <brk id="29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SH-Conso</vt:lpstr>
      <vt:lpstr>SH-Sep</vt:lpstr>
      <vt:lpstr>CF</vt:lpstr>
      <vt:lpstr>CF!_Hlk120336604</vt:lpstr>
      <vt:lpstr>BS!Print_Area</vt:lpstr>
      <vt:lpstr>CF!Print_Area</vt:lpstr>
      <vt:lpstr>PL!Print_Area</vt:lpstr>
      <vt:lpstr>'SH-Conso'!Print_Area</vt:lpstr>
      <vt:lpstr>'SH-Sep'!Print_Area</vt:lpstr>
      <vt:lpstr>'SH-Conso'!Print_Titles</vt:lpstr>
      <vt:lpstr>'SH-Sep'!Print_Titles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Nuttaporn, Tammakitsirichok</cp:lastModifiedBy>
  <cp:revision/>
  <cp:lastPrinted>2025-02-14T16:52:33Z</cp:lastPrinted>
  <dcterms:created xsi:type="dcterms:W3CDTF">2006-01-06T08:39:44Z</dcterms:created>
  <dcterms:modified xsi:type="dcterms:W3CDTF">2025-02-17T02:51:06Z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