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LPN_2567\LPN_Dec'67\"/>
    </mc:Choice>
  </mc:AlternateContent>
  <xr:revisionPtr revIDLastSave="0" documentId="13_ncr:1_{A9328298-F6B2-4795-8B38-95299DCC9B5D}" xr6:coauthVersionLast="47" xr6:coauthVersionMax="47" xr10:uidLastSave="{00000000-0000-0000-0000-000000000000}"/>
  <bookViews>
    <workbookView xWindow="3675" yWindow="135" windowWidth="24840" windowHeight="15045" tabRatio="787" activeTab="4" xr2:uid="{00000000-000D-0000-FFFF-FFFF00000000}"/>
  </bookViews>
  <sheets>
    <sheet name="งบ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2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'งบเปลี่ยนแปลง-เฉพาะ'!$A$1:$M$12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งบกระแสเงินสด!$A$1:$L$116</definedName>
    <definedName name="_xlnm.Print_Area" localSheetId="1">งบกำไรขาดทุนเบ็ดเสร็จ!$A$1:$P$51</definedName>
    <definedName name="_xlnm.Print_Area" localSheetId="0">งบฐานะการเงิน!$A$1:$M$104</definedName>
    <definedName name="_xlnm.Print_Area" localSheetId="3">'งบเปลี่ยนแปลง-เฉพาะ'!$A$1:$M$30</definedName>
    <definedName name="_xlnm.Print_Area" localSheetId="2">'งบเปลี่ยนแปลง-รวม'!$A$1:$U$34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2" l="1"/>
  <c r="E28" i="12" l="1"/>
  <c r="L94" i="5" l="1"/>
  <c r="H94" i="5"/>
  <c r="J37" i="10"/>
  <c r="L37" i="10"/>
  <c r="N37" i="10" l="1"/>
  <c r="P37" i="10"/>
  <c r="J24" i="10"/>
  <c r="E97" i="12"/>
  <c r="G97" i="12"/>
  <c r="A94" i="12"/>
  <c r="E57" i="12"/>
  <c r="G57" i="12"/>
  <c r="E70" i="12"/>
  <c r="G70" i="12"/>
  <c r="I70" i="12"/>
  <c r="K70" i="12"/>
  <c r="E84" i="12"/>
  <c r="G84" i="12"/>
  <c r="I84" i="12"/>
  <c r="K84" i="12"/>
  <c r="A54" i="12"/>
  <c r="I6" i="12"/>
  <c r="I97" i="12" s="1"/>
  <c r="K6" i="12"/>
  <c r="K97" i="12" s="1"/>
  <c r="G28" i="12"/>
  <c r="I28" i="12"/>
  <c r="K28" i="12"/>
  <c r="E36" i="12"/>
  <c r="G36" i="12"/>
  <c r="I36" i="12"/>
  <c r="K36" i="12"/>
  <c r="G43" i="12"/>
  <c r="I43" i="12"/>
  <c r="K43" i="12"/>
  <c r="J42" i="10"/>
  <c r="J45" i="10"/>
  <c r="J44" i="10"/>
  <c r="N28" i="6"/>
  <c r="I57" i="12" l="1"/>
  <c r="K57" i="12"/>
  <c r="G44" i="12"/>
  <c r="G48" i="12" s="1"/>
  <c r="G85" i="12" s="1"/>
  <c r="G87" i="12" s="1"/>
  <c r="K44" i="12"/>
  <c r="K48" i="12" s="1"/>
  <c r="K85" i="12" s="1"/>
  <c r="K87" i="12" s="1"/>
  <c r="I44" i="12"/>
  <c r="I48" i="12" s="1"/>
  <c r="I85" i="12" s="1"/>
  <c r="I87" i="12" s="1"/>
  <c r="E44" i="12"/>
  <c r="E48" i="12" s="1"/>
  <c r="E85" i="12" s="1"/>
  <c r="E87" i="12" s="1"/>
  <c r="J14" i="5"/>
  <c r="P24" i="10" l="1"/>
  <c r="J48" i="10"/>
  <c r="N24" i="10"/>
  <c r="F14" i="5" l="1"/>
  <c r="N6" i="10" l="1"/>
  <c r="P6" i="10"/>
  <c r="J11" i="10"/>
  <c r="L11" i="10"/>
  <c r="N11" i="10"/>
  <c r="P11" i="10"/>
  <c r="J16" i="10"/>
  <c r="L16" i="10"/>
  <c r="N16" i="10"/>
  <c r="P16" i="10"/>
  <c r="L24" i="10"/>
  <c r="L42" i="10"/>
  <c r="J46" i="10"/>
  <c r="L46" i="10"/>
  <c r="L48" i="10"/>
  <c r="J17" i="10" l="1"/>
  <c r="J31" i="10" s="1"/>
  <c r="L17" i="10"/>
  <c r="L31" i="10" s="1"/>
  <c r="P17" i="10"/>
  <c r="P31" i="10" s="1"/>
  <c r="P33" i="10" s="1"/>
  <c r="P38" i="10" s="1"/>
  <c r="P40" i="10" s="1"/>
  <c r="N17" i="10"/>
  <c r="J33" i="10" l="1"/>
  <c r="N31" i="10"/>
  <c r="L33" i="10"/>
  <c r="L38" i="10" s="1"/>
  <c r="P44" i="10"/>
  <c r="P46" i="10" s="1"/>
  <c r="P42" i="10"/>
  <c r="P48" i="10"/>
  <c r="J38" i="10" l="1"/>
  <c r="N33" i="10"/>
  <c r="L17" i="7"/>
  <c r="D26" i="7"/>
  <c r="D27" i="7" s="1"/>
  <c r="D18" i="7"/>
  <c r="L21" i="7"/>
  <c r="P25" i="6"/>
  <c r="T25" i="6" s="1"/>
  <c r="N38" i="10" l="1"/>
  <c r="D30" i="6"/>
  <c r="D31" i="6" s="1"/>
  <c r="P24" i="6"/>
  <c r="T24" i="6" s="1"/>
  <c r="N40" i="10" l="1"/>
  <c r="P17" i="6"/>
  <c r="D21" i="6"/>
  <c r="D22" i="6" s="1"/>
  <c r="N44" i="10" l="1"/>
  <c r="N46" i="10" s="1"/>
  <c r="N48" i="10"/>
  <c r="N42" i="10"/>
  <c r="R28" i="6"/>
  <c r="P28" i="6" l="1"/>
  <c r="T28" i="6" l="1"/>
  <c r="P15" i="6"/>
  <c r="L14" i="7" l="1"/>
  <c r="A3" i="6" l="1"/>
  <c r="J6" i="5"/>
  <c r="J24" i="7" l="1"/>
  <c r="J26" i="7" s="1"/>
  <c r="J27" i="7" s="1"/>
  <c r="P20" i="6"/>
  <c r="P16" i="6"/>
  <c r="P14" i="6"/>
  <c r="T17" i="6" l="1"/>
  <c r="L22" i="7"/>
  <c r="P27" i="6"/>
  <c r="T27" i="6" s="1"/>
  <c r="H26" i="7"/>
  <c r="F26" i="7"/>
  <c r="H18" i="7"/>
  <c r="H19" i="7" s="1"/>
  <c r="F18" i="7"/>
  <c r="F19" i="7" s="1"/>
  <c r="L30" i="6"/>
  <c r="J30" i="6"/>
  <c r="H30" i="6"/>
  <c r="F30" i="6"/>
  <c r="P29" i="6"/>
  <c r="T15" i="6"/>
  <c r="L21" i="6"/>
  <c r="L22" i="6" s="1"/>
  <c r="J21" i="6"/>
  <c r="J22" i="6" s="1"/>
  <c r="H21" i="6"/>
  <c r="H22" i="6" s="1"/>
  <c r="F21" i="6"/>
  <c r="F22" i="6" s="1"/>
  <c r="R21" i="6"/>
  <c r="R22" i="6" s="1"/>
  <c r="A74" i="5"/>
  <c r="T29" i="6" l="1"/>
  <c r="T30" i="6" s="1"/>
  <c r="P30" i="6"/>
  <c r="F31" i="6"/>
  <c r="F27" i="7"/>
  <c r="H27" i="7"/>
  <c r="L31" i="6"/>
  <c r="N30" i="6"/>
  <c r="H31" i="6"/>
  <c r="R30" i="6"/>
  <c r="J31" i="6"/>
  <c r="R31" i="6" l="1"/>
  <c r="F96" i="5" l="1"/>
  <c r="A24" i="7" l="1"/>
  <c r="D19" i="7"/>
  <c r="L13" i="7" l="1"/>
  <c r="F66" i="5" l="1"/>
  <c r="A19" i="7" l="1"/>
  <c r="A21" i="7" l="1"/>
  <c r="L95" i="5" l="1"/>
  <c r="L97" i="5" s="1"/>
  <c r="L66" i="5"/>
  <c r="L55" i="5"/>
  <c r="L29" i="5"/>
  <c r="L14" i="5"/>
  <c r="H95" i="5"/>
  <c r="H97" i="5" s="1"/>
  <c r="H66" i="5"/>
  <c r="H55" i="5"/>
  <c r="H29" i="5"/>
  <c r="H14" i="5"/>
  <c r="H30" i="5" l="1"/>
  <c r="L30" i="5"/>
  <c r="L67" i="5"/>
  <c r="L98" i="5" s="1"/>
  <c r="H67" i="5"/>
  <c r="H98" i="5" s="1"/>
  <c r="F29" i="5" l="1"/>
  <c r="A18" i="7" l="1"/>
  <c r="A26" i="7"/>
  <c r="A3" i="7"/>
  <c r="A16" i="7" l="1"/>
  <c r="T20" i="6" l="1"/>
  <c r="J66" i="5"/>
  <c r="J55" i="5"/>
  <c r="F55" i="5"/>
  <c r="J29" i="5"/>
  <c r="T14" i="6" l="1"/>
  <c r="F30" i="5"/>
  <c r="L25" i="7"/>
  <c r="J30" i="5"/>
  <c r="J67" i="5"/>
  <c r="F67" i="5"/>
  <c r="J18" i="7" l="1"/>
  <c r="J19" i="7" s="1"/>
  <c r="L16" i="7"/>
  <c r="L18" i="7" s="1"/>
  <c r="L19" i="7" s="1"/>
  <c r="N21" i="6"/>
  <c r="N22" i="6" s="1"/>
  <c r="P19" i="6"/>
  <c r="P21" i="6" s="1"/>
  <c r="P22" i="6" s="1"/>
  <c r="N31" i="6" l="1"/>
  <c r="P31" i="6"/>
  <c r="T19" i="6"/>
  <c r="T21" i="6" s="1"/>
  <c r="T22" i="6" s="1"/>
  <c r="F94" i="5" l="1"/>
  <c r="T31" i="6" l="1"/>
  <c r="A27" i="7"/>
  <c r="A13" i="7"/>
  <c r="L78" i="5"/>
  <c r="J78" i="5"/>
  <c r="H78" i="5"/>
  <c r="A75" i="5"/>
  <c r="L43" i="5"/>
  <c r="J43" i="5"/>
  <c r="H43" i="5"/>
  <c r="F43" i="5"/>
  <c r="F78" i="5" s="1"/>
  <c r="A40" i="5"/>
  <c r="F95" i="5" l="1"/>
  <c r="F97" i="5" l="1"/>
  <c r="F98" i="5" l="1"/>
  <c r="L24" i="7" l="1"/>
  <c r="L26" i="7" s="1"/>
  <c r="L27" i="7" s="1"/>
  <c r="J94" i="5" l="1"/>
  <c r="J95" i="5" l="1"/>
  <c r="J97" i="5" s="1"/>
  <c r="J98" i="5" s="1"/>
</calcChain>
</file>

<file path=xl/sharedStrings.xml><?xml version="1.0" encoding="utf-8"?>
<sst xmlns="http://schemas.openxmlformats.org/spreadsheetml/2006/main" count="341" uniqueCount="253">
  <si>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</si>
  <si>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</si>
  <si>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31 ธันวาคม  2567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</si>
  <si>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</si>
  <si>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</si>
  <si>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</si>
  <si>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 2567</t>
  </si>
  <si>
    <t xml:space="preserve"> 31 ธันวาคม 2566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</si>
  <si>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</si>
  <si>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</si>
  <si>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</si>
  <si>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6</t>
  </si>
  <si>
    <t>ลูกหนี้การค้าและลูกหนี้หมุนเวียนอื่น</t>
  </si>
  <si>
    <t>7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</si>
  <si>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</si>
  <si>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</si>
  <si>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</si>
  <si>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8.1</t>
  </si>
  <si>
    <t xml:space="preserve">สินค้าสำเร็จรูปคงเหลือ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</si>
  <si>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</si>
  <si>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</si>
  <si>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</si>
  <si>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</si>
  <si>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</si>
  <si>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8.2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</si>
  <si>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</si>
  <si>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</si>
  <si>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</si>
  <si>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</si>
  <si>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 - สิทธิการเช่า</t>
  </si>
  <si>
    <t>12</t>
  </si>
  <si>
    <t xml:space="preserve">สินทรัพย์สิทธิการใช้ </t>
  </si>
  <si>
    <t>20.1</t>
  </si>
  <si>
    <t>ค่าความนิยม</t>
  </si>
  <si>
    <t>32</t>
  </si>
  <si>
    <t xml:space="preserve">สินทรัพย์ไม่มีตัวตนอื่น </t>
  </si>
  <si>
    <t>13</t>
  </si>
  <si>
    <t>สินทรัพย์ภาษีเงินได้รอการตัดบัญชี</t>
  </si>
  <si>
    <t>14</t>
  </si>
  <si>
    <t>สินทรัพย์ไม่หมุนเวียนอื่น</t>
  </si>
  <si>
    <t>ภาษีถูกหัก ณ ที่จ่าย</t>
  </si>
  <si>
    <t>ลูกหนี้ที่เกี่ยวข้องกัน - ผลประโยชน์พนักงาน</t>
  </si>
  <si>
    <t>5.1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</si>
  <si>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</si>
  <si>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</si>
  <si>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</si>
  <si>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</si>
  <si>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</si>
  <si>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</si>
  <si>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</si>
  <si>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</si>
  <si>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</si>
  <si>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</si>
  <si>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15</t>
  </si>
  <si>
    <t>เจ้าหนี้การค้าและเจ้าหนี้หมุนเวียนอื่น</t>
  </si>
  <si>
    <t>16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</si>
  <si>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</si>
  <si>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</si>
  <si>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</si>
  <si>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18</t>
  </si>
  <si>
    <t>-  หุ้นกู้</t>
  </si>
  <si>
    <t>19</t>
  </si>
  <si>
    <t>-  หนี้สินตามสัญญาเช่า</t>
  </si>
  <si>
    <t>20.2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</si>
  <si>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</si>
  <si>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</si>
  <si>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</si>
  <si>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</si>
  <si>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17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</si>
  <si>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</si>
  <si>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</si>
  <si>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</si>
  <si>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</si>
  <si>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</si>
  <si>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21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</si>
  <si>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</si>
  <si>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</si>
  <si>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</si>
  <si>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</si>
  <si>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</si>
  <si>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</si>
  <si>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</si>
  <si>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</si>
  <si>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</si>
  <si>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</si>
  <si>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</si>
  <si>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</si>
  <si>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</si>
  <si>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</si>
  <si>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</si>
  <si>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</si>
  <si>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</si>
  <si>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</si>
  <si>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25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</si>
  <si>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</si>
  <si>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</si>
  <si>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</si>
  <si>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</si>
  <si>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</si>
  <si>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</si>
  <si>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</si>
  <si>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>งบการเงินรวม (บาท)</t>
  </si>
  <si>
    <t>2567</t>
  </si>
  <si>
    <t>2566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</si>
  <si>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</si>
  <si>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</si>
  <si>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</si>
  <si>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</si>
  <si>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</si>
  <si>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</si>
  <si>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</si>
  <si>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</si>
  <si>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</si>
  <si>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</si>
  <si>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กำไรขั้นต้น</t>
  </si>
  <si>
    <t>รายได้อื่น</t>
  </si>
  <si>
    <t>ดอกเบี้ยรับ</t>
  </si>
  <si>
    <t>เงินปันผลรับ</t>
  </si>
  <si>
    <t>รายได้จากการเปลี่ยนแปลงสัญญา</t>
  </si>
  <si>
    <t>กำไรจากการจำหน่ายทรัพย์สิน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</si>
  <si>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</si>
  <si>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</si>
  <si>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</si>
  <si>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</si>
  <si>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ผลขาดทุนจากการด้อยค่าเงินลงทุน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</si>
  <si>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</si>
  <si>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</si>
  <si>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</si>
  <si>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</si>
  <si>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</si>
  <si>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</si>
  <si>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</si>
  <si>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</si>
  <si>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</si>
  <si>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</si>
  <si>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การปันส่วนกำไร</t>
  </si>
  <si>
    <t>ส่วนที่เป็นของบริษัทใหญ่</t>
  </si>
  <si>
    <t>การปันส่วนกำไรเบ็ดเสร็จรวม</t>
  </si>
  <si>
    <t>กำไรต่อหุ้น</t>
  </si>
  <si>
    <t xml:space="preserve">กำไรต่อหุ้นขั้นพื้นฐาน </t>
  </si>
  <si>
    <t>จำนวนหุ้นถัวเฉลี่ย</t>
  </si>
  <si>
    <t xml:space="preserve">หมายเหตุประกอบงบการเงินเป็นส่วนหนึ่งของงบการเงินนี้  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</si>
  <si>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</si>
  <si>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</si>
  <si>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</si>
  <si>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</si>
  <si>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</si>
  <si>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</si>
  <si>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</si>
  <si>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</si>
  <si>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</si>
  <si>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</si>
  <si>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</si>
  <si>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</si>
  <si>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</si>
  <si>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</si>
  <si>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</si>
  <si>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</si>
  <si>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</si>
  <si>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บริษัทใหญ่</t>
  </si>
  <si>
    <t>อำนาจควบคุม</t>
  </si>
  <si>
    <t>รวม</t>
  </si>
  <si>
    <t>ยอดยกมา ณ วันที่ 1 มกราคม 2566</t>
  </si>
  <si>
    <t>เพิ่มขึ้นจากการรวมธุรกิจ</t>
  </si>
  <si>
    <t>บริษัทย่อยจ่ายเงินปันผล</t>
  </si>
  <si>
    <t>เงินปันผลจ่าย</t>
  </si>
  <si>
    <t>เงินปันผลจ่ายระหว่างกาล</t>
  </si>
  <si>
    <t>กำไร(ขาดทุน)สำหรับปี</t>
  </si>
  <si>
    <t>กำไร(ขาดทุน)เบ็ดเสร็จอื่น</t>
  </si>
  <si>
    <t>ยอดคงเหลือ ณ วันที่ 31 ธันวาคม 2566</t>
  </si>
  <si>
    <t>ยอดคงเหลือ ณ วันที่ 1 มกราคม 2567</t>
  </si>
  <si>
    <t>24.2</t>
  </si>
  <si>
    <t>24.1</t>
  </si>
  <si>
    <t>ยอดคงเหลือ ณ วันที่ 31 ธันวาคม 2567</t>
  </si>
  <si>
    <t>งบการเปลี่ยนแปลงส่วนของผู้ถือหุ้น (ต่อ)</t>
  </si>
  <si>
    <t>งบการเงินเฉพาะกิจการ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</si>
  <si>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</si>
  <si>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</si>
  <si>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</si>
  <si>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</si>
  <si>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</si>
  <si>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</si>
  <si>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</si>
  <si>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</si>
  <si>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ภาษีถูกหัก ณ ที่จ่าย  ตัดจ่าย</t>
  </si>
  <si>
    <t>หนี้สูญและหนี้สงสัยจะสูญ</t>
  </si>
  <si>
    <t>ค่าเผื่อมูลค่าสินค้าลดลง</t>
  </si>
  <si>
    <t>ขาดทุนจากการปรับแบบโครงการ</t>
  </si>
  <si>
    <t>โอนปรับภาษีซื้อไม่ขอคืน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</si>
  <si>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</si>
  <si>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</si>
  <si>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</si>
  <si>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</si>
  <si>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</si>
  <si>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</si>
  <si>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</si>
  <si>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</si>
  <si>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>เงินฝากธนาคารที่มีภาระผูกพัน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</si>
  <si>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</si>
  <si>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</si>
  <si>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</si>
  <si>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</si>
  <si>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</si>
  <si>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</si>
  <si>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</si>
  <si>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</si>
  <si>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</si>
  <si>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</si>
  <si>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</si>
  <si>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</si>
  <si>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</si>
  <si>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</si>
  <si>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</si>
  <si>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รับเงินปันผล</t>
  </si>
  <si>
    <t>สินทรัพย์สิทธิการใช้</t>
  </si>
  <si>
    <t>ซื้ออสังหาริมทรัพย์เพื่อการลงทุน</t>
  </si>
  <si>
    <t>ซื้อสินทรัพย์ถาวร</t>
  </si>
  <si>
    <t xml:space="preserve">ซื้อสินทรัพย์ไม่มีตัวตนอื่น 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</si>
  <si>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</si>
  <si>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</si>
  <si>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</si>
  <si>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</si>
  <si>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</si>
  <si>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</si>
  <si>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</si>
  <si>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</si>
  <si>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</si>
  <si>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</si>
  <si>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</si>
  <si>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</si>
  <si>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จ่ายค่าธรรมเนียมในการออกหุ้นกู้</t>
  </si>
  <si>
    <t>คืนเงินหุ้นกู้</t>
  </si>
  <si>
    <t>คืนเงินหนี้สินจากสัญญาขายทรัพย์สินที่ให้สิทธิลูกค้าขายคืน</t>
  </si>
  <si>
    <t>จ่ายชำระหนี้สินตามสัญญาเช่า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</si>
  <si>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</si>
  <si>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</si>
  <si>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</si>
  <si>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</si>
  <si>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</si>
  <si>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- 3 -</t>
  </si>
  <si>
    <t>ข้อมูลเพิ่มเติมสำหรับงบกระแสเงินสดรายการที่ไม่ใช่เงินสด</t>
  </si>
  <si>
    <t>โอนที่ดินต้นทุนโครงการระหว่างก่อสร้างเป็น</t>
  </si>
  <si>
    <t>ที่ดินและต้นทุนโครงการรอการพัฒนา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</si>
  <si>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</si>
  <si>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</si>
  <si>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</si>
  <si>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ลดลงจากการเปลี่ยนแปลงสัญญา</t>
  </si>
  <si>
    <t>โอนที่ดิน อาคารและอุปกรณ์เป็นอสังหาริมทรัพย์เพื่อการลงทุน</t>
  </si>
  <si>
    <t>สินทรัพย์สิทธิการใช้เพิ่มขึ้นจากสัญญาเช่า</t>
  </si>
  <si>
    <t>บันทึกดอกเบี้ยจ่ายเป็นที่ดินและต้นทุนโครงการระหว่างก่อสร้าง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</si>
  <si>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</si>
  <si>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</si>
  <si>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t xml:space="preserve">เงินสดจ่ายซื้อเงินลงทุนในบริษัทย่อย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</si>
</sst>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#,##0.0_);[Red]\(#,##0.0\)"/>
    <numFmt numFmtId="168" formatCode="#,##0;\(#,##0\)"/>
    <numFmt numFmtId="169" formatCode="\$#,##0.00;\(\$#,##0.00\)"/>
    <numFmt numFmtId="170" formatCode="\$#,##0;\(\$#,##0\)"/>
    <numFmt numFmtId="171" formatCode="#,##0.00\ ;\-"/>
    <numFmt numFmtId="172" formatCode="#,##0.0;[Red]\-#,##0.0"/>
    <numFmt numFmtId="173" formatCode="_(* #,##0.0000_);_(* \(#,##0.0000\);_(* &quot;-&quot;??_);_(@_)"/>
  </numFmts>
  <fonts count="85"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color rgb="FFFF0000"/>
      <name val="Angsana New"/>
      <family val="1"/>
      <charset val="222"/>
    </font>
    <font>
      <sz val="11"/>
      <name val="Angsana New"/>
      <family val="1"/>
      <charset val="222"/>
    </font>
    <font>
      <sz val="15"/>
      <color rgb="FF000000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rgb="FF0070C0"/>
      <name val="Angsana New"/>
      <family val="1"/>
    </font>
    <font>
      <vertAlign val="superscript"/>
      <sz val="15"/>
      <name val="Angsana New"/>
      <family val="1"/>
    </font>
    <font>
      <sz val="15"/>
      <color rgb="FFFF0000"/>
      <name val="Angsana New"/>
      <family val="1"/>
    </font>
    <font>
      <b/>
      <u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4"/>
      <color rgb="FFFF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63">
    <xf numFmtId="0" fontId="0" fillId="0" borderId="0"/>
    <xf numFmtId="164" fontId="9" fillId="0" borderId="0" applyFont="0" applyFill="0" applyBorder="0" applyAlignment="0" applyProtection="0"/>
    <xf numFmtId="168" fontId="8" fillId="0" borderId="0"/>
    <xf numFmtId="169" fontId="8" fillId="0" borderId="0"/>
    <xf numFmtId="170" fontId="8" fillId="0" borderId="0"/>
    <xf numFmtId="0" fontId="7" fillId="0" borderId="0"/>
    <xf numFmtId="164" fontId="5" fillId="0" borderId="0" applyFill="0" applyBorder="0" applyAlignment="0" applyProtection="0"/>
    <xf numFmtId="0" fontId="4" fillId="0" borderId="0"/>
    <xf numFmtId="39" fontId="11" fillId="0" borderId="0"/>
    <xf numFmtId="39" fontId="6" fillId="0" borderId="0"/>
    <xf numFmtId="39" fontId="6" fillId="0" borderId="0"/>
    <xf numFmtId="164" fontId="4" fillId="0" borderId="0" applyFont="0" applyFill="0" applyBorder="0" applyAlignment="0" applyProtection="0"/>
    <xf numFmtId="37" fontId="12" fillId="0" borderId="0"/>
    <xf numFmtId="4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9" fontId="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9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9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9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9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9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9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9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29" fillId="12" borderId="8" applyNumberFormat="0" applyAlignment="0" applyProtection="0"/>
    <xf numFmtId="0" fontId="30" fillId="13" borderId="9" applyNumberFormat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7" fillId="8" borderId="8" applyNumberFormat="0" applyAlignment="0" applyProtection="0"/>
    <xf numFmtId="0" fontId="34" fillId="0" borderId="0"/>
    <xf numFmtId="0" fontId="38" fillId="0" borderId="0"/>
    <xf numFmtId="0" fontId="3" fillId="0" borderId="0"/>
    <xf numFmtId="0" fontId="38" fillId="0" borderId="0"/>
    <xf numFmtId="0" fontId="31" fillId="0" borderId="0"/>
    <xf numFmtId="0" fontId="31" fillId="0" borderId="0"/>
    <xf numFmtId="0" fontId="23" fillId="0" borderId="0"/>
    <xf numFmtId="0" fontId="32" fillId="0" borderId="0"/>
    <xf numFmtId="39" fontId="6" fillId="0" borderId="0"/>
    <xf numFmtId="0" fontId="32" fillId="0" borderId="0"/>
    <xf numFmtId="0" fontId="32" fillId="0" borderId="0" applyFill="0"/>
    <xf numFmtId="0" fontId="3" fillId="0" borderId="0"/>
    <xf numFmtId="0" fontId="32" fillId="0" borderId="0"/>
    <xf numFmtId="0" fontId="7" fillId="0" borderId="0"/>
    <xf numFmtId="0" fontId="32" fillId="0" borderId="0"/>
    <xf numFmtId="39" fontId="6" fillId="0" borderId="0"/>
    <xf numFmtId="0" fontId="33" fillId="0" borderId="0"/>
    <xf numFmtId="0" fontId="9" fillId="0" borderId="0"/>
    <xf numFmtId="0" fontId="9" fillId="0" borderId="0"/>
    <xf numFmtId="39" fontId="6" fillId="0" borderId="0"/>
    <xf numFmtId="0" fontId="32" fillId="0" borderId="0"/>
    <xf numFmtId="39" fontId="39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" fillId="0" borderId="0"/>
    <xf numFmtId="0" fontId="34" fillId="0" borderId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0" fontId="40" fillId="12" borderId="11" applyNumberFormat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3" fillId="12" borderId="8" applyNumberFormat="0" applyAlignment="0" applyProtection="0"/>
    <xf numFmtId="0" fontId="42" fillId="12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50" fillId="13" borderId="9" applyNumberFormat="0" applyAlignment="0" applyProtection="0"/>
    <xf numFmtId="0" fontId="49" fillId="13" borderId="9" applyNumberFormat="0" applyAlignment="0" applyProtection="0"/>
    <xf numFmtId="0" fontId="44" fillId="0" borderId="13" applyNumberFormat="0" applyFill="0" applyAlignment="0" applyProtection="0"/>
    <xf numFmtId="0" fontId="45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34" fillId="0" borderId="0"/>
    <xf numFmtId="39" fontId="6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53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4" fillId="8" borderId="8" applyNumberFormat="0" applyAlignment="0" applyProtection="0"/>
    <xf numFmtId="0" fontId="53" fillId="8" borderId="8" applyNumberFormat="0" applyAlignment="0" applyProtection="0"/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5" fillId="8" borderId="0" applyNumberFormat="0" applyBorder="0" applyAlignment="0" applyProtection="0"/>
    <xf numFmtId="9" fontId="4" fillId="0" borderId="0" applyFont="0" applyFill="0" applyBorder="0" applyAlignment="0" applyProtection="0"/>
    <xf numFmtId="0" fontId="57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7" fillId="0" borderId="12" applyNumberFormat="0" applyFill="0" applyAlignment="0" applyProtection="0"/>
    <xf numFmtId="0" fontId="59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61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2" fillId="12" borderId="11" applyNumberFormat="0" applyAlignment="0" applyProtection="0"/>
    <xf numFmtId="0" fontId="61" fillId="12" borderId="11" applyNumberFormat="0" applyAlignment="0" applyProtection="0"/>
    <xf numFmtId="0" fontId="63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63" fillId="4" borderId="10" applyNumberFormat="0" applyFont="0" applyAlignment="0" applyProtection="0"/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</cellStyleXfs>
  <cellXfs count="173">
    <xf numFmtId="0" fontId="0" fillId="0" borderId="0" xfId="0"/>
    <xf numFmtId="40" fontId="16" fillId="0" borderId="0" xfId="6" applyNumberFormat="1" applyFont="1" applyFill="1"/>
    <xf numFmtId="164" fontId="17" fillId="0" borderId="0" xfId="1" applyFont="1" applyFill="1" applyAlignment="1">
      <alignment horizontal="right"/>
    </xf>
    <xf numFmtId="164" fontId="17" fillId="0" borderId="0" xfId="1" applyFont="1" applyFill="1" applyBorder="1" applyAlignment="1">
      <alignment horizontal="right"/>
    </xf>
    <xf numFmtId="164" fontId="17" fillId="0" borderId="1" xfId="1" applyFont="1" applyFill="1" applyBorder="1" applyAlignment="1">
      <alignment horizontal="right"/>
    </xf>
    <xf numFmtId="164" fontId="19" fillId="0" borderId="1" xfId="1" applyFont="1" applyFill="1" applyBorder="1" applyAlignment="1">
      <alignment horizontal="right"/>
    </xf>
    <xf numFmtId="164" fontId="17" fillId="0" borderId="3" xfId="1" applyFont="1" applyFill="1" applyBorder="1" applyAlignment="1">
      <alignment horizontal="right"/>
    </xf>
    <xf numFmtId="164" fontId="17" fillId="0" borderId="2" xfId="1" applyFont="1" applyFill="1" applyBorder="1" applyAlignment="1">
      <alignment horizontal="right"/>
    </xf>
    <xf numFmtId="164" fontId="17" fillId="0" borderId="5" xfId="1" applyFont="1" applyFill="1" applyBorder="1" applyAlignment="1">
      <alignment horizontal="right"/>
    </xf>
    <xf numFmtId="166" fontId="17" fillId="0" borderId="0" xfId="6" applyNumberFormat="1" applyFont="1" applyFill="1" applyBorder="1" applyAlignment="1">
      <alignment horizontal="right"/>
    </xf>
    <xf numFmtId="165" fontId="17" fillId="0" borderId="0" xfId="6" applyNumberFormat="1" applyFont="1" applyFill="1" applyBorder="1" applyAlignment="1">
      <alignment horizontal="right"/>
    </xf>
    <xf numFmtId="40" fontId="17" fillId="0" borderId="0" xfId="6" applyNumberFormat="1" applyFont="1" applyFill="1" applyBorder="1"/>
    <xf numFmtId="164" fontId="22" fillId="0" borderId="0" xfId="1" applyFont="1" applyFill="1"/>
    <xf numFmtId="164" fontId="22" fillId="0" borderId="0" xfId="1" applyFont="1" applyFill="1" applyBorder="1"/>
    <xf numFmtId="164" fontId="17" fillId="0" borderId="0" xfId="1" applyFont="1" applyFill="1"/>
    <xf numFmtId="164" fontId="22" fillId="0" borderId="0" xfId="1" applyFont="1" applyFill="1" applyBorder="1" applyAlignment="1"/>
    <xf numFmtId="39" fontId="22" fillId="0" borderId="0" xfId="1" applyNumberFormat="1" applyFont="1" applyFill="1" applyBorder="1" applyAlignment="1"/>
    <xf numFmtId="164" fontId="25" fillId="0" borderId="0" xfId="1" applyFont="1" applyFill="1" applyAlignment="1"/>
    <xf numFmtId="164" fontId="24" fillId="0" borderId="0" xfId="1" applyFont="1" applyFill="1"/>
    <xf numFmtId="164" fontId="24" fillId="0" borderId="0" xfId="1" applyFont="1" applyFill="1" applyBorder="1" applyAlignment="1"/>
    <xf numFmtId="40" fontId="71" fillId="0" borderId="0" xfId="6" applyNumberFormat="1" applyFont="1" applyFill="1" applyBorder="1"/>
    <xf numFmtId="40" fontId="70" fillId="0" borderId="0" xfId="6" applyNumberFormat="1" applyFont="1" applyFill="1"/>
    <xf numFmtId="40" fontId="71" fillId="0" borderId="0" xfId="6" applyNumberFormat="1" applyFont="1" applyFill="1"/>
    <xf numFmtId="164" fontId="71" fillId="0" borderId="0" xfId="1" applyFont="1" applyFill="1" applyAlignment="1">
      <alignment horizontal="right"/>
    </xf>
    <xf numFmtId="164" fontId="71" fillId="0" borderId="0" xfId="1" quotePrefix="1" applyFont="1" applyFill="1" applyAlignment="1">
      <alignment horizontal="center"/>
    </xf>
    <xf numFmtId="164" fontId="71" fillId="0" borderId="3" xfId="1" applyFont="1" applyFill="1" applyBorder="1" applyAlignment="1">
      <alignment horizontal="right"/>
    </xf>
    <xf numFmtId="164" fontId="71" fillId="0" borderId="0" xfId="1" applyFont="1" applyFill="1"/>
    <xf numFmtId="171" fontId="71" fillId="0" borderId="0" xfId="1" applyNumberFormat="1" applyFont="1" applyFill="1" applyAlignment="1">
      <alignment horizontal="center"/>
    </xf>
    <xf numFmtId="166" fontId="71" fillId="0" borderId="0" xfId="6" applyNumberFormat="1" applyFont="1" applyFill="1" applyAlignment="1">
      <alignment horizontal="right"/>
    </xf>
    <xf numFmtId="164" fontId="71" fillId="0" borderId="0" xfId="1" applyFont="1" applyFill="1" applyBorder="1" applyAlignment="1">
      <alignment horizontal="right"/>
    </xf>
    <xf numFmtId="164" fontId="71" fillId="0" borderId="0" xfId="1" applyFont="1" applyFill="1" applyAlignment="1">
      <alignment horizontal="center"/>
    </xf>
    <xf numFmtId="164" fontId="71" fillId="0" borderId="5" xfId="1" applyFont="1" applyFill="1" applyBorder="1" applyAlignment="1">
      <alignment horizontal="right"/>
    </xf>
    <xf numFmtId="166" fontId="71" fillId="0" borderId="0" xfId="6" applyNumberFormat="1" applyFont="1" applyFill="1" applyBorder="1" applyAlignment="1">
      <alignment horizontal="right"/>
    </xf>
    <xf numFmtId="164" fontId="71" fillId="0" borderId="1" xfId="1" applyFont="1" applyFill="1" applyBorder="1" applyAlignment="1">
      <alignment horizontal="right"/>
    </xf>
    <xf numFmtId="40" fontId="71" fillId="0" borderId="0" xfId="6" applyNumberFormat="1" applyFont="1" applyFill="1" applyBorder="1" applyAlignment="1">
      <alignment horizontal="center"/>
    </xf>
    <xf numFmtId="164" fontId="71" fillId="0" borderId="0" xfId="1" applyFont="1" applyFill="1" applyBorder="1"/>
    <xf numFmtId="164" fontId="71" fillId="0" borderId="4" xfId="1" applyFont="1" applyFill="1" applyBorder="1" applyAlignment="1">
      <alignment horizontal="right"/>
    </xf>
    <xf numFmtId="164" fontId="71" fillId="0" borderId="0" xfId="1" quotePrefix="1" applyFont="1" applyFill="1" applyAlignment="1">
      <alignment horizontal="center" shrinkToFit="1"/>
    </xf>
    <xf numFmtId="164" fontId="73" fillId="0" borderId="0" xfId="1" applyFont="1" applyFill="1" applyBorder="1"/>
    <xf numFmtId="164" fontId="17" fillId="0" borderId="0" xfId="1" applyFont="1" applyFill="1" applyBorder="1" applyAlignment="1"/>
    <xf numFmtId="164" fontId="22" fillId="0" borderId="2" xfId="1" applyFont="1" applyFill="1" applyBorder="1" applyAlignment="1">
      <alignment horizontal="right"/>
    </xf>
    <xf numFmtId="164" fontId="17" fillId="0" borderId="2" xfId="1" applyFont="1" applyFill="1" applyBorder="1"/>
    <xf numFmtId="164" fontId="17" fillId="0" borderId="0" xfId="1" applyFont="1" applyFill="1" applyBorder="1"/>
    <xf numFmtId="164" fontId="17" fillId="0" borderId="3" xfId="1" applyFont="1" applyFill="1" applyBorder="1" applyAlignment="1"/>
    <xf numFmtId="164" fontId="80" fillId="0" borderId="0" xfId="1" applyFont="1" applyFill="1" applyBorder="1" applyAlignment="1"/>
    <xf numFmtId="164" fontId="17" fillId="0" borderId="0" xfId="1" applyFont="1" applyFill="1" applyAlignment="1"/>
    <xf numFmtId="164" fontId="17" fillId="0" borderId="5" xfId="1" applyFont="1" applyFill="1" applyBorder="1" applyAlignment="1"/>
    <xf numFmtId="173" fontId="17" fillId="0" borderId="0" xfId="1" applyNumberFormat="1" applyFont="1" applyFill="1" applyBorder="1" applyAlignment="1">
      <alignment horizontal="right"/>
    </xf>
    <xf numFmtId="173" fontId="17" fillId="0" borderId="0" xfId="1" applyNumberFormat="1" applyFont="1" applyFill="1" applyBorder="1"/>
    <xf numFmtId="173" fontId="17" fillId="0" borderId="0" xfId="1" applyNumberFormat="1" applyFont="1" applyFill="1" applyBorder="1" applyAlignment="1"/>
    <xf numFmtId="164" fontId="81" fillId="0" borderId="0" xfId="1" applyFont="1" applyFill="1"/>
    <xf numFmtId="43" fontId="22" fillId="0" borderId="0" xfId="484" applyFont="1" applyFill="1" applyBorder="1" applyAlignment="1"/>
    <xf numFmtId="40" fontId="70" fillId="0" borderId="0" xfId="7" applyNumberFormat="1" applyFont="1" applyAlignment="1">
      <alignment horizontal="center"/>
    </xf>
    <xf numFmtId="4" fontId="71" fillId="0" borderId="0" xfId="7" applyNumberFormat="1" applyFont="1"/>
    <xf numFmtId="40" fontId="71" fillId="0" borderId="0" xfId="7" applyNumberFormat="1" applyFont="1"/>
    <xf numFmtId="40" fontId="71" fillId="0" borderId="0" xfId="7" applyNumberFormat="1" applyFont="1" applyAlignment="1">
      <alignment horizontal="center"/>
    </xf>
    <xf numFmtId="49" fontId="70" fillId="0" borderId="3" xfId="7" applyNumberFormat="1" applyFont="1" applyBorder="1" applyAlignment="1">
      <alignment horizontal="center"/>
    </xf>
    <xf numFmtId="40" fontId="71" fillId="0" borderId="3" xfId="7" applyNumberFormat="1" applyFont="1" applyBorder="1" applyAlignment="1">
      <alignment horizontal="center"/>
    </xf>
    <xf numFmtId="40" fontId="70" fillId="0" borderId="0" xfId="7" applyNumberFormat="1" applyFont="1"/>
    <xf numFmtId="40" fontId="71" fillId="0" borderId="0" xfId="7" applyNumberFormat="1" applyFont="1" applyAlignment="1">
      <alignment horizontal="left"/>
    </xf>
    <xf numFmtId="167" fontId="71" fillId="0" borderId="0" xfId="7" quotePrefix="1" applyNumberFormat="1" applyFont="1" applyAlignment="1">
      <alignment horizontal="center"/>
    </xf>
    <xf numFmtId="40" fontId="71" fillId="0" borderId="0" xfId="7" quotePrefix="1" applyNumberFormat="1" applyFont="1" applyAlignment="1">
      <alignment horizontal="center"/>
    </xf>
    <xf numFmtId="38" fontId="71" fillId="0" borderId="0" xfId="7" quotePrefix="1" applyNumberFormat="1" applyFont="1" applyAlignment="1">
      <alignment horizontal="center"/>
    </xf>
    <xf numFmtId="39" fontId="71" fillId="0" borderId="0" xfId="8" applyFont="1" applyAlignment="1">
      <alignment horizontal="left"/>
    </xf>
    <xf numFmtId="49" fontId="70" fillId="0" borderId="0" xfId="7" applyNumberFormat="1" applyFont="1" applyAlignment="1">
      <alignment horizontal="center"/>
    </xf>
    <xf numFmtId="38" fontId="77" fillId="0" borderId="0" xfId="7" quotePrefix="1" applyNumberFormat="1" applyFont="1" applyAlignment="1">
      <alignment horizontal="center"/>
    </xf>
    <xf numFmtId="0" fontId="74" fillId="0" borderId="0" xfId="0" quotePrefix="1" applyFont="1" applyAlignment="1">
      <alignment horizontal="left"/>
    </xf>
    <xf numFmtId="40" fontId="71" fillId="0" borderId="0" xfId="7" quotePrefix="1" applyNumberFormat="1" applyFont="1"/>
    <xf numFmtId="40" fontId="76" fillId="0" borderId="0" xfId="7" applyNumberFormat="1" applyFont="1" applyAlignment="1">
      <alignment wrapText="1"/>
    </xf>
    <xf numFmtId="38" fontId="71" fillId="0" borderId="0" xfId="7" applyNumberFormat="1" applyFont="1" applyAlignment="1">
      <alignment horizontal="center"/>
    </xf>
    <xf numFmtId="40" fontId="71" fillId="0" borderId="0" xfId="7" quotePrefix="1" applyNumberFormat="1" applyFont="1" applyAlignment="1">
      <alignment horizontal="left"/>
    </xf>
    <xf numFmtId="0" fontId="70" fillId="0" borderId="0" xfId="7" applyFont="1" applyAlignment="1">
      <alignment horizontal="center"/>
    </xf>
    <xf numFmtId="0" fontId="71" fillId="0" borderId="3" xfId="7" applyFont="1" applyBorder="1" applyAlignment="1">
      <alignment horizontal="center"/>
    </xf>
    <xf numFmtId="167" fontId="71" fillId="0" borderId="0" xfId="7" applyNumberFormat="1" applyFont="1" applyAlignment="1">
      <alignment horizontal="center"/>
    </xf>
    <xf numFmtId="172" fontId="71" fillId="0" borderId="0" xfId="7" quotePrefix="1" applyNumberFormat="1" applyFont="1" applyAlignment="1">
      <alignment horizontal="center" shrinkToFit="1"/>
    </xf>
    <xf numFmtId="164" fontId="73" fillId="0" borderId="1" xfId="1" applyFont="1" applyFill="1" applyBorder="1" applyAlignment="1">
      <alignment horizontal="right"/>
    </xf>
    <xf numFmtId="164" fontId="73" fillId="0" borderId="1" xfId="1" applyFont="1" applyFill="1" applyBorder="1"/>
    <xf numFmtId="40" fontId="71" fillId="0" borderId="0" xfId="5" applyNumberFormat="1" applyFont="1"/>
    <xf numFmtId="40" fontId="70" fillId="0" borderId="0" xfId="9" applyNumberFormat="1" applyFont="1" applyAlignment="1">
      <alignment horizontal="center"/>
    </xf>
    <xf numFmtId="40" fontId="70" fillId="0" borderId="3" xfId="7" quotePrefix="1" applyNumberFormat="1" applyFont="1" applyBorder="1" applyAlignment="1">
      <alignment horizontal="center"/>
    </xf>
    <xf numFmtId="40" fontId="82" fillId="0" borderId="0" xfId="7" applyNumberFormat="1" applyFont="1" applyAlignment="1">
      <alignment horizontal="center"/>
    </xf>
    <xf numFmtId="40" fontId="71" fillId="0" borderId="0" xfId="1" applyNumberFormat="1" applyFont="1" applyFill="1" applyAlignment="1">
      <alignment horizontal="right"/>
    </xf>
    <xf numFmtId="164" fontId="0" fillId="0" borderId="0" xfId="1" applyFont="1" applyFill="1"/>
    <xf numFmtId="40" fontId="71" fillId="0" borderId="2" xfId="1" applyNumberFormat="1" applyFont="1" applyFill="1" applyBorder="1" applyAlignment="1">
      <alignment horizontal="right"/>
    </xf>
    <xf numFmtId="164" fontId="71" fillId="0" borderId="2" xfId="1" applyFont="1" applyFill="1" applyBorder="1" applyAlignment="1">
      <alignment horizontal="right"/>
    </xf>
    <xf numFmtId="40" fontId="71" fillId="0" borderId="0" xfId="6" applyNumberFormat="1" applyFont="1" applyFill="1" applyAlignment="1">
      <alignment horizontal="right"/>
    </xf>
    <xf numFmtId="39" fontId="71" fillId="0" borderId="0" xfId="9" applyFont="1" applyAlignment="1">
      <alignment horizontal="left"/>
    </xf>
    <xf numFmtId="40" fontId="70" fillId="0" borderId="3" xfId="7" applyNumberFormat="1" applyFont="1" applyBorder="1" applyAlignment="1">
      <alignment horizontal="center"/>
    </xf>
    <xf numFmtId="166" fontId="71" fillId="0" borderId="0" xfId="7" applyNumberFormat="1" applyFont="1"/>
    <xf numFmtId="166" fontId="71" fillId="0" borderId="0" xfId="7" applyNumberFormat="1" applyFont="1" applyAlignment="1">
      <alignment horizontal="right"/>
    </xf>
    <xf numFmtId="43" fontId="71" fillId="0" borderId="1" xfId="480" applyFont="1" applyFill="1" applyBorder="1" applyAlignment="1">
      <alignment horizontal="right"/>
    </xf>
    <xf numFmtId="40" fontId="70" fillId="0" borderId="0" xfId="7" applyNumberFormat="1" applyFont="1" applyAlignment="1">
      <alignment horizontal="left"/>
    </xf>
    <xf numFmtId="164" fontId="75" fillId="0" borderId="0" xfId="1" applyFont="1" applyFill="1"/>
    <xf numFmtId="0" fontId="22" fillId="0" borderId="0" xfId="0" applyFont="1"/>
    <xf numFmtId="0" fontId="21" fillId="0" borderId="0" xfId="0" quotePrefix="1" applyFont="1" applyAlignment="1">
      <alignment horizontal="center"/>
    </xf>
    <xf numFmtId="0" fontId="21" fillId="0" borderId="6" xfId="0" applyFont="1" applyBorder="1" applyAlignment="1">
      <alignment horizontal="center"/>
    </xf>
    <xf numFmtId="0" fontId="22" fillId="0" borderId="6" xfId="0" applyFont="1" applyBorder="1" applyAlignment="1">
      <alignment horizontal="right"/>
    </xf>
    <xf numFmtId="0" fontId="21" fillId="0" borderId="7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quotePrefix="1" applyFont="1" applyAlignment="1">
      <alignment horizontal="left"/>
    </xf>
    <xf numFmtId="0" fontId="22" fillId="0" borderId="6" xfId="0" applyFont="1" applyBorder="1" applyAlignment="1">
      <alignment horizontal="center"/>
    </xf>
    <xf numFmtId="0" fontId="22" fillId="0" borderId="0" xfId="7" quotePrefix="1" applyFont="1" applyAlignment="1">
      <alignment horizontal="left"/>
    </xf>
    <xf numFmtId="0" fontId="22" fillId="0" borderId="0" xfId="7" applyFont="1"/>
    <xf numFmtId="4" fontId="22" fillId="0" borderId="0" xfId="0" applyNumberFormat="1" applyFont="1"/>
    <xf numFmtId="0" fontId="78" fillId="0" borderId="0" xfId="7" applyFont="1" applyAlignment="1">
      <alignment horizontal="center"/>
    </xf>
    <xf numFmtId="0" fontId="22" fillId="0" borderId="0" xfId="7" applyFont="1" applyAlignment="1">
      <alignment horizontal="center"/>
    </xf>
    <xf numFmtId="164" fontId="22" fillId="0" borderId="0" xfId="0" applyNumberFormat="1" applyFont="1"/>
    <xf numFmtId="0" fontId="78" fillId="0" borderId="0" xfId="7" quotePrefix="1" applyFont="1" applyAlignment="1">
      <alignment horizontal="center"/>
    </xf>
    <xf numFmtId="39" fontId="22" fillId="0" borderId="0" xfId="9" applyFont="1" applyAlignment="1">
      <alignment horizontal="left"/>
    </xf>
    <xf numFmtId="43" fontId="22" fillId="0" borderId="0" xfId="0" applyNumberFormat="1" applyFont="1"/>
    <xf numFmtId="40" fontId="21" fillId="0" borderId="0" xfId="0" quotePrefix="1" applyNumberFormat="1" applyFont="1" applyAlignment="1">
      <alignment horizontal="centerContinuous"/>
    </xf>
    <xf numFmtId="0" fontId="21" fillId="0" borderId="0" xfId="0" quotePrefix="1" applyFont="1" applyAlignment="1">
      <alignment horizontal="centerContinuous"/>
    </xf>
    <xf numFmtId="0" fontId="22" fillId="0" borderId="2" xfId="0" applyFont="1" applyBorder="1" applyAlignment="1">
      <alignment horizontal="right"/>
    </xf>
    <xf numFmtId="0" fontId="22" fillId="0" borderId="2" xfId="0" applyFont="1" applyBorder="1" applyAlignment="1">
      <alignment horizontal="center"/>
    </xf>
    <xf numFmtId="0" fontId="22" fillId="0" borderId="3" xfId="0" applyFont="1" applyBorder="1"/>
    <xf numFmtId="0" fontId="22" fillId="0" borderId="2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71" fillId="0" borderId="0" xfId="0" applyFont="1"/>
    <xf numFmtId="164" fontId="17" fillId="0" borderId="1" xfId="1" applyFont="1" applyFill="1" applyBorder="1"/>
    <xf numFmtId="0" fontId="17" fillId="0" borderId="0" xfId="0" applyFont="1"/>
    <xf numFmtId="164" fontId="17" fillId="0" borderId="5" xfId="1" applyFont="1" applyFill="1" applyBorder="1"/>
    <xf numFmtId="0" fontId="17" fillId="0" borderId="0" xfId="0" quotePrefix="1" applyFont="1" applyAlignment="1">
      <alignment horizontal="left"/>
    </xf>
    <xf numFmtId="0" fontId="79" fillId="0" borderId="0" xfId="7" applyFont="1"/>
    <xf numFmtId="0" fontId="17" fillId="0" borderId="0" xfId="7" quotePrefix="1" applyFont="1" applyAlignment="1">
      <alignment horizontal="left"/>
    </xf>
    <xf numFmtId="0" fontId="79" fillId="0" borderId="0" xfId="0" applyFont="1"/>
    <xf numFmtId="0" fontId="79" fillId="0" borderId="0" xfId="7" applyFont="1" applyAlignment="1">
      <alignment horizontal="center"/>
    </xf>
    <xf numFmtId="0" fontId="78" fillId="0" borderId="0" xfId="0" quotePrefix="1" applyFont="1" applyAlignment="1">
      <alignment horizontal="left"/>
    </xf>
    <xf numFmtId="40" fontId="18" fillId="0" borderId="0" xfId="9" quotePrefix="1" applyNumberFormat="1" applyFont="1" applyAlignment="1">
      <alignment horizontal="center"/>
    </xf>
    <xf numFmtId="40" fontId="18" fillId="0" borderId="0" xfId="9" applyNumberFormat="1" applyFont="1" applyAlignment="1">
      <alignment horizontal="center"/>
    </xf>
    <xf numFmtId="40" fontId="17" fillId="0" borderId="0" xfId="7" applyNumberFormat="1" applyFont="1"/>
    <xf numFmtId="40" fontId="17" fillId="0" borderId="0" xfId="7" applyNumberFormat="1" applyFont="1" applyAlignment="1">
      <alignment horizontal="center"/>
    </xf>
    <xf numFmtId="49" fontId="16" fillId="0" borderId="3" xfId="7" applyNumberFormat="1" applyFont="1" applyBorder="1" applyAlignment="1">
      <alignment horizontal="center"/>
    </xf>
    <xf numFmtId="40" fontId="20" fillId="0" borderId="0" xfId="7" applyNumberFormat="1" applyFont="1" applyAlignment="1">
      <alignment horizontal="center"/>
    </xf>
    <xf numFmtId="49" fontId="16" fillId="0" borderId="3" xfId="7" quotePrefix="1" applyNumberFormat="1" applyFont="1" applyBorder="1" applyAlignment="1">
      <alignment horizontal="center"/>
    </xf>
    <xf numFmtId="164" fontId="19" fillId="0" borderId="0" xfId="1" applyFont="1" applyFill="1" applyAlignment="1">
      <alignment horizontal="right"/>
    </xf>
    <xf numFmtId="40" fontId="17" fillId="0" borderId="0" xfId="7" applyNumberFormat="1" applyFont="1" applyAlignment="1">
      <alignment horizontal="left"/>
    </xf>
    <xf numFmtId="164" fontId="83" fillId="0" borderId="0" xfId="1" applyFont="1" applyFill="1" applyAlignment="1">
      <alignment horizontal="right"/>
    </xf>
    <xf numFmtId="40" fontId="22" fillId="0" borderId="0" xfId="7" quotePrefix="1" applyNumberFormat="1" applyFont="1" applyAlignment="1">
      <alignment horizontal="center" shrinkToFit="1"/>
    </xf>
    <xf numFmtId="4" fontId="17" fillId="0" borderId="0" xfId="0" applyNumberFormat="1" applyFont="1"/>
    <xf numFmtId="40" fontId="17" fillId="0" borderId="0" xfId="7" quotePrefix="1" applyNumberFormat="1" applyFont="1" applyAlignment="1">
      <alignment horizontal="center"/>
    </xf>
    <xf numFmtId="40" fontId="17" fillId="0" borderId="0" xfId="7" quotePrefix="1" applyNumberFormat="1" applyFont="1" applyAlignment="1">
      <alignment horizontal="left"/>
    </xf>
    <xf numFmtId="164" fontId="17" fillId="0" borderId="5" xfId="1" applyFont="1" applyFill="1" applyBorder="1" applyAlignment="1">
      <alignment horizontal="center"/>
    </xf>
    <xf numFmtId="39" fontId="17" fillId="0" borderId="0" xfId="10" applyFont="1" applyAlignment="1">
      <alignment horizontal="left"/>
    </xf>
    <xf numFmtId="40" fontId="78" fillId="0" borderId="0" xfId="7" applyNumberFormat="1" applyFont="1" applyAlignment="1">
      <alignment horizontal="left"/>
    </xf>
    <xf numFmtId="40" fontId="71" fillId="0" borderId="0" xfId="7" applyNumberFormat="1" applyFont="1" applyAlignment="1">
      <alignment horizontal="right"/>
    </xf>
    <xf numFmtId="0" fontId="84" fillId="0" borderId="0" xfId="0" applyFont="1"/>
    <xf numFmtId="40" fontId="81" fillId="0" borderId="0" xfId="7" applyNumberFormat="1" applyFont="1"/>
    <xf numFmtId="164" fontId="71" fillId="0" borderId="0" xfId="103" applyFont="1" applyFill="1"/>
    <xf numFmtId="40" fontId="71" fillId="0" borderId="0" xfId="7" applyNumberFormat="1" applyFont="1" applyAlignment="1">
      <alignment horizontal="center"/>
    </xf>
    <xf numFmtId="40" fontId="70" fillId="0" borderId="0" xfId="7" applyNumberFormat="1" applyFont="1" applyAlignment="1">
      <alignment horizontal="center"/>
    </xf>
    <xf numFmtId="40" fontId="70" fillId="0" borderId="1" xfId="6" applyNumberFormat="1" applyFont="1" applyFill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2" fillId="0" borderId="1" xfId="0" applyFont="1" applyBorder="1"/>
    <xf numFmtId="40" fontId="16" fillId="0" borderId="1" xfId="6" applyNumberFormat="1" applyFont="1" applyFill="1" applyBorder="1" applyAlignment="1">
      <alignment horizontal="center"/>
    </xf>
    <xf numFmtId="40" fontId="16" fillId="0" borderId="0" xfId="7" applyNumberFormat="1" applyFont="1" applyAlignment="1">
      <alignment horizontal="center"/>
    </xf>
    <xf numFmtId="40" fontId="18" fillId="0" borderId="0" xfId="9" quotePrefix="1" applyNumberFormat="1" applyFont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0" fontId="21" fillId="0" borderId="0" xfId="0" quotePrefix="1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40" fontId="21" fillId="0" borderId="0" xfId="0" applyNumberFormat="1" applyFont="1" applyAlignment="1">
      <alignment horizontal="center" wrapText="1"/>
    </xf>
    <xf numFmtId="0" fontId="22" fillId="0" borderId="2" xfId="0" quotePrefix="1" applyFont="1" applyBorder="1" applyAlignment="1">
      <alignment horizontal="center"/>
    </xf>
    <xf numFmtId="40" fontId="71" fillId="0" borderId="0" xfId="7" quotePrefix="1" applyNumberFormat="1" applyFont="1" applyAlignment="1">
      <alignment horizontal="center"/>
    </xf>
    <xf numFmtId="40" fontId="70" fillId="0" borderId="0" xfId="9" quotePrefix="1" applyNumberFormat="1" applyFont="1" applyAlignment="1">
      <alignment horizontal="center"/>
    </xf>
    <xf numFmtId="40" fontId="70" fillId="0" borderId="0" xfId="9" applyNumberFormat="1" applyFont="1" applyAlignment="1">
      <alignment horizontal="center"/>
    </xf>
  </cellXfs>
  <cellStyles count="563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 10" xfId="509" xr:uid="{BFD9D276-D03B-4ACF-A1AB-6FE5DB9B5920}"/>
    <cellStyle name="Comma 11" xfId="103" xr:uid="{00000000-0005-0000-0000-000050000000}"/>
    <cellStyle name="Comma 11 2" xfId="485" xr:uid="{00000000-0005-0000-0000-000051000000}"/>
    <cellStyle name="Comma 11 2 2" xfId="539" xr:uid="{7DABE71A-14DD-47F6-9660-C60663952360}"/>
    <cellStyle name="Comma 11 3" xfId="104" xr:uid="{00000000-0005-0000-0000-000052000000}"/>
    <cellStyle name="Comma 11 3 2" xfId="486" xr:uid="{00000000-0005-0000-0000-000053000000}"/>
    <cellStyle name="Comma 11 3 2 2" xfId="540" xr:uid="{F9D39834-3F4E-4296-A4EF-58B3C2389B17}"/>
    <cellStyle name="Comma 14 2" xfId="512" xr:uid="{6D97C841-3910-49AE-AA5D-DEA737A86DC3}"/>
    <cellStyle name="Comma 2" xfId="13" xr:uid="{00000000-0005-0000-0000-000054000000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2 2 2" xfId="542" xr:uid="{E45177CE-2308-443D-9FFD-4FFA4B16D530}"/>
    <cellStyle name="Comma 2 2 2 3" xfId="516" xr:uid="{CC9EAF4D-35A3-49F9-A289-001BF3931B87}"/>
    <cellStyle name="Comma 2 2 3" xfId="487" xr:uid="{00000000-0005-0000-0000-000058000000}"/>
    <cellStyle name="Comma 2 2 3 2" xfId="541" xr:uid="{24D14FAA-F062-4CDF-B69B-05BFAA635519}"/>
    <cellStyle name="Comma 2 2 4" xfId="515" xr:uid="{780F52DA-AD1E-407D-BC37-EA05A6A7DC25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2 2 2" xfId="544" xr:uid="{DB5C33CD-3AC4-4420-981A-A3C714B22691}"/>
    <cellStyle name="Comma 2 3 2 3" xfId="517" xr:uid="{F7657349-2994-4639-BE3C-2E968407C7DE}"/>
    <cellStyle name="Comma 2 3 3" xfId="489" xr:uid="{00000000-0005-0000-0000-00005C000000}"/>
    <cellStyle name="Comma 2 3 3 2" xfId="543" xr:uid="{38036E6D-1DFC-4502-8DE5-09A5446115FE}"/>
    <cellStyle name="Comma 2 3 4" xfId="511" xr:uid="{74F1662B-1554-4CBA-ABCA-357E168CEEED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2 2 2" xfId="546" xr:uid="{2DF16CC9-8CB2-4319-A835-1D0B5EBDCCD5}"/>
    <cellStyle name="Comma 2 4 2 3" xfId="519" xr:uid="{66B2BCA2-FC7C-4D39-99C4-70BB940B21E9}"/>
    <cellStyle name="Comma 2 4 3" xfId="491" xr:uid="{00000000-0005-0000-0000-000060000000}"/>
    <cellStyle name="Comma 2 4 3 2" xfId="545" xr:uid="{52131FF5-C888-4AEB-8278-7685629316C8}"/>
    <cellStyle name="Comma 2 4 4" xfId="518" xr:uid="{355B7F94-12D7-488F-81DC-EAA3258FD43D}"/>
    <cellStyle name="Comma 2 5" xfId="111" xr:uid="{00000000-0005-0000-0000-000061000000}"/>
    <cellStyle name="Comma 2 5 2" xfId="493" xr:uid="{00000000-0005-0000-0000-000062000000}"/>
    <cellStyle name="Comma 2 5 2 2" xfId="547" xr:uid="{1256487B-3F19-4EDD-8FAE-ACD3D43C9736}"/>
    <cellStyle name="Comma 2 5 3" xfId="520" xr:uid="{D741867A-0386-4345-BC8B-7829953830F3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2 2 2" xfId="548" xr:uid="{606A471D-5DFF-45D2-B12B-E876A686BA57}"/>
    <cellStyle name="Comma 3 3" xfId="483" xr:uid="{00000000-0005-0000-0000-000066000000}"/>
    <cellStyle name="Comma 3 3 2" xfId="537" xr:uid="{BC67BDC6-D0CC-45F1-8065-2056FF22FFCB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2 2 2" xfId="549" xr:uid="{D589AE7B-89D9-4F50-9A4E-5ACC8ED428A5}"/>
    <cellStyle name="Comma 4 2 3" xfId="521" xr:uid="{BF6387FD-7BB5-454D-9052-1986CD508626}"/>
    <cellStyle name="Comma 4 3" xfId="484" xr:uid="{00000000-0005-0000-0000-00006A000000}"/>
    <cellStyle name="Comma 4 3 2" xfId="538" xr:uid="{999BCFB5-2013-4FCC-B4C5-BC4A9E88318D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2 2 2" xfId="551" xr:uid="{4E91B2A7-A12F-4E7D-BA1B-EE80ACC26C7F}"/>
    <cellStyle name="Comma 5 2 3" xfId="523" xr:uid="{3DF3D937-2940-4C7E-B8F2-A08626EF69F5}"/>
    <cellStyle name="Comma 5 3" xfId="496" xr:uid="{00000000-0005-0000-0000-00006E000000}"/>
    <cellStyle name="Comma 5 3 2" xfId="550" xr:uid="{F1569863-8619-4ACD-8FF1-35060A3DBB9A}"/>
    <cellStyle name="Comma 5 4" xfId="522" xr:uid="{B10B5261-A604-4A32-BB80-6467F164D840}"/>
    <cellStyle name="Comma 6" xfId="116" xr:uid="{00000000-0005-0000-0000-00006F000000}"/>
    <cellStyle name="Comma 6 2" xfId="498" xr:uid="{00000000-0005-0000-0000-000070000000}"/>
    <cellStyle name="Comma 6 2 2" xfId="552" xr:uid="{7252DF16-215C-4351-977C-A89C167D01DC}"/>
    <cellStyle name="Comma 6 3" xfId="524" xr:uid="{75B91E47-5CBA-49B0-AF94-B9A27DAA11F0}"/>
    <cellStyle name="Comma 7" xfId="117" xr:uid="{00000000-0005-0000-0000-000071000000}"/>
    <cellStyle name="Comma 7 2" xfId="499" xr:uid="{00000000-0005-0000-0000-000072000000}"/>
    <cellStyle name="Comma 7 2 2" xfId="553" xr:uid="{D0C35225-4132-4052-83CF-969DCAE1D9CB}"/>
    <cellStyle name="Comma 7 3" xfId="525" xr:uid="{B771C107-2BD2-4C84-AE9E-80F55C8FBA86}"/>
    <cellStyle name="Comma 8" xfId="118" xr:uid="{00000000-0005-0000-0000-000073000000}"/>
    <cellStyle name="Comma 8 2" xfId="500" xr:uid="{00000000-0005-0000-0000-000074000000}"/>
    <cellStyle name="Comma 8 2 2" xfId="554" xr:uid="{8BF89EC7-F473-4941-8085-1D8CDCC9FA75}"/>
    <cellStyle name="Comma 8 3" xfId="526" xr:uid="{2FA1EE5C-0FA8-4DF4-A3A0-EF99FF253A3D}"/>
    <cellStyle name="Comma 9" xfId="480" xr:uid="{00000000-0005-0000-0000-000075000000}"/>
    <cellStyle name="Comma 9 2" xfId="534" xr:uid="{498E423E-95DE-4441-A788-78EB80D2FA16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2 2 2" xfId="555" xr:uid="{6CF5D842-6269-49A6-9598-307ED15E44F3}"/>
    <cellStyle name="Currency 2 3" xfId="527" xr:uid="{3591D4B6-4893-4FB0-A896-DB0AAFDD05ED}"/>
    <cellStyle name="Currency 3" xfId="120" xr:uid="{00000000-0005-0000-0000-000079000000}"/>
    <cellStyle name="Currency 3 2" xfId="502" xr:uid="{00000000-0005-0000-0000-00007A000000}"/>
    <cellStyle name="Currency 3 2 2" xfId="556" xr:uid="{2B51BC5C-E555-4415-9A88-D7146930C5B5}"/>
    <cellStyle name="Currency 3 3" xfId="528" xr:uid="{688988F1-1634-4817-82D1-B18E584CDED4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1 3 2" xfId="557" xr:uid="{76B6E7DC-ABB4-4943-907F-3DFFEB3F0DEA}"/>
    <cellStyle name="Normal 11 4" xfId="529" xr:uid="{92BB312B-539D-4295-BBC0-598C0B3EBFCB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4 2 2 2" xfId="558" xr:uid="{A43EA631-C2FA-4239-986D-C631096D98DC}"/>
    <cellStyle name="Normal 2 4 2 3" xfId="530" xr:uid="{277DF6B7-5CD9-49EC-9EA9-F3E34A41B675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8 2 2" xfId="559" xr:uid="{AA6CAAC8-6B0A-498A-9A41-21E811B14CCF}"/>
    <cellStyle name="Normal 8 3" xfId="531" xr:uid="{F5D5D5EA-AB48-41C5-82A7-08A3A1AC079C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2 3" xfId="513" xr:uid="{B9AB11E5-B404-4FF9-B3BB-2310A0E8F0D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Percent 6 2 2" xfId="560" xr:uid="{2A3398E8-1C67-4572-B59C-9A392C72B5A7}"/>
    <cellStyle name="Percent 6 3" xfId="532" xr:uid="{E349F040-C5DF-492D-9465-3A5C052980CB}"/>
    <cellStyle name="Percent 7" xfId="514" xr:uid="{035564FE-E93E-4EE9-B341-156AB80A647C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2 2 2" xfId="561" xr:uid="{123AA9BC-C0F3-4B10-AF3F-C51015E822AB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3 2 2" xfId="562" xr:uid="{D4E65FFE-B1B8-404D-BAAA-3934F957A89B}"/>
    <cellStyle name="เครื่องหมายจุลภาค 2 3 3" xfId="533" xr:uid="{3DD785CF-51D4-461F-A153-6406A01733FC}"/>
    <cellStyle name="เครื่องหมายจุลภาค 2 4" xfId="481" xr:uid="{00000000-0005-0000-0000-000037010000}"/>
    <cellStyle name="เครื่องหมายจุลภาค 2 4 2" xfId="535" xr:uid="{A770EE7C-7EBA-481A-B441-123029353563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3 2 2" xfId="536" xr:uid="{D641A234-0767-4CB1-9E69-3D61D9B336F6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จุลภาค" xfId="1" builtinId="3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" xfId="0" builtinId="0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2 4" xfId="510" xr:uid="{035FB674-66DA-42D7-A140-A778DED3FF8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FF99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zoomScale="70" zoomScaleNormal="70" zoomScaleSheetLayoutView="70" workbookViewId="0">
      <selection activeCell="H100" sqref="H100"/>
    </sheetView>
  </sheetViews>
  <sheetFormatPr defaultColWidth="9.33203125" defaultRowHeight="27.95" customHeight="1"/>
  <cols>
    <col min="1" max="2" width="3.83203125" style="54" customWidth="1"/>
    <col min="3" max="3" width="5.83203125" style="54" customWidth="1"/>
    <col min="4" max="4" width="35.83203125" style="54" customWidth="1"/>
    <col min="5" max="5" width="10.1640625" style="54" bestFit="1" customWidth="1"/>
    <col min="6" max="6" width="20.83203125" style="22" bestFit="1" customWidth="1"/>
    <col min="7" max="7" width="1.83203125" style="54" customWidth="1"/>
    <col min="8" max="8" width="20.83203125" style="22" bestFit="1" customWidth="1"/>
    <col min="9" max="9" width="1.83203125" style="22" customWidth="1"/>
    <col min="10" max="10" width="20.83203125" style="22" bestFit="1" customWidth="1"/>
    <col min="11" max="11" width="1.83203125" style="22" customWidth="1"/>
    <col min="12" max="12" width="20.83203125" style="22" bestFit="1" customWidth="1"/>
    <col min="13" max="13" width="1.83203125" style="53" customWidth="1"/>
    <col min="14" max="14" width="9.33203125" style="54" customWidth="1"/>
    <col min="15" max="16" width="9.33203125" style="54"/>
    <col min="17" max="17" width="13" style="54" bestFit="1" customWidth="1"/>
    <col min="18" max="16384" width="9.33203125" style="54"/>
  </cols>
  <sheetData>
    <row r="1" spans="1:13" ht="26.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3" ht="26.1" customHeight="1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3" ht="26.1" customHeight="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54"/>
    </row>
    <row r="4" spans="1:13" ht="26.1" customHeight="1">
      <c r="F4" s="20"/>
      <c r="H4" s="20"/>
      <c r="I4" s="20"/>
      <c r="J4" s="20"/>
      <c r="K4" s="20"/>
      <c r="L4" s="20"/>
    </row>
    <row r="5" spans="1:13" ht="26.1" customHeight="1">
      <c r="E5" s="52"/>
      <c r="F5" s="155" t="s">
        <v>3</v>
      </c>
      <c r="G5" s="156"/>
      <c r="H5" s="156"/>
      <c r="I5" s="21"/>
      <c r="J5" s="155" t="s">
        <v>4</v>
      </c>
      <c r="K5" s="157"/>
      <c r="L5" s="157"/>
    </row>
    <row r="6" spans="1:13" ht="26.1" customHeight="1">
      <c r="E6" s="55" t="s">
        <v>5</v>
      </c>
      <c r="F6" s="56" t="s">
        <v>6</v>
      </c>
      <c r="G6" s="57"/>
      <c r="H6" s="56" t="s">
        <v>7</v>
      </c>
      <c r="I6" s="52"/>
      <c r="J6" s="56" t="str">
        <f>F6</f>
        <v>31 ธันวาคม  2567</v>
      </c>
      <c r="K6" s="57"/>
      <c r="L6" s="56" t="s">
        <v>7</v>
      </c>
    </row>
    <row r="7" spans="1:13" ht="26.1" customHeight="1">
      <c r="A7" s="154" t="s">
        <v>8</v>
      </c>
      <c r="B7" s="154"/>
      <c r="C7" s="154"/>
      <c r="D7" s="154"/>
      <c r="E7" s="55"/>
      <c r="F7" s="54"/>
      <c r="H7" s="54"/>
      <c r="I7" s="54"/>
      <c r="J7" s="54"/>
      <c r="K7" s="54"/>
      <c r="L7" s="54"/>
    </row>
    <row r="8" spans="1:13" ht="26.1" customHeight="1">
      <c r="A8" s="58" t="s">
        <v>9</v>
      </c>
    </row>
    <row r="9" spans="1:13" ht="26.1" customHeight="1">
      <c r="B9" s="59" t="s">
        <v>10</v>
      </c>
      <c r="E9" s="60" t="s">
        <v>11</v>
      </c>
      <c r="F9" s="23">
        <v>438999166.75999999</v>
      </c>
      <c r="G9" s="24"/>
      <c r="H9" s="23">
        <v>569301402</v>
      </c>
      <c r="I9" s="23"/>
      <c r="J9" s="22">
        <v>162925092.19</v>
      </c>
      <c r="K9" s="23"/>
      <c r="L9" s="23">
        <v>267754084.72</v>
      </c>
    </row>
    <row r="10" spans="1:13" ht="26.1" customHeight="1">
      <c r="B10" s="54" t="s">
        <v>12</v>
      </c>
      <c r="E10" s="61" t="s">
        <v>13</v>
      </c>
      <c r="F10" s="23">
        <v>391669894.38999999</v>
      </c>
      <c r="G10" s="24"/>
      <c r="H10" s="23">
        <v>475041614.06999999</v>
      </c>
      <c r="I10" s="23"/>
      <c r="J10" s="23">
        <v>62111924.010000005</v>
      </c>
      <c r="K10" s="23"/>
      <c r="L10" s="23">
        <v>108904034.03</v>
      </c>
    </row>
    <row r="11" spans="1:13" ht="26.1" customHeight="1">
      <c r="B11" s="59" t="s">
        <v>14</v>
      </c>
      <c r="E11" s="61" t="s">
        <v>15</v>
      </c>
      <c r="F11" s="23">
        <v>80004625</v>
      </c>
      <c r="G11" s="24"/>
      <c r="H11" s="23">
        <v>336500000</v>
      </c>
      <c r="I11" s="23"/>
      <c r="J11" s="23">
        <v>1661554625</v>
      </c>
      <c r="K11" s="23"/>
      <c r="L11" s="23">
        <v>2258050000</v>
      </c>
      <c r="M11" s="54"/>
    </row>
    <row r="12" spans="1:13" ht="26.1" customHeight="1">
      <c r="B12" s="59" t="s">
        <v>16</v>
      </c>
      <c r="E12" s="62" t="s">
        <v>17</v>
      </c>
      <c r="F12" s="23">
        <v>9133419643.3000011</v>
      </c>
      <c r="G12" s="24"/>
      <c r="H12" s="23">
        <v>13036981298.77</v>
      </c>
      <c r="I12" s="23"/>
      <c r="J12" s="23">
        <v>5232814013.2299976</v>
      </c>
      <c r="K12" s="23"/>
      <c r="L12" s="23">
        <v>8824354681.4699993</v>
      </c>
    </row>
    <row r="13" spans="1:13" ht="26.1" customHeight="1">
      <c r="B13" s="59" t="s">
        <v>18</v>
      </c>
      <c r="E13" s="62">
        <v>9</v>
      </c>
      <c r="F13" s="23">
        <v>7358767458.0300007</v>
      </c>
      <c r="G13" s="24"/>
      <c r="H13" s="23">
        <v>6673155913.0500002</v>
      </c>
      <c r="I13" s="23"/>
      <c r="J13" s="23">
        <v>6512851751.0200005</v>
      </c>
      <c r="K13" s="23"/>
      <c r="L13" s="23">
        <v>5941656588.4200001</v>
      </c>
      <c r="M13" s="54"/>
    </row>
    <row r="14" spans="1:13" ht="26.1" customHeight="1">
      <c r="D14" s="58" t="s">
        <v>19</v>
      </c>
      <c r="F14" s="25">
        <f>ROUND(SUM(F9:F13),2)</f>
        <v>17402860787.48</v>
      </c>
      <c r="G14" s="26"/>
      <c r="H14" s="25">
        <f>ROUND(SUM(H9:H13),2)</f>
        <v>21090980227.889999</v>
      </c>
      <c r="I14" s="23"/>
      <c r="J14" s="25">
        <f>ROUND(SUM(J9:J13),2)</f>
        <v>13632257405.450001</v>
      </c>
      <c r="K14" s="23"/>
      <c r="L14" s="25">
        <f>ROUND(SUM(L9:L13),2)</f>
        <v>17400719388.639999</v>
      </c>
      <c r="M14" s="54"/>
    </row>
    <row r="15" spans="1:13" ht="26.1" customHeight="1">
      <c r="A15" s="58" t="s">
        <v>20</v>
      </c>
      <c r="F15" s="27"/>
      <c r="H15" s="30"/>
      <c r="I15" s="28"/>
      <c r="J15" s="27"/>
      <c r="K15" s="28"/>
      <c r="L15" s="27"/>
      <c r="M15" s="54"/>
    </row>
    <row r="16" spans="1:13" ht="26.1" customHeight="1">
      <c r="B16" s="59" t="s">
        <v>21</v>
      </c>
      <c r="E16" s="61" t="s">
        <v>22</v>
      </c>
      <c r="F16" s="23">
        <v>300318444.16000021</v>
      </c>
      <c r="G16" s="30"/>
      <c r="H16" s="23">
        <v>53141857.450000003</v>
      </c>
      <c r="I16" s="23"/>
      <c r="J16" s="23">
        <v>1663935417.1500001</v>
      </c>
      <c r="K16" s="23"/>
      <c r="L16" s="23">
        <v>738935417.14999998</v>
      </c>
      <c r="M16" s="54"/>
    </row>
    <row r="17" spans="1:12" s="54" customFormat="1" ht="26.1" customHeight="1">
      <c r="B17" s="59" t="s">
        <v>23</v>
      </c>
      <c r="E17" s="62" t="s">
        <v>24</v>
      </c>
      <c r="F17" s="23">
        <v>3194457948.3099999</v>
      </c>
      <c r="G17" s="24"/>
      <c r="H17" s="23">
        <v>1557983595.2599998</v>
      </c>
      <c r="I17" s="23"/>
      <c r="J17" s="23">
        <v>2695641486</v>
      </c>
      <c r="K17" s="23"/>
      <c r="L17" s="23">
        <v>1523578503.8899999</v>
      </c>
    </row>
    <row r="18" spans="1:12" s="54" customFormat="1" ht="26.1" customHeight="1">
      <c r="B18" s="59" t="s">
        <v>25</v>
      </c>
      <c r="E18" s="61" t="s">
        <v>26</v>
      </c>
      <c r="F18" s="23">
        <v>2403560493.75</v>
      </c>
      <c r="G18" s="24"/>
      <c r="H18" s="23">
        <v>2959224590.23</v>
      </c>
      <c r="I18" s="23"/>
      <c r="J18" s="23">
        <v>2328039421.8300004</v>
      </c>
      <c r="K18" s="23"/>
      <c r="L18" s="23">
        <v>2870423249.6900001</v>
      </c>
    </row>
    <row r="19" spans="1:12" s="54" customFormat="1" ht="26.1" customHeight="1">
      <c r="B19" s="59" t="s">
        <v>27</v>
      </c>
      <c r="E19" s="61" t="s">
        <v>28</v>
      </c>
      <c r="F19" s="23">
        <v>263954798.94</v>
      </c>
      <c r="G19" s="24"/>
      <c r="H19" s="23">
        <v>291197809.15999997</v>
      </c>
      <c r="I19" s="23"/>
      <c r="J19" s="23">
        <v>141377791.08999997</v>
      </c>
      <c r="K19" s="23"/>
      <c r="L19" s="23">
        <v>164847058.78</v>
      </c>
    </row>
    <row r="20" spans="1:12" s="54" customFormat="1" ht="26.1" customHeight="1">
      <c r="B20" s="59" t="s">
        <v>29</v>
      </c>
      <c r="E20" s="61" t="s">
        <v>30</v>
      </c>
      <c r="F20" s="23">
        <v>164258614.62</v>
      </c>
      <c r="G20" s="24"/>
      <c r="H20" s="29">
        <v>171750035.45999998</v>
      </c>
      <c r="I20" s="23"/>
      <c r="J20" s="23">
        <v>164258614.62</v>
      </c>
      <c r="K20" s="23"/>
      <c r="L20" s="29">
        <v>171750035.46000001</v>
      </c>
    </row>
    <row r="21" spans="1:12" s="54" customFormat="1" ht="26.1" customHeight="1">
      <c r="B21" s="59" t="s">
        <v>31</v>
      </c>
      <c r="E21" s="62" t="s">
        <v>32</v>
      </c>
      <c r="F21" s="29">
        <v>19028183.949999999</v>
      </c>
      <c r="G21" s="24"/>
      <c r="H21" s="29">
        <v>24946892.859999999</v>
      </c>
      <c r="I21" s="23"/>
      <c r="J21" s="29">
        <v>36477661.589999996</v>
      </c>
      <c r="K21" s="23"/>
      <c r="L21" s="29">
        <v>41191492.289999999</v>
      </c>
    </row>
    <row r="22" spans="1:12" s="54" customFormat="1" ht="26.1" customHeight="1">
      <c r="B22" s="54" t="s">
        <v>33</v>
      </c>
      <c r="E22" s="61" t="s">
        <v>34</v>
      </c>
      <c r="F22" s="29">
        <v>64291580.939999998</v>
      </c>
      <c r="G22" s="26"/>
      <c r="H22" s="29">
        <v>63968163.57</v>
      </c>
      <c r="I22" s="23"/>
      <c r="J22" s="23">
        <v>0</v>
      </c>
      <c r="K22" s="23"/>
      <c r="L22" s="29">
        <v>0</v>
      </c>
    </row>
    <row r="23" spans="1:12" s="54" customFormat="1" ht="26.1" customHeight="1">
      <c r="B23" s="59" t="s">
        <v>35</v>
      </c>
      <c r="E23" s="61" t="s">
        <v>36</v>
      </c>
      <c r="F23" s="23">
        <v>28321697.569999989</v>
      </c>
      <c r="G23" s="24"/>
      <c r="H23" s="23">
        <v>30321389.249999996</v>
      </c>
      <c r="I23" s="23"/>
      <c r="J23" s="23">
        <v>2419204.79</v>
      </c>
      <c r="K23" s="23"/>
      <c r="L23" s="23">
        <v>3449353.05</v>
      </c>
    </row>
    <row r="24" spans="1:12" s="54" customFormat="1" ht="26.1" customHeight="1">
      <c r="B24" s="59" t="s">
        <v>37</v>
      </c>
      <c r="E24" s="61" t="s">
        <v>38</v>
      </c>
      <c r="F24" s="23">
        <v>172521598.31</v>
      </c>
      <c r="G24" s="24"/>
      <c r="H24" s="23">
        <v>139547560.13999999</v>
      </c>
      <c r="I24" s="23"/>
      <c r="J24" s="23">
        <v>120351859.26000001</v>
      </c>
      <c r="K24" s="23"/>
      <c r="L24" s="23">
        <v>102397482.09</v>
      </c>
    </row>
    <row r="25" spans="1:12" s="54" customFormat="1" ht="26.1" customHeight="1">
      <c r="B25" s="54" t="s">
        <v>39</v>
      </c>
      <c r="E25" s="29"/>
      <c r="F25" s="22"/>
      <c r="G25" s="26"/>
      <c r="H25" s="29"/>
      <c r="I25" s="23"/>
      <c r="J25" s="29"/>
      <c r="K25" s="23"/>
      <c r="L25" s="29"/>
    </row>
    <row r="26" spans="1:12" s="54" customFormat="1" ht="26.1" customHeight="1">
      <c r="C26" s="54" t="s">
        <v>40</v>
      </c>
      <c r="F26" s="29">
        <v>51160443.200000003</v>
      </c>
      <c r="G26" s="26"/>
      <c r="H26" s="29">
        <v>62532299.729999997</v>
      </c>
      <c r="I26" s="23"/>
      <c r="J26" s="29">
        <v>0</v>
      </c>
      <c r="K26" s="23"/>
      <c r="L26" s="29">
        <v>13242136.009999998</v>
      </c>
    </row>
    <row r="27" spans="1:12" s="54" customFormat="1" ht="26.1" customHeight="1">
      <c r="C27" s="54" t="s">
        <v>41</v>
      </c>
      <c r="E27" s="61" t="s">
        <v>42</v>
      </c>
      <c r="F27" s="29">
        <v>0</v>
      </c>
      <c r="G27" s="26"/>
      <c r="H27" s="29">
        <v>0</v>
      </c>
      <c r="I27" s="29"/>
      <c r="J27" s="23">
        <v>0</v>
      </c>
      <c r="K27" s="29"/>
      <c r="L27" s="23">
        <v>37237435</v>
      </c>
    </row>
    <row r="28" spans="1:12" s="54" customFormat="1" ht="26.1" customHeight="1">
      <c r="C28" s="54" t="s">
        <v>43</v>
      </c>
      <c r="F28" s="29">
        <v>119093506.05</v>
      </c>
      <c r="G28" s="26"/>
      <c r="H28" s="29">
        <v>120265181.01000001</v>
      </c>
      <c r="I28" s="23"/>
      <c r="J28" s="29">
        <v>91566111.269999996</v>
      </c>
      <c r="K28" s="23"/>
      <c r="L28" s="29">
        <v>94360124.459999993</v>
      </c>
    </row>
    <row r="29" spans="1:12" s="54" customFormat="1" ht="26.1" customHeight="1">
      <c r="D29" s="58" t="s">
        <v>44</v>
      </c>
      <c r="F29" s="25">
        <f>ROUND(SUM(F16:F28),2)</f>
        <v>6780967309.8000002</v>
      </c>
      <c r="G29" s="26"/>
      <c r="H29" s="25">
        <f>ROUND(SUM(H16:H28),2)</f>
        <v>5474879374.1199999</v>
      </c>
      <c r="I29" s="23"/>
      <c r="J29" s="25">
        <f>ROUND(SUM(J16:J28),2)</f>
        <v>7244067567.6000004</v>
      </c>
      <c r="K29" s="23"/>
      <c r="L29" s="25">
        <f>ROUND(SUM(L16:L28),2)</f>
        <v>5761412287.8699999</v>
      </c>
    </row>
    <row r="30" spans="1:12" s="54" customFormat="1" ht="26.1" customHeight="1" thickBot="1">
      <c r="A30" s="58" t="s">
        <v>45</v>
      </c>
      <c r="F30" s="31">
        <f>ROUND(SUM(F14,F29),2)</f>
        <v>24183828097.279999</v>
      </c>
      <c r="G30" s="26"/>
      <c r="H30" s="31">
        <f>ROUND(SUM(H14,H29),2)</f>
        <v>26565859602.009998</v>
      </c>
      <c r="I30" s="29"/>
      <c r="J30" s="31">
        <f>ROUND(SUM(J14,J29),2)</f>
        <v>20876324973.049999</v>
      </c>
      <c r="K30" s="29"/>
      <c r="L30" s="31">
        <f>ROUND(SUM(L14,L29),2)</f>
        <v>23162131676.509998</v>
      </c>
    </row>
    <row r="31" spans="1:12" s="54" customFormat="1" ht="26.1" customHeight="1" thickTop="1">
      <c r="A31" s="58"/>
      <c r="F31" s="29"/>
      <c r="G31" s="26"/>
      <c r="H31" s="29"/>
      <c r="I31" s="29"/>
      <c r="J31" s="29"/>
      <c r="K31" s="29"/>
      <c r="L31" s="29"/>
    </row>
    <row r="32" spans="1:12" s="54" customFormat="1" ht="26.1" customHeight="1">
      <c r="A32" s="63"/>
      <c r="F32" s="32"/>
      <c r="H32" s="32"/>
      <c r="I32" s="32"/>
      <c r="J32" s="32"/>
      <c r="K32" s="32"/>
      <c r="L32" s="32"/>
    </row>
    <row r="33" spans="1:13" ht="26.1" customHeight="1">
      <c r="F33" s="32"/>
      <c r="H33" s="32"/>
      <c r="I33" s="32"/>
      <c r="J33" s="32"/>
      <c r="K33" s="32"/>
      <c r="L33" s="32"/>
      <c r="M33" s="54"/>
    </row>
    <row r="34" spans="1:13" ht="26.1" customHeight="1">
      <c r="A34" s="63"/>
      <c r="F34" s="32"/>
      <c r="H34" s="32"/>
      <c r="I34" s="32"/>
      <c r="J34" s="32"/>
      <c r="K34" s="32"/>
      <c r="L34" s="32"/>
      <c r="M34" s="54"/>
    </row>
    <row r="35" spans="1:13" ht="26.1" customHeight="1">
      <c r="A35" s="63" t="s">
        <v>46</v>
      </c>
      <c r="F35" s="32"/>
      <c r="H35" s="32"/>
      <c r="I35" s="32"/>
      <c r="J35" s="32"/>
      <c r="K35" s="32"/>
      <c r="L35" s="32"/>
      <c r="M35" s="54"/>
    </row>
    <row r="36" spans="1:13" ht="26.1" customHeight="1">
      <c r="A36" s="63"/>
      <c r="F36" s="32"/>
      <c r="H36" s="32"/>
      <c r="I36" s="32"/>
      <c r="J36" s="32"/>
      <c r="K36" s="32"/>
      <c r="L36" s="32"/>
      <c r="M36" s="54"/>
    </row>
    <row r="37" spans="1:13" ht="26.1" customHeight="1">
      <c r="A37" s="153" t="s">
        <v>47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54"/>
    </row>
    <row r="38" spans="1:13" ht="26.1" customHeight="1">
      <c r="A38" s="154" t="s">
        <v>0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</row>
    <row r="39" spans="1:13" ht="26.1" customHeight="1">
      <c r="A39" s="154" t="s">
        <v>48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</row>
    <row r="40" spans="1:13" ht="26.1" customHeight="1">
      <c r="A40" s="154" t="str">
        <f>A3</f>
        <v>ณ วันที่ 31 ธันวาคม  2567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</row>
    <row r="41" spans="1:13" ht="26.1" customHeight="1"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3" ht="26.1" customHeight="1">
      <c r="E42" s="52"/>
      <c r="F42" s="155" t="s">
        <v>3</v>
      </c>
      <c r="G42" s="156"/>
      <c r="H42" s="156"/>
      <c r="I42" s="21"/>
      <c r="J42" s="155" t="s">
        <v>4</v>
      </c>
      <c r="K42" s="157"/>
      <c r="L42" s="157"/>
    </row>
    <row r="43" spans="1:13" ht="26.1" customHeight="1">
      <c r="E43" s="55" t="s">
        <v>5</v>
      </c>
      <c r="F43" s="56" t="str">
        <f>F6</f>
        <v>31 ธันวาคม  2567</v>
      </c>
      <c r="G43" s="57"/>
      <c r="H43" s="56" t="str">
        <f>H6</f>
        <v xml:space="preserve"> 31 ธันวาคม 2566</v>
      </c>
      <c r="I43" s="52"/>
      <c r="J43" s="56" t="str">
        <f>J6</f>
        <v>31 ธันวาคม  2567</v>
      </c>
      <c r="K43" s="57"/>
      <c r="L43" s="56" t="str">
        <f>L6</f>
        <v xml:space="preserve"> 31 ธันวาคม 2566</v>
      </c>
    </row>
    <row r="44" spans="1:13" ht="26.1" customHeight="1">
      <c r="A44" s="154" t="s">
        <v>49</v>
      </c>
      <c r="B44" s="154"/>
      <c r="C44" s="154"/>
      <c r="D44" s="154"/>
      <c r="E44" s="55"/>
      <c r="F44" s="64"/>
      <c r="G44" s="55"/>
      <c r="H44" s="64"/>
      <c r="I44" s="52"/>
      <c r="J44" s="64"/>
      <c r="K44" s="55"/>
      <c r="L44" s="64"/>
    </row>
    <row r="45" spans="1:13" ht="26.1" customHeight="1">
      <c r="A45" s="58" t="s">
        <v>50</v>
      </c>
    </row>
    <row r="46" spans="1:13" ht="26.1" customHeight="1">
      <c r="B46" s="59" t="s">
        <v>51</v>
      </c>
      <c r="I46" s="20"/>
      <c r="K46" s="20"/>
    </row>
    <row r="47" spans="1:13" ht="26.1" customHeight="1">
      <c r="C47" s="54" t="s">
        <v>52</v>
      </c>
      <c r="E47" s="62" t="s">
        <v>53</v>
      </c>
      <c r="F47" s="23">
        <v>4944290392.1599998</v>
      </c>
      <c r="G47" s="30"/>
      <c r="H47" s="23">
        <v>8158136520.1000004</v>
      </c>
      <c r="I47" s="29"/>
      <c r="J47" s="23">
        <v>4174804290.1599998</v>
      </c>
      <c r="K47" s="29"/>
      <c r="L47" s="23">
        <v>6814280508.1000004</v>
      </c>
    </row>
    <row r="48" spans="1:13" ht="26.1" customHeight="1">
      <c r="B48" s="54" t="s">
        <v>54</v>
      </c>
      <c r="E48" s="65" t="s">
        <v>55</v>
      </c>
      <c r="F48" s="23">
        <v>1064471179.12</v>
      </c>
      <c r="G48" s="30"/>
      <c r="H48" s="23">
        <v>1027496638.9699999</v>
      </c>
      <c r="I48" s="29"/>
      <c r="J48" s="23">
        <v>690100914.67999995</v>
      </c>
      <c r="K48" s="29"/>
      <c r="L48" s="23">
        <v>658116737.8900001</v>
      </c>
    </row>
    <row r="49" spans="1:14" ht="26.1" customHeight="1">
      <c r="B49" s="66" t="s">
        <v>56</v>
      </c>
      <c r="E49" s="62" t="s">
        <v>15</v>
      </c>
      <c r="F49" s="23">
        <v>0</v>
      </c>
      <c r="G49" s="30"/>
      <c r="H49" s="23">
        <v>0</v>
      </c>
      <c r="I49" s="29"/>
      <c r="J49" s="23">
        <v>22000000</v>
      </c>
      <c r="K49" s="29"/>
      <c r="L49" s="23">
        <v>58611822</v>
      </c>
    </row>
    <row r="50" spans="1:14" ht="26.1" customHeight="1">
      <c r="B50" s="66" t="s">
        <v>57</v>
      </c>
      <c r="E50" s="62"/>
      <c r="F50" s="23"/>
      <c r="G50" s="30"/>
      <c r="H50" s="23"/>
      <c r="I50" s="29"/>
      <c r="J50" s="23"/>
      <c r="K50" s="29"/>
      <c r="L50" s="23"/>
    </row>
    <row r="51" spans="1:14" ht="26.1" customHeight="1">
      <c r="C51" s="67" t="s">
        <v>58</v>
      </c>
      <c r="E51" s="62" t="s">
        <v>59</v>
      </c>
      <c r="F51" s="23">
        <v>454600000</v>
      </c>
      <c r="G51" s="30"/>
      <c r="H51" s="23">
        <v>311200000</v>
      </c>
      <c r="I51" s="29"/>
      <c r="J51" s="23">
        <v>310000000</v>
      </c>
      <c r="K51" s="29"/>
      <c r="L51" s="23">
        <v>310000000</v>
      </c>
    </row>
    <row r="52" spans="1:14" ht="26.1" customHeight="1">
      <c r="C52" s="67" t="s">
        <v>60</v>
      </c>
      <c r="E52" s="62" t="s">
        <v>61</v>
      </c>
      <c r="F52" s="23">
        <v>1498273344.21</v>
      </c>
      <c r="G52" s="30"/>
      <c r="H52" s="23">
        <v>1898022789.8800001</v>
      </c>
      <c r="I52" s="29"/>
      <c r="J52" s="23">
        <v>1498273344.21</v>
      </c>
      <c r="K52" s="29"/>
      <c r="L52" s="23">
        <v>1898022789.8800001</v>
      </c>
    </row>
    <row r="53" spans="1:14" ht="26.1" customHeight="1">
      <c r="C53" s="67" t="s">
        <v>62</v>
      </c>
      <c r="E53" s="62" t="s">
        <v>63</v>
      </c>
      <c r="F53" s="23">
        <v>20288158.09</v>
      </c>
      <c r="G53" s="30"/>
      <c r="H53" s="23">
        <v>17044383.539999999</v>
      </c>
      <c r="I53" s="29"/>
      <c r="J53" s="23">
        <v>4473295.7699999996</v>
      </c>
      <c r="K53" s="29"/>
      <c r="L53" s="23">
        <v>5483908.6500000004</v>
      </c>
    </row>
    <row r="54" spans="1:14" ht="26.1" customHeight="1">
      <c r="B54" s="54" t="s">
        <v>64</v>
      </c>
      <c r="F54" s="23">
        <v>4665759.88</v>
      </c>
      <c r="G54" s="26"/>
      <c r="H54" s="23">
        <v>9014664.4700000007</v>
      </c>
      <c r="I54" s="29"/>
      <c r="J54" s="23">
        <v>1020131.09</v>
      </c>
      <c r="K54" s="29"/>
      <c r="L54" s="23">
        <v>3873798.9700000007</v>
      </c>
      <c r="M54" s="54"/>
    </row>
    <row r="55" spans="1:14" ht="26.1" customHeight="1">
      <c r="D55" s="58" t="s">
        <v>65</v>
      </c>
      <c r="F55" s="25">
        <f>ROUND(SUM(F47:F54),2)</f>
        <v>7986588833.46</v>
      </c>
      <c r="G55" s="26"/>
      <c r="H55" s="25">
        <f>ROUND(SUM(H47:H54),2)</f>
        <v>11420914996.959999</v>
      </c>
      <c r="I55" s="29"/>
      <c r="J55" s="25">
        <f>ROUND(SUM(J47:J54),2)</f>
        <v>6700671975.9099998</v>
      </c>
      <c r="K55" s="29"/>
      <c r="L55" s="25">
        <f>ROUND(SUM(L47:L54),2)</f>
        <v>9748389565.4899998</v>
      </c>
      <c r="M55" s="54"/>
    </row>
    <row r="56" spans="1:14" ht="26.1" customHeight="1">
      <c r="A56" s="58" t="s">
        <v>66</v>
      </c>
      <c r="F56" s="23"/>
      <c r="H56" s="23"/>
      <c r="I56" s="23"/>
      <c r="J56" s="23"/>
      <c r="K56" s="23"/>
      <c r="L56" s="23"/>
      <c r="M56" s="54"/>
    </row>
    <row r="57" spans="1:14" ht="26.1" customHeight="1">
      <c r="A57" s="58"/>
      <c r="B57" s="54" t="s">
        <v>67</v>
      </c>
      <c r="E57" s="62" t="s">
        <v>68</v>
      </c>
      <c r="F57" s="23">
        <v>219076297.62</v>
      </c>
      <c r="G57" s="26"/>
      <c r="H57" s="23">
        <v>229515311.81999999</v>
      </c>
      <c r="I57" s="23"/>
      <c r="J57" s="23">
        <v>219076297.62</v>
      </c>
      <c r="K57" s="23"/>
      <c r="L57" s="23">
        <v>229515311.81999999</v>
      </c>
      <c r="M57" s="54"/>
    </row>
    <row r="58" spans="1:14" ht="26.1" customHeight="1">
      <c r="A58" s="58"/>
      <c r="B58" s="54" t="s">
        <v>69</v>
      </c>
      <c r="E58" s="62" t="s">
        <v>59</v>
      </c>
      <c r="F58" s="23">
        <v>1981685877</v>
      </c>
      <c r="G58" s="26"/>
      <c r="H58" s="23">
        <v>874909390</v>
      </c>
      <c r="I58" s="23"/>
      <c r="J58" s="23">
        <v>898818397</v>
      </c>
      <c r="K58" s="23"/>
      <c r="L58" s="23">
        <v>200000000</v>
      </c>
      <c r="M58" s="54"/>
    </row>
    <row r="59" spans="1:14" ht="26.1" customHeight="1">
      <c r="B59" s="59" t="s">
        <v>70</v>
      </c>
      <c r="E59" s="62" t="s">
        <v>61</v>
      </c>
      <c r="F59" s="29">
        <v>1492795965.8199999</v>
      </c>
      <c r="G59" s="30"/>
      <c r="H59" s="29">
        <v>1494894385.1399999</v>
      </c>
      <c r="I59" s="29"/>
      <c r="J59" s="29">
        <v>1492795965.8199999</v>
      </c>
      <c r="K59" s="29"/>
      <c r="L59" s="29">
        <v>1494894385.1399999</v>
      </c>
      <c r="M59" s="54"/>
      <c r="N59" s="68"/>
    </row>
    <row r="60" spans="1:14" ht="26.1" customHeight="1">
      <c r="A60" s="58"/>
      <c r="B60" s="59" t="s">
        <v>71</v>
      </c>
      <c r="E60" s="62" t="s">
        <v>63</v>
      </c>
      <c r="F60" s="29">
        <v>97398397.570000008</v>
      </c>
      <c r="G60" s="26"/>
      <c r="H60" s="23">
        <v>114906141.49000001</v>
      </c>
      <c r="I60" s="23"/>
      <c r="J60" s="23">
        <v>44841701.719999999</v>
      </c>
      <c r="K60" s="23"/>
      <c r="L60" s="23">
        <v>50988707.579999998</v>
      </c>
      <c r="M60" s="54"/>
    </row>
    <row r="61" spans="1:14" ht="26.1" customHeight="1">
      <c r="B61" s="54" t="s">
        <v>72</v>
      </c>
      <c r="E61" s="69"/>
      <c r="F61" s="29"/>
      <c r="G61" s="30"/>
      <c r="H61" s="29"/>
      <c r="I61" s="29"/>
      <c r="J61" s="29"/>
      <c r="K61" s="29"/>
      <c r="L61" s="29"/>
      <c r="M61" s="54"/>
    </row>
    <row r="62" spans="1:14" ht="26.1" customHeight="1">
      <c r="C62" s="54" t="s">
        <v>73</v>
      </c>
      <c r="E62" s="61" t="s">
        <v>74</v>
      </c>
      <c r="F62" s="29">
        <v>384584152.36000001</v>
      </c>
      <c r="G62" s="30"/>
      <c r="H62" s="29">
        <v>371149454.14999998</v>
      </c>
      <c r="I62" s="29"/>
      <c r="J62" s="23">
        <v>128504413.51000001</v>
      </c>
      <c r="K62" s="29"/>
      <c r="L62" s="23">
        <v>136850371.75999999</v>
      </c>
      <c r="M62" s="54"/>
    </row>
    <row r="63" spans="1:14" ht="26.1" customHeight="1">
      <c r="B63" s="54" t="s">
        <v>75</v>
      </c>
      <c r="F63" s="23"/>
      <c r="G63" s="26"/>
      <c r="H63" s="23"/>
      <c r="I63" s="29"/>
      <c r="J63" s="23"/>
      <c r="K63" s="29"/>
      <c r="L63" s="23"/>
      <c r="M63" s="54"/>
    </row>
    <row r="64" spans="1:14" ht="26.1" customHeight="1">
      <c r="C64" s="54" t="s">
        <v>76</v>
      </c>
      <c r="F64" s="29">
        <v>52951483.20000001</v>
      </c>
      <c r="G64" s="26"/>
      <c r="H64" s="29">
        <v>57364140.590000004</v>
      </c>
      <c r="I64" s="29"/>
      <c r="J64" s="23">
        <v>48200762.24000001</v>
      </c>
      <c r="K64" s="29"/>
      <c r="L64" s="23">
        <v>52907076.590000004</v>
      </c>
      <c r="M64" s="54"/>
    </row>
    <row r="65" spans="1:13" ht="26.1" customHeight="1">
      <c r="C65" s="54" t="s">
        <v>43</v>
      </c>
      <c r="F65" s="33">
        <v>42708532.490000002</v>
      </c>
      <c r="G65" s="26"/>
      <c r="H65" s="33">
        <v>43314744.889999993</v>
      </c>
      <c r="I65" s="29"/>
      <c r="J65" s="33">
        <v>28923499.310000002</v>
      </c>
      <c r="K65" s="29"/>
      <c r="L65" s="33">
        <v>30434726.829999998</v>
      </c>
      <c r="M65" s="54"/>
    </row>
    <row r="66" spans="1:13" ht="26.1" customHeight="1">
      <c r="D66" s="58" t="s">
        <v>77</v>
      </c>
      <c r="F66" s="29">
        <f>ROUND(SUM(F57:F65),2)</f>
        <v>4271200706.0599999</v>
      </c>
      <c r="G66" s="26"/>
      <c r="H66" s="29">
        <f>ROUND(SUM(H57:H65),2)</f>
        <v>3186053568.0799999</v>
      </c>
      <c r="I66" s="29"/>
      <c r="J66" s="29">
        <f>ROUND(SUM(J57:J65),2)</f>
        <v>2861161037.2199998</v>
      </c>
      <c r="K66" s="29"/>
      <c r="L66" s="29">
        <f>ROUND(SUM(L57:L65),2)</f>
        <v>2195590579.7199998</v>
      </c>
    </row>
    <row r="67" spans="1:13" ht="26.1" customHeight="1">
      <c r="A67" s="58" t="s">
        <v>78</v>
      </c>
      <c r="F67" s="25">
        <f>ROUND(SUM(F55,F66),2)</f>
        <v>12257789539.52</v>
      </c>
      <c r="G67" s="26"/>
      <c r="H67" s="25">
        <f>ROUND(SUM(H55,H66),2)</f>
        <v>14606968565.040001</v>
      </c>
      <c r="I67" s="29"/>
      <c r="J67" s="25">
        <f>ROUND(SUM(J55,J66),2)</f>
        <v>9561833013.1299992</v>
      </c>
      <c r="K67" s="29"/>
      <c r="L67" s="25">
        <f>ROUND(SUM(L55,L66),2)</f>
        <v>11943980145.209999</v>
      </c>
    </row>
    <row r="68" spans="1:13" ht="26.1" customHeight="1">
      <c r="B68" s="70"/>
      <c r="F68" s="34"/>
      <c r="H68" s="34"/>
      <c r="I68" s="20"/>
      <c r="J68" s="34"/>
      <c r="K68" s="20"/>
      <c r="L68" s="34"/>
    </row>
    <row r="69" spans="1:13" ht="26.1" customHeight="1">
      <c r="B69" s="70"/>
      <c r="F69" s="34"/>
      <c r="H69" s="34"/>
      <c r="I69" s="20"/>
      <c r="J69" s="34"/>
      <c r="K69" s="20"/>
      <c r="L69" s="34"/>
    </row>
    <row r="70" spans="1:13" ht="26.1" customHeight="1">
      <c r="B70" s="70"/>
      <c r="F70" s="34"/>
      <c r="H70" s="34"/>
      <c r="I70" s="20"/>
      <c r="J70" s="34"/>
      <c r="K70" s="20"/>
      <c r="L70" s="34"/>
    </row>
    <row r="71" spans="1:13" ht="26.1" customHeight="1">
      <c r="A71" s="63" t="s">
        <v>46</v>
      </c>
      <c r="F71" s="34"/>
      <c r="H71" s="34"/>
      <c r="I71" s="20"/>
      <c r="J71" s="20"/>
      <c r="K71" s="20"/>
      <c r="L71" s="20"/>
    </row>
    <row r="72" spans="1:13" ht="26.1" customHeight="1">
      <c r="A72" s="153" t="s">
        <v>79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</row>
    <row r="73" spans="1:13" ht="26.1" customHeight="1">
      <c r="A73" s="154" t="s">
        <v>0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</row>
    <row r="74" spans="1:13" ht="26.1" customHeight="1">
      <c r="A74" s="154" t="str">
        <f>A39</f>
        <v>งบฐานะการเงิน (ต่อ)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</row>
    <row r="75" spans="1:13" ht="26.1" customHeight="1">
      <c r="A75" s="154" t="str">
        <f>A3</f>
        <v>ณ วันที่ 31 ธันวาคม  2567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</row>
    <row r="76" spans="1:13" ht="26.1" customHeight="1">
      <c r="F76" s="52"/>
      <c r="H76" s="52"/>
      <c r="I76" s="52"/>
      <c r="J76" s="52"/>
      <c r="K76" s="52"/>
      <c r="L76" s="52"/>
    </row>
    <row r="77" spans="1:13" ht="26.1" customHeight="1">
      <c r="E77" s="52"/>
      <c r="F77" s="155" t="s">
        <v>3</v>
      </c>
      <c r="G77" s="156"/>
      <c r="H77" s="156"/>
      <c r="I77" s="21"/>
      <c r="J77" s="155" t="s">
        <v>4</v>
      </c>
      <c r="K77" s="157"/>
      <c r="L77" s="157"/>
    </row>
    <row r="78" spans="1:13" ht="26.1" customHeight="1">
      <c r="E78" s="55" t="s">
        <v>5</v>
      </c>
      <c r="F78" s="56" t="str">
        <f>F43</f>
        <v>31 ธันวาคม  2567</v>
      </c>
      <c r="G78" s="57"/>
      <c r="H78" s="56" t="str">
        <f>H6</f>
        <v xml:space="preserve"> 31 ธันวาคม 2566</v>
      </c>
      <c r="I78" s="71"/>
      <c r="J78" s="56" t="str">
        <f>J6</f>
        <v>31 ธันวาคม  2567</v>
      </c>
      <c r="K78" s="72"/>
      <c r="L78" s="56" t="str">
        <f>L6</f>
        <v xml:space="preserve"> 31 ธันวาคม 2566</v>
      </c>
    </row>
    <row r="79" spans="1:13" ht="26.1" customHeight="1">
      <c r="A79" s="154" t="s">
        <v>80</v>
      </c>
      <c r="B79" s="154"/>
      <c r="C79" s="154"/>
      <c r="D79" s="154"/>
      <c r="E79" s="55"/>
      <c r="F79" s="64"/>
      <c r="G79" s="55"/>
      <c r="H79" s="64"/>
      <c r="I79" s="52"/>
      <c r="J79" s="64"/>
      <c r="K79" s="55"/>
      <c r="L79" s="64"/>
    </row>
    <row r="80" spans="1:13" ht="26.1" customHeight="1">
      <c r="A80" s="58" t="s">
        <v>81</v>
      </c>
      <c r="F80" s="26"/>
      <c r="G80" s="26"/>
      <c r="H80" s="26"/>
      <c r="I80" s="26"/>
      <c r="J80" s="26"/>
      <c r="K80" s="26"/>
      <c r="L80" s="26"/>
    </row>
    <row r="81" spans="2:13" ht="26.1" customHeight="1">
      <c r="B81" s="59" t="s">
        <v>82</v>
      </c>
      <c r="E81" s="62"/>
      <c r="F81" s="35"/>
      <c r="G81" s="24"/>
      <c r="H81" s="35"/>
      <c r="I81" s="26"/>
      <c r="J81" s="26"/>
      <c r="K81" s="26"/>
      <c r="L81" s="26"/>
    </row>
    <row r="82" spans="2:13" ht="26.1" customHeight="1">
      <c r="C82" s="54" t="s">
        <v>83</v>
      </c>
      <c r="F82" s="26"/>
      <c r="G82" s="26"/>
      <c r="H82" s="26"/>
      <c r="I82" s="26"/>
      <c r="J82" s="26"/>
      <c r="K82" s="26"/>
      <c r="L82" s="26"/>
    </row>
    <row r="83" spans="2:13" ht="26.1" customHeight="1">
      <c r="C83" s="70" t="s">
        <v>84</v>
      </c>
      <c r="F83" s="26"/>
      <c r="G83" s="26"/>
      <c r="H83" s="26"/>
      <c r="I83" s="26"/>
      <c r="J83" s="26"/>
      <c r="K83" s="26"/>
      <c r="L83" s="26"/>
    </row>
    <row r="84" spans="2:13" ht="26.1" customHeight="1" thickBot="1">
      <c r="D84" s="54" t="s">
        <v>85</v>
      </c>
      <c r="F84" s="36">
        <v>1454198768</v>
      </c>
      <c r="G84" s="26"/>
      <c r="H84" s="36">
        <v>1454198768</v>
      </c>
      <c r="I84" s="26"/>
      <c r="J84" s="36">
        <v>1454198768</v>
      </c>
      <c r="K84" s="26"/>
      <c r="L84" s="36">
        <v>1454198768</v>
      </c>
    </row>
    <row r="85" spans="2:13" ht="26.1" customHeight="1" thickTop="1">
      <c r="C85" s="54" t="s">
        <v>86</v>
      </c>
      <c r="F85" s="35"/>
      <c r="G85" s="26"/>
      <c r="H85" s="35"/>
      <c r="I85" s="35"/>
      <c r="J85" s="35"/>
      <c r="K85" s="35"/>
      <c r="L85" s="35"/>
    </row>
    <row r="86" spans="2:13" ht="26.1" customHeight="1">
      <c r="C86" s="70" t="s">
        <v>84</v>
      </c>
      <c r="F86" s="35"/>
      <c r="G86" s="26"/>
      <c r="H86" s="35"/>
      <c r="I86" s="35"/>
      <c r="J86" s="35"/>
      <c r="K86" s="35"/>
      <c r="L86" s="35"/>
    </row>
    <row r="87" spans="2:13" ht="26.1" customHeight="1">
      <c r="C87" s="59"/>
      <c r="D87" s="54" t="s">
        <v>85</v>
      </c>
      <c r="E87" s="73"/>
      <c r="F87" s="29">
        <v>1454198768</v>
      </c>
      <c r="G87" s="30"/>
      <c r="H87" s="29">
        <v>1454198768</v>
      </c>
      <c r="I87" s="29"/>
      <c r="J87" s="29">
        <v>1454198768</v>
      </c>
      <c r="K87" s="29"/>
      <c r="L87" s="29">
        <v>1454198768</v>
      </c>
    </row>
    <row r="88" spans="2:13" ht="26.1" customHeight="1">
      <c r="B88" s="59" t="s">
        <v>87</v>
      </c>
      <c r="E88" s="73"/>
      <c r="F88" s="26">
        <v>441807166</v>
      </c>
      <c r="G88" s="30"/>
      <c r="H88" s="26">
        <v>441807166</v>
      </c>
      <c r="I88" s="26"/>
      <c r="J88" s="26">
        <v>441807166</v>
      </c>
      <c r="K88" s="26"/>
      <c r="L88" s="26">
        <v>441807166</v>
      </c>
    </row>
    <row r="89" spans="2:13" ht="26.1" customHeight="1">
      <c r="B89" s="54" t="s">
        <v>88</v>
      </c>
      <c r="E89" s="73"/>
      <c r="F89" s="26"/>
      <c r="G89" s="30"/>
      <c r="H89" s="26"/>
      <c r="I89" s="26"/>
      <c r="J89" s="26"/>
      <c r="K89" s="26"/>
      <c r="L89" s="26"/>
      <c r="M89" s="54"/>
    </row>
    <row r="90" spans="2:13" ht="26.1" customHeight="1">
      <c r="C90" s="54" t="s">
        <v>89</v>
      </c>
      <c r="E90" s="74"/>
      <c r="F90" s="29">
        <v>-1052991.2399999993</v>
      </c>
      <c r="G90" s="35"/>
      <c r="H90" s="29">
        <v>-1052991.2399999993</v>
      </c>
      <c r="I90" s="29"/>
      <c r="J90" s="29">
        <v>0</v>
      </c>
      <c r="K90" s="29"/>
      <c r="L90" s="29">
        <v>0</v>
      </c>
      <c r="M90" s="54"/>
    </row>
    <row r="91" spans="2:13" ht="26.1" customHeight="1">
      <c r="B91" s="54" t="s">
        <v>90</v>
      </c>
      <c r="F91" s="29"/>
      <c r="G91" s="35"/>
      <c r="H91" s="29"/>
      <c r="I91" s="29"/>
      <c r="J91" s="29"/>
      <c r="K91" s="29"/>
      <c r="L91" s="29"/>
      <c r="M91" s="54"/>
    </row>
    <row r="92" spans="2:13" ht="26.1" customHeight="1">
      <c r="C92" s="54" t="s">
        <v>91</v>
      </c>
      <c r="F92" s="29"/>
      <c r="G92" s="26"/>
      <c r="H92" s="29"/>
      <c r="I92" s="29"/>
      <c r="J92" s="29"/>
      <c r="K92" s="29"/>
      <c r="L92" s="29"/>
      <c r="M92" s="54"/>
    </row>
    <row r="93" spans="2:13" ht="26.1" customHeight="1">
      <c r="D93" s="59" t="s">
        <v>92</v>
      </c>
      <c r="E93" s="74" t="s">
        <v>93</v>
      </c>
      <c r="F93" s="23">
        <v>148000000</v>
      </c>
      <c r="G93" s="37"/>
      <c r="H93" s="23">
        <v>148000000</v>
      </c>
      <c r="I93" s="23"/>
      <c r="J93" s="23">
        <v>148000000</v>
      </c>
      <c r="K93" s="23"/>
      <c r="L93" s="23">
        <v>148000000</v>
      </c>
      <c r="M93" s="54"/>
    </row>
    <row r="94" spans="2:13" ht="26.1" customHeight="1">
      <c r="C94" s="54" t="s">
        <v>94</v>
      </c>
      <c r="E94" s="62"/>
      <c r="F94" s="33">
        <f>+'งบเปลี่ยนแปลง-รวม'!N31</f>
        <v>9864686704.9300003</v>
      </c>
      <c r="G94" s="35"/>
      <c r="H94" s="33">
        <f>+'งบเปลี่ยนแปลง-รวม'!N22</f>
        <v>9899545144.7099991</v>
      </c>
      <c r="I94" s="29"/>
      <c r="J94" s="33">
        <f>+'งบเปลี่ยนแปลง-เฉพาะ'!J27</f>
        <v>9270486025.9200001</v>
      </c>
      <c r="K94" s="29"/>
      <c r="L94" s="33">
        <f>+'งบเปลี่ยนแปลง-เฉพาะ'!J19</f>
        <v>9174145597.2999992</v>
      </c>
      <c r="M94" s="54"/>
    </row>
    <row r="95" spans="2:13" ht="26.1" customHeight="1">
      <c r="B95" s="58" t="s">
        <v>95</v>
      </c>
      <c r="F95" s="29">
        <f>ROUND(SUM(F87:F94),2)</f>
        <v>11907639647.690001</v>
      </c>
      <c r="G95" s="35"/>
      <c r="H95" s="29">
        <f>ROUND(SUM(H87:H94),2)</f>
        <v>11942498087.469999</v>
      </c>
      <c r="I95" s="29"/>
      <c r="J95" s="29">
        <f>ROUND(SUM(J87:J94),2)</f>
        <v>11314491959.92</v>
      </c>
      <c r="K95" s="29"/>
      <c r="L95" s="29">
        <f>ROUND(SUM(L87:L94),2)</f>
        <v>11218151531.299999</v>
      </c>
      <c r="M95" s="54"/>
    </row>
    <row r="96" spans="2:13" ht="26.1" customHeight="1">
      <c r="B96" s="54" t="s">
        <v>96</v>
      </c>
      <c r="F96" s="33">
        <f>+'งบเปลี่ยนแปลง-รวม'!R31</f>
        <v>18398910.07</v>
      </c>
      <c r="G96" s="38"/>
      <c r="H96" s="29">
        <v>16392949.5</v>
      </c>
      <c r="I96" s="38"/>
      <c r="J96" s="75">
        <v>0</v>
      </c>
      <c r="K96" s="38"/>
      <c r="L96" s="76">
        <v>0</v>
      </c>
      <c r="M96" s="54"/>
    </row>
    <row r="97" spans="1:13" ht="26.1" customHeight="1">
      <c r="D97" s="58" t="s">
        <v>97</v>
      </c>
      <c r="F97" s="25">
        <f>ROUND(SUM(F95:F96),2)</f>
        <v>11926038557.76</v>
      </c>
      <c r="G97" s="26"/>
      <c r="H97" s="25">
        <f>ROUND(SUM(H95:H96),2)</f>
        <v>11958891036.969999</v>
      </c>
      <c r="I97" s="29"/>
      <c r="J97" s="25">
        <f>ROUND(SUM(J95:J96),2)</f>
        <v>11314491959.92</v>
      </c>
      <c r="K97" s="29"/>
      <c r="L97" s="25">
        <f>ROUND(SUM(L95:L96),2)</f>
        <v>11218151531.299999</v>
      </c>
      <c r="M97" s="54"/>
    </row>
    <row r="98" spans="1:13" ht="26.1" customHeight="1" thickBot="1">
      <c r="A98" s="58" t="s">
        <v>98</v>
      </c>
      <c r="F98" s="31">
        <f>ROUND(SUM(F67,F97),2)</f>
        <v>24183828097.279999</v>
      </c>
      <c r="G98" s="26"/>
      <c r="H98" s="31">
        <f>ROUND(SUM(H67,H97),2)</f>
        <v>26565859602.009998</v>
      </c>
      <c r="I98" s="29"/>
      <c r="J98" s="31">
        <f>ROUND(SUM(J67,J97),2)</f>
        <v>20876324973.049999</v>
      </c>
      <c r="K98" s="29"/>
      <c r="L98" s="31">
        <f>ROUND(SUM(L67,L97),2)</f>
        <v>23162131676.509998</v>
      </c>
      <c r="M98" s="54"/>
    </row>
    <row r="99" spans="1:13" ht="26.1" customHeight="1" thickTop="1">
      <c r="B99" s="58"/>
      <c r="F99" s="29"/>
      <c r="G99" s="29"/>
      <c r="H99" s="29"/>
      <c r="I99" s="29"/>
      <c r="J99" s="29"/>
      <c r="K99" s="29"/>
      <c r="L99" s="29"/>
      <c r="M99" s="54"/>
    </row>
    <row r="100" spans="1:13" ht="26.1" customHeight="1">
      <c r="B100" s="58"/>
      <c r="F100" s="29"/>
      <c r="G100" s="29"/>
      <c r="H100" s="29"/>
      <c r="I100" s="29"/>
      <c r="J100" s="29"/>
      <c r="K100" s="29"/>
      <c r="L100" s="29"/>
      <c r="M100" s="54"/>
    </row>
    <row r="101" spans="1:13" ht="26.1" customHeight="1">
      <c r="B101" s="58"/>
      <c r="F101" s="29"/>
      <c r="G101" s="29"/>
      <c r="H101" s="29"/>
      <c r="I101" s="29"/>
      <c r="J101" s="29"/>
      <c r="K101" s="29"/>
      <c r="L101" s="29"/>
      <c r="M101" s="54"/>
    </row>
    <row r="102" spans="1:13" ht="26.1" customHeight="1">
      <c r="B102" s="58"/>
      <c r="F102" s="29"/>
      <c r="G102" s="29"/>
      <c r="H102" s="29"/>
      <c r="I102" s="29"/>
      <c r="J102" s="29"/>
      <c r="K102" s="29"/>
      <c r="L102" s="29"/>
      <c r="M102" s="54"/>
    </row>
    <row r="103" spans="1:13" ht="26.1" customHeight="1">
      <c r="A103" s="63" t="s">
        <v>46</v>
      </c>
      <c r="B103" s="58"/>
      <c r="F103" s="32"/>
      <c r="H103" s="32"/>
      <c r="I103" s="32"/>
      <c r="J103" s="32"/>
      <c r="K103" s="32"/>
      <c r="L103" s="32"/>
    </row>
    <row r="104" spans="1:13" ht="26.1" customHeight="1">
      <c r="B104" s="77"/>
      <c r="F104" s="20"/>
      <c r="H104" s="20"/>
      <c r="I104" s="20"/>
      <c r="J104" s="20"/>
      <c r="K104" s="20"/>
      <c r="L104" s="20"/>
    </row>
    <row r="105" spans="1:13" ht="27.95" customHeight="1">
      <c r="C105" s="70"/>
      <c r="F105" s="20"/>
      <c r="H105" s="20"/>
      <c r="I105" s="20"/>
      <c r="J105" s="20"/>
      <c r="K105" s="20"/>
      <c r="L105" s="20"/>
    </row>
  </sheetData>
  <mergeCells count="20">
    <mergeCell ref="A44:D44"/>
    <mergeCell ref="A40:L40"/>
    <mergeCell ref="F5:H5"/>
    <mergeCell ref="J5:L5"/>
    <mergeCell ref="F42:H42"/>
    <mergeCell ref="J42:L42"/>
    <mergeCell ref="A1:L1"/>
    <mergeCell ref="A38:L38"/>
    <mergeCell ref="A39:L39"/>
    <mergeCell ref="A37:L37"/>
    <mergeCell ref="A2:L2"/>
    <mergeCell ref="A7:D7"/>
    <mergeCell ref="A3:L3"/>
    <mergeCell ref="A72:L72"/>
    <mergeCell ref="A75:L75"/>
    <mergeCell ref="A79:D79"/>
    <mergeCell ref="A73:L73"/>
    <mergeCell ref="A74:L74"/>
    <mergeCell ref="F77:H77"/>
    <mergeCell ref="J77:L77"/>
  </mergeCells>
  <phoneticPr fontId="0" type="noConversion"/>
  <pageMargins left="0.74803149606299213" right="0.23622047244094491" top="0.74803149606299213" bottom="0.74803149606299213" header="0.31496062992125984" footer="0.31496062992125984"/>
  <pageSetup paperSize="9" scale="72" orientation="portrait" r:id="rId1"/>
  <headerFooter scaleWithDoc="0" alignWithMargins="0"/>
  <rowBreaks count="2" manualBreakCount="2">
    <brk id="36" max="12" man="1"/>
    <brk id="71" max="12" man="1"/>
  </rowBreaks>
  <ignoredErrors>
    <ignoredError sqref="E14:E15 E26 E28:E29 E50 E61 E54:E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topLeftCell="A10" zoomScale="85" zoomScaleNormal="85" zoomScaleSheetLayoutView="90" workbookViewId="0">
      <selection activeCell="A29" sqref="A29"/>
    </sheetView>
  </sheetViews>
  <sheetFormatPr defaultColWidth="9.33203125" defaultRowHeight="23.1" customHeight="1"/>
  <cols>
    <col min="1" max="2" width="4.83203125" style="124" customWidth="1"/>
    <col min="3" max="3" width="9.33203125" style="124"/>
    <col min="4" max="9" width="9.33203125" style="124" customWidth="1"/>
    <col min="10" max="10" width="20.33203125" style="124" bestFit="1" customWidth="1"/>
    <col min="11" max="11" width="1.83203125" style="124" customWidth="1"/>
    <col min="12" max="12" width="20.33203125" style="124" bestFit="1" customWidth="1"/>
    <col min="13" max="13" width="1.83203125" style="124" customWidth="1"/>
    <col min="14" max="14" width="20.33203125" style="124" bestFit="1" customWidth="1"/>
    <col min="15" max="15" width="1.83203125" style="124" customWidth="1"/>
    <col min="16" max="16" width="20.33203125" style="124" bestFit="1" customWidth="1"/>
    <col min="17" max="17" width="1.83203125" style="124" customWidth="1"/>
    <col min="18" max="16384" width="9.33203125" style="124"/>
  </cols>
  <sheetData>
    <row r="1" spans="1:16" ht="23.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ht="23.1" customHeight="1">
      <c r="A2" s="154" t="s">
        <v>99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23.1" customHeight="1">
      <c r="A3" s="160" t="s">
        <v>100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ht="23.1" customHeight="1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3.1" customHeight="1">
      <c r="A5" s="134"/>
      <c r="B5" s="134"/>
      <c r="C5" s="134"/>
      <c r="D5" s="134"/>
      <c r="E5" s="134"/>
      <c r="F5" s="134"/>
      <c r="G5" s="134"/>
      <c r="H5" s="134"/>
      <c r="I5" s="134"/>
      <c r="J5" s="158" t="s">
        <v>101</v>
      </c>
      <c r="K5" s="158"/>
      <c r="L5" s="158"/>
      <c r="M5" s="1"/>
      <c r="N5" s="158" t="s">
        <v>4</v>
      </c>
      <c r="O5" s="158"/>
      <c r="P5" s="158"/>
    </row>
    <row r="6" spans="1:16" ht="23.1" customHeight="1">
      <c r="A6" s="134"/>
      <c r="B6" s="134"/>
      <c r="C6" s="134"/>
      <c r="D6" s="134"/>
      <c r="E6" s="134"/>
      <c r="F6" s="134"/>
      <c r="G6" s="134"/>
      <c r="H6" s="134"/>
      <c r="I6" s="135" t="s">
        <v>5</v>
      </c>
      <c r="J6" s="136" t="s">
        <v>102</v>
      </c>
      <c r="K6" s="136"/>
      <c r="L6" s="136" t="s">
        <v>103</v>
      </c>
      <c r="M6" s="137"/>
      <c r="N6" s="138" t="str">
        <f>J6</f>
        <v>2567</v>
      </c>
      <c r="O6" s="136"/>
      <c r="P6" s="138" t="str">
        <f>L6</f>
        <v>2566</v>
      </c>
    </row>
    <row r="7" spans="1:16" ht="23.1" customHeight="1">
      <c r="A7" s="134" t="s">
        <v>104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6" ht="23.1" customHeight="1">
      <c r="A8" s="134"/>
      <c r="B8" s="134" t="s">
        <v>105</v>
      </c>
      <c r="C8" s="134"/>
      <c r="D8" s="134"/>
      <c r="E8" s="134"/>
      <c r="F8" s="134"/>
      <c r="G8" s="134"/>
      <c r="H8" s="134"/>
      <c r="I8" s="134"/>
      <c r="J8" s="2">
        <v>5490012879.4699993</v>
      </c>
      <c r="K8" s="3"/>
      <c r="L8" s="139">
        <v>5103430809.3599997</v>
      </c>
      <c r="M8" s="2"/>
      <c r="N8" s="2">
        <v>4776462495.9899998</v>
      </c>
      <c r="O8" s="3"/>
      <c r="P8" s="139">
        <v>4163736774.1199999</v>
      </c>
    </row>
    <row r="9" spans="1:16" ht="23.1" customHeight="1">
      <c r="A9" s="134"/>
      <c r="B9" s="134" t="s">
        <v>106</v>
      </c>
      <c r="C9" s="134"/>
      <c r="D9" s="134"/>
      <c r="E9" s="134"/>
      <c r="F9" s="134"/>
      <c r="G9" s="134"/>
      <c r="H9" s="134"/>
      <c r="I9" s="134"/>
      <c r="J9" s="2">
        <v>375920262.61000001</v>
      </c>
      <c r="K9" s="3"/>
      <c r="L9" s="139">
        <v>332149340.65999997</v>
      </c>
      <c r="M9" s="2"/>
      <c r="N9" s="2">
        <v>310445110.13999999</v>
      </c>
      <c r="O9" s="3"/>
      <c r="P9" s="139">
        <v>311936324.36000001</v>
      </c>
    </row>
    <row r="10" spans="1:16" ht="23.1" customHeight="1">
      <c r="A10" s="134"/>
      <c r="B10" s="134" t="s">
        <v>107</v>
      </c>
      <c r="C10" s="134"/>
      <c r="D10" s="134"/>
      <c r="E10" s="134"/>
      <c r="F10" s="134"/>
      <c r="G10" s="134"/>
      <c r="H10" s="134"/>
      <c r="I10" s="134"/>
      <c r="J10" s="2">
        <v>2126051466.9100001</v>
      </c>
      <c r="K10" s="3"/>
      <c r="L10" s="139">
        <v>1970926937.8199999</v>
      </c>
      <c r="M10" s="2"/>
      <c r="N10" s="23">
        <v>0</v>
      </c>
      <c r="O10" s="3"/>
      <c r="P10" s="139">
        <v>0</v>
      </c>
    </row>
    <row r="11" spans="1:16" ht="23.1" customHeight="1">
      <c r="A11" s="134"/>
      <c r="B11" s="134"/>
      <c r="C11" s="134" t="s">
        <v>108</v>
      </c>
      <c r="D11" s="134"/>
      <c r="E11" s="134"/>
      <c r="F11" s="134"/>
      <c r="G11" s="134"/>
      <c r="H11" s="134"/>
      <c r="I11" s="134"/>
      <c r="J11" s="6">
        <f>ROUND(SUM(J8:J10),2)</f>
        <v>7991984608.9899998</v>
      </c>
      <c r="K11" s="3"/>
      <c r="L11" s="6">
        <f>ROUND(SUM(L8:L10),2)</f>
        <v>7406507087.8400002</v>
      </c>
      <c r="M11" s="2"/>
      <c r="N11" s="6">
        <f>ROUND(SUM(N8:N10),2)</f>
        <v>5086907606.1300001</v>
      </c>
      <c r="O11" s="3"/>
      <c r="P11" s="6">
        <f>ROUND(SUM(P8:P10),2)</f>
        <v>4475673098.4799995</v>
      </c>
    </row>
    <row r="12" spans="1:16" ht="23.1" customHeight="1">
      <c r="A12" s="134" t="s">
        <v>109</v>
      </c>
      <c r="B12" s="134"/>
      <c r="C12" s="134"/>
      <c r="D12" s="134"/>
      <c r="E12" s="134"/>
      <c r="F12" s="134"/>
      <c r="G12" s="134"/>
      <c r="H12" s="134"/>
      <c r="I12" s="134"/>
      <c r="J12" s="2"/>
      <c r="K12" s="3"/>
      <c r="L12" s="2"/>
      <c r="M12" s="2"/>
      <c r="N12" s="2"/>
      <c r="O12" s="3"/>
      <c r="P12" s="2"/>
    </row>
    <row r="13" spans="1:16" ht="23.1" customHeight="1">
      <c r="A13" s="134"/>
      <c r="B13" s="140" t="s">
        <v>110</v>
      </c>
      <c r="C13" s="134"/>
      <c r="D13" s="134"/>
      <c r="E13" s="134"/>
      <c r="F13" s="134"/>
      <c r="G13" s="134"/>
      <c r="H13" s="134"/>
      <c r="I13" s="134"/>
      <c r="J13" s="2">
        <v>-4534044849.1000004</v>
      </c>
      <c r="K13" s="3"/>
      <c r="L13" s="139">
        <v>-4009385430.1199999</v>
      </c>
      <c r="M13" s="2"/>
      <c r="N13" s="2">
        <v>-3897639023.6300006</v>
      </c>
      <c r="O13" s="3"/>
      <c r="P13" s="139">
        <v>-3255619027.04</v>
      </c>
    </row>
    <row r="14" spans="1:16" ht="23.1" customHeight="1">
      <c r="A14" s="134"/>
      <c r="B14" s="134" t="s">
        <v>111</v>
      </c>
      <c r="C14" s="134"/>
      <c r="D14" s="134"/>
      <c r="E14" s="134"/>
      <c r="F14" s="134"/>
      <c r="G14" s="134"/>
      <c r="H14" s="134"/>
      <c r="I14" s="134"/>
      <c r="J14" s="2">
        <v>-257879240.34</v>
      </c>
      <c r="K14" s="3"/>
      <c r="L14" s="139">
        <v>-222679587.74000001</v>
      </c>
      <c r="M14" s="2"/>
      <c r="N14" s="2">
        <v>-212320914.66999999</v>
      </c>
      <c r="O14" s="3"/>
      <c r="P14" s="139">
        <v>-206282392.90000001</v>
      </c>
    </row>
    <row r="15" spans="1:16" ht="23.1" customHeight="1">
      <c r="A15" s="134"/>
      <c r="B15" s="134" t="s">
        <v>112</v>
      </c>
      <c r="C15" s="134"/>
      <c r="D15" s="134"/>
      <c r="E15" s="134"/>
      <c r="F15" s="134"/>
      <c r="G15" s="134"/>
      <c r="H15" s="134"/>
      <c r="I15" s="134"/>
      <c r="J15" s="2">
        <v>-1696593911.25</v>
      </c>
      <c r="K15" s="3"/>
      <c r="L15" s="139">
        <v>-1545047688.7</v>
      </c>
      <c r="M15" s="2"/>
      <c r="N15" s="2">
        <v>0</v>
      </c>
      <c r="O15" s="3"/>
      <c r="P15" s="139">
        <v>0</v>
      </c>
    </row>
    <row r="16" spans="1:16" ht="23.1" customHeight="1">
      <c r="A16" s="134"/>
      <c r="B16" s="134"/>
      <c r="C16" s="134" t="s">
        <v>113</v>
      </c>
      <c r="D16" s="134"/>
      <c r="E16" s="134"/>
      <c r="F16" s="134"/>
      <c r="G16" s="134"/>
      <c r="H16" s="134"/>
      <c r="I16" s="134"/>
      <c r="J16" s="6">
        <f>ROUND(SUM(J13:J15),2)</f>
        <v>-6488518000.6899996</v>
      </c>
      <c r="K16" s="3"/>
      <c r="L16" s="6">
        <f>ROUND(SUM(L13:L15),2)</f>
        <v>-5777112706.5600004</v>
      </c>
      <c r="M16" s="2"/>
      <c r="N16" s="6">
        <f>ROUND(SUM(N13:N15),2)</f>
        <v>-4109959938.3000002</v>
      </c>
      <c r="O16" s="3"/>
      <c r="P16" s="6">
        <f>ROUND(SUM(P13:P15),2)</f>
        <v>-3461901419.9400001</v>
      </c>
    </row>
    <row r="17" spans="1:19" ht="23.1" customHeight="1">
      <c r="A17" s="134" t="s">
        <v>114</v>
      </c>
      <c r="B17" s="134"/>
      <c r="C17" s="134"/>
      <c r="D17" s="134"/>
      <c r="E17" s="134"/>
      <c r="F17" s="134"/>
      <c r="G17" s="134"/>
      <c r="H17" s="134"/>
      <c r="I17" s="134"/>
      <c r="J17" s="6">
        <f>ROUND(SUM(J11,J16),2)</f>
        <v>1503466608.3</v>
      </c>
      <c r="K17" s="3"/>
      <c r="L17" s="6">
        <f>ROUND(SUM(L11,L16),2)</f>
        <v>1629394381.28</v>
      </c>
      <c r="M17" s="2"/>
      <c r="N17" s="6">
        <f>ROUND(SUM(N11,N16),2)</f>
        <v>976947667.83000004</v>
      </c>
      <c r="O17" s="3"/>
      <c r="P17" s="6">
        <f>ROUND(SUM(P11,P16),2)</f>
        <v>1013771678.54</v>
      </c>
    </row>
    <row r="18" spans="1:19" ht="23.1" customHeight="1">
      <c r="A18" s="134" t="s">
        <v>115</v>
      </c>
      <c r="B18" s="134"/>
      <c r="C18" s="134"/>
      <c r="D18" s="134"/>
      <c r="E18" s="134"/>
      <c r="F18" s="134"/>
      <c r="G18" s="134"/>
      <c r="H18" s="134"/>
      <c r="I18" s="134"/>
      <c r="J18" s="2"/>
      <c r="K18" s="3"/>
      <c r="L18" s="2"/>
      <c r="M18" s="2"/>
      <c r="N18" s="2"/>
      <c r="O18" s="3"/>
      <c r="P18" s="2"/>
    </row>
    <row r="19" spans="1:19" ht="23.1" customHeight="1">
      <c r="A19" s="134"/>
      <c r="B19" s="134" t="s">
        <v>116</v>
      </c>
      <c r="C19" s="134"/>
      <c r="D19" s="134"/>
      <c r="E19" s="134"/>
      <c r="F19" s="134"/>
      <c r="G19" s="134"/>
      <c r="H19" s="134"/>
      <c r="I19" s="134"/>
      <c r="J19" s="2">
        <v>9517048.9800000004</v>
      </c>
      <c r="K19" s="3"/>
      <c r="L19" s="139">
        <v>18805510.82</v>
      </c>
      <c r="M19" s="2"/>
      <c r="N19" s="2">
        <v>98460614.359999999</v>
      </c>
      <c r="O19" s="3"/>
      <c r="P19" s="139">
        <v>82325272.609999999</v>
      </c>
    </row>
    <row r="20" spans="1:19" ht="23.1" customHeight="1">
      <c r="A20" s="134"/>
      <c r="B20" s="134" t="s">
        <v>117</v>
      </c>
      <c r="C20" s="134"/>
      <c r="D20" s="134"/>
      <c r="E20" s="134"/>
      <c r="F20" s="134"/>
      <c r="G20" s="134"/>
      <c r="H20" s="134"/>
      <c r="I20" s="134"/>
      <c r="J20" s="23">
        <v>0</v>
      </c>
      <c r="K20" s="3"/>
      <c r="L20" s="139">
        <v>0</v>
      </c>
      <c r="M20" s="2"/>
      <c r="N20" s="2">
        <v>180013679.88999999</v>
      </c>
      <c r="O20" s="3"/>
      <c r="P20" s="139">
        <v>399997666.63</v>
      </c>
    </row>
    <row r="21" spans="1:19" ht="23.1" customHeight="1">
      <c r="A21" s="134"/>
      <c r="B21" s="134" t="s">
        <v>118</v>
      </c>
      <c r="C21" s="134"/>
      <c r="D21" s="134"/>
      <c r="E21" s="134"/>
      <c r="F21" s="134"/>
      <c r="G21" s="134"/>
      <c r="H21" s="134"/>
      <c r="I21" s="134"/>
      <c r="J21" s="2">
        <v>4357989.8</v>
      </c>
      <c r="K21" s="3"/>
      <c r="L21" s="139">
        <v>6258181.6500000004</v>
      </c>
      <c r="M21" s="2"/>
      <c r="N21" s="2">
        <v>3629489.8</v>
      </c>
      <c r="O21" s="3"/>
      <c r="P21" s="139">
        <v>5311747.6500000004</v>
      </c>
    </row>
    <row r="22" spans="1:19" ht="23.1" customHeight="1">
      <c r="A22" s="134"/>
      <c r="B22" s="134" t="s">
        <v>119</v>
      </c>
      <c r="C22" s="134"/>
      <c r="D22" s="134"/>
      <c r="E22" s="134"/>
      <c r="F22" s="134"/>
      <c r="G22" s="134"/>
      <c r="H22" s="134"/>
      <c r="I22" s="134"/>
      <c r="J22" s="2">
        <v>830889.82</v>
      </c>
      <c r="K22" s="3"/>
      <c r="L22" s="139">
        <v>1383635.31</v>
      </c>
      <c r="M22" s="2"/>
      <c r="N22" s="2">
        <v>829368.75</v>
      </c>
      <c r="O22" s="3"/>
      <c r="P22" s="139">
        <v>1019063.47</v>
      </c>
    </row>
    <row r="23" spans="1:19" ht="23.1" customHeight="1">
      <c r="A23" s="134"/>
      <c r="B23" s="134" t="s">
        <v>120</v>
      </c>
      <c r="C23" s="134"/>
      <c r="D23" s="134"/>
      <c r="E23" s="134"/>
      <c r="F23" s="134"/>
      <c r="G23" s="134"/>
      <c r="H23" s="134"/>
      <c r="I23" s="134"/>
      <c r="J23" s="2">
        <v>4504930.3900000025</v>
      </c>
      <c r="K23" s="3"/>
      <c r="L23" s="139">
        <v>10964409.390000002</v>
      </c>
      <c r="M23" s="2"/>
      <c r="N23" s="2">
        <v>3182781.13</v>
      </c>
      <c r="O23" s="3"/>
      <c r="P23" s="139">
        <v>9249146.9700000007</v>
      </c>
    </row>
    <row r="24" spans="1:19" ht="23.1" customHeight="1">
      <c r="A24" s="134"/>
      <c r="B24" s="134"/>
      <c r="C24" s="134" t="s">
        <v>121</v>
      </c>
      <c r="D24" s="134"/>
      <c r="E24" s="134"/>
      <c r="F24" s="134"/>
      <c r="G24" s="134"/>
      <c r="H24" s="134"/>
      <c r="I24" s="134"/>
      <c r="J24" s="6">
        <f>ROUND(SUM(J19:J23),2)</f>
        <v>19210858.989999998</v>
      </c>
      <c r="K24" s="3"/>
      <c r="L24" s="6">
        <f>ROUND(SUM(L19:L23),2)</f>
        <v>37411737.170000002</v>
      </c>
      <c r="M24" s="2"/>
      <c r="N24" s="6">
        <f>ROUND(SUM(N19:N23),2)</f>
        <v>286115933.93000001</v>
      </c>
      <c r="O24" s="3"/>
      <c r="P24" s="6">
        <f>ROUND(SUM(P19:P23),2)</f>
        <v>497902897.32999998</v>
      </c>
    </row>
    <row r="25" spans="1:19" ht="23.1" customHeight="1">
      <c r="A25" s="134" t="s">
        <v>122</v>
      </c>
      <c r="B25" s="134"/>
      <c r="C25" s="134"/>
      <c r="D25" s="134"/>
      <c r="E25" s="134"/>
      <c r="F25" s="134"/>
      <c r="G25" s="134"/>
      <c r="H25" s="134"/>
      <c r="I25" s="134"/>
      <c r="J25" s="2">
        <v>-424827132.25</v>
      </c>
      <c r="K25" s="3"/>
      <c r="L25" s="139">
        <v>-393350611.81999999</v>
      </c>
      <c r="M25" s="2"/>
      <c r="N25" s="2">
        <v>-351564616.42000002</v>
      </c>
      <c r="O25" s="3"/>
      <c r="P25" s="139">
        <v>-317433434.33999997</v>
      </c>
    </row>
    <row r="26" spans="1:19" ht="23.1" customHeight="1">
      <c r="A26" s="134" t="s">
        <v>123</v>
      </c>
      <c r="B26" s="134"/>
      <c r="C26" s="134"/>
      <c r="D26" s="134"/>
      <c r="E26" s="134"/>
      <c r="F26" s="134"/>
      <c r="G26" s="134"/>
      <c r="H26" s="134"/>
      <c r="I26" s="134"/>
      <c r="J26" s="2">
        <v>-696514679.63</v>
      </c>
      <c r="K26" s="3"/>
      <c r="L26" s="139">
        <v>-727136582.05999994</v>
      </c>
      <c r="M26" s="2"/>
      <c r="N26" s="2">
        <v>-387020344.51999998</v>
      </c>
      <c r="O26" s="3"/>
      <c r="P26" s="139">
        <v>-403412705.25999999</v>
      </c>
    </row>
    <row r="27" spans="1:19" ht="23.1" customHeight="1">
      <c r="A27" s="134" t="s">
        <v>124</v>
      </c>
      <c r="B27" s="134"/>
      <c r="C27" s="134"/>
      <c r="D27" s="134"/>
      <c r="E27" s="134"/>
      <c r="F27" s="134"/>
      <c r="G27" s="134"/>
      <c r="H27" s="134"/>
      <c r="I27" s="142" t="s">
        <v>22</v>
      </c>
      <c r="J27" s="2">
        <v>0</v>
      </c>
      <c r="K27" s="3"/>
      <c r="L27" s="141">
        <v>0</v>
      </c>
      <c r="M27" s="2"/>
      <c r="N27" s="2">
        <v>-25000000</v>
      </c>
      <c r="O27" s="3"/>
      <c r="P27" s="141">
        <v>0</v>
      </c>
    </row>
    <row r="28" spans="1:19" ht="23.1" customHeight="1">
      <c r="A28" s="134" t="s">
        <v>250</v>
      </c>
      <c r="B28" s="134"/>
      <c r="C28" s="134"/>
      <c r="D28" s="134"/>
      <c r="E28" s="134"/>
      <c r="F28" s="134"/>
      <c r="G28" s="134"/>
      <c r="H28" s="134"/>
      <c r="I28" s="134"/>
      <c r="J28" s="2">
        <v>-44710709.420000002</v>
      </c>
      <c r="K28" s="3"/>
      <c r="L28" s="139">
        <v>0</v>
      </c>
      <c r="M28" s="2"/>
      <c r="N28" s="2">
        <v>-24204604.289999999</v>
      </c>
      <c r="O28" s="3"/>
      <c r="P28" s="139">
        <v>0</v>
      </c>
    </row>
    <row r="29" spans="1:19" ht="23.1" customHeight="1">
      <c r="A29" s="134" t="s">
        <v>125</v>
      </c>
      <c r="B29" s="134"/>
      <c r="C29" s="134"/>
      <c r="D29" s="134"/>
      <c r="E29" s="134"/>
      <c r="F29" s="134"/>
      <c r="G29" s="134"/>
      <c r="H29" s="134"/>
      <c r="I29" s="134"/>
      <c r="J29" s="2">
        <v>-86124739.769999996</v>
      </c>
      <c r="K29" s="3"/>
      <c r="L29" s="139">
        <v>-53059925.590000004</v>
      </c>
      <c r="M29" s="2"/>
      <c r="N29" s="2">
        <v>-162283556.69</v>
      </c>
      <c r="O29" s="3"/>
      <c r="P29" s="139">
        <v>-117750600.16</v>
      </c>
    </row>
    <row r="30" spans="1:19" ht="23.1" customHeight="1">
      <c r="A30" s="134" t="s">
        <v>126</v>
      </c>
      <c r="B30" s="134"/>
      <c r="C30" s="134"/>
      <c r="D30" s="134"/>
      <c r="E30" s="134"/>
      <c r="F30" s="134"/>
      <c r="G30" s="134"/>
      <c r="H30" s="134"/>
      <c r="I30" s="142" t="s">
        <v>22</v>
      </c>
      <c r="J30" s="2">
        <v>-52823413.289999999</v>
      </c>
      <c r="K30" s="3"/>
      <c r="L30" s="139">
        <v>-887398.73</v>
      </c>
      <c r="M30" s="2"/>
      <c r="N30" s="2">
        <v>0</v>
      </c>
      <c r="O30" s="3"/>
      <c r="P30" s="139">
        <v>0</v>
      </c>
    </row>
    <row r="31" spans="1:19" ht="23.1" customHeight="1">
      <c r="A31" s="134" t="s">
        <v>127</v>
      </c>
      <c r="B31" s="134"/>
      <c r="C31" s="134"/>
      <c r="D31" s="134"/>
      <c r="E31" s="134"/>
      <c r="F31" s="134"/>
      <c r="G31" s="134"/>
      <c r="H31" s="134"/>
      <c r="I31" s="134"/>
      <c r="J31" s="7">
        <f>ROUND(SUM(J24:J30,J17),2)</f>
        <v>217676792.93000001</v>
      </c>
      <c r="K31" s="3"/>
      <c r="L31" s="7">
        <f>ROUND(SUM(L24:L30,L17),2)</f>
        <v>492371600.25</v>
      </c>
      <c r="M31" s="3"/>
      <c r="N31" s="7">
        <f>ROUND(SUM(N24:N30,N17),2)</f>
        <v>312990479.83999997</v>
      </c>
      <c r="O31" s="3"/>
      <c r="P31" s="7">
        <f>ROUND(SUM(P24:P30,P17),2)</f>
        <v>673077836.11000001</v>
      </c>
      <c r="S31" s="143"/>
    </row>
    <row r="32" spans="1:19" ht="23.1" customHeight="1">
      <c r="A32" s="134" t="s">
        <v>128</v>
      </c>
      <c r="B32" s="134"/>
      <c r="C32" s="134"/>
      <c r="D32" s="134"/>
      <c r="E32" s="134"/>
      <c r="F32" s="134"/>
      <c r="G32" s="134"/>
      <c r="H32" s="134"/>
      <c r="I32" s="144" t="s">
        <v>38</v>
      </c>
      <c r="J32" s="4">
        <v>-97443412.598000005</v>
      </c>
      <c r="K32" s="3"/>
      <c r="L32" s="5">
        <v>-130733585.7</v>
      </c>
      <c r="M32" s="2"/>
      <c r="N32" s="4">
        <v>-71242094.422000006</v>
      </c>
      <c r="O32" s="3"/>
      <c r="P32" s="5">
        <v>-80938984.340000004</v>
      </c>
    </row>
    <row r="33" spans="1:16" ht="23.1" customHeight="1">
      <c r="A33" s="134" t="s">
        <v>129</v>
      </c>
      <c r="B33" s="134"/>
      <c r="C33" s="134"/>
      <c r="D33" s="134"/>
      <c r="E33" s="134"/>
      <c r="F33" s="134"/>
      <c r="G33" s="134"/>
      <c r="H33" s="134"/>
      <c r="I33" s="135"/>
      <c r="J33" s="3">
        <f>ROUND(SUM(J31:J32),2)</f>
        <v>120233380.33</v>
      </c>
      <c r="K33" s="3"/>
      <c r="L33" s="3">
        <f>ROUND(SUM(L31:L32),2)</f>
        <v>361638014.55000001</v>
      </c>
      <c r="M33" s="2"/>
      <c r="N33" s="3">
        <f>ROUND(SUM(N31:N32),2)</f>
        <v>241748385.41999999</v>
      </c>
      <c r="O33" s="3"/>
      <c r="P33" s="3">
        <f>ROUND(SUM(P31:P32),2)</f>
        <v>592138851.76999998</v>
      </c>
    </row>
    <row r="34" spans="1:16" ht="23.1" customHeight="1">
      <c r="A34" s="134" t="s">
        <v>130</v>
      </c>
      <c r="B34" s="134"/>
      <c r="C34" s="134"/>
      <c r="D34" s="134"/>
      <c r="E34" s="134"/>
      <c r="F34" s="134"/>
      <c r="G34" s="134"/>
      <c r="H34" s="134"/>
      <c r="I34" s="135"/>
      <c r="J34" s="3"/>
      <c r="K34" s="3"/>
      <c r="L34" s="3"/>
      <c r="M34" s="2"/>
      <c r="N34" s="3"/>
      <c r="O34" s="3"/>
      <c r="P34" s="3"/>
    </row>
    <row r="35" spans="1:16" ht="23.1" customHeight="1">
      <c r="A35" s="134" t="s">
        <v>131</v>
      </c>
      <c r="B35" s="134"/>
      <c r="C35" s="134"/>
      <c r="D35" s="134"/>
      <c r="E35" s="134"/>
      <c r="F35" s="134"/>
      <c r="G35" s="134"/>
      <c r="H35" s="134"/>
      <c r="I35" s="135"/>
      <c r="J35" s="3"/>
      <c r="K35" s="3"/>
      <c r="L35" s="3"/>
      <c r="M35" s="2"/>
      <c r="N35" s="3"/>
      <c r="O35" s="3"/>
      <c r="P35" s="3"/>
    </row>
    <row r="36" spans="1:16" ht="23.1" customHeight="1">
      <c r="A36" s="134"/>
      <c r="B36" s="134" t="s">
        <v>132</v>
      </c>
      <c r="C36" s="134"/>
      <c r="D36" s="134"/>
      <c r="E36" s="134"/>
      <c r="F36" s="134"/>
      <c r="G36" s="134"/>
      <c r="H36" s="134"/>
      <c r="I36" s="135"/>
      <c r="J36" s="33">
        <v>0</v>
      </c>
      <c r="K36" s="3"/>
      <c r="L36" s="33">
        <v>13335612.800000001</v>
      </c>
      <c r="M36" s="2"/>
      <c r="N36" s="33">
        <v>0</v>
      </c>
      <c r="O36" s="3"/>
      <c r="P36" s="33">
        <v>0</v>
      </c>
    </row>
    <row r="37" spans="1:16" ht="23.1" customHeight="1">
      <c r="A37" s="124" t="s">
        <v>133</v>
      </c>
      <c r="B37" s="134"/>
      <c r="C37" s="134"/>
      <c r="D37" s="134"/>
      <c r="E37" s="134"/>
      <c r="F37" s="134"/>
      <c r="G37" s="134"/>
      <c r="H37" s="134"/>
      <c r="I37" s="135"/>
      <c r="J37" s="4">
        <f>ROUND(SUM(J34:J36),2)</f>
        <v>0</v>
      </c>
      <c r="K37" s="3"/>
      <c r="L37" s="4">
        <f>ROUND(SUM(L35:L36),2)</f>
        <v>13335612.800000001</v>
      </c>
      <c r="M37" s="2"/>
      <c r="N37" s="4">
        <f>ROUND(SUM(N34:N36),2)</f>
        <v>0</v>
      </c>
      <c r="O37" s="3"/>
      <c r="P37" s="4">
        <f>ROUND(SUM(P34:P36),2)</f>
        <v>0</v>
      </c>
    </row>
    <row r="38" spans="1:16" ht="23.1" customHeight="1" thickBot="1">
      <c r="A38" s="140" t="s">
        <v>134</v>
      </c>
      <c r="B38" s="134"/>
      <c r="C38" s="134"/>
      <c r="D38" s="134"/>
      <c r="E38" s="134"/>
      <c r="F38" s="134"/>
      <c r="G38" s="134"/>
      <c r="H38" s="134"/>
      <c r="I38" s="135"/>
      <c r="J38" s="8">
        <f>ROUND(SUM(J33,J37),2)</f>
        <v>120233380.33</v>
      </c>
      <c r="K38" s="3"/>
      <c r="L38" s="8">
        <f>ROUND(SUM(L33,L37),2)</f>
        <v>374973627.35000002</v>
      </c>
      <c r="M38" s="3"/>
      <c r="N38" s="8">
        <f>ROUND(SUM(N33,N37),2)</f>
        <v>241748385.41999999</v>
      </c>
      <c r="O38" s="3"/>
      <c r="P38" s="8">
        <f>ROUND(SUM(P33,P37),2)</f>
        <v>592138851.76999998</v>
      </c>
    </row>
    <row r="39" spans="1:16" ht="23.1" customHeight="1" thickTop="1">
      <c r="A39" s="140" t="s">
        <v>135</v>
      </c>
      <c r="B39" s="145"/>
      <c r="C39" s="134"/>
      <c r="D39" s="134"/>
      <c r="E39" s="134"/>
      <c r="F39" s="134"/>
      <c r="G39" s="134"/>
      <c r="H39" s="134"/>
      <c r="I39" s="134"/>
      <c r="J39" s="47"/>
      <c r="K39" s="3"/>
      <c r="L39" s="3"/>
      <c r="M39" s="3"/>
      <c r="N39" s="3"/>
      <c r="O39" s="3"/>
      <c r="P39" s="3"/>
    </row>
    <row r="40" spans="1:16" ht="23.1" customHeight="1">
      <c r="A40" s="140"/>
      <c r="B40" s="140" t="s">
        <v>136</v>
      </c>
      <c r="C40" s="134"/>
      <c r="D40" s="134"/>
      <c r="E40" s="134"/>
      <c r="F40" s="134"/>
      <c r="G40" s="134"/>
      <c r="H40" s="134"/>
      <c r="I40" s="134"/>
      <c r="J40" s="3">
        <v>110549517.02</v>
      </c>
      <c r="K40" s="3"/>
      <c r="L40" s="3">
        <v>352655825.42000002</v>
      </c>
      <c r="M40" s="3"/>
      <c r="N40" s="3">
        <f>+N38</f>
        <v>241748385.41999999</v>
      </c>
      <c r="O40" s="3"/>
      <c r="P40" s="3">
        <f>+P38</f>
        <v>592138851.76999998</v>
      </c>
    </row>
    <row r="41" spans="1:16" ht="23.1" customHeight="1">
      <c r="A41" s="134"/>
      <c r="B41" s="140" t="s">
        <v>96</v>
      </c>
      <c r="C41" s="134"/>
      <c r="D41" s="134"/>
      <c r="E41" s="134"/>
      <c r="F41" s="134"/>
      <c r="G41" s="134"/>
      <c r="H41" s="134"/>
      <c r="I41" s="134"/>
      <c r="J41" s="4">
        <v>9683863.3100000005</v>
      </c>
      <c r="K41" s="3"/>
      <c r="L41" s="5">
        <v>8982189.1300000008</v>
      </c>
      <c r="M41" s="2"/>
      <c r="N41" s="4">
        <v>0</v>
      </c>
      <c r="O41" s="3"/>
      <c r="P41" s="2">
        <v>0</v>
      </c>
    </row>
    <row r="42" spans="1:16" ht="23.1" customHeight="1" thickBot="1">
      <c r="A42" s="140"/>
      <c r="B42" s="134"/>
      <c r="C42" s="134"/>
      <c r="D42" s="134"/>
      <c r="E42" s="134"/>
      <c r="F42" s="134"/>
      <c r="G42" s="134"/>
      <c r="H42" s="134"/>
      <c r="I42" s="134"/>
      <c r="J42" s="8">
        <f>ROUND(SUM(J40:J41),2)</f>
        <v>120233380.33</v>
      </c>
      <c r="K42" s="3"/>
      <c r="L42" s="146">
        <f>ROUND(SUM(L40:L41),2)</f>
        <v>361638014.55000001</v>
      </c>
      <c r="M42" s="2"/>
      <c r="N42" s="8">
        <f>ROUND(SUM(N40:N41),2)</f>
        <v>241748385.41999999</v>
      </c>
      <c r="O42" s="3"/>
      <c r="P42" s="8">
        <f>ROUND(SUM(P40:P41),2)</f>
        <v>592138851.76999998</v>
      </c>
    </row>
    <row r="43" spans="1:16" ht="23.1" customHeight="1" thickTop="1">
      <c r="A43" s="140" t="s">
        <v>137</v>
      </c>
      <c r="B43" s="134"/>
      <c r="C43" s="134"/>
      <c r="D43" s="134"/>
      <c r="E43" s="134"/>
      <c r="F43" s="134"/>
      <c r="G43" s="134"/>
      <c r="H43" s="134"/>
      <c r="I43" s="134"/>
      <c r="J43" s="3"/>
      <c r="K43" s="3"/>
      <c r="L43" s="3"/>
      <c r="M43" s="2"/>
      <c r="N43" s="3"/>
      <c r="O43" s="3"/>
      <c r="P43" s="3"/>
    </row>
    <row r="44" spans="1:16" ht="23.1" customHeight="1">
      <c r="A44" s="140"/>
      <c r="B44" s="134" t="s">
        <v>136</v>
      </c>
      <c r="C44" s="134"/>
      <c r="D44" s="134"/>
      <c r="E44" s="134"/>
      <c r="F44" s="134"/>
      <c r="G44" s="134"/>
      <c r="H44" s="134"/>
      <c r="I44" s="134"/>
      <c r="J44" s="3">
        <f>J40</f>
        <v>110549517.02</v>
      </c>
      <c r="K44" s="3"/>
      <c r="L44" s="3">
        <v>365990104.659949</v>
      </c>
      <c r="M44" s="3"/>
      <c r="N44" s="3">
        <f>+N40</f>
        <v>241748385.41999999</v>
      </c>
      <c r="O44" s="3"/>
      <c r="P44" s="3">
        <f>+P40</f>
        <v>592138851.76999998</v>
      </c>
    </row>
    <row r="45" spans="1:16" ht="23.1" customHeight="1">
      <c r="A45" s="140"/>
      <c r="B45" s="134" t="s">
        <v>96</v>
      </c>
      <c r="C45" s="134"/>
      <c r="D45" s="134"/>
      <c r="E45" s="134"/>
      <c r="F45" s="134"/>
      <c r="G45" s="134"/>
      <c r="H45" s="134"/>
      <c r="I45" s="134"/>
      <c r="J45" s="5">
        <f>J41</f>
        <v>9683863.3100000005</v>
      </c>
      <c r="K45" s="3"/>
      <c r="L45" s="5">
        <v>8983522.6899999995</v>
      </c>
      <c r="M45" s="2"/>
      <c r="N45" s="5">
        <v>0</v>
      </c>
      <c r="O45" s="3"/>
      <c r="P45" s="5">
        <v>0</v>
      </c>
    </row>
    <row r="46" spans="1:16" ht="23.1" customHeight="1" thickBot="1">
      <c r="A46" s="140"/>
      <c r="B46" s="134"/>
      <c r="C46" s="134"/>
      <c r="D46" s="134"/>
      <c r="E46" s="134"/>
      <c r="F46" s="134"/>
      <c r="G46" s="134"/>
      <c r="H46" s="134"/>
      <c r="I46" s="134"/>
      <c r="J46" s="8">
        <f>ROUND(SUM(J44:J45),2)</f>
        <v>120233380.33</v>
      </c>
      <c r="K46" s="3"/>
      <c r="L46" s="146">
        <f>ROUND(SUM(L44:L45),2)</f>
        <v>374973627.35000002</v>
      </c>
      <c r="M46" s="2"/>
      <c r="N46" s="8">
        <f>ROUND(SUM(N44:N45),2)</f>
        <v>241748385.41999999</v>
      </c>
      <c r="O46" s="3"/>
      <c r="P46" s="8">
        <f>ROUND(SUM(P44:P45),2)</f>
        <v>592138851.76999998</v>
      </c>
    </row>
    <row r="47" spans="1:16" ht="23.1" customHeight="1" thickTop="1">
      <c r="A47" s="140" t="s">
        <v>138</v>
      </c>
      <c r="B47" s="134"/>
      <c r="C47" s="134"/>
      <c r="D47" s="134"/>
      <c r="E47" s="134"/>
      <c r="F47" s="134"/>
      <c r="G47" s="134"/>
      <c r="H47" s="134"/>
      <c r="I47" s="134"/>
      <c r="J47" s="3"/>
      <c r="K47" s="3"/>
      <c r="L47" s="3"/>
      <c r="M47" s="3"/>
      <c r="N47" s="3"/>
      <c r="O47" s="3"/>
      <c r="P47" s="3"/>
    </row>
    <row r="48" spans="1:16" ht="23.1" customHeight="1">
      <c r="A48" s="134"/>
      <c r="B48" s="145" t="s">
        <v>139</v>
      </c>
      <c r="C48" s="134"/>
      <c r="D48" s="134"/>
      <c r="E48" s="134"/>
      <c r="F48" s="134"/>
      <c r="G48" s="134"/>
      <c r="H48" s="134"/>
      <c r="I48" s="134"/>
      <c r="J48" s="9">
        <f>ROUND((J40/J49),2)</f>
        <v>0.08</v>
      </c>
      <c r="K48" s="9"/>
      <c r="L48" s="9">
        <f>ROUND((L40/L49),2)</f>
        <v>0.24</v>
      </c>
      <c r="M48" s="9"/>
      <c r="N48" s="9">
        <f>ROUND((N40/N49),2)</f>
        <v>0.17</v>
      </c>
      <c r="O48" s="9"/>
      <c r="P48" s="9">
        <f>ROUND((P40/P49),2)</f>
        <v>0.41</v>
      </c>
    </row>
    <row r="49" spans="1:16" ht="23.1" customHeight="1">
      <c r="A49" s="134"/>
      <c r="B49" s="134" t="s">
        <v>140</v>
      </c>
      <c r="C49" s="134"/>
      <c r="D49" s="134"/>
      <c r="E49" s="134"/>
      <c r="F49" s="134"/>
      <c r="G49" s="134"/>
      <c r="H49" s="134"/>
      <c r="I49" s="134"/>
      <c r="J49" s="10">
        <v>1454198768</v>
      </c>
      <c r="K49" s="10"/>
      <c r="L49" s="10">
        <v>1454198768</v>
      </c>
      <c r="M49" s="10"/>
      <c r="N49" s="10">
        <v>1454198768</v>
      </c>
      <c r="O49" s="10"/>
      <c r="P49" s="10">
        <v>1454198768</v>
      </c>
    </row>
    <row r="50" spans="1:16" ht="15" customHeight="1">
      <c r="A50" s="134"/>
      <c r="B50" s="134"/>
      <c r="C50" s="134"/>
      <c r="D50" s="134"/>
      <c r="E50" s="134"/>
      <c r="F50" s="134"/>
      <c r="G50" s="134"/>
      <c r="H50" s="134"/>
      <c r="I50" s="134"/>
      <c r="J50" s="10"/>
      <c r="K50" s="10"/>
      <c r="L50" s="10"/>
      <c r="M50" s="10"/>
      <c r="N50" s="10"/>
      <c r="O50" s="10"/>
      <c r="P50" s="10"/>
    </row>
    <row r="51" spans="1:16" ht="23.1" customHeight="1">
      <c r="A51" s="147" t="s">
        <v>141</v>
      </c>
      <c r="B51" s="134"/>
      <c r="C51" s="134"/>
      <c r="D51" s="134"/>
      <c r="E51" s="134"/>
      <c r="F51" s="134"/>
      <c r="G51" s="134"/>
      <c r="H51" s="134"/>
      <c r="I51" s="134"/>
      <c r="J51" s="11"/>
      <c r="K51" s="11"/>
      <c r="L51" s="11"/>
      <c r="M51" s="11"/>
      <c r="N51" s="11"/>
      <c r="O51" s="11"/>
      <c r="P51" s="11"/>
    </row>
  </sheetData>
  <mergeCells count="5">
    <mergeCell ref="J5:L5"/>
    <mergeCell ref="N5:P5"/>
    <mergeCell ref="A1:P1"/>
    <mergeCell ref="A2:P2"/>
    <mergeCell ref="A3:P3"/>
  </mergeCells>
  <phoneticPr fontId="10" type="noConversion"/>
  <pageMargins left="0.6692913385826772" right="0.23622047244094491" top="0.56999999999999995" bottom="0.49" header="0.31496062992125984" footer="0.31496062992125984"/>
  <pageSetup paperSize="9" scale="68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7"/>
  <sheetViews>
    <sheetView zoomScale="70" zoomScaleNormal="70" zoomScaleSheetLayoutView="80" workbookViewId="0">
      <selection activeCell="V25" sqref="V25:V30"/>
    </sheetView>
  </sheetViews>
  <sheetFormatPr defaultColWidth="12" defaultRowHeight="21.75"/>
  <cols>
    <col min="1" max="1" width="36.33203125" style="93" customWidth="1"/>
    <col min="2" max="2" width="2" style="93" customWidth="1"/>
    <col min="3" max="3" width="9.83203125" style="93" customWidth="1"/>
    <col min="4" max="4" width="20.83203125" style="93" customWidth="1"/>
    <col min="5" max="5" width="1.83203125" style="93" customWidth="1"/>
    <col min="6" max="6" width="20.83203125" style="93" customWidth="1"/>
    <col min="7" max="7" width="1.83203125" style="93" customWidth="1"/>
    <col min="8" max="8" width="20.83203125" style="93" customWidth="1"/>
    <col min="9" max="9" width="1.83203125" style="93" customWidth="1"/>
    <col min="10" max="10" width="20.83203125" style="93" customWidth="1"/>
    <col min="11" max="11" width="1.83203125" style="93" customWidth="1"/>
    <col min="12" max="12" width="19.83203125" style="93" hidden="1" customWidth="1"/>
    <col min="13" max="13" width="1.83203125" style="93" hidden="1" customWidth="1"/>
    <col min="14" max="14" width="20.83203125" style="93" customWidth="1"/>
    <col min="15" max="15" width="1.83203125" style="93" customWidth="1"/>
    <col min="16" max="16" width="20.83203125" style="93" customWidth="1"/>
    <col min="17" max="17" width="1.83203125" style="93" customWidth="1"/>
    <col min="18" max="18" width="20.83203125" style="93" customWidth="1"/>
    <col min="19" max="19" width="1.83203125" style="93" customWidth="1"/>
    <col min="20" max="20" width="20.83203125" style="93" customWidth="1"/>
    <col min="21" max="21" width="1.83203125" style="93" customWidth="1"/>
    <col min="22" max="22" width="19.5" style="93" bestFit="1" customWidth="1"/>
    <col min="23" max="16384" width="12" style="93"/>
  </cols>
  <sheetData>
    <row r="1" spans="1:21" ht="24.9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</row>
    <row r="2" spans="1:21" ht="24.95" customHeight="1">
      <c r="A2" s="164" t="s">
        <v>142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1" ht="24.95" customHeight="1">
      <c r="A3" s="165" t="str">
        <f>งบกำไรขาดทุนเบ็ดเสร็จ!A3</f>
        <v>สำหรับปี สิ้นสุดวันที่ 31 ธันวาคม 2567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21" ht="24.95" customHeight="1">
      <c r="A4" s="114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21" ht="24.95" customHeight="1" thickBo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6" t="s">
        <v>143</v>
      </c>
    </row>
    <row r="6" spans="1:21" ht="3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pans="1:21" ht="24.6" customHeight="1">
      <c r="A7" s="98"/>
      <c r="B7" s="98"/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116"/>
    </row>
    <row r="8" spans="1:21" ht="24.6" customHeight="1">
      <c r="A8" s="98"/>
      <c r="B8" s="98"/>
      <c r="C8" s="98"/>
      <c r="D8" s="166" t="s">
        <v>144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</row>
    <row r="9" spans="1:21" ht="24.6" customHeight="1">
      <c r="C9" s="100" t="s">
        <v>5</v>
      </c>
      <c r="D9" s="161" t="s">
        <v>145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00"/>
      <c r="R9" s="100"/>
      <c r="S9" s="100"/>
      <c r="T9" s="100"/>
    </row>
    <row r="10" spans="1:21" ht="24.6" customHeight="1">
      <c r="C10" s="100"/>
      <c r="D10" s="100"/>
      <c r="E10" s="100"/>
      <c r="F10" s="117"/>
      <c r="G10" s="100"/>
      <c r="H10" s="100" t="s">
        <v>146</v>
      </c>
      <c r="I10" s="100"/>
      <c r="J10" s="161" t="s">
        <v>90</v>
      </c>
      <c r="K10" s="161"/>
      <c r="L10" s="161"/>
      <c r="M10" s="161"/>
      <c r="N10" s="161"/>
      <c r="O10" s="100"/>
      <c r="P10" s="100"/>
      <c r="Q10" s="100"/>
      <c r="R10" s="100"/>
      <c r="S10" s="100"/>
      <c r="T10" s="100"/>
    </row>
    <row r="11" spans="1:21" ht="24.6" customHeight="1">
      <c r="D11" s="100"/>
      <c r="E11" s="100"/>
      <c r="F11" s="162" t="s">
        <v>147</v>
      </c>
      <c r="G11" s="101"/>
      <c r="H11" s="100" t="s">
        <v>148</v>
      </c>
      <c r="I11" s="101"/>
      <c r="J11" s="102" t="s">
        <v>91</v>
      </c>
      <c r="K11" s="101"/>
      <c r="L11" s="118"/>
      <c r="M11" s="100"/>
      <c r="N11" s="119"/>
      <c r="O11" s="100"/>
      <c r="P11" s="100" t="s">
        <v>149</v>
      </c>
      <c r="Q11" s="100"/>
      <c r="R11" s="163" t="s">
        <v>150</v>
      </c>
      <c r="S11" s="100"/>
      <c r="T11" s="100"/>
    </row>
    <row r="12" spans="1:21" ht="24.6" customHeight="1">
      <c r="D12" s="100"/>
      <c r="E12" s="100"/>
      <c r="F12" s="162"/>
      <c r="G12" s="101"/>
      <c r="H12" s="100" t="s">
        <v>151</v>
      </c>
      <c r="I12" s="101"/>
      <c r="J12" s="100" t="s">
        <v>152</v>
      </c>
      <c r="K12" s="101"/>
      <c r="L12" s="120" t="s">
        <v>153</v>
      </c>
      <c r="M12" s="100"/>
      <c r="N12" s="121"/>
      <c r="O12" s="100"/>
      <c r="P12" s="100" t="s">
        <v>154</v>
      </c>
      <c r="Q12" s="100"/>
      <c r="R12" s="163"/>
      <c r="S12" s="100"/>
      <c r="T12" s="100"/>
    </row>
    <row r="13" spans="1:21" ht="24.6" customHeight="1" thickBot="1">
      <c r="D13" s="104" t="s">
        <v>82</v>
      </c>
      <c r="E13" s="104"/>
      <c r="F13" s="104" t="s">
        <v>155</v>
      </c>
      <c r="G13" s="104"/>
      <c r="H13" s="104" t="s">
        <v>156</v>
      </c>
      <c r="I13" s="104"/>
      <c r="J13" s="104" t="s">
        <v>157</v>
      </c>
      <c r="K13" s="104"/>
      <c r="L13" s="104" t="s">
        <v>158</v>
      </c>
      <c r="M13" s="104"/>
      <c r="N13" s="104" t="s">
        <v>94</v>
      </c>
      <c r="O13" s="104"/>
      <c r="P13" s="104" t="s">
        <v>159</v>
      </c>
      <c r="Q13" s="104"/>
      <c r="R13" s="104" t="s">
        <v>160</v>
      </c>
      <c r="S13" s="104"/>
      <c r="T13" s="104" t="s">
        <v>161</v>
      </c>
    </row>
    <row r="14" spans="1:21" s="107" customFormat="1" ht="24.6" customHeight="1">
      <c r="A14" s="105" t="s">
        <v>162</v>
      </c>
      <c r="B14" s="106"/>
      <c r="C14" s="106"/>
      <c r="D14" s="41">
        <v>1454198768</v>
      </c>
      <c r="E14" s="42"/>
      <c r="F14" s="41">
        <v>441807166</v>
      </c>
      <c r="G14" s="42"/>
      <c r="H14" s="42">
        <v>-1052991.24</v>
      </c>
      <c r="I14" s="42"/>
      <c r="J14" s="41">
        <v>148000000</v>
      </c>
      <c r="K14" s="42"/>
      <c r="L14" s="41">
        <v>0</v>
      </c>
      <c r="M14" s="42"/>
      <c r="N14" s="41">
        <v>9824353033.6499996</v>
      </c>
      <c r="O14" s="42"/>
      <c r="P14" s="39">
        <f t="shared" ref="P14:P20" si="0">SUM(D14:N14)</f>
        <v>11867305976.41</v>
      </c>
      <c r="Q14" s="42"/>
      <c r="R14" s="41">
        <v>220025.05</v>
      </c>
      <c r="S14" s="42"/>
      <c r="T14" s="39">
        <f>ROUND(SUM(P14:R14),2)</f>
        <v>11867526001.459999</v>
      </c>
      <c r="U14" s="42"/>
    </row>
    <row r="15" spans="1:21" s="107" customFormat="1" ht="24.6" customHeight="1">
      <c r="A15" s="103" t="s">
        <v>163</v>
      </c>
      <c r="B15" s="106"/>
      <c r="C15" s="106"/>
      <c r="D15" s="39">
        <v>0</v>
      </c>
      <c r="E15" s="39"/>
      <c r="F15" s="39">
        <v>0</v>
      </c>
      <c r="G15" s="39"/>
      <c r="H15" s="39">
        <v>0</v>
      </c>
      <c r="I15" s="39"/>
      <c r="J15" s="39">
        <v>0</v>
      </c>
      <c r="K15" s="39"/>
      <c r="L15" s="39">
        <v>0</v>
      </c>
      <c r="M15" s="39"/>
      <c r="N15" s="39">
        <v>0</v>
      </c>
      <c r="O15" s="39"/>
      <c r="P15" s="39">
        <f t="shared" si="0"/>
        <v>0</v>
      </c>
      <c r="Q15" s="39"/>
      <c r="R15" s="39">
        <v>7196735.1299999999</v>
      </c>
      <c r="S15" s="39"/>
      <c r="T15" s="39">
        <f>ROUND(SUM(P15:R15),2)</f>
        <v>7196735.1299999999</v>
      </c>
      <c r="U15" s="42"/>
    </row>
    <row r="16" spans="1:21" s="107" customFormat="1" ht="24.6" customHeight="1">
      <c r="A16" s="103" t="s">
        <v>164</v>
      </c>
      <c r="B16" s="106"/>
      <c r="C16" s="106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0</v>
      </c>
      <c r="M16" s="42"/>
      <c r="N16" s="42">
        <v>0</v>
      </c>
      <c r="O16" s="42"/>
      <c r="P16" s="39">
        <f t="shared" si="0"/>
        <v>0</v>
      </c>
      <c r="Q16" s="42"/>
      <c r="R16" s="39">
        <v>-7333.37</v>
      </c>
      <c r="S16" s="51"/>
      <c r="T16" s="39">
        <v>-7333.37</v>
      </c>
      <c r="U16" s="42"/>
    </row>
    <row r="17" spans="1:22" s="107" customFormat="1" ht="24.6" customHeight="1">
      <c r="A17" s="105" t="s">
        <v>165</v>
      </c>
      <c r="B17" s="106"/>
      <c r="C17" s="108">
        <v>24.4</v>
      </c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-174463076.16</v>
      </c>
      <c r="O17" s="42"/>
      <c r="P17" s="39">
        <f t="shared" si="0"/>
        <v>-174463076.16</v>
      </c>
      <c r="Q17" s="42"/>
      <c r="R17" s="42">
        <v>0</v>
      </c>
      <c r="S17" s="42"/>
      <c r="T17" s="39">
        <f>ROUND(SUM(P17:R17),2)</f>
        <v>-174463076.16</v>
      </c>
      <c r="U17" s="42"/>
    </row>
    <row r="18" spans="1:22" s="107" customFormat="1" ht="24.6" customHeight="1">
      <c r="A18" s="103" t="s">
        <v>166</v>
      </c>
      <c r="B18" s="106"/>
      <c r="C18" s="108">
        <v>24.3</v>
      </c>
      <c r="D18" s="26">
        <v>0</v>
      </c>
      <c r="E18" s="122"/>
      <c r="F18" s="26">
        <v>0</v>
      </c>
      <c r="G18" s="122"/>
      <c r="H18" s="26">
        <v>0</v>
      </c>
      <c r="I18" s="122"/>
      <c r="J18" s="26">
        <v>0</v>
      </c>
      <c r="K18" s="42"/>
      <c r="L18" s="42"/>
      <c r="M18" s="42"/>
      <c r="N18" s="42">
        <v>-116334917.44</v>
      </c>
      <c r="O18" s="42"/>
      <c r="P18" s="39">
        <v>-116334917.44</v>
      </c>
      <c r="Q18" s="42"/>
      <c r="R18" s="42">
        <v>0</v>
      </c>
      <c r="S18" s="42"/>
      <c r="T18" s="39">
        <v>-116334917.44</v>
      </c>
      <c r="U18" s="42"/>
    </row>
    <row r="19" spans="1:22" s="107" customFormat="1" ht="24.6" customHeight="1">
      <c r="A19" s="105" t="s">
        <v>167</v>
      </c>
      <c r="B19" s="106"/>
      <c r="C19" s="106"/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352655825.42000002</v>
      </c>
      <c r="O19" s="42"/>
      <c r="P19" s="39">
        <f t="shared" si="0"/>
        <v>352655825.42000002</v>
      </c>
      <c r="Q19" s="42"/>
      <c r="R19" s="42">
        <v>8982189.1300000008</v>
      </c>
      <c r="S19" s="42"/>
      <c r="T19" s="39">
        <f t="shared" ref="T19:T20" si="1">ROUND(SUM(P19:R19),2)</f>
        <v>361638014.55000001</v>
      </c>
      <c r="U19" s="42"/>
    </row>
    <row r="20" spans="1:22" s="107" customFormat="1" ht="24.6" customHeight="1">
      <c r="A20" s="103" t="s">
        <v>168</v>
      </c>
      <c r="B20" s="106"/>
      <c r="C20" s="106"/>
      <c r="D20" s="123">
        <v>0</v>
      </c>
      <c r="E20" s="42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13334279.24</v>
      </c>
      <c r="O20" s="42"/>
      <c r="P20" s="39">
        <f t="shared" si="0"/>
        <v>13334279.24</v>
      </c>
      <c r="Q20" s="42"/>
      <c r="R20" s="42">
        <v>1333.56</v>
      </c>
      <c r="S20" s="42"/>
      <c r="T20" s="39">
        <f t="shared" si="1"/>
        <v>13335612.800000001</v>
      </c>
      <c r="U20" s="42"/>
    </row>
    <row r="21" spans="1:22" ht="24.6" customHeight="1">
      <c r="A21" s="103" t="s">
        <v>134</v>
      </c>
      <c r="C21" s="109"/>
      <c r="D21" s="43">
        <f>ROUND(SUM(D19:D20),2)</f>
        <v>0</v>
      </c>
      <c r="E21" s="39"/>
      <c r="F21" s="43">
        <f>ROUND(SUM(F19:F20),2)</f>
        <v>0</v>
      </c>
      <c r="G21" s="39"/>
      <c r="H21" s="43">
        <f>ROUND(SUM(H19:H20),2)</f>
        <v>0</v>
      </c>
      <c r="I21" s="39"/>
      <c r="J21" s="43">
        <f>ROUND(SUM(J19:J20),2)</f>
        <v>0</v>
      </c>
      <c r="K21" s="39"/>
      <c r="L21" s="43">
        <f>ROUND(SUM(L19:L20),2)</f>
        <v>0</v>
      </c>
      <c r="M21" s="44"/>
      <c r="N21" s="43">
        <f>ROUND(SUM(N19:N20),2)</f>
        <v>365990104.66000003</v>
      </c>
      <c r="O21" s="39"/>
      <c r="P21" s="43">
        <f>ROUND(SUM(P19:P20),2)</f>
        <v>365990104.66000003</v>
      </c>
      <c r="Q21" s="39"/>
      <c r="R21" s="43">
        <f>ROUND(SUM(R19:R20),2)</f>
        <v>8983522.6899999995</v>
      </c>
      <c r="S21" s="39"/>
      <c r="T21" s="43">
        <f>ROUND(SUM(T19:T20),2)</f>
        <v>374973627.35000002</v>
      </c>
      <c r="U21" s="124"/>
    </row>
    <row r="22" spans="1:22" s="107" customFormat="1" ht="24.6" customHeight="1" thickBot="1">
      <c r="A22" s="103" t="s">
        <v>169</v>
      </c>
      <c r="B22" s="106"/>
      <c r="C22" s="106"/>
      <c r="D22" s="125">
        <f>ROUND(SUM(D14:D17,D21),2)</f>
        <v>1454198768</v>
      </c>
      <c r="E22" s="42"/>
      <c r="F22" s="125">
        <f>ROUND(SUM(F14:F17,F21),2)</f>
        <v>441807166</v>
      </c>
      <c r="G22" s="42"/>
      <c r="H22" s="125">
        <f>ROUND(SUM(H14:H17,H21),2)</f>
        <v>-1052991.24</v>
      </c>
      <c r="I22" s="42"/>
      <c r="J22" s="125">
        <f>ROUND(SUM(J14:J17,J21),2)</f>
        <v>148000000</v>
      </c>
      <c r="K22" s="42"/>
      <c r="L22" s="42">
        <f>ROUND(SUM(L14:L16,L21),2)</f>
        <v>0</v>
      </c>
      <c r="M22" s="42"/>
      <c r="N22" s="125">
        <f>ROUND(SUM(N14:N18,N21),2)</f>
        <v>9899545144.7099991</v>
      </c>
      <c r="O22" s="42"/>
      <c r="P22" s="125">
        <f>ROUND(SUM(P14:P18,P21),2)</f>
        <v>11942498087.469999</v>
      </c>
      <c r="Q22" s="42"/>
      <c r="R22" s="125">
        <f>ROUND(SUM(R14:R18,R21),2)</f>
        <v>16392949.5</v>
      </c>
      <c r="S22" s="42"/>
      <c r="T22" s="125">
        <f>ROUND(SUM(T14:T18,T21),2)</f>
        <v>11958891036.969999</v>
      </c>
      <c r="U22" s="42"/>
      <c r="V22" s="113"/>
    </row>
    <row r="23" spans="1:22" s="107" customFormat="1" ht="24.6" customHeight="1" thickTop="1">
      <c r="A23" s="103"/>
      <c r="B23" s="106"/>
      <c r="C23" s="106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2" s="107" customFormat="1" ht="24.6" customHeight="1">
      <c r="A24" s="126" t="s">
        <v>170</v>
      </c>
      <c r="B24" s="127"/>
      <c r="C24" s="127"/>
      <c r="D24" s="42">
        <v>1454198768</v>
      </c>
      <c r="E24" s="42"/>
      <c r="F24" s="42">
        <v>441807166</v>
      </c>
      <c r="G24" s="42"/>
      <c r="H24" s="42">
        <v>-1052991.24</v>
      </c>
      <c r="I24" s="42"/>
      <c r="J24" s="42">
        <v>148000000</v>
      </c>
      <c r="K24" s="42"/>
      <c r="L24" s="42">
        <v>0</v>
      </c>
      <c r="M24" s="42"/>
      <c r="N24" s="42">
        <v>9899545144.7099991</v>
      </c>
      <c r="O24" s="42"/>
      <c r="P24" s="42">
        <f>ROUND(SUM(D24:O24),2)</f>
        <v>11942498087.469999</v>
      </c>
      <c r="Q24" s="42"/>
      <c r="R24" s="42">
        <v>16392949.5</v>
      </c>
      <c r="S24" s="42"/>
      <c r="T24" s="42">
        <f t="shared" ref="T24" si="2">ROUND(SUM(P24:R24),2)</f>
        <v>11958891036.969999</v>
      </c>
      <c r="U24" s="42"/>
    </row>
    <row r="25" spans="1:22" s="107" customFormat="1" ht="24.6" customHeight="1">
      <c r="A25" s="126" t="s">
        <v>165</v>
      </c>
      <c r="B25" s="127"/>
      <c r="C25" s="111" t="s">
        <v>171</v>
      </c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42"/>
      <c r="L25" s="42"/>
      <c r="M25" s="42"/>
      <c r="N25" s="42">
        <v>-72709323.400000006</v>
      </c>
      <c r="O25" s="42"/>
      <c r="P25" s="39">
        <f>ROUND(SUM(D25:O25),2)</f>
        <v>-72709323.400000006</v>
      </c>
      <c r="Q25" s="42"/>
      <c r="R25" s="48">
        <v>0</v>
      </c>
      <c r="S25" s="42"/>
      <c r="T25" s="39">
        <f>ROUND(SUM(P25:R25),2)</f>
        <v>-72709323.400000006</v>
      </c>
      <c r="U25" s="42"/>
    </row>
    <row r="26" spans="1:22" s="107" customFormat="1" ht="24.6" customHeight="1">
      <c r="A26" s="105" t="s">
        <v>166</v>
      </c>
      <c r="B26" s="127"/>
      <c r="C26" s="111" t="s">
        <v>172</v>
      </c>
      <c r="D26" s="26">
        <v>0</v>
      </c>
      <c r="E26" s="122"/>
      <c r="F26" s="26">
        <v>0</v>
      </c>
      <c r="G26" s="122"/>
      <c r="H26" s="26">
        <v>0</v>
      </c>
      <c r="I26" s="122"/>
      <c r="J26" s="26">
        <v>0</v>
      </c>
      <c r="K26" s="42"/>
      <c r="L26" s="42"/>
      <c r="M26" s="42"/>
      <c r="N26" s="42">
        <v>-72698633.400000006</v>
      </c>
      <c r="O26" s="42"/>
      <c r="P26" s="39">
        <v>-72698633.400000006</v>
      </c>
      <c r="Q26" s="42"/>
      <c r="R26" s="48">
        <v>0</v>
      </c>
      <c r="S26" s="42"/>
      <c r="T26" s="39">
        <v>-72698633.400000006</v>
      </c>
      <c r="U26" s="42"/>
    </row>
    <row r="27" spans="1:22" s="107" customFormat="1" ht="24.6" customHeight="1">
      <c r="A27" s="126" t="s">
        <v>164</v>
      </c>
      <c r="B27" s="106"/>
      <c r="C27" s="106"/>
      <c r="D27" s="39">
        <v>0</v>
      </c>
      <c r="E27" s="39"/>
      <c r="F27" s="39">
        <v>0</v>
      </c>
      <c r="G27" s="39"/>
      <c r="H27" s="39">
        <v>0</v>
      </c>
      <c r="I27" s="39"/>
      <c r="J27" s="39">
        <v>0</v>
      </c>
      <c r="K27" s="39"/>
      <c r="L27" s="39">
        <v>0</v>
      </c>
      <c r="M27" s="39"/>
      <c r="N27" s="49">
        <v>0</v>
      </c>
      <c r="O27" s="39"/>
      <c r="P27" s="39">
        <f>ROUND(SUM(D27:O27),2)</f>
        <v>0</v>
      </c>
      <c r="Q27" s="39"/>
      <c r="R27" s="39">
        <v>-7677902.7400000002</v>
      </c>
      <c r="S27" s="39"/>
      <c r="T27" s="39">
        <f>ROUND(SUM(P27:R27),2)</f>
        <v>-7677902.7400000002</v>
      </c>
      <c r="U27" s="42"/>
    </row>
    <row r="28" spans="1:22" ht="24.6" customHeight="1">
      <c r="A28" s="128" t="s">
        <v>167</v>
      </c>
      <c r="B28" s="129"/>
      <c r="C28" s="130"/>
      <c r="D28" s="39">
        <v>0</v>
      </c>
      <c r="E28" s="39"/>
      <c r="F28" s="39">
        <v>0</v>
      </c>
      <c r="G28" s="39"/>
      <c r="H28" s="14">
        <v>0</v>
      </c>
      <c r="I28" s="39"/>
      <c r="J28" s="39">
        <v>0</v>
      </c>
      <c r="K28" s="39"/>
      <c r="L28" s="39">
        <v>0</v>
      </c>
      <c r="M28" s="39"/>
      <c r="N28" s="39">
        <f>ROUND((งบกำไรขาดทุนเบ็ดเสร็จ!J40),2)</f>
        <v>110549517.02</v>
      </c>
      <c r="O28" s="39"/>
      <c r="P28" s="39">
        <f>ROUND(SUM(D28:O28),2)</f>
        <v>110549517.02</v>
      </c>
      <c r="Q28" s="39"/>
      <c r="R28" s="39">
        <f>ROUND((งบกำไรขาดทุนเบ็ดเสร็จ!J41),2)</f>
        <v>9683863.3100000005</v>
      </c>
      <c r="S28" s="39"/>
      <c r="T28" s="39">
        <f>ROUND(SUM(P28:R28),2)</f>
        <v>120233380.33</v>
      </c>
      <c r="U28" s="124"/>
    </row>
    <row r="29" spans="1:22" ht="24.6" customHeight="1">
      <c r="A29" s="126" t="s">
        <v>168</v>
      </c>
      <c r="B29" s="129"/>
      <c r="C29" s="129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49">
        <v>0</v>
      </c>
      <c r="O29" s="39"/>
      <c r="P29" s="39">
        <f>ROUND(SUM(D29:O29),2)</f>
        <v>0</v>
      </c>
      <c r="Q29" s="39"/>
      <c r="R29" s="49">
        <v>0</v>
      </c>
      <c r="S29" s="39"/>
      <c r="T29" s="39">
        <f t="shared" ref="T29" si="3">ROUND(SUM(P29:R29),2)</f>
        <v>0</v>
      </c>
      <c r="U29" s="124"/>
    </row>
    <row r="30" spans="1:22" ht="24.6" customHeight="1">
      <c r="A30" s="131" t="s">
        <v>134</v>
      </c>
      <c r="B30" s="129"/>
      <c r="C30" s="130"/>
      <c r="D30" s="43">
        <f>ROUND(SUM(D28:D29),2)</f>
        <v>0</v>
      </c>
      <c r="E30" s="39"/>
      <c r="F30" s="43">
        <f>ROUND(SUM(F28:F29),2)</f>
        <v>0</v>
      </c>
      <c r="G30" s="39"/>
      <c r="H30" s="43">
        <f>ROUND(SUM(H28:H29),2)</f>
        <v>0</v>
      </c>
      <c r="I30" s="39"/>
      <c r="J30" s="43">
        <f>ROUND(SUM(J28:J29),2)</f>
        <v>0</v>
      </c>
      <c r="K30" s="39"/>
      <c r="L30" s="43">
        <f>ROUND(SUM(L28:L29),2)</f>
        <v>0</v>
      </c>
      <c r="M30" s="44"/>
      <c r="N30" s="43">
        <f>ROUND(SUM(N28:N29),2)</f>
        <v>110549517.02</v>
      </c>
      <c r="O30" s="39"/>
      <c r="P30" s="43">
        <f>ROUND(SUM(P28:P29),2)</f>
        <v>110549517.02</v>
      </c>
      <c r="Q30" s="39"/>
      <c r="R30" s="43">
        <f>ROUND(SUM(R28:R29),2)</f>
        <v>9683863.3100000005</v>
      </c>
      <c r="S30" s="39"/>
      <c r="T30" s="43">
        <f>ROUND(SUM(T28:T29),2)</f>
        <v>120233380.33</v>
      </c>
      <c r="U30" s="124"/>
    </row>
    <row r="31" spans="1:22" ht="24.6" customHeight="1" thickBot="1">
      <c r="A31" s="126" t="s">
        <v>173</v>
      </c>
      <c r="D31" s="46">
        <f>ROUND(SUM(D24:D27,D30),2)</f>
        <v>1454198768</v>
      </c>
      <c r="E31" s="39"/>
      <c r="F31" s="46">
        <f>ROUND(SUM(F24:F27,F30),2)</f>
        <v>441807166</v>
      </c>
      <c r="G31" s="39"/>
      <c r="H31" s="46">
        <f>ROUND(SUM(H24:H27,H30),2)</f>
        <v>-1052991.24</v>
      </c>
      <c r="I31" s="39"/>
      <c r="J31" s="46">
        <f>ROUND(SUM(J24:J27,J30),2)</f>
        <v>148000000</v>
      </c>
      <c r="K31" s="39"/>
      <c r="L31" s="46">
        <f>ROUND(SUM(L24:L27,L30),2)</f>
        <v>0</v>
      </c>
      <c r="M31" s="39"/>
      <c r="N31" s="46">
        <f>ROUND(SUM(N24:N27,N30),2)</f>
        <v>9864686704.9300003</v>
      </c>
      <c r="O31" s="39"/>
      <c r="P31" s="46">
        <f>ROUND(SUM(P24:P27,P30),2)</f>
        <v>11907639647.690001</v>
      </c>
      <c r="Q31" s="39"/>
      <c r="R31" s="46">
        <f>ROUND(SUM(R24:R27,R30),2)</f>
        <v>18398910.07</v>
      </c>
      <c r="S31" s="39"/>
      <c r="T31" s="46">
        <f>ROUND(SUM(T24:T27,T30),2)</f>
        <v>11926038557.76</v>
      </c>
      <c r="U31" s="124"/>
      <c r="V31" s="113"/>
    </row>
    <row r="32" spans="1:22" s="12" customFormat="1" ht="24.6" customHeight="1" thickTop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9"/>
    </row>
    <row r="33" spans="1:20" s="12" customFormat="1" ht="24.6" customHeight="1">
      <c r="N33" s="50"/>
      <c r="O33" s="18"/>
      <c r="P33" s="18"/>
      <c r="Q33" s="18"/>
      <c r="R33" s="14"/>
      <c r="S33" s="18"/>
      <c r="T33" s="19"/>
    </row>
    <row r="34" spans="1:20" s="12" customFormat="1" ht="24.6" customHeight="1">
      <c r="A34" s="112" t="s">
        <v>46</v>
      </c>
      <c r="N34" s="18"/>
      <c r="O34" s="18"/>
      <c r="P34" s="18"/>
      <c r="Q34" s="18"/>
      <c r="R34" s="14"/>
      <c r="S34" s="18"/>
      <c r="T34" s="19"/>
    </row>
    <row r="35" spans="1:20" ht="27.95" customHeight="1"/>
    <row r="36" spans="1:20" ht="27" customHeight="1">
      <c r="D36" s="113"/>
      <c r="F36" s="113"/>
      <c r="H36" s="113"/>
      <c r="J36" s="113"/>
      <c r="L36" s="110"/>
      <c r="N36" s="12"/>
      <c r="O36" s="12"/>
      <c r="P36" s="12"/>
      <c r="Q36" s="12"/>
      <c r="R36" s="12"/>
      <c r="S36" s="12"/>
      <c r="T36" s="12"/>
    </row>
    <row r="37" spans="1:20">
      <c r="D37" s="113"/>
      <c r="F37" s="113"/>
      <c r="H37" s="113"/>
      <c r="J37" s="113"/>
      <c r="N37" s="113"/>
      <c r="P37" s="113"/>
      <c r="R37" s="110"/>
      <c r="T37" s="113"/>
    </row>
  </sheetData>
  <mergeCells count="8">
    <mergeCell ref="J10:N10"/>
    <mergeCell ref="F11:F12"/>
    <mergeCell ref="R11:R12"/>
    <mergeCell ref="A1:T1"/>
    <mergeCell ref="A2:T2"/>
    <mergeCell ref="A3:T3"/>
    <mergeCell ref="D8:T8"/>
    <mergeCell ref="D9:P9"/>
  </mergeCells>
  <phoneticPr fontId="0" type="noConversion"/>
  <pageMargins left="0.82" right="0.23622047244094491" top="0.64" bottom="0.74803149606299213" header="0.31496062992125984" footer="0.31496062992125984"/>
  <pageSetup paperSize="9" scale="64" orientation="landscape" r:id="rId1"/>
  <headerFooter scaleWithDoc="0" alignWithMargins="0"/>
  <ignoredErrors>
    <ignoredError sqref="U21 U24 P29 S21 O21 M21 Q21 O30 M30 Q30 S30 G31 I31 K31 M31 O31 Q31 S31 G30 I30 K30 E21 G21 I21 K21 D27 D28:D29 E27:G27 E30:F30 E28:G29 D21 L21 J21 H21 F21 L30 J30 H30 L22 K22 I22 G22 E22 Q22 M22 O22 S22 F22 H22 J22 H27:L27 H28:L29" formulaRange="1"/>
    <ignoredError sqref="S24 Q24 O2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zoomScale="85" zoomScaleNormal="85" zoomScaleSheetLayoutView="80" workbookViewId="0">
      <selection activeCell="P20" sqref="P20"/>
    </sheetView>
  </sheetViews>
  <sheetFormatPr defaultColWidth="12" defaultRowHeight="24.95" customHeight="1"/>
  <cols>
    <col min="1" max="1" width="36.6640625" style="93" customWidth="1"/>
    <col min="2" max="2" width="3.33203125" style="93" customWidth="1"/>
    <col min="3" max="3" width="9.83203125" style="93" customWidth="1"/>
    <col min="4" max="4" width="19.83203125" style="93" customWidth="1"/>
    <col min="5" max="5" width="1.83203125" style="93" customWidth="1"/>
    <col min="6" max="6" width="19.83203125" style="93" customWidth="1"/>
    <col min="7" max="7" width="1.83203125" style="93" customWidth="1"/>
    <col min="8" max="8" width="19.83203125" style="93" customWidth="1"/>
    <col min="9" max="9" width="1.83203125" style="93" customWidth="1"/>
    <col min="10" max="10" width="19.83203125" style="93" customWidth="1"/>
    <col min="11" max="11" width="1.83203125" style="93" customWidth="1"/>
    <col min="12" max="12" width="21" style="93" bestFit="1" customWidth="1"/>
    <col min="13" max="13" width="1.83203125" style="93" customWidth="1"/>
    <col min="14" max="16384" width="12" style="93"/>
  </cols>
  <sheetData>
    <row r="1" spans="1:13" ht="23.4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3" ht="23.45" customHeight="1">
      <c r="A2" s="167" t="s">
        <v>174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3" ht="23.45" customHeight="1">
      <c r="A3" s="168" t="str">
        <f>'งบเปลี่ยนแปลง-รวม'!A3</f>
        <v>สำหรับปี สิ้นสุดวันที่ 31 ธันวาคม 2567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3" ht="23.4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3" ht="23.45" customHeight="1" thickBo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6" t="s">
        <v>143</v>
      </c>
    </row>
    <row r="6" spans="1:13" ht="3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3" ht="23.45" customHeight="1">
      <c r="A7" s="98"/>
      <c r="B7" s="98"/>
      <c r="C7" s="98"/>
      <c r="D7" s="99"/>
      <c r="E7" s="99"/>
      <c r="F7" s="99"/>
      <c r="G7" s="99"/>
      <c r="H7" s="99"/>
      <c r="I7" s="99"/>
      <c r="J7" s="99"/>
      <c r="K7" s="99"/>
      <c r="L7" s="40"/>
    </row>
    <row r="8" spans="1:13" ht="23.45" customHeight="1">
      <c r="A8" s="98"/>
      <c r="B8" s="98"/>
      <c r="C8" s="98"/>
      <c r="D8" s="166" t="s">
        <v>175</v>
      </c>
      <c r="E8" s="166"/>
      <c r="F8" s="166"/>
      <c r="G8" s="166"/>
      <c r="H8" s="166"/>
      <c r="I8" s="166"/>
      <c r="J8" s="166"/>
      <c r="K8" s="166"/>
      <c r="L8" s="166"/>
    </row>
    <row r="9" spans="1:13" ht="23.45" customHeight="1">
      <c r="C9" s="100" t="s">
        <v>5</v>
      </c>
      <c r="D9" s="100"/>
      <c r="E9" s="100"/>
      <c r="F9" s="169" t="s">
        <v>147</v>
      </c>
      <c r="G9" s="101"/>
      <c r="H9" s="161" t="s">
        <v>90</v>
      </c>
      <c r="I9" s="161"/>
      <c r="J9" s="161"/>
      <c r="K9" s="100"/>
      <c r="L9" s="100"/>
    </row>
    <row r="10" spans="1:13" ht="23.45" customHeight="1">
      <c r="C10" s="100"/>
      <c r="D10" s="100"/>
      <c r="E10" s="100"/>
      <c r="F10" s="162"/>
      <c r="G10" s="101"/>
      <c r="H10" s="102" t="s">
        <v>91</v>
      </c>
      <c r="I10" s="100"/>
      <c r="J10" s="100"/>
      <c r="K10" s="100"/>
      <c r="L10" s="100"/>
    </row>
    <row r="11" spans="1:13" ht="23.45" customHeight="1">
      <c r="C11" s="100"/>
      <c r="D11" s="100"/>
      <c r="E11" s="100"/>
      <c r="F11" s="162"/>
      <c r="G11" s="101"/>
      <c r="H11" s="100" t="s">
        <v>152</v>
      </c>
      <c r="I11" s="100"/>
      <c r="J11" s="100"/>
      <c r="K11" s="100"/>
      <c r="L11" s="100"/>
    </row>
    <row r="12" spans="1:13" ht="23.45" customHeight="1" thickBot="1">
      <c r="B12" s="103"/>
      <c r="D12" s="104" t="s">
        <v>82</v>
      </c>
      <c r="E12" s="104"/>
      <c r="F12" s="104" t="s">
        <v>155</v>
      </c>
      <c r="G12" s="104"/>
      <c r="H12" s="104" t="s">
        <v>157</v>
      </c>
      <c r="I12" s="104"/>
      <c r="J12" s="104" t="s">
        <v>94</v>
      </c>
      <c r="K12" s="104"/>
      <c r="L12" s="104" t="s">
        <v>161</v>
      </c>
    </row>
    <row r="13" spans="1:13" s="107" customFormat="1" ht="23.45" customHeight="1">
      <c r="A13" s="105" t="str">
        <f>'งบเปลี่ยนแปลง-รวม'!A14</f>
        <v>ยอดยกมา ณ วันที่ 1 มกราคม 2566</v>
      </c>
      <c r="B13" s="106"/>
      <c r="C13" s="106"/>
      <c r="D13" s="41">
        <v>1454198768</v>
      </c>
      <c r="E13" s="42"/>
      <c r="F13" s="41">
        <v>441807166</v>
      </c>
      <c r="G13" s="42"/>
      <c r="H13" s="41">
        <v>148000000</v>
      </c>
      <c r="I13" s="42"/>
      <c r="J13" s="41">
        <v>8872804739.1299992</v>
      </c>
      <c r="K13" s="42"/>
      <c r="L13" s="41">
        <f t="shared" ref="L13:L16" si="0">ROUND(SUM(D13:K13),2)</f>
        <v>10916810673.129999</v>
      </c>
      <c r="M13" s="13"/>
    </row>
    <row r="14" spans="1:13" s="107" customFormat="1" ht="23.45" customHeight="1">
      <c r="A14" s="93" t="s">
        <v>165</v>
      </c>
      <c r="B14" s="106"/>
      <c r="C14" s="108">
        <v>24.4</v>
      </c>
      <c r="D14" s="42">
        <v>0</v>
      </c>
      <c r="E14" s="42"/>
      <c r="F14" s="42">
        <v>0</v>
      </c>
      <c r="G14" s="42"/>
      <c r="H14" s="42">
        <v>0</v>
      </c>
      <c r="I14" s="42"/>
      <c r="J14" s="42">
        <v>-174463076.16</v>
      </c>
      <c r="K14" s="42"/>
      <c r="L14" s="39">
        <f t="shared" si="0"/>
        <v>-174463076.16</v>
      </c>
      <c r="M14" s="13"/>
    </row>
    <row r="15" spans="1:13" s="107" customFormat="1" ht="23.45" customHeight="1">
      <c r="A15" s="103" t="s">
        <v>166</v>
      </c>
      <c r="B15" s="106"/>
      <c r="C15" s="108">
        <v>24.3</v>
      </c>
      <c r="D15" s="42">
        <v>0</v>
      </c>
      <c r="E15" s="42"/>
      <c r="F15" s="42">
        <v>0</v>
      </c>
      <c r="G15" s="42"/>
      <c r="H15" s="42">
        <v>0</v>
      </c>
      <c r="I15" s="42"/>
      <c r="J15" s="42">
        <v>-116334917.44</v>
      </c>
      <c r="K15" s="42"/>
      <c r="L15" s="39">
        <v>-116334917.44</v>
      </c>
      <c r="M15" s="13"/>
    </row>
    <row r="16" spans="1:13" ht="23.45" customHeight="1">
      <c r="A16" s="103" t="str">
        <f>'งบเปลี่ยนแปลง-รวม'!A19</f>
        <v>กำไร(ขาดทุน)สำหรับปี</v>
      </c>
      <c r="C16" s="109"/>
      <c r="D16" s="39">
        <v>0</v>
      </c>
      <c r="E16" s="39"/>
      <c r="F16" s="39">
        <v>0</v>
      </c>
      <c r="G16" s="39"/>
      <c r="H16" s="39">
        <v>0</v>
      </c>
      <c r="I16" s="39"/>
      <c r="J16" s="39">
        <v>592138851.76999998</v>
      </c>
      <c r="K16" s="39"/>
      <c r="L16" s="39">
        <f t="shared" si="0"/>
        <v>592138851.76999998</v>
      </c>
      <c r="M16" s="16"/>
    </row>
    <row r="17" spans="1:14" ht="23.45" customHeight="1">
      <c r="A17" s="103" t="s">
        <v>168</v>
      </c>
      <c r="C17" s="109"/>
      <c r="D17" s="39">
        <v>0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39">
        <f>ROUND(SUM(D17:K17),2)</f>
        <v>0</v>
      </c>
      <c r="M17" s="16"/>
    </row>
    <row r="18" spans="1:14" ht="23.45" customHeight="1">
      <c r="A18" s="103" t="str">
        <f>'งบเปลี่ยนแปลง-รวม'!A21</f>
        <v>กำไรเบ็ดเสร็จรวมสำหรับปี</v>
      </c>
      <c r="C18" s="109"/>
      <c r="D18" s="43">
        <f>ROUND(SUM(D16:D17),2)</f>
        <v>0</v>
      </c>
      <c r="E18" s="39"/>
      <c r="F18" s="43">
        <f>ROUND(SUM(F16:F17),2)</f>
        <v>0</v>
      </c>
      <c r="G18" s="39"/>
      <c r="H18" s="43">
        <f>ROUND(SUM(H16:H17),2)</f>
        <v>0</v>
      </c>
      <c r="I18" s="44"/>
      <c r="J18" s="43">
        <f>ROUND(SUM(J16:J17),2)</f>
        <v>592138851.76999998</v>
      </c>
      <c r="K18" s="39"/>
      <c r="L18" s="43">
        <f>ROUND(SUM(L16:L17),2)</f>
        <v>592138851.76999998</v>
      </c>
      <c r="M18" s="16"/>
    </row>
    <row r="19" spans="1:14" ht="23.45" customHeight="1" thickBot="1">
      <c r="A19" s="103" t="str">
        <f>'งบเปลี่ยนแปลง-รวม'!A22</f>
        <v>ยอดคงเหลือ ณ วันที่ 31 ธันวาคม 2566</v>
      </c>
      <c r="C19" s="109"/>
      <c r="D19" s="46">
        <f>ROUND(SUM(D13:D14,D18),2)</f>
        <v>1454198768</v>
      </c>
      <c r="E19" s="39"/>
      <c r="F19" s="46">
        <f>ROUND(SUM(F13:F14,F18),2)</f>
        <v>441807166</v>
      </c>
      <c r="G19" s="39"/>
      <c r="H19" s="46">
        <f>ROUND(SUM(H13:H14,H18),2)</f>
        <v>148000000</v>
      </c>
      <c r="I19" s="44"/>
      <c r="J19" s="46">
        <f>ROUND(SUM(J13:J15,J18),2)</f>
        <v>9174145597.2999992</v>
      </c>
      <c r="K19" s="39"/>
      <c r="L19" s="46">
        <f>ROUND(SUM(L13:L15,L18),2)</f>
        <v>11218151531.299999</v>
      </c>
      <c r="M19" s="16"/>
      <c r="N19" s="110"/>
    </row>
    <row r="20" spans="1:14" ht="23.45" customHeight="1" thickTop="1">
      <c r="A20" s="103"/>
      <c r="C20" s="109"/>
      <c r="D20" s="39"/>
      <c r="E20" s="39"/>
      <c r="F20" s="39"/>
      <c r="G20" s="39"/>
      <c r="H20" s="39"/>
      <c r="I20" s="44"/>
      <c r="J20" s="39"/>
      <c r="K20" s="39"/>
      <c r="L20" s="39"/>
      <c r="M20" s="16"/>
    </row>
    <row r="21" spans="1:14" ht="23.45" customHeight="1">
      <c r="A21" s="103" t="str">
        <f>'งบเปลี่ยนแปลง-รวม'!A24</f>
        <v>ยอดคงเหลือ ณ วันที่ 1 มกราคม 2567</v>
      </c>
      <c r="D21" s="39">
        <v>1454198768</v>
      </c>
      <c r="E21" s="39"/>
      <c r="F21" s="39">
        <v>441807166</v>
      </c>
      <c r="G21" s="39"/>
      <c r="H21" s="39">
        <v>148000000</v>
      </c>
      <c r="I21" s="39"/>
      <c r="J21" s="39">
        <v>9174145597.2999992</v>
      </c>
      <c r="K21" s="39"/>
      <c r="L21" s="45">
        <f>ROUND(SUM(D21:K21),2)</f>
        <v>11218151531.299999</v>
      </c>
      <c r="M21" s="16"/>
    </row>
    <row r="22" spans="1:14" ht="23.45" customHeight="1">
      <c r="A22" s="93" t="s">
        <v>165</v>
      </c>
      <c r="C22" s="111" t="s">
        <v>171</v>
      </c>
      <c r="D22" s="39">
        <v>0</v>
      </c>
      <c r="E22" s="39"/>
      <c r="F22" s="39">
        <v>0</v>
      </c>
      <c r="G22" s="39"/>
      <c r="H22" s="39">
        <v>0</v>
      </c>
      <c r="I22" s="39"/>
      <c r="J22" s="39">
        <v>-72709323.400000006</v>
      </c>
      <c r="K22" s="39"/>
      <c r="L22" s="45">
        <f>ROUND(SUM(D22:K22),2)</f>
        <v>-72709323.400000006</v>
      </c>
      <c r="M22" s="16"/>
    </row>
    <row r="23" spans="1:14" ht="23.45" customHeight="1">
      <c r="A23" s="93" t="s">
        <v>166</v>
      </c>
      <c r="C23" s="111" t="s">
        <v>172</v>
      </c>
      <c r="D23" s="42">
        <v>0</v>
      </c>
      <c r="E23" s="42"/>
      <c r="F23" s="42">
        <v>0</v>
      </c>
      <c r="G23" s="42"/>
      <c r="H23" s="42">
        <v>0</v>
      </c>
      <c r="I23" s="39"/>
      <c r="J23" s="39">
        <v>-72698633.400000006</v>
      </c>
      <c r="K23" s="39"/>
      <c r="L23" s="45">
        <v>-72698633.400000006</v>
      </c>
      <c r="M23" s="16"/>
    </row>
    <row r="24" spans="1:14" ht="23.45" customHeight="1">
      <c r="A24" s="93" t="str">
        <f>'งบเปลี่ยนแปลง-รวม'!A28</f>
        <v>กำไร(ขาดทุน)สำหรับปี</v>
      </c>
      <c r="C24" s="100"/>
      <c r="D24" s="39">
        <v>0</v>
      </c>
      <c r="E24" s="39"/>
      <c r="F24" s="39">
        <v>0</v>
      </c>
      <c r="G24" s="39"/>
      <c r="H24" s="39">
        <v>0</v>
      </c>
      <c r="I24" s="39"/>
      <c r="J24" s="39">
        <f>ROUND((งบกำไรขาดทุนเบ็ดเสร็จ!N33),2)</f>
        <v>241748385.41999999</v>
      </c>
      <c r="K24" s="39"/>
      <c r="L24" s="45">
        <f>ROUND(SUM(D24:K24),2)</f>
        <v>241748385.41999999</v>
      </c>
      <c r="M24" s="15"/>
    </row>
    <row r="25" spans="1:14" ht="23.45" customHeight="1">
      <c r="A25" s="103" t="s">
        <v>168</v>
      </c>
      <c r="D25" s="39">
        <v>0</v>
      </c>
      <c r="E25" s="39"/>
      <c r="F25" s="39">
        <v>0</v>
      </c>
      <c r="G25" s="39"/>
      <c r="H25" s="39">
        <v>0</v>
      </c>
      <c r="I25" s="39"/>
      <c r="J25" s="39">
        <v>0</v>
      </c>
      <c r="K25" s="39"/>
      <c r="L25" s="45">
        <f>ROUND(SUM(D25:K25),2)</f>
        <v>0</v>
      </c>
      <c r="M25" s="15"/>
    </row>
    <row r="26" spans="1:14" ht="23.45" customHeight="1">
      <c r="A26" s="103" t="str">
        <f>'งบเปลี่ยนแปลง-รวม'!A30</f>
        <v>กำไรเบ็ดเสร็จรวมสำหรับปี</v>
      </c>
      <c r="D26" s="43">
        <f>ROUND(SUM(D24:D25),2)</f>
        <v>0</v>
      </c>
      <c r="E26" s="39"/>
      <c r="F26" s="43">
        <f>ROUND(SUM(F24:F25),2)</f>
        <v>0</v>
      </c>
      <c r="G26" s="39"/>
      <c r="H26" s="43">
        <f>ROUND(SUM(H24:H25),2)</f>
        <v>0</v>
      </c>
      <c r="I26" s="39"/>
      <c r="J26" s="43">
        <f>ROUND(SUM(J24:J25),2)</f>
        <v>241748385.41999999</v>
      </c>
      <c r="K26" s="39"/>
      <c r="L26" s="43">
        <f>ROUND(SUM(L24:L25),2)</f>
        <v>241748385.41999999</v>
      </c>
      <c r="M26" s="15"/>
    </row>
    <row r="27" spans="1:14" ht="23.45" customHeight="1" thickBot="1">
      <c r="A27" s="103" t="str">
        <f>'งบเปลี่ยนแปลง-รวม'!A31</f>
        <v>ยอดคงเหลือ ณ วันที่ 31 ธันวาคม 2567</v>
      </c>
      <c r="D27" s="46">
        <f>ROUND(SUM(D21:D21,D26),2)</f>
        <v>1454198768</v>
      </c>
      <c r="E27" s="39"/>
      <c r="F27" s="46">
        <f>ROUND(SUM(F21:F21,F26),2)</f>
        <v>441807166</v>
      </c>
      <c r="G27" s="39"/>
      <c r="H27" s="46">
        <f>ROUND(SUM(H21:H21,H26),2)</f>
        <v>148000000</v>
      </c>
      <c r="I27" s="39"/>
      <c r="J27" s="46">
        <f>ROUND(SUM(J21:J23,J26),2)</f>
        <v>9270486025.9200001</v>
      </c>
      <c r="K27" s="39"/>
      <c r="L27" s="46">
        <f>ROUND(SUM(L21:L23,L26),2)</f>
        <v>11314491959.92</v>
      </c>
      <c r="M27" s="15"/>
      <c r="N27" s="110"/>
    </row>
    <row r="28" spans="1:14" ht="23.45" customHeight="1" thickTop="1">
      <c r="A28" s="103"/>
      <c r="D28" s="39"/>
      <c r="E28" s="39"/>
      <c r="F28" s="39"/>
      <c r="G28" s="39"/>
      <c r="H28" s="39"/>
      <c r="I28" s="39"/>
      <c r="J28" s="39"/>
      <c r="K28" s="39"/>
      <c r="L28" s="39"/>
      <c r="M28" s="15"/>
    </row>
    <row r="29" spans="1:14" ht="23.45" customHeight="1"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4" ht="23.45" customHeight="1">
      <c r="A30" s="112" t="s">
        <v>46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4" ht="26.1" customHeight="1">
      <c r="D31" s="113"/>
      <c r="F31" s="113"/>
      <c r="H31" s="113"/>
      <c r="J31" s="113"/>
      <c r="L31" s="113"/>
    </row>
    <row r="32" spans="1:14" ht="24.95" customHeight="1">
      <c r="D32" s="113"/>
      <c r="F32" s="113"/>
      <c r="H32" s="113"/>
      <c r="J32" s="113"/>
      <c r="L32" s="113"/>
    </row>
    <row r="33" spans="4:12" ht="24.95" customHeight="1">
      <c r="D33" s="113"/>
      <c r="F33" s="113"/>
      <c r="H33" s="113"/>
      <c r="J33" s="113"/>
      <c r="L33" s="113"/>
    </row>
  </sheetData>
  <mergeCells count="6">
    <mergeCell ref="D8:L8"/>
    <mergeCell ref="A1:L1"/>
    <mergeCell ref="A2:L2"/>
    <mergeCell ref="A3:L3"/>
    <mergeCell ref="F9:F11"/>
    <mergeCell ref="H9:J9"/>
  </mergeCells>
  <phoneticPr fontId="0" type="noConversion"/>
  <pageMargins left="1.78" right="0.25" top="0.75" bottom="0.75" header="0.3" footer="0.3"/>
  <pageSetup paperSize="9" scale="70" orientation="landscape" r:id="rId1"/>
  <headerFooter scaleWithDoc="0" alignWithMargins="0"/>
  <ignoredErrors>
    <ignoredError sqref="E27 K27 K17:K18 I27 G27 D24:D25 D17:G17 D9:G9 D16:G16 D19 F19 H19 D11:G13 D10:G10 J10 F24:F25 H24:H25 J17:J18 J9 J11:J13 H17:I18 H9:I9 H16:I16 H11:I13 H10 E18:G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7E56-3D22-4DE1-9DB1-DCB69A223297}">
  <dimension ref="A1:U120"/>
  <sheetViews>
    <sheetView tabSelected="1" topLeftCell="A75" zoomScale="70" zoomScaleNormal="70" workbookViewId="0">
      <selection activeCell="M86" sqref="M86"/>
    </sheetView>
  </sheetViews>
  <sheetFormatPr defaultColWidth="9" defaultRowHeight="21.75" customHeight="1"/>
  <cols>
    <col min="1" max="2" width="3.83203125" style="54" customWidth="1"/>
    <col min="3" max="3" width="46.83203125" style="54" customWidth="1"/>
    <col min="4" max="4" width="10.83203125" style="54" customWidth="1"/>
    <col min="5" max="5" width="22" style="22" bestFit="1" customWidth="1"/>
    <col min="6" max="6" width="1.33203125" style="22" customWidth="1"/>
    <col min="7" max="7" width="20.33203125" style="22" bestFit="1" customWidth="1"/>
    <col min="8" max="8" width="1.33203125" style="22" customWidth="1"/>
    <col min="9" max="9" width="20.5" style="22" bestFit="1" customWidth="1"/>
    <col min="10" max="10" width="1.33203125" style="22" customWidth="1"/>
    <col min="11" max="11" width="21.1640625" style="22" bestFit="1" customWidth="1"/>
    <col min="12" max="12" width="1" style="54" customWidth="1"/>
    <col min="13" max="13" width="18" style="54" bestFit="1" customWidth="1"/>
    <col min="14" max="14" width="18.1640625" style="54" bestFit="1" customWidth="1"/>
    <col min="15" max="15" width="13.83203125" style="54" bestFit="1" customWidth="1"/>
    <col min="16" max="16384" width="9" style="54"/>
  </cols>
  <sheetData>
    <row r="1" spans="1:1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3">
      <c r="A2" s="154" t="s">
        <v>176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3">
      <c r="A3" s="171" t="s">
        <v>100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3" s="58" customForma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3">
      <c r="E5" s="155" t="s">
        <v>3</v>
      </c>
      <c r="F5" s="155"/>
      <c r="G5" s="155"/>
      <c r="H5" s="21"/>
      <c r="I5" s="155" t="s">
        <v>177</v>
      </c>
      <c r="J5" s="155"/>
      <c r="K5" s="155"/>
    </row>
    <row r="6" spans="1:13">
      <c r="E6" s="79" t="s">
        <v>102</v>
      </c>
      <c r="F6" s="56"/>
      <c r="G6" s="79" t="s">
        <v>103</v>
      </c>
      <c r="H6" s="80"/>
      <c r="I6" s="56" t="str">
        <f>E6</f>
        <v>2567</v>
      </c>
      <c r="J6" s="56"/>
      <c r="K6" s="56" t="str">
        <f>G6</f>
        <v>2566</v>
      </c>
    </row>
    <row r="7" spans="1:13">
      <c r="A7" s="58" t="s">
        <v>178</v>
      </c>
      <c r="E7" s="54"/>
      <c r="F7" s="54"/>
      <c r="G7" s="54"/>
      <c r="H7" s="54"/>
      <c r="I7" s="54"/>
      <c r="J7" s="54"/>
      <c r="K7" s="54"/>
    </row>
    <row r="8" spans="1:13" ht="24" customHeight="1">
      <c r="B8" s="54" t="s">
        <v>129</v>
      </c>
      <c r="E8" s="23">
        <v>120233380.33</v>
      </c>
      <c r="F8" s="23"/>
      <c r="G8" s="23">
        <v>361638014.55000001</v>
      </c>
      <c r="H8" s="23"/>
      <c r="I8" s="23">
        <v>241748385.41999999</v>
      </c>
      <c r="J8" s="23"/>
      <c r="K8" s="23">
        <v>592138851.76999998</v>
      </c>
    </row>
    <row r="9" spans="1:13" ht="24" customHeight="1">
      <c r="B9" s="59" t="s">
        <v>179</v>
      </c>
      <c r="E9" s="81"/>
      <c r="F9" s="23"/>
      <c r="G9" s="23"/>
      <c r="H9" s="23"/>
      <c r="I9" s="23"/>
      <c r="J9" s="23"/>
      <c r="K9" s="23"/>
    </row>
    <row r="10" spans="1:13" ht="24" customHeight="1">
      <c r="B10" s="59"/>
      <c r="C10" s="54" t="s">
        <v>128</v>
      </c>
      <c r="E10" s="23">
        <v>97443412.599999994</v>
      </c>
      <c r="F10" s="23"/>
      <c r="G10" s="23">
        <v>130733585.7</v>
      </c>
      <c r="H10" s="23"/>
      <c r="I10" s="23">
        <v>71242094.420000002</v>
      </c>
      <c r="J10" s="23"/>
      <c r="K10" s="23">
        <v>80938984.340000004</v>
      </c>
    </row>
    <row r="11" spans="1:13" ht="24" customHeight="1">
      <c r="C11" s="54" t="s">
        <v>180</v>
      </c>
      <c r="E11" s="23">
        <v>86124739.769999996</v>
      </c>
      <c r="F11" s="23"/>
      <c r="G11" s="23">
        <v>53059925.590000004</v>
      </c>
      <c r="H11" s="23"/>
      <c r="I11" s="23">
        <v>162283556.69</v>
      </c>
      <c r="J11" s="23"/>
      <c r="K11" s="23">
        <v>117750600.16</v>
      </c>
    </row>
    <row r="12" spans="1:13" ht="24" customHeight="1">
      <c r="C12" s="54" t="s">
        <v>181</v>
      </c>
      <c r="E12" s="23">
        <v>52377098</v>
      </c>
      <c r="F12" s="23"/>
      <c r="G12" s="23">
        <v>54490998</v>
      </c>
      <c r="H12" s="23"/>
      <c r="I12" s="23">
        <v>12349414</v>
      </c>
      <c r="J12" s="23"/>
      <c r="K12" s="23">
        <v>12102629</v>
      </c>
    </row>
    <row r="13" spans="1:13" ht="24" customHeight="1">
      <c r="C13" s="54" t="s">
        <v>182</v>
      </c>
      <c r="E13" s="23"/>
      <c r="F13" s="23"/>
      <c r="G13" s="23"/>
      <c r="H13" s="23"/>
      <c r="I13" s="23"/>
      <c r="J13" s="23"/>
      <c r="K13" s="23"/>
    </row>
    <row r="14" spans="1:13" ht="24" customHeight="1">
      <c r="C14" s="54" t="s">
        <v>183</v>
      </c>
      <c r="E14" s="23">
        <v>123368859.55</v>
      </c>
      <c r="F14" s="23"/>
      <c r="G14" s="23">
        <v>114045855.66</v>
      </c>
      <c r="H14" s="23"/>
      <c r="I14" s="23">
        <v>88006595.390000001</v>
      </c>
      <c r="J14" s="23"/>
      <c r="K14" s="23">
        <v>94945367.349999994</v>
      </c>
    </row>
    <row r="15" spans="1:13" ht="24" customHeight="1">
      <c r="C15" s="54" t="s">
        <v>116</v>
      </c>
      <c r="E15" s="23">
        <v>-9517048.9800000004</v>
      </c>
      <c r="F15" s="23"/>
      <c r="G15" s="23">
        <v>-18805510.82</v>
      </c>
      <c r="H15" s="23"/>
      <c r="I15" s="23">
        <v>-98460614.359999999</v>
      </c>
      <c r="J15" s="23"/>
      <c r="K15" s="23">
        <v>-82325272.609999999</v>
      </c>
    </row>
    <row r="16" spans="1:13">
      <c r="C16" s="54" t="s">
        <v>117</v>
      </c>
      <c r="E16" s="23">
        <v>0</v>
      </c>
      <c r="F16" s="23"/>
      <c r="G16" s="23">
        <v>0</v>
      </c>
      <c r="H16" s="23"/>
      <c r="I16" s="23">
        <v>-180013679.88999999</v>
      </c>
      <c r="J16" s="23"/>
      <c r="K16" s="23">
        <v>-399997666.63</v>
      </c>
      <c r="M16"/>
    </row>
    <row r="17" spans="2:13">
      <c r="C17" s="54" t="s">
        <v>184</v>
      </c>
      <c r="E17" s="23">
        <v>3047782.09</v>
      </c>
      <c r="F17" s="23"/>
      <c r="G17" s="23">
        <v>0</v>
      </c>
      <c r="H17" s="23"/>
      <c r="I17" s="23">
        <v>3047782.09</v>
      </c>
      <c r="J17" s="23"/>
      <c r="K17" s="23">
        <v>0</v>
      </c>
      <c r="M17"/>
    </row>
    <row r="18" spans="2:13" ht="24" customHeight="1">
      <c r="C18" s="54" t="s">
        <v>185</v>
      </c>
      <c r="E18" s="23">
        <v>0</v>
      </c>
      <c r="F18" s="23"/>
      <c r="G18" s="23">
        <v>1714076.05</v>
      </c>
      <c r="H18" s="23"/>
      <c r="I18" s="23">
        <v>0</v>
      </c>
      <c r="J18" s="23"/>
      <c r="K18" s="23">
        <v>129172.58</v>
      </c>
    </row>
    <row r="19" spans="2:13">
      <c r="C19" s="70" t="s">
        <v>251</v>
      </c>
      <c r="D19" s="59"/>
      <c r="E19" s="23">
        <v>44710709.420000002</v>
      </c>
      <c r="F19" s="23"/>
      <c r="G19" s="23">
        <v>0</v>
      </c>
      <c r="H19" s="23"/>
      <c r="I19" s="23">
        <v>24204604.289999999</v>
      </c>
      <c r="J19" s="23"/>
      <c r="K19" s="23">
        <v>0</v>
      </c>
      <c r="M19" s="82"/>
    </row>
    <row r="20" spans="2:13">
      <c r="C20" s="70" t="s">
        <v>186</v>
      </c>
      <c r="D20" s="59"/>
      <c r="E20" s="23">
        <v>47865925.780000001</v>
      </c>
      <c r="F20" s="23"/>
      <c r="G20" s="23">
        <v>0</v>
      </c>
      <c r="H20" s="23"/>
      <c r="I20" s="23">
        <v>47865925.780000001</v>
      </c>
      <c r="J20" s="23"/>
      <c r="K20" s="23">
        <v>0</v>
      </c>
      <c r="M20" s="82"/>
    </row>
    <row r="21" spans="2:13">
      <c r="C21" s="70" t="s">
        <v>124</v>
      </c>
      <c r="D21" s="59"/>
      <c r="E21" s="23">
        <v>0</v>
      </c>
      <c r="F21" s="23"/>
      <c r="G21" s="23">
        <v>0</v>
      </c>
      <c r="H21" s="23"/>
      <c r="I21" s="23">
        <v>25000000</v>
      </c>
      <c r="J21" s="23"/>
      <c r="K21" s="23">
        <v>0</v>
      </c>
      <c r="M21" s="82"/>
    </row>
    <row r="22" spans="2:13">
      <c r="C22" s="70" t="s">
        <v>187</v>
      </c>
      <c r="D22" s="59"/>
      <c r="E22" s="23">
        <v>0</v>
      </c>
      <c r="F22" s="23"/>
      <c r="G22" s="23">
        <v>1253661.98</v>
      </c>
      <c r="H22" s="23"/>
      <c r="I22" s="23">
        <v>0</v>
      </c>
      <c r="J22" s="23"/>
      <c r="K22" s="23">
        <v>1253661.98</v>
      </c>
      <c r="M22"/>
    </row>
    <row r="23" spans="2:13">
      <c r="C23" s="70" t="s">
        <v>188</v>
      </c>
      <c r="D23" s="59"/>
      <c r="E23" s="23">
        <v>0</v>
      </c>
      <c r="F23" s="23"/>
      <c r="G23" s="23">
        <v>11272445.949999999</v>
      </c>
      <c r="H23" s="23"/>
      <c r="I23" s="23">
        <v>0</v>
      </c>
      <c r="J23" s="23"/>
      <c r="K23" s="23">
        <v>0</v>
      </c>
      <c r="M23"/>
    </row>
    <row r="24" spans="2:13">
      <c r="C24" s="70" t="s">
        <v>189</v>
      </c>
      <c r="D24" s="59"/>
      <c r="E24" s="23">
        <v>-1046349.19</v>
      </c>
      <c r="F24" s="23"/>
      <c r="G24" s="23">
        <v>-2375165.5299999998</v>
      </c>
      <c r="H24" s="23"/>
      <c r="I24" s="23">
        <v>-1439244.05</v>
      </c>
      <c r="J24" s="23"/>
      <c r="K24" s="23">
        <v>-1980342.2100000007</v>
      </c>
      <c r="M24"/>
    </row>
    <row r="25" spans="2:13">
      <c r="C25" s="59" t="s">
        <v>190</v>
      </c>
      <c r="D25" s="148"/>
      <c r="E25" s="23">
        <v>1280887.0299999993</v>
      </c>
      <c r="F25" s="23"/>
      <c r="G25" s="23">
        <v>1896532.84</v>
      </c>
      <c r="H25" s="23"/>
      <c r="I25" s="23">
        <v>828937.08</v>
      </c>
      <c r="J25" s="23"/>
      <c r="K25" s="23">
        <v>1030673.97</v>
      </c>
      <c r="M25"/>
    </row>
    <row r="26" spans="2:13">
      <c r="C26" s="54" t="s">
        <v>191</v>
      </c>
      <c r="E26" s="23">
        <v>52823413.289999999</v>
      </c>
      <c r="F26" s="23"/>
      <c r="G26" s="23">
        <v>887398.73</v>
      </c>
      <c r="H26" s="23"/>
      <c r="I26" s="23">
        <v>0</v>
      </c>
      <c r="J26" s="23"/>
      <c r="K26" s="23">
        <v>0</v>
      </c>
      <c r="M26"/>
    </row>
    <row r="27" spans="2:13">
      <c r="C27" s="54" t="s">
        <v>192</v>
      </c>
      <c r="E27" s="83"/>
      <c r="F27" s="23"/>
      <c r="G27" s="84"/>
      <c r="H27" s="23"/>
      <c r="I27" s="84"/>
      <c r="J27" s="23"/>
      <c r="K27" s="84"/>
      <c r="M27"/>
    </row>
    <row r="28" spans="2:13">
      <c r="C28" s="59" t="s">
        <v>193</v>
      </c>
      <c r="D28" s="59"/>
      <c r="E28" s="33">
        <f>ROUND(SUM(E8:E27),2)</f>
        <v>618712809.69000006</v>
      </c>
      <c r="F28" s="23"/>
      <c r="G28" s="33">
        <f>ROUND(SUM(G8:G27),2)</f>
        <v>709811818.70000005</v>
      </c>
      <c r="H28" s="23"/>
      <c r="I28" s="33">
        <f>ROUND(SUM(I8:I27),2)</f>
        <v>396663756.86000001</v>
      </c>
      <c r="J28" s="23"/>
      <c r="K28" s="33">
        <f>ROUND(SUM(K8:K27),2)</f>
        <v>415986659.69999999</v>
      </c>
      <c r="M28"/>
    </row>
    <row r="29" spans="2:13">
      <c r="B29" s="54" t="s">
        <v>194</v>
      </c>
      <c r="E29" s="81"/>
      <c r="F29" s="23"/>
      <c r="G29" s="23"/>
      <c r="H29" s="23"/>
      <c r="I29" s="23"/>
      <c r="J29" s="23"/>
      <c r="K29" s="23"/>
      <c r="M29"/>
    </row>
    <row r="30" spans="2:13">
      <c r="C30" s="59" t="s">
        <v>12</v>
      </c>
      <c r="D30" s="59"/>
      <c r="E30" s="23">
        <v>13622055.42</v>
      </c>
      <c r="F30" s="23"/>
      <c r="G30" s="23">
        <v>272711294.66000003</v>
      </c>
      <c r="H30" s="23"/>
      <c r="I30" s="23">
        <v>-2048675.7100000009</v>
      </c>
      <c r="J30" s="23"/>
      <c r="K30" s="23">
        <v>196840761.53999999</v>
      </c>
      <c r="M30"/>
    </row>
    <row r="31" spans="2:13">
      <c r="C31" s="59" t="s">
        <v>195</v>
      </c>
      <c r="D31" s="59"/>
      <c r="E31" s="23">
        <v>2484706.02</v>
      </c>
      <c r="F31" s="23"/>
      <c r="G31" s="23">
        <v>-2689095.88</v>
      </c>
      <c r="H31" s="23"/>
      <c r="I31" s="23">
        <v>2279543.9900000002</v>
      </c>
      <c r="J31" s="23"/>
      <c r="K31" s="23">
        <v>7650181.3300000001</v>
      </c>
      <c r="M31"/>
    </row>
    <row r="32" spans="2:13">
      <c r="C32" s="59" t="s">
        <v>196</v>
      </c>
      <c r="D32" s="59"/>
      <c r="E32" s="23">
        <v>-225192962.05000001</v>
      </c>
      <c r="F32" s="23"/>
      <c r="G32" s="23">
        <v>572021930.50999999</v>
      </c>
      <c r="H32" s="23"/>
      <c r="I32" s="23">
        <v>-107511990.81999999</v>
      </c>
      <c r="J32" s="23"/>
      <c r="K32" s="23">
        <v>849728496.77999997</v>
      </c>
      <c r="M32"/>
    </row>
    <row r="33" spans="2:13">
      <c r="C33" s="54" t="s">
        <v>16</v>
      </c>
      <c r="E33" s="23">
        <v>2751029045.29</v>
      </c>
      <c r="F33" s="23"/>
      <c r="G33" s="23">
        <v>-2572009657.4000001</v>
      </c>
      <c r="H33" s="23"/>
      <c r="I33" s="23">
        <v>2722004406.6799998</v>
      </c>
      <c r="J33" s="23"/>
      <c r="K33" s="23">
        <v>-1903295428.9400001</v>
      </c>
      <c r="M33"/>
    </row>
    <row r="34" spans="2:13">
      <c r="C34" s="59" t="s">
        <v>197</v>
      </c>
      <c r="D34" s="59"/>
      <c r="E34" s="23">
        <v>-11930482.670000004</v>
      </c>
      <c r="F34" s="23"/>
      <c r="G34" s="23">
        <v>7824481.8600000003</v>
      </c>
      <c r="H34" s="23"/>
      <c r="I34" s="23">
        <v>-5842369.3100000024</v>
      </c>
      <c r="J34" s="23"/>
      <c r="K34" s="23">
        <v>-4999328.25</v>
      </c>
      <c r="M34"/>
    </row>
    <row r="35" spans="2:13">
      <c r="C35" s="54" t="s">
        <v>39</v>
      </c>
      <c r="E35" s="33">
        <v>13102157.63000001</v>
      </c>
      <c r="F35" s="23"/>
      <c r="G35" s="33">
        <v>2875292.62</v>
      </c>
      <c r="H35" s="23"/>
      <c r="I35" s="33">
        <v>45873817.5</v>
      </c>
      <c r="J35" s="23"/>
      <c r="K35" s="33">
        <v>-1674370.64</v>
      </c>
      <c r="M35"/>
    </row>
    <row r="36" spans="2:13">
      <c r="C36" s="54" t="s">
        <v>198</v>
      </c>
      <c r="E36" s="33">
        <f>ROUND(SUM(E30:E35),2)</f>
        <v>2543114519.6399999</v>
      </c>
      <c r="F36" s="23"/>
      <c r="G36" s="33">
        <f>ROUND(SUM(G30:G35),2)</f>
        <v>-1719265753.6300001</v>
      </c>
      <c r="H36" s="23"/>
      <c r="I36" s="33">
        <f>ROUND(SUM(I30:I35),2)</f>
        <v>2654754732.3299999</v>
      </c>
      <c r="J36" s="23"/>
      <c r="K36" s="33">
        <f>ROUND(SUM(K30:K35),2)</f>
        <v>-855749688.17999995</v>
      </c>
      <c r="M36"/>
    </row>
    <row r="37" spans="2:13">
      <c r="B37" s="54" t="s">
        <v>199</v>
      </c>
      <c r="E37" s="85"/>
      <c r="F37" s="85"/>
      <c r="G37" s="85"/>
      <c r="H37" s="149"/>
      <c r="I37" s="85"/>
      <c r="J37" s="85"/>
      <c r="K37" s="85"/>
      <c r="M37"/>
    </row>
    <row r="38" spans="2:13">
      <c r="C38" s="54" t="s">
        <v>54</v>
      </c>
      <c r="E38" s="23">
        <v>37188292.799999997</v>
      </c>
      <c r="F38" s="23"/>
      <c r="G38" s="23">
        <v>75704012.060000002</v>
      </c>
      <c r="H38" s="23"/>
      <c r="I38" s="23">
        <v>42071852.510000005</v>
      </c>
      <c r="J38" s="23"/>
      <c r="K38" s="23">
        <v>-7058893.5999999996</v>
      </c>
      <c r="M38"/>
    </row>
    <row r="39" spans="2:13">
      <c r="C39" s="54" t="s">
        <v>200</v>
      </c>
      <c r="E39" s="23">
        <v>0</v>
      </c>
      <c r="F39" s="23"/>
      <c r="G39" s="23">
        <v>0</v>
      </c>
      <c r="H39" s="23"/>
      <c r="I39" s="23">
        <v>-11946004.25</v>
      </c>
      <c r="J39" s="23"/>
      <c r="K39" s="23">
        <v>-39794111.350000001</v>
      </c>
      <c r="M39"/>
    </row>
    <row r="40" spans="2:13">
      <c r="C40" s="54" t="s">
        <v>201</v>
      </c>
      <c r="E40" s="23">
        <v>-10467614.23999998</v>
      </c>
      <c r="F40" s="23"/>
      <c r="G40" s="23">
        <v>-10439014.199999999</v>
      </c>
      <c r="H40" s="23"/>
      <c r="I40" s="23">
        <v>-10467614.23999998</v>
      </c>
      <c r="J40" s="23"/>
      <c r="K40" s="23">
        <v>-10439014.199999999</v>
      </c>
      <c r="M40"/>
    </row>
    <row r="41" spans="2:13">
      <c r="C41" s="54" t="s">
        <v>75</v>
      </c>
      <c r="E41" s="23">
        <v>-5178949.79</v>
      </c>
      <c r="F41" s="23"/>
      <c r="G41" s="23">
        <v>5083706.62</v>
      </c>
      <c r="H41" s="23"/>
      <c r="I41" s="23">
        <v>-6377621.8700000001</v>
      </c>
      <c r="J41" s="23"/>
      <c r="K41" s="23">
        <v>691695.27</v>
      </c>
      <c r="M41" s="82"/>
    </row>
    <row r="42" spans="2:13">
      <c r="C42" s="54" t="s">
        <v>202</v>
      </c>
      <c r="E42" s="33">
        <v>-38942399.790000007</v>
      </c>
      <c r="F42" s="23"/>
      <c r="G42" s="33">
        <v>-38484379.850000024</v>
      </c>
      <c r="H42" s="23"/>
      <c r="I42" s="33">
        <v>-20695372.25</v>
      </c>
      <c r="J42" s="23"/>
      <c r="K42" s="33">
        <v>-16135920.24</v>
      </c>
      <c r="M42"/>
    </row>
    <row r="43" spans="2:13">
      <c r="C43" s="59" t="s">
        <v>203</v>
      </c>
      <c r="D43" s="59"/>
      <c r="E43" s="33">
        <f>ROUND(SUM(E38:E42),2)</f>
        <v>-17400671.02</v>
      </c>
      <c r="F43" s="23"/>
      <c r="G43" s="33">
        <f>ROUND(SUM(G38:G42),2)</f>
        <v>31864324.629999999</v>
      </c>
      <c r="H43" s="23"/>
      <c r="I43" s="33">
        <f>ROUND(SUM(I38:I42),2)</f>
        <v>-7414760.0999999996</v>
      </c>
      <c r="J43" s="23"/>
      <c r="K43" s="33">
        <f>ROUND(SUM(K38:K42),2)</f>
        <v>-72736244.120000005</v>
      </c>
      <c r="M43"/>
    </row>
    <row r="44" spans="2:13">
      <c r="C44" s="59" t="s">
        <v>204</v>
      </c>
      <c r="D44" s="59"/>
      <c r="E44" s="23">
        <f>ROUND(SUM(E28,E36,E43),2)</f>
        <v>3144426658.3099999</v>
      </c>
      <c r="F44" s="23"/>
      <c r="G44" s="23">
        <f>ROUND(SUM(G28,G36,G43),2)</f>
        <v>-977589610.29999995</v>
      </c>
      <c r="H44" s="23"/>
      <c r="I44" s="23">
        <f>ROUND(SUM(I28,I36,I43),2)</f>
        <v>3044003729.0900002</v>
      </c>
      <c r="J44" s="23"/>
      <c r="K44" s="23">
        <f>ROUND(SUM(K28,K36,K43),2)</f>
        <v>-512499272.60000002</v>
      </c>
      <c r="M44"/>
    </row>
    <row r="45" spans="2:13">
      <c r="C45" s="54" t="s">
        <v>205</v>
      </c>
      <c r="E45" s="23">
        <v>-534740099.15999997</v>
      </c>
      <c r="F45" s="23"/>
      <c r="G45" s="23">
        <v>-436014807.68000001</v>
      </c>
      <c r="H45" s="23"/>
      <c r="I45" s="23">
        <v>-428906543.03999996</v>
      </c>
      <c r="J45" s="23"/>
      <c r="K45" s="23">
        <v>-361225455.60000002</v>
      </c>
      <c r="M45"/>
    </row>
    <row r="46" spans="2:13">
      <c r="C46" s="54" t="s">
        <v>206</v>
      </c>
      <c r="E46" s="23">
        <v>27374732.590000004</v>
      </c>
      <c r="F46" s="23"/>
      <c r="G46" s="23">
        <v>292013.53000000003</v>
      </c>
      <c r="H46" s="23"/>
      <c r="I46" s="23">
        <v>10194353.92</v>
      </c>
      <c r="J46" s="23"/>
      <c r="K46" s="23">
        <v>0</v>
      </c>
      <c r="M46"/>
    </row>
    <row r="47" spans="2:13">
      <c r="C47" s="54" t="s">
        <v>207</v>
      </c>
      <c r="E47" s="33">
        <v>-153823145.94</v>
      </c>
      <c r="F47" s="23"/>
      <c r="G47" s="33">
        <v>-149642214.56999999</v>
      </c>
      <c r="H47" s="23"/>
      <c r="I47" s="33">
        <v>-92050139.469999999</v>
      </c>
      <c r="J47" s="23"/>
      <c r="K47" s="33">
        <v>-82408323.079999998</v>
      </c>
      <c r="M47"/>
    </row>
    <row r="48" spans="2:13">
      <c r="C48" s="59" t="s">
        <v>208</v>
      </c>
      <c r="D48" s="59"/>
      <c r="E48" s="33">
        <f>ROUND(SUM(E44:E47),2)</f>
        <v>2483238145.8000002</v>
      </c>
      <c r="F48" s="23"/>
      <c r="G48" s="33">
        <f>ROUND(SUM(G44:G47),2)</f>
        <v>-1562954619.02</v>
      </c>
      <c r="H48" s="23"/>
      <c r="I48" s="33">
        <f>ROUND(SUM(I44:I47),2)</f>
        <v>2533241400.5</v>
      </c>
      <c r="J48" s="23"/>
      <c r="K48" s="33">
        <f>ROUND(SUM(K44:K47),2)</f>
        <v>-956133051.27999997</v>
      </c>
      <c r="M48"/>
    </row>
    <row r="49" spans="1:13">
      <c r="C49" s="59"/>
      <c r="D49" s="59"/>
      <c r="E49" s="23"/>
      <c r="F49" s="23"/>
      <c r="G49" s="23"/>
      <c r="H49" s="23"/>
      <c r="I49" s="23"/>
      <c r="J49" s="23"/>
      <c r="K49" s="23"/>
      <c r="M49"/>
    </row>
    <row r="50" spans="1:13">
      <c r="A50" s="86" t="s">
        <v>46</v>
      </c>
      <c r="E50" s="54"/>
      <c r="F50" s="54"/>
      <c r="G50" s="54"/>
      <c r="H50" s="54"/>
      <c r="I50" s="54"/>
      <c r="J50" s="54"/>
      <c r="K50" s="54"/>
      <c r="M50"/>
    </row>
    <row r="51" spans="1:13" ht="24.6" customHeight="1">
      <c r="A51" s="170" t="s">
        <v>209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</row>
    <row r="52" spans="1:13" ht="24.6" customHeight="1">
      <c r="A52" s="154" t="s">
        <v>0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</row>
    <row r="53" spans="1:13" ht="24.6" customHeight="1">
      <c r="A53" s="154" t="s">
        <v>210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</row>
    <row r="54" spans="1:13" ht="24.6" customHeight="1">
      <c r="A54" s="172" t="str">
        <f>A3</f>
        <v>สำหรับปี สิ้นสุดวันที่ 31 ธันวาคม 2567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</row>
    <row r="55" spans="1:13" ht="24.6" customHeigh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</row>
    <row r="56" spans="1:13" ht="24.6" customHeight="1">
      <c r="E56" s="155" t="s">
        <v>3</v>
      </c>
      <c r="F56" s="155"/>
      <c r="G56" s="155"/>
      <c r="H56" s="21"/>
      <c r="I56" s="155" t="s">
        <v>177</v>
      </c>
      <c r="J56" s="155"/>
      <c r="K56" s="155"/>
    </row>
    <row r="57" spans="1:13" ht="24.6" customHeight="1">
      <c r="E57" s="87" t="str">
        <f>E6</f>
        <v>2567</v>
      </c>
      <c r="F57" s="87"/>
      <c r="G57" s="56" t="str">
        <f>G6</f>
        <v>2566</v>
      </c>
      <c r="H57" s="80"/>
      <c r="I57" s="56" t="str">
        <f>I6</f>
        <v>2567</v>
      </c>
      <c r="J57" s="87"/>
      <c r="K57" s="56" t="str">
        <f>K6</f>
        <v>2566</v>
      </c>
    </row>
    <row r="58" spans="1:13" ht="24.6" customHeight="1">
      <c r="A58" s="58" t="s">
        <v>211</v>
      </c>
      <c r="E58" s="54"/>
      <c r="F58" s="88"/>
      <c r="G58" s="88"/>
      <c r="H58" s="88"/>
      <c r="I58" s="88"/>
      <c r="J58" s="88"/>
      <c r="K58" s="88"/>
    </row>
    <row r="59" spans="1:13" ht="24.6" customHeight="1">
      <c r="A59" s="58"/>
      <c r="B59" s="54" t="s">
        <v>212</v>
      </c>
      <c r="E59" s="26">
        <v>254875000</v>
      </c>
      <c r="F59" s="88"/>
      <c r="G59" s="26">
        <v>-38625000</v>
      </c>
      <c r="H59" s="88"/>
      <c r="I59" s="26">
        <v>594875000</v>
      </c>
      <c r="J59" s="88"/>
      <c r="K59" s="26">
        <v>-273625000</v>
      </c>
    </row>
    <row r="60" spans="1:13" ht="24.6" customHeight="1">
      <c r="A60" s="58"/>
      <c r="B60" s="54" t="s">
        <v>21</v>
      </c>
      <c r="E60" s="26">
        <v>-300000000</v>
      </c>
      <c r="F60" s="88"/>
      <c r="G60" s="26">
        <v>0</v>
      </c>
      <c r="H60" s="88"/>
      <c r="I60" s="26">
        <v>-950000000</v>
      </c>
      <c r="J60" s="88"/>
      <c r="K60" s="26">
        <v>-100000000</v>
      </c>
    </row>
    <row r="61" spans="1:13" ht="24.6" customHeight="1">
      <c r="A61" s="58"/>
      <c r="B61" s="54" t="s">
        <v>252</v>
      </c>
      <c r="E61" s="26">
        <v>0</v>
      </c>
      <c r="F61" s="88"/>
      <c r="G61" s="26">
        <v>-42000000</v>
      </c>
      <c r="H61" s="88"/>
      <c r="I61" s="26">
        <v>0</v>
      </c>
      <c r="J61" s="88"/>
      <c r="K61" s="26">
        <v>0</v>
      </c>
    </row>
    <row r="62" spans="1:13" ht="24.6" customHeight="1">
      <c r="A62" s="58"/>
      <c r="B62" s="54" t="s">
        <v>213</v>
      </c>
      <c r="E62" s="26">
        <v>0</v>
      </c>
      <c r="F62" s="88"/>
      <c r="G62" s="26">
        <v>0</v>
      </c>
      <c r="H62" s="88"/>
      <c r="I62" s="26">
        <v>180013679.88999999</v>
      </c>
      <c r="J62" s="88"/>
      <c r="K62" s="26">
        <v>399997666.63</v>
      </c>
    </row>
    <row r="63" spans="1:13" ht="24.6" customHeight="1">
      <c r="A63" s="58"/>
      <c r="B63" s="54" t="s">
        <v>214</v>
      </c>
      <c r="E63" s="26">
        <v>0</v>
      </c>
      <c r="F63" s="88"/>
      <c r="G63" s="26">
        <v>-1883173.26</v>
      </c>
      <c r="H63" s="88"/>
      <c r="I63" s="26">
        <v>0</v>
      </c>
      <c r="J63" s="88"/>
      <c r="K63" s="26">
        <v>-893173.26</v>
      </c>
    </row>
    <row r="64" spans="1:13" ht="24.6" customHeight="1">
      <c r="A64" s="58"/>
      <c r="B64" s="54" t="s">
        <v>215</v>
      </c>
      <c r="E64" s="26">
        <v>0</v>
      </c>
      <c r="F64" s="88"/>
      <c r="G64" s="26">
        <v>-47057437.789999999</v>
      </c>
      <c r="H64" s="88"/>
      <c r="I64" s="26">
        <v>0</v>
      </c>
      <c r="J64" s="88"/>
      <c r="K64" s="26">
        <v>0</v>
      </c>
    </row>
    <row r="65" spans="1:11" ht="24.6" customHeight="1">
      <c r="B65" s="54" t="s">
        <v>216</v>
      </c>
      <c r="E65" s="23">
        <v>-18106014.379999999</v>
      </c>
      <c r="F65" s="23"/>
      <c r="G65" s="23">
        <v>-47658066.770000003</v>
      </c>
      <c r="H65" s="23"/>
      <c r="I65" s="23">
        <v>-9447305.1899999995</v>
      </c>
      <c r="J65" s="23"/>
      <c r="K65" s="23">
        <v>-24749797.859999999</v>
      </c>
    </row>
    <row r="66" spans="1:11" ht="24.6" customHeight="1">
      <c r="B66" s="54" t="s">
        <v>217</v>
      </c>
      <c r="E66" s="23">
        <v>-2836319.5</v>
      </c>
      <c r="F66" s="23"/>
      <c r="G66" s="23">
        <v>-5331606.8499999996</v>
      </c>
      <c r="H66" s="23"/>
      <c r="I66" s="23">
        <v>-873276</v>
      </c>
      <c r="J66" s="23"/>
      <c r="K66" s="23">
        <v>-1577637.07</v>
      </c>
    </row>
    <row r="67" spans="1:11" ht="24.6" customHeight="1">
      <c r="B67" s="59" t="s">
        <v>218</v>
      </c>
      <c r="E67" s="23">
        <v>1936947.48</v>
      </c>
      <c r="F67" s="23"/>
      <c r="G67" s="23">
        <v>3121814.57</v>
      </c>
      <c r="H67" s="23"/>
      <c r="I67" s="23">
        <v>1679694.41</v>
      </c>
      <c r="J67" s="23"/>
      <c r="K67" s="23">
        <v>1977064.78</v>
      </c>
    </row>
    <row r="68" spans="1:11" ht="24.6" customHeight="1">
      <c r="B68" s="59" t="s">
        <v>219</v>
      </c>
      <c r="E68" s="23">
        <v>12500</v>
      </c>
      <c r="F68" s="23"/>
      <c r="G68" s="23">
        <v>13830.69</v>
      </c>
      <c r="H68" s="23"/>
      <c r="I68" s="23">
        <v>12500</v>
      </c>
      <c r="J68" s="23"/>
      <c r="K68" s="23">
        <v>3738.32</v>
      </c>
    </row>
    <row r="69" spans="1:11" ht="24.6" customHeight="1">
      <c r="B69" s="59" t="s">
        <v>220</v>
      </c>
      <c r="E69" s="33">
        <v>33087461.43</v>
      </c>
      <c r="F69" s="23"/>
      <c r="G69" s="33">
        <v>2339123.2400000002</v>
      </c>
      <c r="H69" s="23"/>
      <c r="I69" s="33">
        <v>122031026.81</v>
      </c>
      <c r="J69" s="23"/>
      <c r="K69" s="33">
        <v>65858885.030000001</v>
      </c>
    </row>
    <row r="70" spans="1:11" ht="24.6" customHeight="1">
      <c r="B70" s="59"/>
      <c r="C70" s="59" t="s">
        <v>221</v>
      </c>
      <c r="D70" s="59"/>
      <c r="E70" s="33">
        <f>ROUND(SUM(E59:E69),2)</f>
        <v>-31030424.969999999</v>
      </c>
      <c r="F70" s="23"/>
      <c r="G70" s="33">
        <f>ROUND(SUM(G59:G69),2)</f>
        <v>-177080516.16999999</v>
      </c>
      <c r="H70" s="23"/>
      <c r="I70" s="33">
        <f>ROUND(SUM(I59:I69),2)</f>
        <v>-61708680.079999998</v>
      </c>
      <c r="J70" s="23"/>
      <c r="K70" s="33">
        <f>ROUND(SUM(K59:K69),2)</f>
        <v>66991746.57</v>
      </c>
    </row>
    <row r="71" spans="1:11" ht="24.6" customHeight="1">
      <c r="A71" s="58" t="s">
        <v>222</v>
      </c>
      <c r="E71" s="85"/>
      <c r="F71" s="28"/>
      <c r="G71" s="28"/>
      <c r="H71" s="89"/>
      <c r="I71" s="28"/>
      <c r="J71" s="28"/>
      <c r="K71" s="28"/>
    </row>
    <row r="72" spans="1:11" ht="24.6" customHeight="1">
      <c r="B72" s="54" t="s">
        <v>223</v>
      </c>
      <c r="E72" s="23">
        <v>0</v>
      </c>
      <c r="F72" s="23"/>
      <c r="G72" s="23">
        <v>0</v>
      </c>
      <c r="H72" s="23"/>
      <c r="I72" s="23">
        <v>-36611822</v>
      </c>
      <c r="J72" s="23"/>
      <c r="K72" s="23">
        <v>-248388178</v>
      </c>
    </row>
    <row r="73" spans="1:11" ht="24.6" customHeight="1">
      <c r="B73" s="54" t="s">
        <v>224</v>
      </c>
      <c r="E73" s="23">
        <v>7327828600</v>
      </c>
      <c r="F73" s="23"/>
      <c r="G73" s="23">
        <v>10906153620</v>
      </c>
      <c r="H73" s="23"/>
      <c r="I73" s="23">
        <v>7300000000</v>
      </c>
      <c r="J73" s="23"/>
      <c r="K73" s="23">
        <v>10200460000</v>
      </c>
    </row>
    <row r="74" spans="1:11" ht="24.6" customHeight="1">
      <c r="B74" s="70" t="s">
        <v>225</v>
      </c>
      <c r="E74" s="23">
        <v>-10551453864</v>
      </c>
      <c r="F74" s="23"/>
      <c r="G74" s="23">
        <v>-9415827453.3899994</v>
      </c>
      <c r="H74" s="23"/>
      <c r="I74" s="23">
        <v>-9949255354</v>
      </c>
      <c r="J74" s="23"/>
      <c r="K74" s="23">
        <v>-9121984212</v>
      </c>
    </row>
    <row r="75" spans="1:11" ht="24.6" customHeight="1">
      <c r="B75" s="54" t="s">
        <v>226</v>
      </c>
      <c r="E75" s="23">
        <v>-26528171.960000001</v>
      </c>
      <c r="F75" s="23"/>
      <c r="G75" s="23">
        <v>-48002307.130000003</v>
      </c>
      <c r="H75" s="23"/>
      <c r="I75" s="23">
        <v>-26528171.960000001</v>
      </c>
      <c r="J75" s="23"/>
      <c r="K75" s="23">
        <v>-48002307.130000003</v>
      </c>
    </row>
    <row r="76" spans="1:11" ht="24.6" customHeight="1">
      <c r="B76" s="54" t="s">
        <v>227</v>
      </c>
      <c r="E76" s="23">
        <v>3067768000</v>
      </c>
      <c r="F76" s="23"/>
      <c r="G76" s="23">
        <v>1091526098</v>
      </c>
      <c r="H76" s="23"/>
      <c r="I76" s="23">
        <v>2257000000</v>
      </c>
      <c r="J76" s="23"/>
      <c r="K76" s="23">
        <v>510000000</v>
      </c>
    </row>
    <row r="77" spans="1:11" ht="24.6" customHeight="1">
      <c r="B77" s="70" t="s">
        <v>228</v>
      </c>
      <c r="E77" s="23">
        <v>-1817591513</v>
      </c>
      <c r="F77" s="23"/>
      <c r="G77" s="23">
        <v>-358616909.47000003</v>
      </c>
      <c r="H77" s="23"/>
      <c r="I77" s="23">
        <v>-1558181603</v>
      </c>
      <c r="J77" s="23"/>
      <c r="K77" s="23">
        <v>-1165861.47</v>
      </c>
    </row>
    <row r="78" spans="1:11" ht="24.6" customHeight="1">
      <c r="B78" s="70" t="s">
        <v>229</v>
      </c>
      <c r="E78" s="23">
        <v>1500000000</v>
      </c>
      <c r="F78" s="23"/>
      <c r="G78" s="23">
        <v>0</v>
      </c>
      <c r="H78" s="23"/>
      <c r="I78" s="23">
        <v>1500000000</v>
      </c>
      <c r="J78" s="23"/>
      <c r="K78" s="23">
        <v>0</v>
      </c>
    </row>
    <row r="79" spans="1:11" ht="24.6" customHeight="1">
      <c r="B79" s="70" t="s">
        <v>230</v>
      </c>
      <c r="E79" s="23">
        <v>-11917375.17</v>
      </c>
      <c r="F79" s="23"/>
      <c r="G79" s="23">
        <v>0</v>
      </c>
      <c r="H79" s="23"/>
      <c r="I79" s="23">
        <v>-11917375.164999999</v>
      </c>
      <c r="J79" s="23"/>
      <c r="K79" s="23">
        <v>0</v>
      </c>
    </row>
    <row r="80" spans="1:11" ht="24.6" customHeight="1">
      <c r="B80" s="70" t="s">
        <v>231</v>
      </c>
      <c r="E80" s="23">
        <v>-1900000000</v>
      </c>
      <c r="F80" s="23"/>
      <c r="G80" s="23">
        <v>-48000000</v>
      </c>
      <c r="H80" s="23"/>
      <c r="I80" s="23">
        <v>-1900000000</v>
      </c>
      <c r="J80" s="23"/>
      <c r="K80" s="23">
        <v>-48000000</v>
      </c>
    </row>
    <row r="81" spans="1:14" ht="24.6" customHeight="1">
      <c r="B81" s="70" t="s">
        <v>232</v>
      </c>
      <c r="E81" s="23">
        <v>0</v>
      </c>
      <c r="F81" s="23"/>
      <c r="G81" s="23">
        <v>-22126512</v>
      </c>
      <c r="H81" s="23"/>
      <c r="I81" s="23">
        <v>0</v>
      </c>
      <c r="J81" s="23"/>
      <c r="K81" s="23">
        <v>-22126512</v>
      </c>
    </row>
    <row r="82" spans="1:14" ht="24.6" customHeight="1">
      <c r="B82" s="59" t="s">
        <v>233</v>
      </c>
      <c r="E82" s="23">
        <v>-17554251.030000001</v>
      </c>
      <c r="F82" s="23"/>
      <c r="G82" s="23">
        <v>-13174178.960000001</v>
      </c>
      <c r="H82" s="23"/>
      <c r="I82" s="23">
        <v>-5483908.6500000004</v>
      </c>
      <c r="J82" s="23"/>
      <c r="K82" s="23">
        <v>-6783537.6299999999</v>
      </c>
      <c r="M82"/>
    </row>
    <row r="83" spans="1:14" ht="24.6" customHeight="1">
      <c r="B83" s="59" t="s">
        <v>234</v>
      </c>
      <c r="E83" s="23">
        <v>-153061380.91000006</v>
      </c>
      <c r="F83" s="23"/>
      <c r="G83" s="23">
        <v>-290684678.80000001</v>
      </c>
      <c r="H83" s="23"/>
      <c r="I83" s="23">
        <v>-145383478.17000002</v>
      </c>
      <c r="J83" s="23"/>
      <c r="K83" s="23">
        <v>-290677345.43000001</v>
      </c>
      <c r="M83"/>
    </row>
    <row r="84" spans="1:14" ht="24.6" customHeight="1">
      <c r="C84" s="59" t="s">
        <v>235</v>
      </c>
      <c r="D84" s="59"/>
      <c r="E84" s="25">
        <f>ROUND(SUM(E72:E83),2)</f>
        <v>-2582509956.0700002</v>
      </c>
      <c r="F84" s="23"/>
      <c r="G84" s="25">
        <f>ROUND(SUM(G72:G83),2)</f>
        <v>1801247678.25</v>
      </c>
      <c r="H84" s="23"/>
      <c r="I84" s="25">
        <f>ROUND(SUM(I72:I83),2)</f>
        <v>-2576361712.9499998</v>
      </c>
      <c r="J84" s="23"/>
      <c r="K84" s="25">
        <f>ROUND(SUM(K72:K83),2)</f>
        <v>923332046.34000003</v>
      </c>
      <c r="M84"/>
    </row>
    <row r="85" spans="1:14" ht="24.6" customHeight="1">
      <c r="A85" s="54" t="s">
        <v>236</v>
      </c>
      <c r="E85" s="23">
        <f>ROUND(SUM(E48,E70,E84),2)</f>
        <v>-130302235.23999999</v>
      </c>
      <c r="F85" s="23"/>
      <c r="G85" s="23">
        <f>ROUND(SUM(G48,G70,G84),2)</f>
        <v>61212543.060000002</v>
      </c>
      <c r="H85" s="23"/>
      <c r="I85" s="23">
        <f>ROUND(SUM(I48,I70,I84),2)</f>
        <v>-104828992.53</v>
      </c>
      <c r="J85" s="23"/>
      <c r="K85" s="23">
        <f>ROUND(SUM(K48,K70,K84),2)</f>
        <v>34190741.630000003</v>
      </c>
      <c r="M85"/>
    </row>
    <row r="86" spans="1:14" ht="24.6" customHeight="1">
      <c r="A86" s="54" t="s">
        <v>237</v>
      </c>
      <c r="E86" s="90">
        <v>569301402</v>
      </c>
      <c r="F86" s="23"/>
      <c r="G86" s="90">
        <v>508088858.94</v>
      </c>
      <c r="H86" s="23"/>
      <c r="I86" s="90">
        <v>267754084.72</v>
      </c>
      <c r="J86" s="23"/>
      <c r="K86" s="90">
        <v>233563343.09</v>
      </c>
      <c r="M86"/>
    </row>
    <row r="87" spans="1:14" ht="24.6" customHeight="1" thickBot="1">
      <c r="A87" s="70" t="s">
        <v>238</v>
      </c>
      <c r="B87" s="59"/>
      <c r="E87" s="36">
        <f>ROUND(SUM(E85:E86),2)</f>
        <v>438999166.75999999</v>
      </c>
      <c r="F87" s="23"/>
      <c r="G87" s="36">
        <f>ROUND(SUM(G85:G86),2)</f>
        <v>569301402</v>
      </c>
      <c r="H87" s="23"/>
      <c r="I87" s="36">
        <f>ROUND(SUM(I85:I86),2)</f>
        <v>162925092.19</v>
      </c>
      <c r="J87" s="23"/>
      <c r="K87" s="36">
        <f>ROUND(SUM(K85:K86),2)</f>
        <v>267754084.72</v>
      </c>
      <c r="M87"/>
      <c r="N87" s="26"/>
    </row>
    <row r="88" spans="1:14" ht="24.6" customHeight="1" thickTop="1">
      <c r="B88" s="59"/>
      <c r="E88" s="54"/>
      <c r="F88" s="54"/>
      <c r="G88" s="54"/>
      <c r="H88" s="54"/>
      <c r="I88" s="54"/>
      <c r="J88" s="54"/>
      <c r="K88" s="54"/>
    </row>
    <row r="89" spans="1:14" ht="24.6" customHeight="1">
      <c r="A89" s="91"/>
      <c r="E89" s="26"/>
      <c r="F89" s="26"/>
      <c r="G89" s="26"/>
      <c r="H89" s="26"/>
      <c r="I89" s="26"/>
      <c r="J89" s="26"/>
      <c r="K89" s="26"/>
      <c r="M89"/>
    </row>
    <row r="90" spans="1:14" ht="24.6" customHeight="1">
      <c r="A90" s="86" t="s">
        <v>46</v>
      </c>
      <c r="M90"/>
    </row>
    <row r="91" spans="1:14" ht="24.6" customHeight="1">
      <c r="A91" s="170" t="s">
        <v>239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M91"/>
    </row>
    <row r="92" spans="1:14" ht="24.6" customHeight="1">
      <c r="A92" s="154" t="s">
        <v>0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M92"/>
    </row>
    <row r="93" spans="1:14" ht="24.6" customHeight="1">
      <c r="A93" s="154" t="s">
        <v>210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M93"/>
    </row>
    <row r="94" spans="1:14" ht="24.6" customHeight="1">
      <c r="A94" s="172" t="str">
        <f>A3</f>
        <v>สำหรับปี สิ้นสุดวันที่ 31 ธันวาคม 2567</v>
      </c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M94"/>
    </row>
    <row r="95" spans="1:14" ht="24.6" customHeight="1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M95"/>
    </row>
    <row r="96" spans="1:14" ht="24.6" customHeight="1">
      <c r="E96" s="155" t="s">
        <v>3</v>
      </c>
      <c r="F96" s="155"/>
      <c r="G96" s="155"/>
      <c r="H96" s="21"/>
      <c r="I96" s="155" t="s">
        <v>177</v>
      </c>
      <c r="J96" s="155"/>
      <c r="K96" s="155"/>
      <c r="M96"/>
    </row>
    <row r="97" spans="1:21" ht="24.6" customHeight="1">
      <c r="E97" s="87" t="str">
        <f>E6</f>
        <v>2567</v>
      </c>
      <c r="F97" s="87"/>
      <c r="G97" s="87" t="str">
        <f>G6</f>
        <v>2566</v>
      </c>
      <c r="H97" s="80"/>
      <c r="I97" s="87" t="str">
        <f>I6</f>
        <v>2567</v>
      </c>
      <c r="J97" s="87"/>
      <c r="K97" s="87" t="str">
        <f>K6</f>
        <v>2566</v>
      </c>
      <c r="M97"/>
    </row>
    <row r="98" spans="1:21" ht="24.6" customHeight="1">
      <c r="A98" s="54" t="s">
        <v>240</v>
      </c>
      <c r="M98"/>
    </row>
    <row r="99" spans="1:21" ht="24.6" customHeight="1">
      <c r="B99" s="54" t="s">
        <v>241</v>
      </c>
      <c r="E99" s="26"/>
      <c r="G99" s="26"/>
      <c r="I99" s="26"/>
      <c r="K99" s="26"/>
      <c r="M99"/>
    </row>
    <row r="100" spans="1:21" ht="24.6" customHeight="1">
      <c r="C100" s="54" t="s">
        <v>242</v>
      </c>
      <c r="E100" s="23">
        <v>1634363389.9200001</v>
      </c>
      <c r="F100" s="23"/>
      <c r="G100" s="23">
        <v>1019761691.33</v>
      </c>
      <c r="H100" s="23"/>
      <c r="I100" s="23">
        <v>1169952018.98</v>
      </c>
      <c r="J100" s="23"/>
      <c r="K100" s="23">
        <v>1019761691.33</v>
      </c>
      <c r="M100"/>
    </row>
    <row r="101" spans="1:21" ht="24.6" customHeight="1">
      <c r="B101" s="54" t="s">
        <v>243</v>
      </c>
      <c r="M101"/>
    </row>
    <row r="102" spans="1:21" ht="24.6" customHeight="1">
      <c r="C102" s="54" t="s">
        <v>244</v>
      </c>
      <c r="E102" s="26">
        <v>539015618.52999997</v>
      </c>
      <c r="F102" s="26"/>
      <c r="G102" s="26">
        <v>116838401.79000001</v>
      </c>
      <c r="H102" s="26"/>
      <c r="I102" s="26">
        <v>484635402.75</v>
      </c>
      <c r="J102" s="26"/>
      <c r="K102" s="26">
        <v>116838401.79000001</v>
      </c>
      <c r="M102"/>
    </row>
    <row r="103" spans="1:21" ht="24.6" customHeight="1">
      <c r="B103" s="54" t="s">
        <v>245</v>
      </c>
      <c r="E103" s="26">
        <v>14688494.810000001</v>
      </c>
      <c r="F103" s="26"/>
      <c r="G103" s="26">
        <v>3871816.07</v>
      </c>
      <c r="H103" s="26"/>
      <c r="I103" s="26">
        <v>14688494.810000001</v>
      </c>
      <c r="J103" s="26"/>
      <c r="K103" s="26">
        <v>3871816.07</v>
      </c>
      <c r="M103"/>
    </row>
    <row r="104" spans="1:21" ht="24.6" customHeight="1">
      <c r="B104" s="54" t="s">
        <v>246</v>
      </c>
      <c r="E104" s="26">
        <v>0</v>
      </c>
      <c r="F104" s="26"/>
      <c r="G104" s="26">
        <v>0</v>
      </c>
      <c r="H104" s="26"/>
      <c r="I104" s="26">
        <v>1673710.09</v>
      </c>
      <c r="J104" s="26"/>
      <c r="K104" s="26">
        <v>0</v>
      </c>
      <c r="M104" s="150"/>
      <c r="N104" s="151"/>
      <c r="O104" s="151"/>
      <c r="P104" s="151"/>
      <c r="Q104" s="151"/>
      <c r="R104" s="151"/>
      <c r="S104" s="151"/>
      <c r="T104" s="151"/>
      <c r="U104" s="151"/>
    </row>
    <row r="105" spans="1:21" ht="24.6" customHeight="1">
      <c r="B105" s="54" t="s">
        <v>247</v>
      </c>
      <c r="E105" s="26">
        <v>0</v>
      </c>
      <c r="F105" s="26"/>
      <c r="G105" s="152">
        <v>7186612.4799999995</v>
      </c>
      <c r="H105" s="26"/>
      <c r="I105" s="26">
        <v>0</v>
      </c>
      <c r="J105" s="26"/>
      <c r="K105" s="152">
        <v>7186612.4799999995</v>
      </c>
      <c r="M105" s="150"/>
      <c r="N105" s="151"/>
      <c r="O105" s="151"/>
      <c r="P105" s="151"/>
      <c r="Q105" s="151"/>
      <c r="R105" s="151"/>
      <c r="S105" s="151"/>
      <c r="T105" s="151"/>
      <c r="U105" s="151"/>
    </row>
    <row r="106" spans="1:21" ht="24.6" customHeight="1">
      <c r="B106" s="54" t="s">
        <v>248</v>
      </c>
      <c r="E106" s="26">
        <v>3290281.66</v>
      </c>
      <c r="F106" s="26"/>
      <c r="G106" s="26">
        <v>17414152.960000001</v>
      </c>
      <c r="H106" s="26"/>
      <c r="I106" s="26">
        <v>0</v>
      </c>
      <c r="J106" s="26"/>
      <c r="K106" s="26">
        <v>5309823.26</v>
      </c>
      <c r="M106" s="151"/>
      <c r="N106" s="151"/>
      <c r="O106" s="151"/>
      <c r="P106" s="151"/>
      <c r="Q106" s="151"/>
      <c r="R106" s="151"/>
      <c r="S106" s="151"/>
      <c r="T106" s="151"/>
      <c r="U106" s="151"/>
    </row>
    <row r="107" spans="1:21" ht="24.6" customHeight="1">
      <c r="B107" s="54" t="s">
        <v>249</v>
      </c>
      <c r="E107" s="26">
        <v>496166943.05000001</v>
      </c>
      <c r="F107" s="26"/>
      <c r="G107" s="26">
        <v>439675378.04999995</v>
      </c>
      <c r="H107" s="26"/>
      <c r="I107" s="26">
        <v>314751920.72999996</v>
      </c>
      <c r="J107" s="26"/>
      <c r="K107" s="26">
        <v>297726030.70999992</v>
      </c>
      <c r="M107" s="151"/>
      <c r="N107" s="151"/>
      <c r="O107" s="151"/>
      <c r="P107" s="151"/>
      <c r="Q107" s="151"/>
      <c r="R107" s="151"/>
      <c r="S107" s="151"/>
      <c r="T107" s="151"/>
      <c r="U107" s="151"/>
    </row>
    <row r="108" spans="1:21" ht="24.6" customHeight="1">
      <c r="E108" s="26"/>
      <c r="F108" s="26"/>
      <c r="G108" s="26"/>
      <c r="H108" s="26"/>
      <c r="I108" s="26"/>
      <c r="J108" s="26"/>
      <c r="K108" s="26"/>
      <c r="M108"/>
    </row>
    <row r="109" spans="1:21" ht="24.6" customHeight="1">
      <c r="E109" s="26"/>
      <c r="F109" s="26"/>
      <c r="G109" s="26"/>
      <c r="H109" s="26"/>
      <c r="I109" s="92"/>
      <c r="J109" s="26"/>
      <c r="K109" s="26"/>
      <c r="M109"/>
    </row>
    <row r="110" spans="1:21" ht="24.6" customHeight="1">
      <c r="E110" s="26"/>
      <c r="F110" s="26"/>
      <c r="G110" s="26"/>
      <c r="H110" s="26"/>
      <c r="I110" s="26"/>
      <c r="J110" s="26"/>
      <c r="K110" s="26"/>
      <c r="M110"/>
    </row>
    <row r="111" spans="1:21" ht="24.6" customHeight="1">
      <c r="E111" s="26"/>
      <c r="F111" s="26"/>
      <c r="G111" s="26"/>
      <c r="H111" s="26"/>
      <c r="I111" s="26"/>
      <c r="J111" s="26"/>
      <c r="K111" s="26"/>
      <c r="M111"/>
    </row>
    <row r="112" spans="1:21" ht="24.6" customHeight="1">
      <c r="E112" s="26"/>
      <c r="F112" s="26"/>
      <c r="G112" s="26"/>
      <c r="H112" s="26"/>
      <c r="I112" s="26"/>
      <c r="J112" s="26"/>
      <c r="K112" s="26"/>
      <c r="M112"/>
    </row>
    <row r="113" spans="1:13" ht="24.6" customHeight="1">
      <c r="E113" s="26"/>
      <c r="F113" s="26"/>
      <c r="G113" s="26"/>
      <c r="H113" s="26"/>
      <c r="J113" s="26"/>
      <c r="K113" s="26"/>
      <c r="M113"/>
    </row>
    <row r="114" spans="1:13" ht="24.6" customHeight="1">
      <c r="E114" s="26"/>
      <c r="F114" s="26"/>
      <c r="G114" s="26"/>
      <c r="H114" s="26"/>
      <c r="I114" s="26"/>
      <c r="J114" s="26"/>
      <c r="K114" s="26"/>
      <c r="M114"/>
    </row>
    <row r="115" spans="1:13" ht="24.6" customHeight="1">
      <c r="A115" s="86" t="s">
        <v>46</v>
      </c>
      <c r="E115" s="26"/>
      <c r="F115" s="26"/>
      <c r="G115" s="26"/>
      <c r="H115" s="26"/>
      <c r="I115" s="26"/>
      <c r="J115" s="26"/>
      <c r="K115" s="26"/>
      <c r="M115"/>
    </row>
    <row r="119" spans="1:13">
      <c r="E119" s="26"/>
      <c r="G119" s="26"/>
      <c r="I119" s="26"/>
      <c r="K119" s="26"/>
      <c r="M119"/>
    </row>
    <row r="120" spans="1:13">
      <c r="M120"/>
    </row>
  </sheetData>
  <mergeCells count="17">
    <mergeCell ref="A92:K92"/>
    <mergeCell ref="A93:K93"/>
    <mergeCell ref="A94:K94"/>
    <mergeCell ref="E96:G96"/>
    <mergeCell ref="I96:K96"/>
    <mergeCell ref="A91:K91"/>
    <mergeCell ref="A1:K1"/>
    <mergeCell ref="A2:K2"/>
    <mergeCell ref="A3:K3"/>
    <mergeCell ref="E5:G5"/>
    <mergeCell ref="I5:K5"/>
    <mergeCell ref="A51:K51"/>
    <mergeCell ref="A52:K52"/>
    <mergeCell ref="A53:K53"/>
    <mergeCell ref="A54:K54"/>
    <mergeCell ref="E56:G56"/>
    <mergeCell ref="I56:K56"/>
  </mergeCells>
  <pageMargins left="0.6692913385826772" right="0.23622047244094491" top="0.74803149606299213" bottom="0.74803149606299213" header="0.31496062992125984" footer="0.31496062992125984"/>
  <pageSetup paperSize="9" scale="70" orientation="portrait" r:id="rId1"/>
  <headerFooter scaleWithDoc="0" alignWithMargins="0"/>
  <rowBreaks count="2" manualBreakCount="2">
    <brk id="50" max="11" man="1"/>
    <brk id="9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3AC17328E3A45A6A2D98E01E6F6C8" ma:contentTypeVersion="12" ma:contentTypeDescription="Create a new document." ma:contentTypeScope="" ma:versionID="96fd06e5fded43188b789a318a93a8ec">
  <xsd:schema xmlns:xsd="http://www.w3.org/2001/XMLSchema" xmlns:xs="http://www.w3.org/2001/XMLSchema" xmlns:p="http://schemas.microsoft.com/office/2006/metadata/properties" xmlns:ns2="4f80c3e6-a6ef-4709-aec4-8cbb7b0c8e6c" xmlns:ns3="be28f574-2ba3-4bb6-886c-f3fb8e6d64ba" targetNamespace="http://schemas.microsoft.com/office/2006/metadata/properties" ma:root="true" ma:fieldsID="a6ce5767cd9cdd111b8b8db7f78b2206" ns2:_="" ns3:_="">
    <xsd:import namespace="4f80c3e6-a6ef-4709-aec4-8cbb7b0c8e6c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0c3e6-a6ef-4709-aec4-8cbb7b0c8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5be56c1-6aea-4328-baf3-769c8f767546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28f574-2ba3-4bb6-886c-f3fb8e6d64ba" xsi:nil="true"/>
    <lcf76f155ced4ddcb4097134ff3c332f xmlns="4f80c3e6-a6ef-4709-aec4-8cbb7b0c8e6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9C12F5-96E1-4E93-8A3D-EB81FBC77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0c3e6-a6ef-4709-aec4-8cbb7b0c8e6c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18B5B9-FDC8-430D-A142-852265C46E52}">
  <ds:schemaRefs>
    <ds:schemaRef ds:uri="http://schemas.microsoft.com/office/2006/metadata/properties"/>
    <ds:schemaRef ds:uri="http://schemas.microsoft.com/office/infopath/2007/PartnerControls"/>
    <ds:schemaRef ds:uri="be28f574-2ba3-4bb6-886c-f3fb8e6d64ba"/>
    <ds:schemaRef ds:uri="4f80c3e6-a6ef-4709-aec4-8cbb7b0c8e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User3 Lastname</cp:lastModifiedBy>
  <cp:revision/>
  <cp:lastPrinted>2025-02-27T03:33:46Z</cp:lastPrinted>
  <dcterms:created xsi:type="dcterms:W3CDTF">2007-10-19T01:35:34Z</dcterms:created>
  <dcterms:modified xsi:type="dcterms:W3CDTF">2025-02-27T03:34:32Z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0x010100EA13AC17328E3A45A6A2D98E01E6F6C8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