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7\LPN_2567\LPN_Dec'67\"/>
    </mc:Choice>
  </mc:AlternateContent>
  <xr:revisionPtr revIDLastSave="0" documentId="13_ncr:1_{56ED76C4-B4E0-4005-AAB5-A304DC0CB05A}" xr6:coauthVersionLast="47" xr6:coauthVersionMax="47" xr10:uidLastSave="{00000000-0000-0000-0000-000000000000}"/>
  <bookViews>
    <workbookView xWindow="-120" yWindow="-120" windowWidth="29040" windowHeight="15720" tabRatio="848" activeTab="1" xr2:uid="{00000000-000D-0000-FFFF-FFFF00000000}"/>
  </bookViews>
  <sheets>
    <sheet name="BS" sheetId="15" r:id="rId1"/>
    <sheet name="PL" sheetId="16" r:id="rId2"/>
    <sheet name="CE-CONSO" sheetId="13" r:id="rId3"/>
    <sheet name="CE-SEPARATED" sheetId="17" r:id="rId4"/>
    <sheet name="CF" sheetId="1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5" i="11" l="1"/>
  <c r="I105" i="11"/>
  <c r="K59" i="11"/>
  <c r="I59" i="11"/>
  <c r="O21" i="17"/>
  <c r="M21" i="17"/>
  <c r="K21" i="17"/>
  <c r="I21" i="17"/>
  <c r="G21" i="17"/>
  <c r="G15" i="17" l="1"/>
  <c r="O15" i="17"/>
  <c r="M15" i="17"/>
  <c r="K15" i="17"/>
  <c r="I15" i="17"/>
  <c r="U25" i="13"/>
  <c r="S25" i="13"/>
  <c r="Q25" i="13"/>
  <c r="O25" i="13"/>
  <c r="M25" i="13"/>
  <c r="K25" i="13"/>
  <c r="I25" i="13"/>
  <c r="G25" i="13"/>
  <c r="O38" i="16"/>
  <c r="M38" i="16"/>
  <c r="I38" i="16"/>
  <c r="K38" i="16"/>
  <c r="A22" i="17" l="1"/>
  <c r="A21" i="17"/>
  <c r="A15" i="17"/>
  <c r="K71" i="11" l="1"/>
  <c r="I71" i="11"/>
  <c r="G71" i="11"/>
  <c r="E71" i="11"/>
  <c r="M16" i="17" l="1"/>
  <c r="K16" i="17"/>
  <c r="I16" i="17"/>
  <c r="S18" i="13" l="1"/>
  <c r="S19" i="13" s="1"/>
  <c r="S26" i="13" s="1"/>
  <c r="E96" i="15" s="1"/>
  <c r="O18" i="13"/>
  <c r="O19" i="13" s="1"/>
  <c r="M18" i="13"/>
  <c r="K18" i="13"/>
  <c r="I18" i="13"/>
  <c r="G18" i="13"/>
  <c r="G86" i="11" l="1"/>
  <c r="I22" i="17" l="1"/>
  <c r="A19" i="17"/>
  <c r="A16" i="17"/>
  <c r="A13" i="17"/>
  <c r="A3" i="11"/>
  <c r="A3" i="17"/>
  <c r="A3" i="13"/>
  <c r="O24" i="16"/>
  <c r="M24" i="16"/>
  <c r="K24" i="16"/>
  <c r="I24" i="16"/>
  <c r="O16" i="16"/>
  <c r="M16" i="16"/>
  <c r="K16" i="16"/>
  <c r="I16" i="16"/>
  <c r="O11" i="16"/>
  <c r="M11" i="16"/>
  <c r="K11" i="16"/>
  <c r="I11" i="16"/>
  <c r="O6" i="16"/>
  <c r="M6" i="16"/>
  <c r="K17" i="16" l="1"/>
  <c r="K31" i="16" s="1"/>
  <c r="K33" i="16" s="1"/>
  <c r="K39" i="16" s="1"/>
  <c r="M17" i="16"/>
  <c r="M31" i="16" s="1"/>
  <c r="M33" i="16" s="1"/>
  <c r="M39" i="16" s="1"/>
  <c r="I17" i="16"/>
  <c r="I31" i="16" s="1"/>
  <c r="I33" i="16" s="1"/>
  <c r="I39" i="16" s="1"/>
  <c r="K22" i="17"/>
  <c r="O17" i="16"/>
  <c r="O31" i="16" s="1"/>
  <c r="O33" i="16" s="1"/>
  <c r="O39" i="16" s="1"/>
  <c r="K47" i="16" l="1"/>
  <c r="M22" i="17"/>
  <c r="K6" i="11"/>
  <c r="I6" i="11"/>
  <c r="M41" i="16" l="1"/>
  <c r="M49" i="16" s="1"/>
  <c r="O47" i="16"/>
  <c r="O41" i="16"/>
  <c r="O49" i="16" s="1"/>
  <c r="K49" i="16"/>
  <c r="K43" i="16"/>
  <c r="I47" i="16"/>
  <c r="I49" i="16"/>
  <c r="I43" i="16"/>
  <c r="G16" i="17"/>
  <c r="E55" i="15"/>
  <c r="O43" i="16" l="1"/>
  <c r="M43" i="16"/>
  <c r="M45" i="16" s="1"/>
  <c r="M47" i="16" s="1"/>
  <c r="G22" i="17"/>
  <c r="Q18" i="13"/>
  <c r="Q19" i="13" s="1"/>
  <c r="O26" i="13"/>
  <c r="E94" i="15" s="1"/>
  <c r="U18" i="13" l="1"/>
  <c r="U19" i="13" s="1"/>
  <c r="U26" i="13" s="1"/>
  <c r="Q26" i="13"/>
  <c r="K66" i="15" l="1"/>
  <c r="K55" i="15"/>
  <c r="K67" i="15" s="1"/>
  <c r="G66" i="15"/>
  <c r="G55" i="15"/>
  <c r="G67" i="15" s="1"/>
  <c r="K31" i="15"/>
  <c r="K15" i="15"/>
  <c r="G31" i="15"/>
  <c r="G15" i="15"/>
  <c r="K32" i="15" l="1"/>
  <c r="G32" i="15"/>
  <c r="E86" i="11" l="1"/>
  <c r="I86" i="11"/>
  <c r="K86" i="11"/>
  <c r="K6" i="15"/>
  <c r="K43" i="15" s="1"/>
  <c r="I6" i="15"/>
  <c r="I78" i="15" s="1"/>
  <c r="I30" i="11"/>
  <c r="E30" i="11"/>
  <c r="K30" i="11"/>
  <c r="G30" i="11"/>
  <c r="K45" i="11"/>
  <c r="I45" i="11"/>
  <c r="G45" i="11"/>
  <c r="E45" i="11"/>
  <c r="K38" i="11"/>
  <c r="I38" i="11"/>
  <c r="G38" i="11"/>
  <c r="E38" i="11"/>
  <c r="K95" i="15"/>
  <c r="K97" i="15" s="1"/>
  <c r="I95" i="15"/>
  <c r="I97" i="15" s="1"/>
  <c r="G95" i="15"/>
  <c r="G97" i="15" s="1"/>
  <c r="E95" i="15"/>
  <c r="E97" i="15" s="1"/>
  <c r="I66" i="15"/>
  <c r="E66" i="15"/>
  <c r="I55" i="15"/>
  <c r="I67" i="15" s="1"/>
  <c r="E67" i="15"/>
  <c r="I31" i="15"/>
  <c r="E31" i="15"/>
  <c r="I15" i="15"/>
  <c r="E15" i="15"/>
  <c r="A56" i="11"/>
  <c r="A102" i="11" s="1"/>
  <c r="E43" i="15"/>
  <c r="G78" i="15"/>
  <c r="E78" i="15"/>
  <c r="A75" i="15"/>
  <c r="G43" i="15"/>
  <c r="A40" i="15"/>
  <c r="E46" i="11" l="1"/>
  <c r="E50" i="11" s="1"/>
  <c r="E87" i="11" s="1"/>
  <c r="E89" i="11" s="1"/>
  <c r="I46" i="11"/>
  <c r="I50" i="11" s="1"/>
  <c r="I87" i="11" s="1"/>
  <c r="I89" i="11" s="1"/>
  <c r="G46" i="11"/>
  <c r="G50" i="11" s="1"/>
  <c r="G87" i="11" s="1"/>
  <c r="G89" i="11" s="1"/>
  <c r="K46" i="11"/>
  <c r="K50" i="11" s="1"/>
  <c r="K87" i="11" s="1"/>
  <c r="K89" i="11" s="1"/>
  <c r="E98" i="15"/>
  <c r="K98" i="15"/>
  <c r="G98" i="15"/>
  <c r="I43" i="15"/>
  <c r="I32" i="15"/>
  <c r="E32" i="15"/>
  <c r="I98" i="15"/>
  <c r="K78" i="15"/>
  <c r="O16" i="17" l="1"/>
  <c r="O22" i="17" s="1"/>
  <c r="M26" i="13" l="1"/>
  <c r="M19" i="13"/>
  <c r="G26" i="13"/>
  <c r="G19" i="13"/>
  <c r="K19" i="13"/>
  <c r="K26" i="13"/>
  <c r="I19" i="13"/>
  <c r="I26" i="13"/>
</calcChain>
</file>

<file path=xl/sharedStrings.xml><?xml version="1.0" encoding="utf-8"?>
<sst xmlns="http://schemas.openxmlformats.org/spreadsheetml/2006/main" count="342" uniqueCount="260">
  <si>
    <t>L.P.N. DEVELOPMENT PUBLIC COMPANY LIMITED AND SUBSIDIARIES</t>
  </si>
  <si>
    <t>STATEMENTS OF FINANCIAL POSITION</t>
  </si>
  <si>
    <t>Consolidated financial statements (Baht)</t>
  </si>
  <si>
    <t>Separate financial statements (Baht)</t>
  </si>
  <si>
    <t>Note</t>
  </si>
  <si>
    <t>December 31, 2023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</si>
  <si>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</si>
  <si>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</si>
  <si>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</si>
  <si>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</si>
  <si>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Short-term loans to related parties</t>
  </si>
  <si>
    <t xml:space="preserve">     Land and costs of project under </t>
  </si>
  <si>
    <t xml:space="preserve">          construction</t>
  </si>
  <si>
    <t xml:space="preserve">     Inventories - finished goods </t>
  </si>
  <si>
    <t>Total current assets</t>
  </si>
  <si>
    <t>Non-current assets</t>
  </si>
  <si>
    <t xml:space="preserve">     Investments in subsidiaries and associates</t>
  </si>
  <si>
    <t xml:space="preserve">     Land and costs of project held for </t>
  </si>
  <si>
    <t xml:space="preserve">          development </t>
  </si>
  <si>
    <t xml:space="preserve">     Investment properties</t>
  </si>
  <si>
    <t xml:space="preserve">     Property, plant and equipment</t>
  </si>
  <si>
    <t xml:space="preserve">     Right-of-use assets - leasehold right</t>
  </si>
  <si>
    <t xml:space="preserve">     Right-of-use assets</t>
  </si>
  <si>
    <t xml:space="preserve">     Goodwill</t>
  </si>
  <si>
    <t xml:space="preserve">     Other intangible assets</t>
  </si>
  <si>
    <t xml:space="preserve">     Deferred tax assets</t>
  </si>
  <si>
    <t xml:space="preserve">     Other non-current assets</t>
  </si>
  <si>
    <t xml:space="preserve">          Income tax deducted at source</t>
  </si>
  <si>
    <t xml:space="preserve">          Related receivables-employee benefits </t>
  </si>
  <si>
    <t xml:space="preserve">          Others</t>
  </si>
  <si>
    <t>Total non-current assets</t>
  </si>
  <si>
    <t>TOTAL ASSETS</t>
  </si>
  <si>
    <t>(Please see notes to the financial statements which formed an integral part of these statements)</t>
  </si>
  <si>
    <t xml:space="preserve"> - 2 -</t>
  </si>
  <si>
    <t>STATEMENTS OF FINANCIAL POSITION (Cont'd)</t>
  </si>
  <si>
    <t>LIABILITIES AND SHAREHOLDERS' EQUITY</t>
  </si>
  <si>
    <t>Current liabilities</t>
  </si>
  <si>
    <t xml:space="preserve">     Bank overdrafts and short-term borrowings</t>
  </si>
  <si>
    <t xml:space="preserve">          from financial institutions</t>
  </si>
  <si>
    <t xml:space="preserve">     Trade and other current payables</t>
  </si>
  <si>
    <t xml:space="preserve">     Short-term borrowings from related parties</t>
  </si>
  <si>
    <t xml:space="preserve">     Current portion of long-term liabilities </t>
  </si>
  <si>
    <t xml:space="preserve">          -  Long-term borrowings</t>
  </si>
  <si>
    <t xml:space="preserve">          -  Debentures</t>
  </si>
  <si>
    <t xml:space="preserve">          -  Lease liabilities</t>
  </si>
  <si>
    <t>20.2</t>
  </si>
  <si>
    <t xml:space="preserve">     Current income tax payable</t>
  </si>
  <si>
    <t>Total current liabilities</t>
  </si>
  <si>
    <t>Non-current liabilities</t>
  </si>
  <si>
    <t xml:space="preserve">     Unearned rental income </t>
  </si>
  <si>
    <t xml:space="preserve">     Long-term borrowings</t>
  </si>
  <si>
    <t xml:space="preserve">     Debentures</t>
  </si>
  <si>
    <t xml:space="preserve">     Lease liabilities</t>
  </si>
  <si>
    <t xml:space="preserve">     Non-current provisions for </t>
  </si>
  <si>
    <t xml:space="preserve">          employee benefit </t>
  </si>
  <si>
    <t xml:space="preserve">     Other non-current liabilities</t>
  </si>
  <si>
    <t xml:space="preserve">          Rental and service deposit</t>
  </si>
  <si>
    <t>Total non-current liabilities</t>
  </si>
  <si>
    <t>Total liabilities</t>
  </si>
  <si>
    <t xml:space="preserve"> - 3 -</t>
  </si>
  <si>
    <t xml:space="preserve">LIABILITIES AND SHAREHOLDERS' EQUITY (Cont'd)     </t>
  </si>
  <si>
    <t>Shareholders' equity</t>
  </si>
  <si>
    <t xml:space="preserve">    Share capital</t>
  </si>
  <si>
    <t xml:space="preserve">         Authorized share capital</t>
  </si>
  <si>
    <t xml:space="preserve">1,454,198,768 ordinary shares </t>
  </si>
  <si>
    <t xml:space="preserve">     </t>
  </si>
  <si>
    <t>at Baht 1.00 each</t>
  </si>
  <si>
    <t xml:space="preserve">         Issued and fully paid-up share capital</t>
  </si>
  <si>
    <t xml:space="preserve">    Share premium</t>
  </si>
  <si>
    <t xml:space="preserve">    Gains (losses) on changes in shareholding </t>
  </si>
  <si>
    <t xml:space="preserve">        proportion in subsidiaries </t>
  </si>
  <si>
    <t xml:space="preserve">    Retained earnings</t>
  </si>
  <si>
    <t xml:space="preserve">         Appropriated</t>
  </si>
  <si>
    <t xml:space="preserve">             Legal reserve</t>
  </si>
  <si>
    <t xml:space="preserve">         Unappropriated</t>
  </si>
  <si>
    <t xml:space="preserve">    Total owners of the Company</t>
  </si>
  <si>
    <t xml:space="preserve">    Non-controlling interests</t>
  </si>
  <si>
    <t xml:space="preserve">Total shareholders' equity </t>
  </si>
  <si>
    <t xml:space="preserve">Total liabilities and shareholders' equity </t>
  </si>
  <si>
    <t>STATEMENTS OF COMPREHENSIVE INCOME</t>
  </si>
  <si>
    <t>Revenues from sales and services</t>
  </si>
  <si>
    <t>Sales</t>
  </si>
  <si>
    <t xml:space="preserve">Rental and service business income </t>
  </si>
  <si>
    <t>Management business income</t>
  </si>
  <si>
    <t>Total revenues from sales and services</t>
  </si>
  <si>
    <t>Cost of sales and services</t>
  </si>
  <si>
    <t>Cost of sales</t>
  </si>
  <si>
    <t>Cost of rental and service business</t>
  </si>
  <si>
    <t xml:space="preserve">Cost of management business </t>
  </si>
  <si>
    <t>Total cost of sales and services</t>
  </si>
  <si>
    <t>Gross profit</t>
  </si>
  <si>
    <t>Other income</t>
  </si>
  <si>
    <t>Interest income</t>
  </si>
  <si>
    <t xml:space="preserve">Dividend received </t>
  </si>
  <si>
    <t>Contract changing income</t>
  </si>
  <si>
    <t xml:space="preserve">Gain on sales of assets </t>
  </si>
  <si>
    <t>Others</t>
  </si>
  <si>
    <t>Total other income</t>
  </si>
  <si>
    <t>Distribution costs</t>
  </si>
  <si>
    <t>Administrative expenses</t>
  </si>
  <si>
    <t>Finance costs</t>
  </si>
  <si>
    <t>Share of profit (loss) of associates</t>
  </si>
  <si>
    <t>Profit before income tax expense</t>
  </si>
  <si>
    <t>Tax expense</t>
  </si>
  <si>
    <t>Profit for the year</t>
  </si>
  <si>
    <t>Total comprehensive income for the year</t>
  </si>
  <si>
    <t>Attributable to</t>
  </si>
  <si>
    <t xml:space="preserve">Owners of the Company </t>
  </si>
  <si>
    <t>Non-controlling interests</t>
  </si>
  <si>
    <t xml:space="preserve">Total comprehensive income attributable to </t>
  </si>
  <si>
    <t>Earnings per share</t>
  </si>
  <si>
    <t>Basic earnings per share</t>
  </si>
  <si>
    <t>Weighted average number of ordinary shares (share)</t>
  </si>
  <si>
    <t xml:space="preserve">STATEMENTS OF CHANGES IN SHAREHOLDERS' EQUITY </t>
  </si>
  <si>
    <t xml:space="preserve">Consolidated financial statements (Baht) </t>
  </si>
  <si>
    <t>Owners of the Company</t>
  </si>
  <si>
    <t xml:space="preserve">Gains (losses) on </t>
  </si>
  <si>
    <t xml:space="preserve">changes in </t>
  </si>
  <si>
    <t>Appropriated</t>
  </si>
  <si>
    <t>Total</t>
  </si>
  <si>
    <t>Share capital</t>
  </si>
  <si>
    <t xml:space="preserve">Share premium on </t>
  </si>
  <si>
    <t>shareholding proportion</t>
  </si>
  <si>
    <t>Legal reserve</t>
  </si>
  <si>
    <t>Unappropriated</t>
  </si>
  <si>
    <t>shareholders of</t>
  </si>
  <si>
    <t>Non-controlling</t>
  </si>
  <si>
    <t>ordinary shares</t>
  </si>
  <si>
    <t>in subsidiaries</t>
  </si>
  <si>
    <t>the Company</t>
  </si>
  <si>
    <t>interests</t>
  </si>
  <si>
    <t xml:space="preserve">Dividend paid of subsidiaries </t>
  </si>
  <si>
    <t>Dividend paid</t>
  </si>
  <si>
    <t>Interim dividend paid</t>
  </si>
  <si>
    <t>Profit (loss) for the year</t>
  </si>
  <si>
    <t xml:space="preserve">Other comprehensive income </t>
  </si>
  <si>
    <t>Increase from business combination</t>
  </si>
  <si>
    <t xml:space="preserve">Dividend paid </t>
  </si>
  <si>
    <t>Balance as at December 31, 2023</t>
  </si>
  <si>
    <t>STATEMENTS OF CHANGES IN SHAREHOLDERS' EQUITY (Cont'd)</t>
  </si>
  <si>
    <t xml:space="preserve">Separate financial statements (Baht) </t>
  </si>
  <si>
    <t>STATEMENTS OF CASH FLOWS</t>
  </si>
  <si>
    <t>Cash flows from operating activities</t>
  </si>
  <si>
    <t xml:space="preserve">Adjustment to reconcile profit (loss) to cash receipt </t>
  </si>
  <si>
    <t>(disbursement)</t>
  </si>
  <si>
    <t xml:space="preserve">Non-current provisions for employee benefit </t>
  </si>
  <si>
    <t>Bad debt and doubtful accounts</t>
  </si>
  <si>
    <t xml:space="preserve">Depreciation of operating and investing assets, </t>
  </si>
  <si>
    <t xml:space="preserve">     amortization of other intangible assets and </t>
  </si>
  <si>
    <t xml:space="preserve">     leasehold right</t>
  </si>
  <si>
    <t>(Gain) on sales of assets</t>
  </si>
  <si>
    <t xml:space="preserve">Loss on write-off assets lost/donation </t>
  </si>
  <si>
    <t xml:space="preserve">Share of other comprehensive income of associates </t>
  </si>
  <si>
    <t>Profit  from operation before changes</t>
  </si>
  <si>
    <t xml:space="preserve">     in operating assets and liabilities</t>
  </si>
  <si>
    <t>Operating assets, (increase) decrease</t>
  </si>
  <si>
    <t>Trade and other current receivables</t>
  </si>
  <si>
    <t xml:space="preserve">Trade and other current receivables - related parties </t>
  </si>
  <si>
    <t>Inventories</t>
  </si>
  <si>
    <t>Land and costs of project under construction</t>
  </si>
  <si>
    <t>Deposits at bank with obligations</t>
  </si>
  <si>
    <t>Other non-current assets</t>
  </si>
  <si>
    <t xml:space="preserve">     Operating assets (increase) decrease</t>
  </si>
  <si>
    <t>Operating liabilities, increase (decrease)</t>
  </si>
  <si>
    <t>Trade and other current payables</t>
  </si>
  <si>
    <t xml:space="preserve">Trade and other current payables - related parties </t>
  </si>
  <si>
    <t xml:space="preserve">Unearned rental income </t>
  </si>
  <si>
    <t>Other non-current liabilities</t>
  </si>
  <si>
    <t>Employee benefits paid</t>
  </si>
  <si>
    <t xml:space="preserve">     Operating liabilities, increase (decrease)</t>
  </si>
  <si>
    <t xml:space="preserve">Cash generated (paid) from operation </t>
  </si>
  <si>
    <t xml:space="preserve">       Interest paid</t>
  </si>
  <si>
    <t xml:space="preserve">       Income tax received </t>
  </si>
  <si>
    <t xml:space="preserve">       Income tax paid</t>
  </si>
  <si>
    <t>Net cash provided by (used in) operating activities</t>
  </si>
  <si>
    <t>- 2 -</t>
  </si>
  <si>
    <t>STATEMENTS OF CASH FLOWS (Cont'd)</t>
  </si>
  <si>
    <t>Cash flows from investing activities</t>
  </si>
  <si>
    <t>Short-term loans to related parties, (increase) decrease</t>
  </si>
  <si>
    <t xml:space="preserve">Investments in subsidiaries and associates </t>
  </si>
  <si>
    <t>Right-of-use assets</t>
  </si>
  <si>
    <t xml:space="preserve">Acquire of fixed assets </t>
  </si>
  <si>
    <t>Acquire of other intangible assets</t>
  </si>
  <si>
    <t>Proceeds from sales of fixed assets</t>
  </si>
  <si>
    <t>Proceeds from sales of investment properties</t>
  </si>
  <si>
    <t>Interest received</t>
  </si>
  <si>
    <t>Net cash provided by (used in) investing activities</t>
  </si>
  <si>
    <t>Cash flows from financing activities</t>
  </si>
  <si>
    <t xml:space="preserve">Proceeds from short-term borrowings from related parties </t>
  </si>
  <si>
    <t>Proceeds from short-term borrowings from financial institutions</t>
  </si>
  <si>
    <t>Repayments for short-term borrowings from financial institutions</t>
  </si>
  <si>
    <t>Prepaid interest expenses-short-term borrowings</t>
  </si>
  <si>
    <t>Proceeds from long-term borrowings</t>
  </si>
  <si>
    <t>Repayments for long-term borrowings</t>
  </si>
  <si>
    <t>Proceeds from debentures</t>
  </si>
  <si>
    <t xml:space="preserve">Payment for debentures issuance fee </t>
  </si>
  <si>
    <t>Repayments for debentures</t>
  </si>
  <si>
    <t>Payments for liabilities under sale of assets contract</t>
  </si>
  <si>
    <t xml:space="preserve">       granted customers to resell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</si>
  <si>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</si>
  <si>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</si>
  <si>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</si>
  <si>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as at January 1</t>
  </si>
  <si>
    <t>Cash and cash equivalents as at December 31</t>
  </si>
  <si>
    <t>Loss on revise of project design</t>
  </si>
  <si>
    <t>Adjust for unrefunded input tax</t>
  </si>
  <si>
    <t>Acquire of investment properties</t>
  </si>
  <si>
    <t>AS AT DECEMBER 31, 2024</t>
  </si>
  <si>
    <t>7</t>
  </si>
  <si>
    <t>10</t>
  </si>
  <si>
    <t>11</t>
  </si>
  <si>
    <t>12</t>
  </si>
  <si>
    <t>20.1</t>
  </si>
  <si>
    <t>13</t>
  </si>
  <si>
    <t>14</t>
  </si>
  <si>
    <t>December 31, 2024</t>
  </si>
  <si>
    <t>15</t>
  </si>
  <si>
    <t>16</t>
  </si>
  <si>
    <t>18</t>
  </si>
  <si>
    <t>19</t>
  </si>
  <si>
    <t>17</t>
  </si>
  <si>
    <t>21</t>
  </si>
  <si>
    <t>FOR THE YEAR ENDED DECEMBER 31, 2024</t>
  </si>
  <si>
    <t>Balance as at December 31, 2024</t>
  </si>
  <si>
    <t>24.2</t>
  </si>
  <si>
    <t>24.1</t>
  </si>
  <si>
    <t xml:space="preserve">Dividend paid by subsidiaries </t>
  </si>
  <si>
    <t>Beginning balance as at January 1, 2023</t>
  </si>
  <si>
    <t>- 3 -</t>
  </si>
  <si>
    <t>Supplemental disclosures of cash flows information for non-cash transactions</t>
  </si>
  <si>
    <t>Transfer costs of land under construction project to land</t>
  </si>
  <si>
    <t>and costs of project held for development</t>
  </si>
  <si>
    <t xml:space="preserve">Transfer net investment properties to inventories - </t>
  </si>
  <si>
    <t>finished goods</t>
  </si>
  <si>
    <t>Transfer property, plant and equipment to finished goods</t>
  </si>
  <si>
    <t xml:space="preserve">Transfer property, plant and equipment to investment properties </t>
  </si>
  <si>
    <t>Interest expenses recorded to land and costs of project</t>
  </si>
  <si>
    <t xml:space="preserve">under construction </t>
  </si>
  <si>
    <t>Adjust for withholding tax</t>
  </si>
  <si>
    <t>6</t>
  </si>
  <si>
    <t>5.2</t>
  </si>
  <si>
    <t>8.1</t>
  </si>
  <si>
    <t>9</t>
  </si>
  <si>
    <t>8.2</t>
  </si>
  <si>
    <t>5.1</t>
  </si>
  <si>
    <t>5.3</t>
  </si>
  <si>
    <t>32</t>
  </si>
  <si>
    <t xml:space="preserve">Other comprehensive income : </t>
  </si>
  <si>
    <t>Components of other comprehensive income that will not be reclassified</t>
  </si>
  <si>
    <t xml:space="preserve">    to profit or loss</t>
  </si>
  <si>
    <t xml:space="preserve">     Gains (losses) on re-measurements of defined benefit plans</t>
  </si>
  <si>
    <t>Other comprehensive income (expense) for the year - net of tax</t>
  </si>
  <si>
    <t>Retained earnings</t>
  </si>
  <si>
    <t>24.4</t>
  </si>
  <si>
    <t>24.3</t>
  </si>
  <si>
    <t>Decrease from changes in contract</t>
  </si>
  <si>
    <t>Allowance for expected credit losses</t>
  </si>
  <si>
    <t xml:space="preserve">Allowance for devaluation of inventories </t>
  </si>
  <si>
    <t>Impairment loss on investment</t>
  </si>
  <si>
    <t>Increase in right-of-use assets from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</si>
</sst>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#,##0.0;[Red]\-#,##0.0"/>
    <numFmt numFmtId="171" formatCode="#,##0.00_);[Black]\(#,##0.00\)"/>
    <numFmt numFmtId="172" formatCode="_(* #,##0_);_(* \(#,##0\);_(* &quot;-&quot;??_);_(@_)"/>
  </numFmts>
  <fonts count="76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u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vertAlign val="superscript"/>
      <sz val="15"/>
      <color indexed="10"/>
      <name val="Angsana New"/>
      <family val="1"/>
    </font>
    <font>
      <vertAlign val="superscript"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14"/>
      <name val="Angsana New"/>
      <family val="1"/>
    </font>
    <font>
      <b/>
      <sz val="15"/>
      <color indexed="14"/>
      <name val="Angsana New"/>
      <family val="1"/>
    </font>
    <font>
      <sz val="15"/>
      <color indexed="12"/>
      <name val="Angsana New"/>
      <family val="1"/>
    </font>
    <font>
      <sz val="15"/>
      <name val="Angsana New"/>
      <family val="1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5">
    <xf numFmtId="0" fontId="0" fillId="0" borderId="0"/>
    <xf numFmtId="0" fontId="4" fillId="2" borderId="0" applyNumberFormat="0" applyBorder="0" applyAlignment="0" applyProtection="0"/>
    <xf numFmtId="0" fontId="36" fillId="2" borderId="0" applyNumberFormat="0" applyBorder="0" applyAlignment="0" applyProtection="0"/>
    <xf numFmtId="0" fontId="4" fillId="3" borderId="0" applyNumberFormat="0" applyBorder="0" applyAlignment="0" applyProtection="0"/>
    <xf numFmtId="0" fontId="36" fillId="3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4" fillId="7" borderId="0" applyNumberFormat="0" applyBorder="0" applyAlignment="0" applyProtection="0"/>
    <xf numFmtId="0" fontId="36" fillId="5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3" borderId="0" applyNumberFormat="0" applyBorder="0" applyAlignment="0" applyProtection="0"/>
    <xf numFmtId="0" fontId="36" fillId="3" borderId="0" applyNumberFormat="0" applyBorder="0" applyAlignment="0" applyProtection="0"/>
    <xf numFmtId="0" fontId="4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9" borderId="0" applyNumberFormat="0" applyBorder="0" applyAlignment="0" applyProtection="0"/>
    <xf numFmtId="0" fontId="36" fillId="9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21" fillId="6" borderId="0" applyNumberFormat="0" applyBorder="0" applyAlignment="0" applyProtection="0"/>
    <xf numFmtId="0" fontId="37" fillId="6" borderId="0" applyNumberFormat="0" applyBorder="0" applyAlignment="0" applyProtection="0"/>
    <xf numFmtId="0" fontId="21" fillId="10" borderId="0" applyNumberFormat="0" applyBorder="0" applyAlignment="0" applyProtection="0"/>
    <xf numFmtId="0" fontId="37" fillId="10" borderId="0" applyNumberFormat="0" applyBorder="0" applyAlignment="0" applyProtection="0"/>
    <xf numFmtId="0" fontId="21" fillId="11" borderId="0" applyNumberFormat="0" applyBorder="0" applyAlignment="0" applyProtection="0"/>
    <xf numFmtId="0" fontId="37" fillId="11" borderId="0" applyNumberFormat="0" applyBorder="0" applyAlignment="0" applyProtection="0"/>
    <xf numFmtId="0" fontId="21" fillId="9" borderId="0" applyNumberFormat="0" applyBorder="0" applyAlignment="0" applyProtection="0"/>
    <xf numFmtId="0" fontId="37" fillId="9" borderId="0" applyNumberFormat="0" applyBorder="0" applyAlignment="0" applyProtection="0"/>
    <xf numFmtId="0" fontId="21" fillId="6" borderId="0" applyNumberFormat="0" applyBorder="0" applyAlignment="0" applyProtection="0"/>
    <xf numFmtId="0" fontId="37" fillId="6" borderId="0" applyNumberFormat="0" applyBorder="0" applyAlignment="0" applyProtection="0"/>
    <xf numFmtId="0" fontId="21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9" fillId="18" borderId="2" applyNumberFormat="0" applyAlignment="0" applyProtection="0"/>
    <xf numFmtId="164" fontId="4" fillId="0" borderId="0" applyFont="0" applyFill="0" applyBorder="0" applyAlignment="0" applyProtection="0"/>
    <xf numFmtId="164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3" fillId="0" borderId="0"/>
    <xf numFmtId="169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2" fillId="0" borderId="0"/>
    <xf numFmtId="0" fontId="46" fillId="0" borderId="0"/>
    <xf numFmtId="0" fontId="71" fillId="0" borderId="0"/>
    <xf numFmtId="0" fontId="46" fillId="0" borderId="0"/>
    <xf numFmtId="0" fontId="71" fillId="0" borderId="0"/>
    <xf numFmtId="0" fontId="70" fillId="0" borderId="0"/>
    <xf numFmtId="0" fontId="70" fillId="0" borderId="0"/>
    <xf numFmtId="37" fontId="31" fillId="0" borderId="0"/>
    <xf numFmtId="0" fontId="35" fillId="0" borderId="0"/>
    <xf numFmtId="0" fontId="40" fillId="0" borderId="0"/>
    <xf numFmtId="39" fontId="30" fillId="0" borderId="0"/>
    <xf numFmtId="0" fontId="40" fillId="0" borderId="0"/>
    <xf numFmtId="0" fontId="40" fillId="0" borderId="0" applyFill="0"/>
    <xf numFmtId="0" fontId="71" fillId="0" borderId="0"/>
    <xf numFmtId="0" fontId="71" fillId="0" borderId="0"/>
    <xf numFmtId="0" fontId="40" fillId="0" borderId="0"/>
    <xf numFmtId="39" fontId="30" fillId="0" borderId="0"/>
    <xf numFmtId="0" fontId="6" fillId="0" borderId="0"/>
    <xf numFmtId="0" fontId="40" fillId="0" borderId="0"/>
    <xf numFmtId="39" fontId="30" fillId="0" borderId="0"/>
    <xf numFmtId="0" fontId="41" fillId="0" borderId="0"/>
    <xf numFmtId="0" fontId="4" fillId="0" borderId="0"/>
    <xf numFmtId="0" fontId="4" fillId="0" borderId="0"/>
    <xf numFmtId="39" fontId="30" fillId="0" borderId="0"/>
    <xf numFmtId="0" fontId="40" fillId="0" borderId="0"/>
    <xf numFmtId="39" fontId="47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71" fillId="0" borderId="0"/>
    <xf numFmtId="0" fontId="71" fillId="0" borderId="0"/>
    <xf numFmtId="0" fontId="42" fillId="0" borderId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0" fillId="17" borderId="1" applyNumberFormat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6" fillId="0" borderId="0" applyFont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43" fontId="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55" fillId="18" borderId="2" applyNumberFormat="0" applyAlignment="0" applyProtection="0"/>
    <xf numFmtId="0" fontId="29" fillId="0" borderId="6" applyNumberFormat="0" applyFill="0" applyAlignment="0" applyProtection="0"/>
    <xf numFmtId="0" fontId="52" fillId="0" borderId="6" applyNumberFormat="0" applyFill="0" applyAlignment="0" applyProtection="0"/>
    <xf numFmtId="0" fontId="25" fillId="6" borderId="0" applyNumberFormat="0" applyBorder="0" applyAlignment="0" applyProtection="0"/>
    <xf numFmtId="0" fontId="56" fillId="6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/>
    <xf numFmtId="39" fontId="30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57" fillId="8" borderId="1" applyNumberFormat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9" fontId="1" fillId="0" borderId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0" fillId="0" borderId="9" applyNumberFormat="0" applyFill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21" fillId="12" borderId="0" applyNumberFormat="0" applyBorder="0" applyAlignment="0" applyProtection="0"/>
    <xf numFmtId="0" fontId="37" fillId="12" borderId="0" applyNumberFormat="0" applyBorder="0" applyAlignment="0" applyProtection="0"/>
    <xf numFmtId="0" fontId="21" fillId="10" borderId="0" applyNumberFormat="0" applyBorder="0" applyAlignment="0" applyProtection="0"/>
    <xf numFmtId="0" fontId="37" fillId="10" borderId="0" applyNumberFormat="0" applyBorder="0" applyAlignment="0" applyProtection="0"/>
    <xf numFmtId="0" fontId="21" fillId="11" borderId="0" applyNumberFormat="0" applyBorder="0" applyAlignment="0" applyProtection="0"/>
    <xf numFmtId="0" fontId="37" fillId="11" borderId="0" applyNumberFormat="0" applyBorder="0" applyAlignment="0" applyProtection="0"/>
    <xf numFmtId="0" fontId="21" fillId="13" borderId="0" applyNumberFormat="0" applyBorder="0" applyAlignment="0" applyProtection="0"/>
    <xf numFmtId="0" fontId="37" fillId="13" borderId="0" applyNumberFormat="0" applyBorder="0" applyAlignment="0" applyProtection="0"/>
    <xf numFmtId="0" fontId="21" fillId="14" borderId="0" applyNumberFormat="0" applyBorder="0" applyAlignment="0" applyProtection="0"/>
    <xf numFmtId="0" fontId="37" fillId="14" borderId="0" applyNumberFormat="0" applyBorder="0" applyAlignment="0" applyProtection="0"/>
    <xf numFmtId="0" fontId="21" fillId="15" borderId="0" applyNumberFormat="0" applyBorder="0" applyAlignment="0" applyProtection="0"/>
    <xf numFmtId="0" fontId="37" fillId="15" borderId="0" applyNumberFormat="0" applyBorder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62" fillId="17" borderId="8" applyNumberForma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63" fillId="4" borderId="7" applyNumberFormat="0" applyFont="0" applyAlignment="0" applyProtection="0"/>
    <xf numFmtId="0" fontId="65" fillId="0" borderId="3" applyNumberFormat="0" applyFill="0" applyAlignment="0" applyProtection="0"/>
    <xf numFmtId="0" fontId="64" fillId="0" borderId="3" applyNumberFormat="0" applyFill="0" applyAlignment="0" applyProtection="0"/>
    <xf numFmtId="0" fontId="67" fillId="0" borderId="4" applyNumberFormat="0" applyFill="0" applyAlignment="0" applyProtection="0"/>
    <xf numFmtId="0" fontId="66" fillId="0" borderId="4" applyNumberFormat="0" applyFill="0" applyAlignment="0" applyProtection="0"/>
    <xf numFmtId="0" fontId="69" fillId="0" borderId="5" applyNumberFormat="0" applyFill="0" applyAlignment="0" applyProtection="0"/>
    <xf numFmtId="0" fontId="68" fillId="0" borderId="5" applyNumberFormat="0" applyFill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68">
    <xf numFmtId="0" fontId="0" fillId="0" borderId="0" xfId="0"/>
    <xf numFmtId="165" fontId="7" fillId="0" borderId="0" xfId="284" applyNumberFormat="1" applyFont="1" applyFill="1" applyAlignment="1">
      <alignment horizontal="right"/>
    </xf>
    <xf numFmtId="165" fontId="7" fillId="0" borderId="0" xfId="284" applyNumberFormat="1" applyFont="1" applyFill="1" applyBorder="1" applyAlignment="1">
      <alignment horizontal="right"/>
    </xf>
    <xf numFmtId="40" fontId="8" fillId="0" borderId="10" xfId="62" applyNumberFormat="1" applyFont="1" applyFill="1" applyBorder="1" applyAlignment="1">
      <alignment horizontal="center"/>
    </xf>
    <xf numFmtId="40" fontId="8" fillId="0" borderId="0" xfId="62" applyNumberFormat="1" applyFont="1" applyFill="1" applyBorder="1" applyAlignment="1">
      <alignment horizontal="centerContinuous"/>
    </xf>
    <xf numFmtId="40" fontId="11" fillId="0" borderId="10" xfId="62" applyNumberFormat="1" applyFont="1" applyFill="1" applyBorder="1" applyAlignment="1">
      <alignment horizontal="center"/>
    </xf>
    <xf numFmtId="40" fontId="9" fillId="0" borderId="0" xfId="62" applyNumberFormat="1" applyFont="1" applyFill="1"/>
    <xf numFmtId="40" fontId="9" fillId="0" borderId="0" xfId="62" applyNumberFormat="1" applyFont="1" applyFill="1" applyBorder="1"/>
    <xf numFmtId="165" fontId="9" fillId="0" borderId="0" xfId="284" applyNumberFormat="1" applyFont="1" applyFill="1" applyAlignment="1">
      <alignment horizontal="right"/>
    </xf>
    <xf numFmtId="164" fontId="7" fillId="0" borderId="0" xfId="62" applyFont="1" applyFill="1" applyAlignment="1">
      <alignment horizontal="right"/>
    </xf>
    <xf numFmtId="40" fontId="9" fillId="0" borderId="0" xfId="62" applyNumberFormat="1" applyFont="1" applyFill="1" applyAlignment="1">
      <alignment horizontal="right"/>
    </xf>
    <xf numFmtId="164" fontId="9" fillId="0" borderId="0" xfId="62" applyFont="1" applyFill="1" applyAlignment="1">
      <alignment horizontal="right"/>
    </xf>
    <xf numFmtId="164" fontId="9" fillId="0" borderId="0" xfId="62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right"/>
    </xf>
    <xf numFmtId="164" fontId="7" fillId="0" borderId="0" xfId="62" applyFont="1" applyFill="1" applyBorder="1" applyAlignment="1">
      <alignment horizontal="right"/>
    </xf>
    <xf numFmtId="165" fontId="9" fillId="0" borderId="0" xfId="284" applyNumberFormat="1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center"/>
    </xf>
    <xf numFmtId="40" fontId="9" fillId="0" borderId="0" xfId="284" applyNumberFormat="1" applyFont="1" applyFill="1"/>
    <xf numFmtId="164" fontId="14" fillId="0" borderId="0" xfId="62" applyFont="1" applyFill="1" applyAlignment="1"/>
    <xf numFmtId="164" fontId="9" fillId="0" borderId="0" xfId="62" applyFont="1" applyFill="1" applyAlignment="1">
      <alignment horizontal="center"/>
    </xf>
    <xf numFmtId="164" fontId="15" fillId="0" borderId="0" xfId="62" applyFont="1" applyFill="1" applyAlignment="1"/>
    <xf numFmtId="40" fontId="73" fillId="0" borderId="10" xfId="62" applyNumberFormat="1" applyFont="1" applyFill="1" applyBorder="1" applyAlignment="1">
      <alignment horizontal="center"/>
    </xf>
    <xf numFmtId="40" fontId="73" fillId="0" borderId="0" xfId="62" applyNumberFormat="1" applyFont="1" applyFill="1" applyBorder="1" applyAlignment="1">
      <alignment horizontal="centerContinuous"/>
    </xf>
    <xf numFmtId="165" fontId="72" fillId="0" borderId="0" xfId="62" applyNumberFormat="1" applyFont="1" applyFill="1" applyAlignment="1">
      <alignment horizontal="right"/>
    </xf>
    <xf numFmtId="165" fontId="72" fillId="0" borderId="0" xfId="62" applyNumberFormat="1" applyFont="1" applyFill="1" applyBorder="1" applyAlignment="1">
      <alignment horizontal="right"/>
    </xf>
    <xf numFmtId="164" fontId="72" fillId="0" borderId="0" xfId="62" applyFont="1" applyFill="1" applyAlignment="1">
      <alignment horizontal="right"/>
    </xf>
    <xf numFmtId="164" fontId="72" fillId="0" borderId="0" xfId="62" applyFont="1" applyFill="1" applyBorder="1" applyAlignment="1">
      <alignment horizontal="right"/>
    </xf>
    <xf numFmtId="165" fontId="72" fillId="0" borderId="0" xfId="284" applyNumberFormat="1" applyFont="1" applyFill="1" applyBorder="1" applyAlignment="1">
      <alignment horizontal="right"/>
    </xf>
    <xf numFmtId="165" fontId="72" fillId="0" borderId="0" xfId="284" applyNumberFormat="1" applyFont="1" applyFill="1" applyAlignment="1">
      <alignment horizontal="right"/>
    </xf>
    <xf numFmtId="38" fontId="72" fillId="0" borderId="0" xfId="62" applyNumberFormat="1" applyFont="1" applyFill="1" applyBorder="1" applyAlignment="1">
      <alignment horizontal="right"/>
    </xf>
    <xf numFmtId="40" fontId="72" fillId="0" borderId="0" xfId="62" applyNumberFormat="1" applyFont="1" applyFill="1"/>
    <xf numFmtId="164" fontId="7" fillId="0" borderId="0" xfId="62" applyFont="1" applyFill="1" applyBorder="1"/>
    <xf numFmtId="165" fontId="7" fillId="0" borderId="0" xfId="62" applyNumberFormat="1" applyFont="1" applyFill="1" applyBorder="1"/>
    <xf numFmtId="165" fontId="72" fillId="0" borderId="0" xfId="62" applyNumberFormat="1" applyFont="1" applyFill="1" applyBorder="1" applyAlignment="1"/>
    <xf numFmtId="164" fontId="72" fillId="0" borderId="0" xfId="62" applyFont="1" applyFill="1" applyBorder="1"/>
    <xf numFmtId="165" fontId="7" fillId="0" borderId="0" xfId="62" applyNumberFormat="1" applyFont="1" applyFill="1" applyBorder="1" applyAlignment="1"/>
    <xf numFmtId="164" fontId="9" fillId="0" borderId="0" xfId="62" applyFont="1" applyFill="1" applyBorder="1"/>
    <xf numFmtId="164" fontId="72" fillId="0" borderId="0" xfId="62" applyFont="1" applyFill="1" applyBorder="1" applyAlignment="1"/>
    <xf numFmtId="164" fontId="7" fillId="0" borderId="0" xfId="62" applyFont="1" applyFill="1"/>
    <xf numFmtId="39" fontId="72" fillId="0" borderId="0" xfId="62" applyNumberFormat="1" applyFont="1" applyFill="1" applyBorder="1" applyAlignment="1"/>
    <xf numFmtId="40" fontId="11" fillId="0" borderId="10" xfId="62" applyNumberFormat="1" applyFont="1" applyFill="1" applyBorder="1" applyAlignment="1">
      <alignment horizontal="right"/>
    </xf>
    <xf numFmtId="165" fontId="9" fillId="0" borderId="0" xfId="62" applyNumberFormat="1" applyFont="1" applyFill="1" applyBorder="1" applyAlignment="1">
      <alignment horizontal="right"/>
    </xf>
    <xf numFmtId="164" fontId="17" fillId="0" borderId="0" xfId="62" applyFont="1" applyFill="1" applyBorder="1"/>
    <xf numFmtId="165" fontId="7" fillId="0" borderId="0" xfId="62" applyNumberFormat="1" applyFont="1" applyFill="1" applyAlignment="1">
      <alignment horizontal="right"/>
    </xf>
    <xf numFmtId="165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 applyAlignment="1">
      <alignment horizontal="right"/>
    </xf>
    <xf numFmtId="165" fontId="7" fillId="0" borderId="10" xfId="62" applyNumberFormat="1" applyFont="1" applyFill="1" applyBorder="1" applyAlignment="1">
      <alignment horizontal="right"/>
    </xf>
    <xf numFmtId="171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/>
    <xf numFmtId="171" fontId="7" fillId="0" borderId="0" xfId="62" applyNumberFormat="1" applyFont="1" applyFill="1" applyAlignment="1">
      <alignment horizontal="right"/>
    </xf>
    <xf numFmtId="40" fontId="7" fillId="0" borderId="0" xfId="62" applyNumberFormat="1" applyFont="1" applyFill="1"/>
    <xf numFmtId="172" fontId="72" fillId="0" borderId="0" xfId="62" applyNumberFormat="1" applyFont="1" applyFill="1" applyBorder="1" applyAlignment="1">
      <alignment horizontal="right"/>
    </xf>
    <xf numFmtId="40" fontId="11" fillId="0" borderId="0" xfId="62" applyNumberFormat="1" applyFont="1" applyFill="1" applyBorder="1" applyAlignment="1">
      <alignment horizontal="centerContinuous"/>
    </xf>
    <xf numFmtId="40" fontId="7" fillId="0" borderId="0" xfId="284" applyNumberFormat="1" applyFont="1" applyFill="1"/>
    <xf numFmtId="40" fontId="8" fillId="0" borderId="0" xfId="0" applyNumberFormat="1" applyFont="1" applyAlignment="1">
      <alignment horizontal="center"/>
    </xf>
    <xf numFmtId="0" fontId="9" fillId="0" borderId="0" xfId="0" applyFont="1"/>
    <xf numFmtId="40" fontId="10" fillId="0" borderId="0" xfId="0" applyNumberFormat="1" applyFont="1" applyAlignment="1">
      <alignment horizontal="center"/>
    </xf>
    <xf numFmtId="40" fontId="8" fillId="0" borderId="0" xfId="0" applyNumberFormat="1" applyFont="1"/>
    <xf numFmtId="40" fontId="8" fillId="0" borderId="0" xfId="0" applyNumberFormat="1" applyFont="1" applyAlignment="1">
      <alignment horizontal="centerContinuous"/>
    </xf>
    <xf numFmtId="40" fontId="9" fillId="0" borderId="0" xfId="0" applyNumberFormat="1" applyFont="1"/>
    <xf numFmtId="40" fontId="12" fillId="0" borderId="0" xfId="0" quotePrefix="1" applyNumberFormat="1" applyFont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0" fontId="8" fillId="0" borderId="0" xfId="0" quotePrefix="1" applyNumberFormat="1" applyFont="1" applyAlignment="1">
      <alignment horizontal="center"/>
    </xf>
    <xf numFmtId="49" fontId="73" fillId="0" borderId="11" xfId="0" quotePrefix="1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0" fontId="13" fillId="0" borderId="0" xfId="0" applyNumberFormat="1" applyFont="1"/>
    <xf numFmtId="40" fontId="9" fillId="0" borderId="0" xfId="0" quotePrefix="1" applyNumberFormat="1" applyFont="1" applyAlignment="1">
      <alignment horizontal="left"/>
    </xf>
    <xf numFmtId="166" fontId="13" fillId="0" borderId="0" xfId="309" quotePrefix="1" applyNumberFormat="1" applyFont="1" applyAlignment="1">
      <alignment horizontal="center"/>
    </xf>
    <xf numFmtId="40" fontId="9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40" fontId="13" fillId="0" borderId="0" xfId="0" applyNumberFormat="1" applyFont="1" applyAlignment="1">
      <alignment horizontal="center"/>
    </xf>
    <xf numFmtId="38" fontId="13" fillId="0" borderId="0" xfId="309" quotePrefix="1" applyNumberFormat="1" applyFont="1" applyAlignment="1">
      <alignment horizontal="center"/>
    </xf>
    <xf numFmtId="40" fontId="13" fillId="0" borderId="0" xfId="309" quotePrefix="1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164" fontId="9" fillId="0" borderId="11" xfId="62" applyFont="1" applyFill="1" applyBorder="1" applyAlignment="1">
      <alignment horizontal="right"/>
    </xf>
    <xf numFmtId="40" fontId="7" fillId="0" borderId="0" xfId="309" applyNumberFormat="1" applyFont="1" applyAlignment="1">
      <alignment horizontal="center"/>
    </xf>
    <xf numFmtId="40" fontId="13" fillId="0" borderId="0" xfId="0" quotePrefix="1" applyNumberFormat="1" applyFont="1" applyAlignment="1">
      <alignment horizontal="center"/>
    </xf>
    <xf numFmtId="38" fontId="7" fillId="0" borderId="0" xfId="309" quotePrefix="1" applyNumberFormat="1" applyFont="1" applyAlignment="1">
      <alignment horizontal="center"/>
    </xf>
    <xf numFmtId="40" fontId="7" fillId="0" borderId="0" xfId="309" quotePrefix="1" applyNumberFormat="1" applyFont="1" applyAlignment="1">
      <alignment horizontal="center"/>
    </xf>
    <xf numFmtId="40" fontId="7" fillId="0" borderId="0" xfId="309" applyNumberFormat="1" applyFont="1"/>
    <xf numFmtId="170" fontId="13" fillId="0" borderId="0" xfId="309" quotePrefix="1" applyNumberFormat="1" applyFont="1" applyAlignment="1">
      <alignment horizontal="center"/>
    </xf>
    <xf numFmtId="164" fontId="9" fillId="0" borderId="12" xfId="62" applyFont="1" applyFill="1" applyBorder="1" applyAlignment="1">
      <alignment horizontal="right"/>
    </xf>
    <xf numFmtId="40" fontId="12" fillId="0" borderId="0" xfId="0" applyNumberFormat="1" applyFont="1" applyAlignment="1">
      <alignment horizontal="center"/>
    </xf>
    <xf numFmtId="49" fontId="8" fillId="0" borderId="11" xfId="0" quotePrefix="1" applyNumberFormat="1" applyFont="1" applyBorder="1" applyAlignment="1">
      <alignment horizontal="center"/>
    </xf>
    <xf numFmtId="40" fontId="8" fillId="0" borderId="0" xfId="0" applyNumberFormat="1" applyFont="1" applyAlignment="1">
      <alignment horizontal="left"/>
    </xf>
    <xf numFmtId="38" fontId="7" fillId="0" borderId="0" xfId="309" applyNumberFormat="1" applyFont="1" applyAlignment="1">
      <alignment horizontal="center"/>
    </xf>
    <xf numFmtId="170" fontId="13" fillId="0" borderId="0" xfId="309" applyNumberFormat="1" applyFont="1" applyAlignment="1">
      <alignment horizontal="center"/>
    </xf>
    <xf numFmtId="40" fontId="8" fillId="0" borderId="0" xfId="0" quotePrefix="1" applyNumberFormat="1" applyFont="1" applyAlignment="1">
      <alignment horizontal="left"/>
    </xf>
    <xf numFmtId="38" fontId="13" fillId="0" borderId="0" xfId="309" applyNumberFormat="1" applyFont="1" applyAlignment="1">
      <alignment horizontal="center"/>
    </xf>
    <xf numFmtId="165" fontId="7" fillId="0" borderId="10" xfId="284" applyNumberFormat="1" applyFont="1" applyFill="1" applyBorder="1" applyAlignment="1">
      <alignment horizontal="right"/>
    </xf>
    <xf numFmtId="0" fontId="8" fillId="0" borderId="0" xfId="0" applyFont="1"/>
    <xf numFmtId="165" fontId="9" fillId="0" borderId="13" xfId="309" applyNumberFormat="1" applyFont="1" applyBorder="1"/>
    <xf numFmtId="165" fontId="9" fillId="0" borderId="0" xfId="309" applyNumberFormat="1" applyFont="1"/>
    <xf numFmtId="0" fontId="13" fillId="0" borderId="0" xfId="309" quotePrefix="1" applyFont="1" applyAlignment="1">
      <alignment horizontal="center" shrinkToFit="1"/>
    </xf>
    <xf numFmtId="164" fontId="20" fillId="0" borderId="0" xfId="62" applyFont="1" applyFill="1" applyBorder="1" applyAlignment="1">
      <alignment horizontal="right"/>
    </xf>
    <xf numFmtId="40" fontId="7" fillId="0" borderId="0" xfId="309" quotePrefix="1" applyNumberFormat="1" applyFont="1" applyAlignment="1">
      <alignment horizontal="center" shrinkToFit="1"/>
    </xf>
    <xf numFmtId="164" fontId="9" fillId="0" borderId="10" xfId="62" applyFont="1" applyFill="1" applyBorder="1" applyAlignment="1">
      <alignment horizontal="right"/>
    </xf>
    <xf numFmtId="164" fontId="9" fillId="0" borderId="0" xfId="0" applyNumberFormat="1" applyFont="1"/>
    <xf numFmtId="43" fontId="9" fillId="0" borderId="0" xfId="0" applyNumberFormat="1" applyFont="1"/>
    <xf numFmtId="0" fontId="72" fillId="0" borderId="0" xfId="0" applyFont="1"/>
    <xf numFmtId="40" fontId="73" fillId="0" borderId="0" xfId="0" quotePrefix="1" applyNumberFormat="1" applyFont="1" applyAlignment="1">
      <alignment horizontal="center"/>
    </xf>
    <xf numFmtId="40" fontId="72" fillId="0" borderId="0" xfId="0" applyNumberFormat="1" applyFont="1"/>
    <xf numFmtId="40" fontId="74" fillId="0" borderId="0" xfId="0" applyNumberFormat="1" applyFont="1" applyAlignment="1">
      <alignment horizontal="center"/>
    </xf>
    <xf numFmtId="0" fontId="73" fillId="0" borderId="11" xfId="0" quotePrefix="1" applyFont="1" applyBorder="1" applyAlignment="1">
      <alignment horizontal="center"/>
    </xf>
    <xf numFmtId="0" fontId="73" fillId="0" borderId="14" xfId="0" quotePrefix="1" applyFont="1" applyBorder="1" applyAlignment="1">
      <alignment horizontal="center"/>
    </xf>
    <xf numFmtId="0" fontId="73" fillId="0" borderId="0" xfId="0" quotePrefix="1" applyFont="1" applyAlignment="1">
      <alignment horizontal="center"/>
    </xf>
    <xf numFmtId="40" fontId="73" fillId="0" borderId="0" xfId="0" applyNumberFormat="1" applyFont="1"/>
    <xf numFmtId="40" fontId="75" fillId="0" borderId="0" xfId="0" applyNumberFormat="1" applyFont="1" applyAlignment="1">
      <alignment horizontal="center"/>
    </xf>
    <xf numFmtId="164" fontId="72" fillId="0" borderId="10" xfId="62" applyFont="1" applyFill="1" applyBorder="1" applyAlignment="1">
      <alignment horizontal="right"/>
    </xf>
    <xf numFmtId="164" fontId="72" fillId="0" borderId="11" xfId="62" applyFont="1" applyFill="1" applyBorder="1" applyAlignment="1">
      <alignment horizontal="right"/>
    </xf>
    <xf numFmtId="165" fontId="72" fillId="0" borderId="0" xfId="309" applyNumberFormat="1" applyFont="1" applyAlignment="1">
      <alignment horizontal="right"/>
    </xf>
    <xf numFmtId="40" fontId="72" fillId="0" borderId="0" xfId="0" applyNumberFormat="1" applyFont="1" applyAlignment="1">
      <alignment horizontal="left"/>
    </xf>
    <xf numFmtId="165" fontId="72" fillId="0" borderId="10" xfId="62" applyNumberFormat="1" applyFont="1" applyFill="1" applyBorder="1" applyAlignment="1">
      <alignment horizontal="right"/>
    </xf>
    <xf numFmtId="165" fontId="72" fillId="0" borderId="10" xfId="284" applyNumberFormat="1" applyFont="1" applyFill="1" applyBorder="1" applyAlignment="1">
      <alignment horizontal="right"/>
    </xf>
    <xf numFmtId="170" fontId="75" fillId="0" borderId="0" xfId="0" quotePrefix="1" applyNumberFormat="1" applyFont="1" applyAlignment="1">
      <alignment horizontal="center"/>
    </xf>
    <xf numFmtId="40" fontId="75" fillId="0" borderId="0" xfId="0" quotePrefix="1" applyNumberFormat="1" applyFont="1" applyAlignment="1">
      <alignment horizontal="center"/>
    </xf>
    <xf numFmtId="164" fontId="72" fillId="0" borderId="12" xfId="62" applyFont="1" applyFill="1" applyBorder="1" applyAlignment="1">
      <alignment horizontal="right"/>
    </xf>
    <xf numFmtId="40" fontId="72" fillId="0" borderId="0" xfId="309" applyNumberFormat="1" applyFont="1" applyAlignment="1">
      <alignment horizontal="left"/>
    </xf>
    <xf numFmtId="40" fontId="72" fillId="0" borderId="0" xfId="309" quotePrefix="1" applyNumberFormat="1" applyFont="1" applyAlignment="1">
      <alignment horizontal="left"/>
    </xf>
    <xf numFmtId="40" fontId="72" fillId="0" borderId="0" xfId="309" applyNumberFormat="1" applyFont="1"/>
    <xf numFmtId="40" fontId="72" fillId="0" borderId="0" xfId="0" quotePrefix="1" applyNumberFormat="1" applyFont="1" applyAlignment="1">
      <alignment horizontal="left"/>
    </xf>
    <xf numFmtId="40" fontId="75" fillId="0" borderId="0" xfId="309" quotePrefix="1" applyNumberFormat="1" applyFont="1" applyAlignment="1">
      <alignment horizontal="center"/>
    </xf>
    <xf numFmtId="40" fontId="72" fillId="0" borderId="0" xfId="0" applyNumberFormat="1" applyFont="1" applyAlignment="1">
      <alignment horizontal="center"/>
    </xf>
    <xf numFmtId="172" fontId="72" fillId="0" borderId="0" xfId="62" applyNumberFormat="1" applyFont="1" applyFill="1" applyAlignment="1">
      <alignment horizontal="right"/>
    </xf>
    <xf numFmtId="40" fontId="11" fillId="0" borderId="0" xfId="0" applyNumberFormat="1" applyFont="1" applyAlignment="1">
      <alignment horizontal="center"/>
    </xf>
    <xf numFmtId="40" fontId="7" fillId="0" borderId="0" xfId="0" applyNumberFormat="1" applyFont="1"/>
    <xf numFmtId="40" fontId="11" fillId="0" borderId="0" xfId="0" quotePrefix="1" applyNumberFormat="1" applyFont="1" applyAlignment="1">
      <alignment horizontal="center"/>
    </xf>
    <xf numFmtId="40" fontId="11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7" fillId="0" borderId="11" xfId="0" applyNumberFormat="1" applyFont="1" applyBorder="1" applyAlignment="1">
      <alignment horizontal="center"/>
    </xf>
    <xf numFmtId="40" fontId="7" fillId="0" borderId="14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right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40" fontId="7" fillId="0" borderId="0" xfId="0" applyNumberFormat="1" applyFont="1" applyAlignment="1">
      <alignment horizontal="left"/>
    </xf>
    <xf numFmtId="0" fontId="16" fillId="0" borderId="0" xfId="0" quotePrefix="1" applyFont="1" applyAlignment="1">
      <alignment horizontal="center"/>
    </xf>
    <xf numFmtId="164" fontId="72" fillId="0" borderId="11" xfId="62" applyFont="1" applyFill="1" applyBorder="1" applyAlignment="1"/>
    <xf numFmtId="164" fontId="72" fillId="0" borderId="12" xfId="62" applyFont="1" applyFill="1" applyBorder="1" applyAlignment="1"/>
    <xf numFmtId="40" fontId="17" fillId="0" borderId="0" xfId="0" applyNumberFormat="1" applyFont="1"/>
    <xf numFmtId="40" fontId="18" fillId="0" borderId="0" xfId="0" applyNumberFormat="1" applyFont="1" applyAlignment="1">
      <alignment horizontal="center"/>
    </xf>
    <xf numFmtId="0" fontId="7" fillId="0" borderId="0" xfId="309" applyFont="1" applyAlignment="1">
      <alignment horizontal="left"/>
    </xf>
    <xf numFmtId="40" fontId="7" fillId="0" borderId="0" xfId="309" applyNumberFormat="1" applyFont="1" applyAlignment="1">
      <alignment horizontal="left"/>
    </xf>
    <xf numFmtId="0" fontId="11" fillId="0" borderId="10" xfId="0" quotePrefix="1" applyFont="1" applyBorder="1" applyAlignment="1">
      <alignment horizontal="center"/>
    </xf>
    <xf numFmtId="40" fontId="11" fillId="0" borderId="0" xfId="0" applyNumberFormat="1" applyFont="1"/>
    <xf numFmtId="43" fontId="7" fillId="0" borderId="0" xfId="464" applyFont="1" applyFill="1" applyAlignment="1">
      <alignment horizontal="right"/>
    </xf>
    <xf numFmtId="40" fontId="7" fillId="0" borderId="0" xfId="309" quotePrefix="1" applyNumberFormat="1" applyFont="1" applyAlignment="1">
      <alignment horizontal="left"/>
    </xf>
    <xf numFmtId="164" fontId="7" fillId="0" borderId="10" xfId="62" applyFont="1" applyFill="1" applyBorder="1" applyAlignment="1">
      <alignment horizontal="right"/>
    </xf>
    <xf numFmtId="40" fontId="7" fillId="0" borderId="0" xfId="0" quotePrefix="1" applyNumberFormat="1" applyFont="1" applyAlignment="1">
      <alignment horizontal="left"/>
    </xf>
    <xf numFmtId="165" fontId="7" fillId="0" borderId="0" xfId="309" applyNumberFormat="1" applyFont="1"/>
    <xf numFmtId="40" fontId="7" fillId="0" borderId="0" xfId="309" quotePrefix="1" applyNumberFormat="1" applyFont="1"/>
    <xf numFmtId="171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5" fontId="7" fillId="0" borderId="12" xfId="62" applyNumberFormat="1" applyFont="1" applyFill="1" applyBorder="1" applyAlignment="1">
      <alignment horizontal="right"/>
    </xf>
    <xf numFmtId="40" fontId="19" fillId="0" borderId="0" xfId="0" quotePrefix="1" applyNumberFormat="1" applyFont="1" applyAlignment="1">
      <alignment horizontal="left"/>
    </xf>
    <xf numFmtId="40" fontId="20" fillId="0" borderId="0" xfId="0" applyNumberFormat="1" applyFont="1" applyAlignment="1">
      <alignment horizontal="left"/>
    </xf>
    <xf numFmtId="0" fontId="7" fillId="0" borderId="0" xfId="0" applyFont="1"/>
    <xf numFmtId="40" fontId="20" fillId="0" borderId="0" xfId="309" applyNumberFormat="1" applyFont="1"/>
    <xf numFmtId="164" fontId="20" fillId="0" borderId="0" xfId="62" applyFont="1" applyFill="1"/>
    <xf numFmtId="40" fontId="8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40" fontId="73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40" fontId="11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11" fillId="0" borderId="0" xfId="0" applyNumberFormat="1" applyFont="1" applyAlignment="1">
      <alignment horizontal="center"/>
    </xf>
    <xf numFmtId="40" fontId="7" fillId="0" borderId="0" xfId="0" quotePrefix="1" applyNumberFormat="1" applyFont="1" applyAlignment="1">
      <alignment horizontal="center"/>
    </xf>
  </cellXfs>
  <cellStyles count="46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Calculation 2" xfId="37" xr:uid="{00000000-0005-0000-0000-000024000000}"/>
    <cellStyle name="Calculation 2 2" xfId="38" xr:uid="{00000000-0005-0000-0000-000025000000}"/>
    <cellStyle name="Calculation 2 2 2" xfId="39" xr:uid="{00000000-0005-0000-0000-000026000000}"/>
    <cellStyle name="Calculation 2 2 3" xfId="40" xr:uid="{00000000-0005-0000-0000-000027000000}"/>
    <cellStyle name="Calculation 2 2 4" xfId="41" xr:uid="{00000000-0005-0000-0000-000028000000}"/>
    <cellStyle name="Calculation 2 3" xfId="42" xr:uid="{00000000-0005-0000-0000-000029000000}"/>
    <cellStyle name="Calculation 2 3 2" xfId="43" xr:uid="{00000000-0005-0000-0000-00002A000000}"/>
    <cellStyle name="Calculation 2 3 3" xfId="44" xr:uid="{00000000-0005-0000-0000-00002B000000}"/>
    <cellStyle name="Calculation 2 3 4" xfId="45" xr:uid="{00000000-0005-0000-0000-00002C000000}"/>
    <cellStyle name="Calculation 2 4" xfId="46" xr:uid="{00000000-0005-0000-0000-00002D000000}"/>
    <cellStyle name="Calculation 2 5" xfId="47" xr:uid="{00000000-0005-0000-0000-00002E000000}"/>
    <cellStyle name="Calculation 2 6" xfId="48" xr:uid="{00000000-0005-0000-0000-00002F000000}"/>
    <cellStyle name="Calculation 3" xfId="49" xr:uid="{00000000-0005-0000-0000-000030000000}"/>
    <cellStyle name="Calculation 3 2" xfId="50" xr:uid="{00000000-0005-0000-0000-000031000000}"/>
    <cellStyle name="Calculation 3 3" xfId="51" xr:uid="{00000000-0005-0000-0000-000032000000}"/>
    <cellStyle name="Calculation 3 4" xfId="52" xr:uid="{00000000-0005-0000-0000-000033000000}"/>
    <cellStyle name="Calculation 4" xfId="53" xr:uid="{00000000-0005-0000-0000-000034000000}"/>
    <cellStyle name="Calculation 4 2" xfId="54" xr:uid="{00000000-0005-0000-0000-000035000000}"/>
    <cellStyle name="Calculation 4 3" xfId="55" xr:uid="{00000000-0005-0000-0000-000036000000}"/>
    <cellStyle name="Calculation 4 4" xfId="56" xr:uid="{00000000-0005-0000-0000-000037000000}"/>
    <cellStyle name="Calculation 5" xfId="57" xr:uid="{00000000-0005-0000-0000-000038000000}"/>
    <cellStyle name="Calculation 5 2" xfId="58" xr:uid="{00000000-0005-0000-0000-000039000000}"/>
    <cellStyle name="Calculation 6" xfId="59" xr:uid="{00000000-0005-0000-0000-00003A000000}"/>
    <cellStyle name="Calculation 7" xfId="60" xr:uid="{00000000-0005-0000-0000-00003B000000}"/>
    <cellStyle name="Check Cell 2" xfId="61" xr:uid="{00000000-0005-0000-0000-00003C000000}"/>
    <cellStyle name="Comma" xfId="62" builtinId="3"/>
    <cellStyle name="Comma 11" xfId="63" xr:uid="{00000000-0005-0000-0000-00003E000000}"/>
    <cellStyle name="Comma 11 2" xfId="64" xr:uid="{00000000-0005-0000-0000-00003F000000}"/>
    <cellStyle name="Comma 11 3" xfId="65" xr:uid="{00000000-0005-0000-0000-000040000000}"/>
    <cellStyle name="Comma 11 3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70" xr:uid="{00000000-0005-0000-0000-000045000000}"/>
    <cellStyle name="Comma 2 2 3" xfId="71" xr:uid="{00000000-0005-0000-0000-000046000000}"/>
    <cellStyle name="Comma 2 3" xfId="72" xr:uid="{00000000-0005-0000-0000-000047000000}"/>
    <cellStyle name="Comma 2 3 2" xfId="73" xr:uid="{00000000-0005-0000-0000-000048000000}"/>
    <cellStyle name="Comma 2 3 2 2" xfId="74" xr:uid="{00000000-0005-0000-0000-000049000000}"/>
    <cellStyle name="Comma 2 3 3" xfId="75" xr:uid="{00000000-0005-0000-0000-00004A000000}"/>
    <cellStyle name="Comma 2 4" xfId="76" xr:uid="{00000000-0005-0000-0000-00004B000000}"/>
    <cellStyle name="Comma 2 4 2" xfId="77" xr:uid="{00000000-0005-0000-0000-00004C000000}"/>
    <cellStyle name="Comma 2 4 2 2" xfId="78" xr:uid="{00000000-0005-0000-0000-00004D000000}"/>
    <cellStyle name="Comma 2 4 3" xfId="79" xr:uid="{00000000-0005-0000-0000-00004E000000}"/>
    <cellStyle name="Comma 2 5" xfId="80" xr:uid="{00000000-0005-0000-0000-00004F000000}"/>
    <cellStyle name="Comma 2 5 2" xfId="81" xr:uid="{00000000-0005-0000-0000-000050000000}"/>
    <cellStyle name="Comma 3" xfId="82" xr:uid="{00000000-0005-0000-0000-000051000000}"/>
    <cellStyle name="Comma 3 2" xfId="83" xr:uid="{00000000-0005-0000-0000-000052000000}"/>
    <cellStyle name="Comma 3 2 2" xfId="84" xr:uid="{00000000-0005-0000-0000-000053000000}"/>
    <cellStyle name="Comma 3 3" xfId="85" xr:uid="{00000000-0005-0000-0000-000054000000}"/>
    <cellStyle name="Comma 4" xfId="86" xr:uid="{00000000-0005-0000-0000-000055000000}"/>
    <cellStyle name="Comma 4 2" xfId="87" xr:uid="{00000000-0005-0000-0000-000056000000}"/>
    <cellStyle name="Comma 4 2 2" xfId="88" xr:uid="{00000000-0005-0000-0000-000057000000}"/>
    <cellStyle name="Comma 4 3" xfId="89" xr:uid="{00000000-0005-0000-0000-000058000000}"/>
    <cellStyle name="Comma 5" xfId="90" xr:uid="{00000000-0005-0000-0000-000059000000}"/>
    <cellStyle name="Comma 5 2" xfId="91" xr:uid="{00000000-0005-0000-0000-00005A000000}"/>
    <cellStyle name="Comma 5 2 2" xfId="92" xr:uid="{00000000-0005-0000-0000-00005B000000}"/>
    <cellStyle name="Comma 5 3" xfId="93" xr:uid="{00000000-0005-0000-0000-00005C000000}"/>
    <cellStyle name="Comma 6" xfId="94" xr:uid="{00000000-0005-0000-0000-00005D000000}"/>
    <cellStyle name="Comma 6 2" xfId="95" xr:uid="{00000000-0005-0000-0000-00005E000000}"/>
    <cellStyle name="Comma 7" xfId="96" xr:uid="{00000000-0005-0000-0000-00005F000000}"/>
    <cellStyle name="Comma 7 2" xfId="97" xr:uid="{00000000-0005-0000-0000-000060000000}"/>
    <cellStyle name="Comma 8" xfId="98" xr:uid="{00000000-0005-0000-0000-000061000000}"/>
    <cellStyle name="Comma 8 2" xfId="99" xr:uid="{00000000-0005-0000-0000-000062000000}"/>
    <cellStyle name="Comma 9" xfId="100" xr:uid="{00000000-0005-0000-0000-000063000000}"/>
    <cellStyle name="comma zerodec" xfId="101" xr:uid="{00000000-0005-0000-0000-000064000000}"/>
    <cellStyle name="Currency 2" xfId="102" xr:uid="{00000000-0005-0000-0000-000065000000}"/>
    <cellStyle name="Currency 2 2" xfId="103" xr:uid="{00000000-0005-0000-0000-000066000000}"/>
    <cellStyle name="Currency 3" xfId="104" xr:uid="{00000000-0005-0000-0000-000067000000}"/>
    <cellStyle name="Currency 3 2" xfId="105" xr:uid="{00000000-0005-0000-0000-000068000000}"/>
    <cellStyle name="Currency1" xfId="106" xr:uid="{00000000-0005-0000-0000-000069000000}"/>
    <cellStyle name="Dollar (zero dec)" xfId="107" xr:uid="{00000000-0005-0000-0000-00006A000000}"/>
    <cellStyle name="Hyperlink 2" xfId="108" xr:uid="{00000000-0005-0000-0000-00006B000000}"/>
    <cellStyle name="Hyperlink 2 2" xfId="109" xr:uid="{00000000-0005-0000-0000-00006C000000}"/>
    <cellStyle name="Input 2" xfId="110" xr:uid="{00000000-0005-0000-0000-00006D000000}"/>
    <cellStyle name="Input 2 2" xfId="111" xr:uid="{00000000-0005-0000-0000-00006E000000}"/>
    <cellStyle name="Input 2 2 2" xfId="112" xr:uid="{00000000-0005-0000-0000-00006F000000}"/>
    <cellStyle name="Input 2 2 3" xfId="113" xr:uid="{00000000-0005-0000-0000-000070000000}"/>
    <cellStyle name="Input 2 2 4" xfId="114" xr:uid="{00000000-0005-0000-0000-000071000000}"/>
    <cellStyle name="Input 2 3" xfId="115" xr:uid="{00000000-0005-0000-0000-000072000000}"/>
    <cellStyle name="Input 2 3 2" xfId="116" xr:uid="{00000000-0005-0000-0000-000073000000}"/>
    <cellStyle name="Input 2 3 3" xfId="117" xr:uid="{00000000-0005-0000-0000-000074000000}"/>
    <cellStyle name="Input 2 3 4" xfId="118" xr:uid="{00000000-0005-0000-0000-000075000000}"/>
    <cellStyle name="Input 2 4" xfId="119" xr:uid="{00000000-0005-0000-0000-000076000000}"/>
    <cellStyle name="Input 2 5" xfId="120" xr:uid="{00000000-0005-0000-0000-000077000000}"/>
    <cellStyle name="Input 2 6" xfId="121" xr:uid="{00000000-0005-0000-0000-000078000000}"/>
    <cellStyle name="Input 3" xfId="122" xr:uid="{00000000-0005-0000-0000-000079000000}"/>
    <cellStyle name="Input 3 2" xfId="123" xr:uid="{00000000-0005-0000-0000-00007A000000}"/>
    <cellStyle name="Input 3 3" xfId="124" xr:uid="{00000000-0005-0000-0000-00007B000000}"/>
    <cellStyle name="Input 3 4" xfId="125" xr:uid="{00000000-0005-0000-0000-00007C000000}"/>
    <cellStyle name="Input 4" xfId="126" xr:uid="{00000000-0005-0000-0000-00007D000000}"/>
    <cellStyle name="Input 4 2" xfId="127" xr:uid="{00000000-0005-0000-0000-00007E000000}"/>
    <cellStyle name="Input 4 3" xfId="128" xr:uid="{00000000-0005-0000-0000-00007F000000}"/>
    <cellStyle name="Input 4 4" xfId="129" xr:uid="{00000000-0005-0000-0000-000080000000}"/>
    <cellStyle name="Input 5" xfId="130" xr:uid="{00000000-0005-0000-0000-000081000000}"/>
    <cellStyle name="Input 5 2" xfId="131" xr:uid="{00000000-0005-0000-0000-000082000000}"/>
    <cellStyle name="Input 6" xfId="132" xr:uid="{00000000-0005-0000-0000-000083000000}"/>
    <cellStyle name="Input 7" xfId="133" xr:uid="{00000000-0005-0000-0000-000084000000}"/>
    <cellStyle name="Normal" xfId="0" builtinId="0"/>
    <cellStyle name="Normal 10" xfId="134" xr:uid="{00000000-0005-0000-0000-000086000000}"/>
    <cellStyle name="Normal 10 2" xfId="135" xr:uid="{00000000-0005-0000-0000-000087000000}"/>
    <cellStyle name="Normal 11" xfId="136" xr:uid="{00000000-0005-0000-0000-000088000000}"/>
    <cellStyle name="Normal 11 2" xfId="137" xr:uid="{00000000-0005-0000-0000-000089000000}"/>
    <cellStyle name="Normal 11 3" xfId="138" xr:uid="{00000000-0005-0000-0000-00008A000000}"/>
    <cellStyle name="Normal 12" xfId="139" xr:uid="{00000000-0005-0000-0000-00008B000000}"/>
    <cellStyle name="Normal 13 3" xfId="140" xr:uid="{00000000-0005-0000-0000-00008C000000}"/>
    <cellStyle name="Normal 2" xfId="141" xr:uid="{00000000-0005-0000-0000-00008D000000}"/>
    <cellStyle name="Normal 2 2" xfId="142" xr:uid="{00000000-0005-0000-0000-00008E000000}"/>
    <cellStyle name="Normal 2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 4" xfId="146" xr:uid="{00000000-0005-0000-0000-000092000000}"/>
    <cellStyle name="Normal 2 4 2" xfId="147" xr:uid="{00000000-0005-0000-0000-000093000000}"/>
    <cellStyle name="Normal 2 4 2 2" xfId="148" xr:uid="{00000000-0005-0000-0000-000094000000}"/>
    <cellStyle name="Normal 2 5" xfId="149" xr:uid="{00000000-0005-0000-0000-000095000000}"/>
    <cellStyle name="Normal 3" xfId="150" xr:uid="{00000000-0005-0000-0000-000096000000}"/>
    <cellStyle name="Normal 3 2" xfId="151" xr:uid="{00000000-0005-0000-0000-000097000000}"/>
    <cellStyle name="Normal 3 3" xfId="152" xr:uid="{00000000-0005-0000-0000-000098000000}"/>
    <cellStyle name="Normal 4" xfId="153" xr:uid="{00000000-0005-0000-0000-000099000000}"/>
    <cellStyle name="Normal 4 2" xfId="154" xr:uid="{00000000-0005-0000-0000-00009A000000}"/>
    <cellStyle name="Normal 5" xfId="155" xr:uid="{00000000-0005-0000-0000-00009B000000}"/>
    <cellStyle name="Normal 5 2" xfId="156" xr:uid="{00000000-0005-0000-0000-00009C000000}"/>
    <cellStyle name="Normal 5 3" xfId="157" xr:uid="{00000000-0005-0000-0000-00009D000000}"/>
    <cellStyle name="Normal 5 4" xfId="158" xr:uid="{00000000-0005-0000-0000-00009E000000}"/>
    <cellStyle name="Normal 6" xfId="159" xr:uid="{00000000-0005-0000-0000-00009F000000}"/>
    <cellStyle name="Normal 6 2" xfId="160" xr:uid="{00000000-0005-0000-0000-0000A0000000}"/>
    <cellStyle name="Normal 7" xfId="161" xr:uid="{00000000-0005-0000-0000-0000A1000000}"/>
    <cellStyle name="Normal 7 2" xfId="162" xr:uid="{00000000-0005-0000-0000-0000A2000000}"/>
    <cellStyle name="Normal 7 3" xfId="163" xr:uid="{00000000-0005-0000-0000-0000A3000000}"/>
    <cellStyle name="Normal 8" xfId="164" xr:uid="{00000000-0005-0000-0000-0000A4000000}"/>
    <cellStyle name="Normal 8 2" xfId="165" xr:uid="{00000000-0005-0000-0000-0000A5000000}"/>
    <cellStyle name="Normal 9" xfId="166" xr:uid="{00000000-0005-0000-0000-0000A6000000}"/>
    <cellStyle name="Note 2" xfId="167" xr:uid="{00000000-0005-0000-0000-0000A8000000}"/>
    <cellStyle name="Note 2 2" xfId="168" xr:uid="{00000000-0005-0000-0000-0000A9000000}"/>
    <cellStyle name="Note 2 2 2" xfId="169" xr:uid="{00000000-0005-0000-0000-0000AA000000}"/>
    <cellStyle name="Note 2 2 3" xfId="170" xr:uid="{00000000-0005-0000-0000-0000AB000000}"/>
    <cellStyle name="Note 2 2 4" xfId="171" xr:uid="{00000000-0005-0000-0000-0000AC000000}"/>
    <cellStyle name="Note 2 3" xfId="172" xr:uid="{00000000-0005-0000-0000-0000AD000000}"/>
    <cellStyle name="Note 2 3 2" xfId="173" xr:uid="{00000000-0005-0000-0000-0000AE000000}"/>
    <cellStyle name="Note 2 3 3" xfId="174" xr:uid="{00000000-0005-0000-0000-0000AF000000}"/>
    <cellStyle name="Note 2 3 4" xfId="175" xr:uid="{00000000-0005-0000-0000-0000B0000000}"/>
    <cellStyle name="Note 2 4" xfId="176" xr:uid="{00000000-0005-0000-0000-0000B1000000}"/>
    <cellStyle name="Note 2 5" xfId="177" xr:uid="{00000000-0005-0000-0000-0000B2000000}"/>
    <cellStyle name="Note 2 6" xfId="178" xr:uid="{00000000-0005-0000-0000-0000B3000000}"/>
    <cellStyle name="Note 3" xfId="179" xr:uid="{00000000-0005-0000-0000-0000B4000000}"/>
    <cellStyle name="Note 3 2" xfId="180" xr:uid="{00000000-0005-0000-0000-0000B5000000}"/>
    <cellStyle name="Note 3 3" xfId="181" xr:uid="{00000000-0005-0000-0000-0000B6000000}"/>
    <cellStyle name="Note 3 4" xfId="182" xr:uid="{00000000-0005-0000-0000-0000B7000000}"/>
    <cellStyle name="Note 4" xfId="183" xr:uid="{00000000-0005-0000-0000-0000B8000000}"/>
    <cellStyle name="Note 4 2" xfId="184" xr:uid="{00000000-0005-0000-0000-0000B9000000}"/>
    <cellStyle name="Note 4 3" xfId="185" xr:uid="{00000000-0005-0000-0000-0000BA000000}"/>
    <cellStyle name="Note 4 4" xfId="186" xr:uid="{00000000-0005-0000-0000-0000BB000000}"/>
    <cellStyle name="Note 5" xfId="187" xr:uid="{00000000-0005-0000-0000-0000BC000000}"/>
    <cellStyle name="Note 5 2" xfId="188" xr:uid="{00000000-0005-0000-0000-0000BD000000}"/>
    <cellStyle name="Note 6" xfId="189" xr:uid="{00000000-0005-0000-0000-0000BE000000}"/>
    <cellStyle name="Note 7" xfId="190" xr:uid="{00000000-0005-0000-0000-0000BF000000}"/>
    <cellStyle name="Output 2" xfId="191" xr:uid="{00000000-0005-0000-0000-0000C0000000}"/>
    <cellStyle name="Output 2 2" xfId="192" xr:uid="{00000000-0005-0000-0000-0000C1000000}"/>
    <cellStyle name="Output 2 2 2" xfId="193" xr:uid="{00000000-0005-0000-0000-0000C2000000}"/>
    <cellStyle name="Output 2 2 3" xfId="194" xr:uid="{00000000-0005-0000-0000-0000C3000000}"/>
    <cellStyle name="Output 2 2 4" xfId="195" xr:uid="{00000000-0005-0000-0000-0000C4000000}"/>
    <cellStyle name="Output 2 3" xfId="196" xr:uid="{00000000-0005-0000-0000-0000C5000000}"/>
    <cellStyle name="Output 2 3 2" xfId="197" xr:uid="{00000000-0005-0000-0000-0000C6000000}"/>
    <cellStyle name="Output 2 3 3" xfId="198" xr:uid="{00000000-0005-0000-0000-0000C7000000}"/>
    <cellStyle name="Output 2 3 4" xfId="199" xr:uid="{00000000-0005-0000-0000-0000C8000000}"/>
    <cellStyle name="Output 2 4" xfId="200" xr:uid="{00000000-0005-0000-0000-0000C9000000}"/>
    <cellStyle name="Output 2 5" xfId="201" xr:uid="{00000000-0005-0000-0000-0000CA000000}"/>
    <cellStyle name="Output 2 6" xfId="202" xr:uid="{00000000-0005-0000-0000-0000CB000000}"/>
    <cellStyle name="Output 3" xfId="203" xr:uid="{00000000-0005-0000-0000-0000CC000000}"/>
    <cellStyle name="Output 3 2" xfId="204" xr:uid="{00000000-0005-0000-0000-0000CD000000}"/>
    <cellStyle name="Output 3 3" xfId="205" xr:uid="{00000000-0005-0000-0000-0000CE000000}"/>
    <cellStyle name="Output 3 4" xfId="206" xr:uid="{00000000-0005-0000-0000-0000CF000000}"/>
    <cellStyle name="Output 4" xfId="207" xr:uid="{00000000-0005-0000-0000-0000D0000000}"/>
    <cellStyle name="Output 4 2" xfId="208" xr:uid="{00000000-0005-0000-0000-0000D1000000}"/>
    <cellStyle name="Output 4 3" xfId="209" xr:uid="{00000000-0005-0000-0000-0000D2000000}"/>
    <cellStyle name="Output 4 4" xfId="210" xr:uid="{00000000-0005-0000-0000-0000D3000000}"/>
    <cellStyle name="Output 5" xfId="211" xr:uid="{00000000-0005-0000-0000-0000D4000000}"/>
    <cellStyle name="Output 5 2" xfId="212" xr:uid="{00000000-0005-0000-0000-0000D5000000}"/>
    <cellStyle name="Output 6" xfId="213" xr:uid="{00000000-0005-0000-0000-0000D6000000}"/>
    <cellStyle name="Output 7" xfId="214" xr:uid="{00000000-0005-0000-0000-0000D7000000}"/>
    <cellStyle name="Percent 2" xfId="215" xr:uid="{00000000-0005-0000-0000-0000D8000000}"/>
    <cellStyle name="Percent 2 2" xfId="216" xr:uid="{00000000-0005-0000-0000-0000D9000000}"/>
    <cellStyle name="Percent 2 2 2" xfId="217" xr:uid="{00000000-0005-0000-0000-0000DA000000}"/>
    <cellStyle name="Percent 2 3" xfId="218" xr:uid="{00000000-0005-0000-0000-0000DB000000}"/>
    <cellStyle name="Percent 2 4" xfId="219" xr:uid="{00000000-0005-0000-0000-0000DC000000}"/>
    <cellStyle name="Percent 3" xfId="220" xr:uid="{00000000-0005-0000-0000-0000DD000000}"/>
    <cellStyle name="Percent 4" xfId="221" xr:uid="{00000000-0005-0000-0000-0000DE000000}"/>
    <cellStyle name="Percent 5" xfId="222" xr:uid="{00000000-0005-0000-0000-0000DF000000}"/>
    <cellStyle name="Percent 6" xfId="223" xr:uid="{00000000-0005-0000-0000-0000E0000000}"/>
    <cellStyle name="Percent 6 2" xfId="224" xr:uid="{00000000-0005-0000-0000-0000E1000000}"/>
    <cellStyle name="Total 2" xfId="225" xr:uid="{00000000-0005-0000-0000-0000E2000000}"/>
    <cellStyle name="Total 2 2" xfId="226" xr:uid="{00000000-0005-0000-0000-0000E3000000}"/>
    <cellStyle name="Total 2 2 2" xfId="227" xr:uid="{00000000-0005-0000-0000-0000E4000000}"/>
    <cellStyle name="Total 2 2 3" xfId="228" xr:uid="{00000000-0005-0000-0000-0000E5000000}"/>
    <cellStyle name="Total 2 2 4" xfId="229" xr:uid="{00000000-0005-0000-0000-0000E6000000}"/>
    <cellStyle name="Total 2 3" xfId="230" xr:uid="{00000000-0005-0000-0000-0000E7000000}"/>
    <cellStyle name="Total 2 3 2" xfId="231" xr:uid="{00000000-0005-0000-0000-0000E8000000}"/>
    <cellStyle name="Total 2 3 3" xfId="232" xr:uid="{00000000-0005-0000-0000-0000E9000000}"/>
    <cellStyle name="Total 2 3 4" xfId="233" xr:uid="{00000000-0005-0000-0000-0000EA000000}"/>
    <cellStyle name="Total 2 4" xfId="234" xr:uid="{00000000-0005-0000-0000-0000EB000000}"/>
    <cellStyle name="Total 2 5" xfId="235" xr:uid="{00000000-0005-0000-0000-0000EC000000}"/>
    <cellStyle name="Total 2 6" xfId="236" xr:uid="{00000000-0005-0000-0000-0000ED000000}"/>
    <cellStyle name="Total 3" xfId="237" xr:uid="{00000000-0005-0000-0000-0000EE000000}"/>
    <cellStyle name="Total 3 2" xfId="238" xr:uid="{00000000-0005-0000-0000-0000EF000000}"/>
    <cellStyle name="Total 3 3" xfId="239" xr:uid="{00000000-0005-0000-0000-0000F0000000}"/>
    <cellStyle name="Total 3 4" xfId="240" xr:uid="{00000000-0005-0000-0000-0000F1000000}"/>
    <cellStyle name="Total 4" xfId="241" xr:uid="{00000000-0005-0000-0000-0000F2000000}"/>
    <cellStyle name="Total 4 2" xfId="242" xr:uid="{00000000-0005-0000-0000-0000F3000000}"/>
    <cellStyle name="Total 4 3" xfId="243" xr:uid="{00000000-0005-0000-0000-0000F4000000}"/>
    <cellStyle name="Total 4 4" xfId="244" xr:uid="{00000000-0005-0000-0000-0000F5000000}"/>
    <cellStyle name="Total 5" xfId="245" xr:uid="{00000000-0005-0000-0000-0000F6000000}"/>
    <cellStyle name="Total 5 2" xfId="246" xr:uid="{00000000-0005-0000-0000-0000F7000000}"/>
    <cellStyle name="Total 6" xfId="247" xr:uid="{00000000-0005-0000-0000-0000F8000000}"/>
    <cellStyle name="Total 7" xfId="248" xr:uid="{00000000-0005-0000-0000-0000F9000000}"/>
    <cellStyle name="การคำนวณ 2" xfId="249" xr:uid="{00000000-0005-0000-0000-0000FA000000}"/>
    <cellStyle name="การคำนวณ 2 2" xfId="250" xr:uid="{00000000-0005-0000-0000-0000FB000000}"/>
    <cellStyle name="การคำนวณ 2 2 2" xfId="251" xr:uid="{00000000-0005-0000-0000-0000FC000000}"/>
    <cellStyle name="การคำนวณ 2 2 3" xfId="252" xr:uid="{00000000-0005-0000-0000-0000FD000000}"/>
    <cellStyle name="การคำนวณ 2 2 4" xfId="253" xr:uid="{00000000-0005-0000-0000-0000FE000000}"/>
    <cellStyle name="การคำนวณ 2 3" xfId="254" xr:uid="{00000000-0005-0000-0000-0000FF000000}"/>
    <cellStyle name="การคำนวณ 2 3 2" xfId="255" xr:uid="{00000000-0005-0000-0000-000000010000}"/>
    <cellStyle name="การคำนวณ 2 3 3" xfId="256" xr:uid="{00000000-0005-0000-0000-000001010000}"/>
    <cellStyle name="การคำนวณ 2 3 4" xfId="257" xr:uid="{00000000-0005-0000-0000-000002010000}"/>
    <cellStyle name="การคำนวณ 2 4" xfId="258" xr:uid="{00000000-0005-0000-0000-000003010000}"/>
    <cellStyle name="การคำนวณ 2 4 2" xfId="259" xr:uid="{00000000-0005-0000-0000-000004010000}"/>
    <cellStyle name="การคำนวณ 2 4 3" xfId="260" xr:uid="{00000000-0005-0000-0000-000005010000}"/>
    <cellStyle name="การคำนวณ 2 4 4" xfId="261" xr:uid="{00000000-0005-0000-0000-000006010000}"/>
    <cellStyle name="การคำนวณ 2 5" xfId="262" xr:uid="{00000000-0005-0000-0000-000007010000}"/>
    <cellStyle name="การคำนวณ 2 6" xfId="263" xr:uid="{00000000-0005-0000-0000-000008010000}"/>
    <cellStyle name="การคำนวณ 2 7" xfId="264" xr:uid="{00000000-0005-0000-0000-000009010000}"/>
    <cellStyle name="การคำนวณ 3" xfId="265" xr:uid="{00000000-0005-0000-0000-00000A010000}"/>
    <cellStyle name="การคำนวณ 3 2" xfId="266" xr:uid="{00000000-0005-0000-0000-00000B010000}"/>
    <cellStyle name="การคำนวณ 3 2 2" xfId="267" xr:uid="{00000000-0005-0000-0000-00000C010000}"/>
    <cellStyle name="การคำนวณ 3 2 3" xfId="268" xr:uid="{00000000-0005-0000-0000-00000D010000}"/>
    <cellStyle name="การคำนวณ 3 2 4" xfId="269" xr:uid="{00000000-0005-0000-0000-00000E010000}"/>
    <cellStyle name="การคำนวณ 3 3" xfId="270" xr:uid="{00000000-0005-0000-0000-00000F010000}"/>
    <cellStyle name="การคำนวณ 3 3 2" xfId="271" xr:uid="{00000000-0005-0000-0000-000010010000}"/>
    <cellStyle name="การคำนวณ 3 3 3" xfId="272" xr:uid="{00000000-0005-0000-0000-000011010000}"/>
    <cellStyle name="การคำนวณ 3 3 4" xfId="273" xr:uid="{00000000-0005-0000-0000-000012010000}"/>
    <cellStyle name="การคำนวณ 3 4" xfId="274" xr:uid="{00000000-0005-0000-0000-000013010000}"/>
    <cellStyle name="การคำนวณ 3 5" xfId="275" xr:uid="{00000000-0005-0000-0000-000014010000}"/>
    <cellStyle name="การคำนวณ 3 6" xfId="276" xr:uid="{00000000-0005-0000-0000-000015010000}"/>
    <cellStyle name="การคำนวณ 4" xfId="277" xr:uid="{00000000-0005-0000-0000-000016010000}"/>
    <cellStyle name="การคำนวณ 5" xfId="278" xr:uid="{00000000-0005-0000-0000-000017010000}"/>
    <cellStyle name="ข้อความเตือน 2" xfId="279" xr:uid="{00000000-0005-0000-0000-000018010000}"/>
    <cellStyle name="ข้อความเตือน 3" xfId="280" xr:uid="{00000000-0005-0000-0000-000019010000}"/>
    <cellStyle name="ข้อความอธิบาย 2" xfId="281" xr:uid="{00000000-0005-0000-0000-00001A010000}"/>
    <cellStyle name="ข้อความอธิบาย 3" xfId="282" xr:uid="{00000000-0005-0000-0000-00001B010000}"/>
    <cellStyle name="เครื่องหมายจุลภาค [0]_Book2" xfId="283" xr:uid="{00000000-0005-0000-0000-00001C010000}"/>
    <cellStyle name="เครื่องหมายจุลภาค 2" xfId="284" xr:uid="{00000000-0005-0000-0000-00001D010000}"/>
    <cellStyle name="เครื่องหมายจุลภาค 2 2" xfId="285" xr:uid="{00000000-0005-0000-0000-00001E010000}"/>
    <cellStyle name="เครื่องหมายจุลภาค 2 2 2" xfId="286" xr:uid="{00000000-0005-0000-0000-00001F010000}"/>
    <cellStyle name="เครื่องหมายจุลภาค 2 3" xfId="287" xr:uid="{00000000-0005-0000-0000-000020010000}"/>
    <cellStyle name="เครื่องหมายจุลภาค 2 3 2" xfId="288" xr:uid="{00000000-0005-0000-0000-000021010000}"/>
    <cellStyle name="เครื่องหมายจุลภาค 2 4" xfId="289" xr:uid="{00000000-0005-0000-0000-000022010000}"/>
    <cellStyle name="เครื่องหมายจุลภาค 3" xfId="290" xr:uid="{00000000-0005-0000-0000-000023010000}"/>
    <cellStyle name="เครื่องหมายจุลภาค 3 2" xfId="291" xr:uid="{00000000-0005-0000-0000-000024010000}"/>
    <cellStyle name="เครื่องหมายจุลภาค 4" xfId="292" xr:uid="{00000000-0005-0000-0000-000025010000}"/>
    <cellStyle name="เครื่องหมายจุลภาค 5" xfId="293" xr:uid="{00000000-0005-0000-0000-000026010000}"/>
    <cellStyle name="เครื่องหมายจุลภาค 6" xfId="294" xr:uid="{00000000-0005-0000-0000-000027010000}"/>
    <cellStyle name="เครื่องหมายจุลภาค_Book2" xfId="295" xr:uid="{00000000-0005-0000-0000-000028010000}"/>
    <cellStyle name="เครื่องหมายสกุลเงิน [0]_Book2" xfId="296" xr:uid="{00000000-0005-0000-0000-000029010000}"/>
    <cellStyle name="เครื่องหมายสกุลเงิน_Book2" xfId="297" xr:uid="{00000000-0005-0000-0000-00002A010000}"/>
    <cellStyle name="จุลภาค 2" xfId="464" xr:uid="{00000000-0005-0000-0000-00002B010000}"/>
    <cellStyle name="ชื่อเรื่อง 2" xfId="298" xr:uid="{00000000-0005-0000-0000-00002C010000}"/>
    <cellStyle name="เชื่อมโยงหลายมิติ_BS&amp;PL" xfId="299" xr:uid="{00000000-0005-0000-0000-00002D010000}"/>
    <cellStyle name="เซลล์ตรวจสอบ 2" xfId="300" xr:uid="{00000000-0005-0000-0000-00002E010000}"/>
    <cellStyle name="เซลล์ตรวจสอบ 2 2" xfId="301" xr:uid="{00000000-0005-0000-0000-00002F010000}"/>
    <cellStyle name="เซลล์ตรวจสอบ 3" xfId="302" xr:uid="{00000000-0005-0000-0000-000030010000}"/>
    <cellStyle name="เซลล์ตรวจสอบ 4" xfId="303" xr:uid="{00000000-0005-0000-0000-000031010000}"/>
    <cellStyle name="เซลล์ที่มีการเชื่อมโยง 2" xfId="304" xr:uid="{00000000-0005-0000-0000-000032010000}"/>
    <cellStyle name="เซลล์ที่มีการเชื่อมโยง 3" xfId="305" xr:uid="{00000000-0005-0000-0000-000033010000}"/>
    <cellStyle name="ดี 2" xfId="306" xr:uid="{00000000-0005-0000-0000-000034010000}"/>
    <cellStyle name="ดี 3" xfId="307" xr:uid="{00000000-0005-0000-0000-000035010000}"/>
    <cellStyle name="ตามการเชื่อมโยงหลายมิติ_BS&amp;PL" xfId="308" xr:uid="{00000000-0005-0000-0000-000036010000}"/>
    <cellStyle name="ปกติ 2" xfId="309" xr:uid="{00000000-0005-0000-0000-000037010000}"/>
    <cellStyle name="ปกติ 2 2" xfId="310" xr:uid="{00000000-0005-0000-0000-000038010000}"/>
    <cellStyle name="ปกติ 2 3" xfId="311" xr:uid="{00000000-0005-0000-0000-000039010000}"/>
    <cellStyle name="ปกติ 3" xfId="312" xr:uid="{00000000-0005-0000-0000-00003A010000}"/>
    <cellStyle name="ปกติ 4" xfId="313" xr:uid="{00000000-0005-0000-0000-00003B010000}"/>
    <cellStyle name="ปกติ 5" xfId="314" xr:uid="{00000000-0005-0000-0000-00003C010000}"/>
    <cellStyle name="ปกติ 6" xfId="315" xr:uid="{00000000-0005-0000-0000-00003D010000}"/>
    <cellStyle name="ปกติ 7" xfId="316" xr:uid="{00000000-0005-0000-0000-00003E010000}"/>
    <cellStyle name="ปกติ 8" xfId="317" xr:uid="{00000000-0005-0000-0000-00003F010000}"/>
    <cellStyle name="ปกติ 9" xfId="318" xr:uid="{00000000-0005-0000-0000-000040010000}"/>
    <cellStyle name="ป้อนค่า 2" xfId="319" xr:uid="{00000000-0005-0000-0000-000041010000}"/>
    <cellStyle name="ป้อนค่า 2 2" xfId="320" xr:uid="{00000000-0005-0000-0000-000042010000}"/>
    <cellStyle name="ป้อนค่า 2 2 2" xfId="321" xr:uid="{00000000-0005-0000-0000-000043010000}"/>
    <cellStyle name="ป้อนค่า 2 2 3" xfId="322" xr:uid="{00000000-0005-0000-0000-000044010000}"/>
    <cellStyle name="ป้อนค่า 2 2 4" xfId="323" xr:uid="{00000000-0005-0000-0000-000045010000}"/>
    <cellStyle name="ป้อนค่า 2 3" xfId="324" xr:uid="{00000000-0005-0000-0000-000046010000}"/>
    <cellStyle name="ป้อนค่า 2 3 2" xfId="325" xr:uid="{00000000-0005-0000-0000-000047010000}"/>
    <cellStyle name="ป้อนค่า 2 3 3" xfId="326" xr:uid="{00000000-0005-0000-0000-000048010000}"/>
    <cellStyle name="ป้อนค่า 2 3 4" xfId="327" xr:uid="{00000000-0005-0000-0000-000049010000}"/>
    <cellStyle name="ป้อนค่า 2 4" xfId="328" xr:uid="{00000000-0005-0000-0000-00004A010000}"/>
    <cellStyle name="ป้อนค่า 2 4 2" xfId="329" xr:uid="{00000000-0005-0000-0000-00004B010000}"/>
    <cellStyle name="ป้อนค่า 2 4 3" xfId="330" xr:uid="{00000000-0005-0000-0000-00004C010000}"/>
    <cellStyle name="ป้อนค่า 2 4 4" xfId="331" xr:uid="{00000000-0005-0000-0000-00004D010000}"/>
    <cellStyle name="ป้อนค่า 2 5" xfId="332" xr:uid="{00000000-0005-0000-0000-00004E010000}"/>
    <cellStyle name="ป้อนค่า 2 6" xfId="333" xr:uid="{00000000-0005-0000-0000-00004F010000}"/>
    <cellStyle name="ป้อนค่า 2 7" xfId="334" xr:uid="{00000000-0005-0000-0000-000050010000}"/>
    <cellStyle name="ป้อนค่า 3" xfId="335" xr:uid="{00000000-0005-0000-0000-000051010000}"/>
    <cellStyle name="ป้อนค่า 3 2" xfId="336" xr:uid="{00000000-0005-0000-0000-000052010000}"/>
    <cellStyle name="ป้อนค่า 3 2 2" xfId="337" xr:uid="{00000000-0005-0000-0000-000053010000}"/>
    <cellStyle name="ป้อนค่า 3 2 3" xfId="338" xr:uid="{00000000-0005-0000-0000-000054010000}"/>
    <cellStyle name="ป้อนค่า 3 2 4" xfId="339" xr:uid="{00000000-0005-0000-0000-000055010000}"/>
    <cellStyle name="ป้อนค่า 3 3" xfId="340" xr:uid="{00000000-0005-0000-0000-000056010000}"/>
    <cellStyle name="ป้อนค่า 3 3 2" xfId="341" xr:uid="{00000000-0005-0000-0000-000057010000}"/>
    <cellStyle name="ป้อนค่า 3 3 3" xfId="342" xr:uid="{00000000-0005-0000-0000-000058010000}"/>
    <cellStyle name="ป้อนค่า 3 3 4" xfId="343" xr:uid="{00000000-0005-0000-0000-000059010000}"/>
    <cellStyle name="ป้อนค่า 3 4" xfId="344" xr:uid="{00000000-0005-0000-0000-00005A010000}"/>
    <cellStyle name="ป้อนค่า 3 5" xfId="345" xr:uid="{00000000-0005-0000-0000-00005B010000}"/>
    <cellStyle name="ป้อนค่า 3 6" xfId="346" xr:uid="{00000000-0005-0000-0000-00005C010000}"/>
    <cellStyle name="ป้อนค่า 4" xfId="347" xr:uid="{00000000-0005-0000-0000-00005D010000}"/>
    <cellStyle name="ป้อนค่า 5" xfId="348" xr:uid="{00000000-0005-0000-0000-00005E010000}"/>
    <cellStyle name="ปานกลาง 2" xfId="349" xr:uid="{00000000-0005-0000-0000-00005F010000}"/>
    <cellStyle name="ปานกลาง 3" xfId="350" xr:uid="{00000000-0005-0000-0000-000060010000}"/>
    <cellStyle name="เปอร์เซ็นต์ 2" xfId="351" xr:uid="{00000000-0005-0000-0000-000061010000}"/>
    <cellStyle name="ผลรวม 2" xfId="352" xr:uid="{00000000-0005-0000-0000-000062010000}"/>
    <cellStyle name="ผลรวม 2 2" xfId="353" xr:uid="{00000000-0005-0000-0000-000063010000}"/>
    <cellStyle name="ผลรวม 2 2 2" xfId="354" xr:uid="{00000000-0005-0000-0000-000064010000}"/>
    <cellStyle name="ผลรวม 2 2 3" xfId="355" xr:uid="{00000000-0005-0000-0000-000065010000}"/>
    <cellStyle name="ผลรวม 2 2 4" xfId="356" xr:uid="{00000000-0005-0000-0000-000066010000}"/>
    <cellStyle name="ผลรวม 2 3" xfId="357" xr:uid="{00000000-0005-0000-0000-000067010000}"/>
    <cellStyle name="ผลรวม 2 3 2" xfId="358" xr:uid="{00000000-0005-0000-0000-000068010000}"/>
    <cellStyle name="ผลรวม 2 3 3" xfId="359" xr:uid="{00000000-0005-0000-0000-000069010000}"/>
    <cellStyle name="ผลรวม 2 3 4" xfId="360" xr:uid="{00000000-0005-0000-0000-00006A010000}"/>
    <cellStyle name="ผลรวม 2 4" xfId="361" xr:uid="{00000000-0005-0000-0000-00006B010000}"/>
    <cellStyle name="ผลรวม 2 4 2" xfId="362" xr:uid="{00000000-0005-0000-0000-00006C010000}"/>
    <cellStyle name="ผลรวม 2 4 3" xfId="363" xr:uid="{00000000-0005-0000-0000-00006D010000}"/>
    <cellStyle name="ผลรวม 2 4 4" xfId="364" xr:uid="{00000000-0005-0000-0000-00006E010000}"/>
    <cellStyle name="ผลรวม 2 5" xfId="365" xr:uid="{00000000-0005-0000-0000-00006F010000}"/>
    <cellStyle name="ผลรวม 2 6" xfId="366" xr:uid="{00000000-0005-0000-0000-000070010000}"/>
    <cellStyle name="ผลรวม 2 7" xfId="367" xr:uid="{00000000-0005-0000-0000-000071010000}"/>
    <cellStyle name="ผลรวม 3" xfId="368" xr:uid="{00000000-0005-0000-0000-000072010000}"/>
    <cellStyle name="ผลรวม 3 2" xfId="369" xr:uid="{00000000-0005-0000-0000-000073010000}"/>
    <cellStyle name="ผลรวม 3 2 2" xfId="370" xr:uid="{00000000-0005-0000-0000-000074010000}"/>
    <cellStyle name="ผลรวม 3 2 3" xfId="371" xr:uid="{00000000-0005-0000-0000-000075010000}"/>
    <cellStyle name="ผลรวม 3 2 4" xfId="372" xr:uid="{00000000-0005-0000-0000-000076010000}"/>
    <cellStyle name="ผลรวม 3 3" xfId="373" xr:uid="{00000000-0005-0000-0000-000077010000}"/>
    <cellStyle name="ผลรวม 3 3 2" xfId="374" xr:uid="{00000000-0005-0000-0000-000078010000}"/>
    <cellStyle name="ผลรวม 3 3 3" xfId="375" xr:uid="{00000000-0005-0000-0000-000079010000}"/>
    <cellStyle name="ผลรวม 3 3 4" xfId="376" xr:uid="{00000000-0005-0000-0000-00007A010000}"/>
    <cellStyle name="ผลรวม 3 4" xfId="377" xr:uid="{00000000-0005-0000-0000-00007B010000}"/>
    <cellStyle name="ผลรวม 3 5" xfId="378" xr:uid="{00000000-0005-0000-0000-00007C010000}"/>
    <cellStyle name="ผลรวม 3 6" xfId="379" xr:uid="{00000000-0005-0000-0000-00007D010000}"/>
    <cellStyle name="ผลรวม 4" xfId="380" xr:uid="{00000000-0005-0000-0000-00007E010000}"/>
    <cellStyle name="ผลรวม 5" xfId="381" xr:uid="{00000000-0005-0000-0000-00007F010000}"/>
    <cellStyle name="แย่ 2" xfId="382" xr:uid="{00000000-0005-0000-0000-000080010000}"/>
    <cellStyle name="แย่ 3" xfId="383" xr:uid="{00000000-0005-0000-0000-000081010000}"/>
    <cellStyle name="ส่วนที่ถูกเน้น1 2" xfId="384" xr:uid="{00000000-0005-0000-0000-000082010000}"/>
    <cellStyle name="ส่วนที่ถูกเน้น1 3" xfId="385" xr:uid="{00000000-0005-0000-0000-000083010000}"/>
    <cellStyle name="ส่วนที่ถูกเน้น2 2" xfId="386" xr:uid="{00000000-0005-0000-0000-000084010000}"/>
    <cellStyle name="ส่วนที่ถูกเน้น2 3" xfId="387" xr:uid="{00000000-0005-0000-0000-000085010000}"/>
    <cellStyle name="ส่วนที่ถูกเน้น3 2" xfId="388" xr:uid="{00000000-0005-0000-0000-000086010000}"/>
    <cellStyle name="ส่วนที่ถูกเน้น3 3" xfId="389" xr:uid="{00000000-0005-0000-0000-000087010000}"/>
    <cellStyle name="ส่วนที่ถูกเน้น4 2" xfId="390" xr:uid="{00000000-0005-0000-0000-000088010000}"/>
    <cellStyle name="ส่วนที่ถูกเน้น4 3" xfId="391" xr:uid="{00000000-0005-0000-0000-000089010000}"/>
    <cellStyle name="ส่วนที่ถูกเน้น5 2" xfId="392" xr:uid="{00000000-0005-0000-0000-00008A010000}"/>
    <cellStyle name="ส่วนที่ถูกเน้น5 3" xfId="393" xr:uid="{00000000-0005-0000-0000-00008B010000}"/>
    <cellStyle name="ส่วนที่ถูกเน้น6 2" xfId="394" xr:uid="{00000000-0005-0000-0000-00008C010000}"/>
    <cellStyle name="ส่วนที่ถูกเน้น6 3" xfId="395" xr:uid="{00000000-0005-0000-0000-00008D010000}"/>
    <cellStyle name="แสดงผล 2" xfId="396" xr:uid="{00000000-0005-0000-0000-00008E010000}"/>
    <cellStyle name="แสดงผล 2 2" xfId="397" xr:uid="{00000000-0005-0000-0000-00008F010000}"/>
    <cellStyle name="แสดงผล 2 2 2" xfId="398" xr:uid="{00000000-0005-0000-0000-000090010000}"/>
    <cellStyle name="แสดงผล 2 2 3" xfId="399" xr:uid="{00000000-0005-0000-0000-000091010000}"/>
    <cellStyle name="แสดงผล 2 2 4" xfId="400" xr:uid="{00000000-0005-0000-0000-000092010000}"/>
    <cellStyle name="แสดงผล 2 3" xfId="401" xr:uid="{00000000-0005-0000-0000-000093010000}"/>
    <cellStyle name="แสดงผล 2 3 2" xfId="402" xr:uid="{00000000-0005-0000-0000-000094010000}"/>
    <cellStyle name="แสดงผล 2 3 3" xfId="403" xr:uid="{00000000-0005-0000-0000-000095010000}"/>
    <cellStyle name="แสดงผล 2 3 4" xfId="404" xr:uid="{00000000-0005-0000-0000-000096010000}"/>
    <cellStyle name="แสดงผล 2 4" xfId="405" xr:uid="{00000000-0005-0000-0000-000097010000}"/>
    <cellStyle name="แสดงผล 2 4 2" xfId="406" xr:uid="{00000000-0005-0000-0000-000098010000}"/>
    <cellStyle name="แสดงผล 2 4 3" xfId="407" xr:uid="{00000000-0005-0000-0000-000099010000}"/>
    <cellStyle name="แสดงผล 2 4 4" xfId="408" xr:uid="{00000000-0005-0000-0000-00009A010000}"/>
    <cellStyle name="แสดงผล 2 5" xfId="409" xr:uid="{00000000-0005-0000-0000-00009B010000}"/>
    <cellStyle name="แสดงผล 2 6" xfId="410" xr:uid="{00000000-0005-0000-0000-00009C010000}"/>
    <cellStyle name="แสดงผล 2 7" xfId="411" xr:uid="{00000000-0005-0000-0000-00009D010000}"/>
    <cellStyle name="แสดงผล 3" xfId="412" xr:uid="{00000000-0005-0000-0000-00009E010000}"/>
    <cellStyle name="แสดงผล 3 2" xfId="413" xr:uid="{00000000-0005-0000-0000-00009F010000}"/>
    <cellStyle name="แสดงผล 3 2 2" xfId="414" xr:uid="{00000000-0005-0000-0000-0000A0010000}"/>
    <cellStyle name="แสดงผล 3 2 3" xfId="415" xr:uid="{00000000-0005-0000-0000-0000A1010000}"/>
    <cellStyle name="แสดงผล 3 2 4" xfId="416" xr:uid="{00000000-0005-0000-0000-0000A2010000}"/>
    <cellStyle name="แสดงผล 3 3" xfId="417" xr:uid="{00000000-0005-0000-0000-0000A3010000}"/>
    <cellStyle name="แสดงผล 3 3 2" xfId="418" xr:uid="{00000000-0005-0000-0000-0000A4010000}"/>
    <cellStyle name="แสดงผล 3 3 3" xfId="419" xr:uid="{00000000-0005-0000-0000-0000A5010000}"/>
    <cellStyle name="แสดงผล 3 3 4" xfId="420" xr:uid="{00000000-0005-0000-0000-0000A6010000}"/>
    <cellStyle name="แสดงผล 3 4" xfId="421" xr:uid="{00000000-0005-0000-0000-0000A7010000}"/>
    <cellStyle name="แสดงผล 3 5" xfId="422" xr:uid="{00000000-0005-0000-0000-0000A8010000}"/>
    <cellStyle name="แสดงผล 3 6" xfId="423" xr:uid="{00000000-0005-0000-0000-0000A9010000}"/>
    <cellStyle name="แสดงผล 4" xfId="424" xr:uid="{00000000-0005-0000-0000-0000AA010000}"/>
    <cellStyle name="แสดงผล 5" xfId="425" xr:uid="{00000000-0005-0000-0000-0000AB010000}"/>
    <cellStyle name="หมายเหตุ 2" xfId="426" xr:uid="{00000000-0005-0000-0000-0000AC010000}"/>
    <cellStyle name="หมายเหตุ 2 2" xfId="427" xr:uid="{00000000-0005-0000-0000-0000AD010000}"/>
    <cellStyle name="หมายเหตุ 2 2 2" xfId="428" xr:uid="{00000000-0005-0000-0000-0000AE010000}"/>
    <cellStyle name="หมายเหตุ 2 2 3" xfId="429" xr:uid="{00000000-0005-0000-0000-0000AF010000}"/>
    <cellStyle name="หมายเหตุ 2 2 4" xfId="430" xr:uid="{00000000-0005-0000-0000-0000B0010000}"/>
    <cellStyle name="หมายเหตุ 2 3" xfId="431" xr:uid="{00000000-0005-0000-0000-0000B1010000}"/>
    <cellStyle name="หมายเหตุ 2 3 2" xfId="432" xr:uid="{00000000-0005-0000-0000-0000B2010000}"/>
    <cellStyle name="หมายเหตุ 2 3 3" xfId="433" xr:uid="{00000000-0005-0000-0000-0000B3010000}"/>
    <cellStyle name="หมายเหตุ 2 3 4" xfId="434" xr:uid="{00000000-0005-0000-0000-0000B4010000}"/>
    <cellStyle name="หมายเหตุ 2 4" xfId="435" xr:uid="{00000000-0005-0000-0000-0000B5010000}"/>
    <cellStyle name="หมายเหตุ 2 4 2" xfId="436" xr:uid="{00000000-0005-0000-0000-0000B6010000}"/>
    <cellStyle name="หมายเหตุ 2 4 3" xfId="437" xr:uid="{00000000-0005-0000-0000-0000B7010000}"/>
    <cellStyle name="หมายเหตุ 2 4 4" xfId="438" xr:uid="{00000000-0005-0000-0000-0000B8010000}"/>
    <cellStyle name="หมายเหตุ 2 5" xfId="439" xr:uid="{00000000-0005-0000-0000-0000B9010000}"/>
    <cellStyle name="หมายเหตุ 2 6" xfId="440" xr:uid="{00000000-0005-0000-0000-0000BA010000}"/>
    <cellStyle name="หมายเหตุ 2 7" xfId="441" xr:uid="{00000000-0005-0000-0000-0000BB010000}"/>
    <cellStyle name="หมายเหตุ 3" xfId="442" xr:uid="{00000000-0005-0000-0000-0000BC010000}"/>
    <cellStyle name="หมายเหตุ 3 2" xfId="443" xr:uid="{00000000-0005-0000-0000-0000BD010000}"/>
    <cellStyle name="หมายเหตุ 3 2 2" xfId="444" xr:uid="{00000000-0005-0000-0000-0000BE010000}"/>
    <cellStyle name="หมายเหตุ 3 2 3" xfId="445" xr:uid="{00000000-0005-0000-0000-0000BF010000}"/>
    <cellStyle name="หมายเหตุ 3 2 4" xfId="446" xr:uid="{00000000-0005-0000-0000-0000C0010000}"/>
    <cellStyle name="หมายเหตุ 3 3" xfId="447" xr:uid="{00000000-0005-0000-0000-0000C1010000}"/>
    <cellStyle name="หมายเหตุ 3 3 2" xfId="448" xr:uid="{00000000-0005-0000-0000-0000C2010000}"/>
    <cellStyle name="หมายเหตุ 3 3 3" xfId="449" xr:uid="{00000000-0005-0000-0000-0000C3010000}"/>
    <cellStyle name="หมายเหตุ 3 3 4" xfId="450" xr:uid="{00000000-0005-0000-0000-0000C4010000}"/>
    <cellStyle name="หมายเหตุ 3 4" xfId="451" xr:uid="{00000000-0005-0000-0000-0000C5010000}"/>
    <cellStyle name="หมายเหตุ 3 5" xfId="452" xr:uid="{00000000-0005-0000-0000-0000C6010000}"/>
    <cellStyle name="หมายเหตุ 3 6" xfId="453" xr:uid="{00000000-0005-0000-0000-0000C7010000}"/>
    <cellStyle name="หมายเหตุ 4" xfId="454" xr:uid="{00000000-0005-0000-0000-0000C8010000}"/>
    <cellStyle name="หมายเหตุ 5" xfId="455" xr:uid="{00000000-0005-0000-0000-0000C9010000}"/>
    <cellStyle name="หัวเรื่อง 1 2" xfId="456" xr:uid="{00000000-0005-0000-0000-0000CA010000}"/>
    <cellStyle name="หัวเรื่อง 1 3" xfId="457" xr:uid="{00000000-0005-0000-0000-0000CB010000}"/>
    <cellStyle name="หัวเรื่อง 2 2" xfId="458" xr:uid="{00000000-0005-0000-0000-0000CC010000}"/>
    <cellStyle name="หัวเรื่อง 2 3" xfId="459" xr:uid="{00000000-0005-0000-0000-0000CD010000}"/>
    <cellStyle name="หัวเรื่อง 3 2" xfId="460" xr:uid="{00000000-0005-0000-0000-0000CE010000}"/>
    <cellStyle name="หัวเรื่อง 3 3" xfId="461" xr:uid="{00000000-0005-0000-0000-0000CF010000}"/>
    <cellStyle name="หัวเรื่อง 4 2" xfId="462" xr:uid="{00000000-0005-0000-0000-0000D0010000}"/>
    <cellStyle name="หัวเรื่อง 4 3" xfId="463" xr:uid="{00000000-0005-0000-0000-0000D1010000}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view="pageBreakPreview" zoomScaleNormal="80" zoomScaleSheetLayoutView="100" workbookViewId="0">
      <selection activeCell="D9" sqref="D9"/>
    </sheetView>
  </sheetViews>
  <sheetFormatPr defaultColWidth="9.33203125" defaultRowHeight="27.95" customHeight="1"/>
  <cols>
    <col min="1" max="1" width="9.33203125" style="55"/>
    <col min="2" max="2" width="3.33203125" style="55" customWidth="1"/>
    <col min="3" max="3" width="35.1640625" style="55" customWidth="1"/>
    <col min="4" max="4" width="10.1640625" style="55" customWidth="1"/>
    <col min="5" max="5" width="19.33203125" style="55" customWidth="1"/>
    <col min="6" max="6" width="1" style="55" customWidth="1"/>
    <col min="7" max="7" width="19.33203125" style="55" customWidth="1"/>
    <col min="8" max="8" width="1" style="55" customWidth="1"/>
    <col min="9" max="9" width="19.33203125" style="55" customWidth="1"/>
    <col min="10" max="10" width="1" style="55" customWidth="1"/>
    <col min="11" max="11" width="19.33203125" style="55" customWidth="1"/>
    <col min="12" max="12" width="0.83203125" style="55" customWidth="1"/>
    <col min="13" max="16384" width="9.33203125" style="55"/>
  </cols>
  <sheetData>
    <row r="1" spans="1:11" ht="25.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25.5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25.5" customHeight="1">
      <c r="A3" s="161" t="s">
        <v>207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25.5" customHeight="1">
      <c r="D4" s="56"/>
      <c r="E4" s="56"/>
      <c r="F4" s="56"/>
      <c r="G4" s="56"/>
      <c r="H4" s="56"/>
      <c r="I4" s="56"/>
      <c r="J4" s="56"/>
      <c r="K4" s="56"/>
    </row>
    <row r="5" spans="1:11" ht="25.5" customHeight="1">
      <c r="A5" s="57"/>
      <c r="B5" s="57"/>
      <c r="C5" s="57"/>
      <c r="D5" s="58"/>
      <c r="E5" s="3"/>
      <c r="F5" s="3" t="s">
        <v>2</v>
      </c>
      <c r="G5" s="3"/>
      <c r="H5" s="4"/>
      <c r="I5" s="3"/>
      <c r="J5" s="5" t="s">
        <v>3</v>
      </c>
      <c r="K5" s="5"/>
    </row>
    <row r="6" spans="1:11" ht="25.5" customHeight="1">
      <c r="A6" s="59"/>
      <c r="B6" s="59"/>
      <c r="C6" s="59"/>
      <c r="D6" s="60" t="s">
        <v>4</v>
      </c>
      <c r="E6" s="61" t="s">
        <v>215</v>
      </c>
      <c r="F6" s="60"/>
      <c r="G6" s="61" t="s">
        <v>5</v>
      </c>
      <c r="H6" s="62"/>
      <c r="I6" s="63" t="str">
        <f>E6</f>
        <v>December 31, 2024</v>
      </c>
      <c r="J6" s="60"/>
      <c r="K6" s="63" t="str">
        <f>G6</f>
        <v>December 31, 2023</v>
      </c>
    </row>
    <row r="7" spans="1:11" ht="25.5" customHeight="1">
      <c r="A7" s="159" t="s">
        <v>6</v>
      </c>
      <c r="B7" s="159"/>
      <c r="C7" s="159"/>
      <c r="D7" s="60"/>
      <c r="E7" s="64"/>
      <c r="I7" s="64"/>
      <c r="J7" s="60"/>
      <c r="K7" s="64"/>
    </row>
    <row r="8" spans="1:11" ht="25.5" customHeight="1">
      <c r="A8" s="57" t="s">
        <v>7</v>
      </c>
      <c r="B8" s="59"/>
      <c r="C8" s="59"/>
      <c r="D8" s="65"/>
      <c r="E8" s="6"/>
      <c r="F8" s="65"/>
      <c r="G8" s="6"/>
      <c r="H8" s="7"/>
      <c r="I8" s="6"/>
      <c r="J8" s="6"/>
      <c r="K8" s="6"/>
    </row>
    <row r="9" spans="1:11" ht="25.5" customHeight="1">
      <c r="A9" s="66" t="s">
        <v>8</v>
      </c>
      <c r="B9" s="59"/>
      <c r="C9" s="59"/>
      <c r="D9" s="67" t="s">
        <v>239</v>
      </c>
      <c r="E9" s="1">
        <v>438999166.75999999</v>
      </c>
      <c r="F9" s="67"/>
      <c r="G9" s="1">
        <v>569301402</v>
      </c>
      <c r="H9" s="8"/>
      <c r="I9" s="1">
        <v>162925092.19</v>
      </c>
      <c r="J9" s="8"/>
      <c r="K9" s="1">
        <v>267754084.72</v>
      </c>
    </row>
    <row r="10" spans="1:11" ht="25.5" customHeight="1">
      <c r="A10" s="68" t="s">
        <v>9</v>
      </c>
      <c r="B10" s="59"/>
      <c r="C10" s="59"/>
      <c r="D10" s="69" t="s">
        <v>208</v>
      </c>
      <c r="E10" s="1">
        <v>391669894.38999999</v>
      </c>
      <c r="F10" s="69"/>
      <c r="G10" s="1">
        <v>475041614.06999999</v>
      </c>
      <c r="H10" s="10"/>
      <c r="I10" s="1">
        <v>62111924.010000005</v>
      </c>
      <c r="J10" s="10"/>
      <c r="K10" s="1">
        <v>108904034.03</v>
      </c>
    </row>
    <row r="11" spans="1:11" ht="25.5" customHeight="1">
      <c r="A11" s="68" t="s">
        <v>10</v>
      </c>
      <c r="B11" s="59"/>
      <c r="C11" s="59"/>
      <c r="D11" s="69" t="s">
        <v>240</v>
      </c>
      <c r="E11" s="11">
        <v>80004625</v>
      </c>
      <c r="F11" s="69"/>
      <c r="G11" s="11">
        <v>336500000</v>
      </c>
      <c r="H11" s="10"/>
      <c r="I11" s="1">
        <v>1661554625</v>
      </c>
      <c r="J11" s="10"/>
      <c r="K11" s="1">
        <v>2258050000</v>
      </c>
    </row>
    <row r="12" spans="1:11" ht="25.5" customHeight="1">
      <c r="A12" s="66" t="s">
        <v>11</v>
      </c>
      <c r="B12" s="59"/>
      <c r="C12" s="59"/>
      <c r="D12" s="70"/>
      <c r="E12" s="12"/>
      <c r="F12" s="70"/>
      <c r="G12" s="12"/>
      <c r="H12" s="10"/>
      <c r="I12" s="12"/>
      <c r="J12" s="10"/>
      <c r="K12" s="12"/>
    </row>
    <row r="13" spans="1:11" ht="25.5" customHeight="1">
      <c r="A13" s="68" t="s">
        <v>12</v>
      </c>
      <c r="C13" s="59"/>
      <c r="D13" s="71" t="s">
        <v>241</v>
      </c>
      <c r="E13" s="9">
        <v>9133419643.2999992</v>
      </c>
      <c r="F13" s="71"/>
      <c r="G13" s="9">
        <v>13036981298.77</v>
      </c>
      <c r="H13" s="8"/>
      <c r="I13" s="1">
        <v>5232814013.2299995</v>
      </c>
      <c r="J13" s="8"/>
      <c r="K13" s="1">
        <v>8824354681.4699993</v>
      </c>
    </row>
    <row r="14" spans="1:11" ht="25.5" customHeight="1">
      <c r="A14" s="66" t="s">
        <v>13</v>
      </c>
      <c r="B14" s="59"/>
      <c r="C14" s="59"/>
      <c r="D14" s="72" t="s">
        <v>242</v>
      </c>
      <c r="E14" s="9">
        <v>7358767458.0300007</v>
      </c>
      <c r="F14" s="71"/>
      <c r="G14" s="9">
        <v>6673155913.0500002</v>
      </c>
      <c r="H14" s="8"/>
      <c r="I14" s="1">
        <v>6512851751.0200005</v>
      </c>
      <c r="J14" s="8"/>
      <c r="K14" s="1">
        <v>5941656588.4200001</v>
      </c>
    </row>
    <row r="15" spans="1:11" ht="25.5" customHeight="1">
      <c r="A15" s="59"/>
      <c r="B15" s="59"/>
      <c r="C15" s="57" t="s">
        <v>14</v>
      </c>
      <c r="D15" s="73"/>
      <c r="E15" s="74">
        <f>ROUND(SUM(E9:E14),2)</f>
        <v>17402860787.48</v>
      </c>
      <c r="F15" s="73"/>
      <c r="G15" s="74">
        <f>ROUND(SUM(G9:G14),2)</f>
        <v>21090980227.889999</v>
      </c>
      <c r="H15" s="13"/>
      <c r="I15" s="74">
        <f>ROUND(SUM(I9:I14),2)</f>
        <v>13632257405.450001</v>
      </c>
      <c r="J15" s="10"/>
      <c r="K15" s="74">
        <f>ROUND(SUM(K9:K14),2)</f>
        <v>17400719388.639999</v>
      </c>
    </row>
    <row r="16" spans="1:11" ht="25.5" customHeight="1">
      <c r="A16" s="57" t="s">
        <v>15</v>
      </c>
      <c r="B16" s="59"/>
      <c r="C16" s="59"/>
      <c r="D16" s="73"/>
      <c r="E16" s="10"/>
      <c r="F16" s="73"/>
      <c r="G16" s="10"/>
      <c r="H16" s="10"/>
      <c r="I16" s="10"/>
      <c r="J16" s="10"/>
      <c r="K16" s="10"/>
    </row>
    <row r="17" spans="1:11" ht="25.5" customHeight="1">
      <c r="A17" s="66" t="s">
        <v>16</v>
      </c>
      <c r="C17" s="59"/>
      <c r="D17" s="72" t="s">
        <v>245</v>
      </c>
      <c r="E17" s="9">
        <v>300318444.16000021</v>
      </c>
      <c r="F17" s="75"/>
      <c r="G17" s="9">
        <v>53141857.450000003</v>
      </c>
      <c r="H17" s="1"/>
      <c r="I17" s="1">
        <v>1663935417.1500001</v>
      </c>
      <c r="J17" s="1"/>
      <c r="K17" s="1">
        <v>738935417.14999998</v>
      </c>
    </row>
    <row r="18" spans="1:11" ht="25.5" customHeight="1">
      <c r="A18" s="66" t="s">
        <v>17</v>
      </c>
      <c r="B18" s="59"/>
      <c r="C18" s="59"/>
      <c r="D18" s="76"/>
      <c r="E18" s="10"/>
      <c r="F18" s="76"/>
      <c r="G18" s="10"/>
      <c r="H18" s="10"/>
      <c r="I18" s="10"/>
      <c r="J18" s="10"/>
      <c r="K18" s="10"/>
    </row>
    <row r="19" spans="1:11" ht="25.5" customHeight="1">
      <c r="A19" s="59" t="s">
        <v>18</v>
      </c>
      <c r="C19" s="59"/>
      <c r="D19" s="71" t="s">
        <v>243</v>
      </c>
      <c r="E19" s="1">
        <v>3194457948.3099999</v>
      </c>
      <c r="F19" s="77"/>
      <c r="G19" s="1">
        <v>1557983595.2599998</v>
      </c>
      <c r="H19" s="1"/>
      <c r="I19" s="1">
        <v>2695641486</v>
      </c>
      <c r="J19" s="1"/>
      <c r="K19" s="1">
        <v>1523578503.8900001</v>
      </c>
    </row>
    <row r="20" spans="1:11" ht="25.5" customHeight="1">
      <c r="A20" s="66" t="s">
        <v>19</v>
      </c>
      <c r="B20" s="59"/>
      <c r="C20" s="59"/>
      <c r="D20" s="72" t="s">
        <v>209</v>
      </c>
      <c r="E20" s="1">
        <v>2403560493.75</v>
      </c>
      <c r="F20" s="78"/>
      <c r="G20" s="1">
        <v>2959224590.23</v>
      </c>
      <c r="H20" s="1"/>
      <c r="I20" s="1">
        <v>2328039421.8300004</v>
      </c>
      <c r="J20" s="1"/>
      <c r="K20" s="1">
        <v>2870423249.6900001</v>
      </c>
    </row>
    <row r="21" spans="1:11" ht="25.5" customHeight="1">
      <c r="A21" s="66" t="s">
        <v>20</v>
      </c>
      <c r="B21" s="59"/>
      <c r="C21" s="59"/>
      <c r="D21" s="72" t="s">
        <v>210</v>
      </c>
      <c r="E21" s="1">
        <v>263954798.94145003</v>
      </c>
      <c r="F21" s="78"/>
      <c r="G21" s="1">
        <v>291197809.15999997</v>
      </c>
      <c r="H21" s="1"/>
      <c r="I21" s="1">
        <v>141377791.08999997</v>
      </c>
      <c r="J21" s="1"/>
      <c r="K21" s="1">
        <v>164847058.78</v>
      </c>
    </row>
    <row r="22" spans="1:11" ht="25.5" customHeight="1">
      <c r="A22" s="66" t="s">
        <v>21</v>
      </c>
      <c r="B22" s="59"/>
      <c r="C22" s="59"/>
      <c r="D22" s="72" t="s">
        <v>211</v>
      </c>
      <c r="E22" s="1">
        <v>164258614.62</v>
      </c>
      <c r="F22" s="78"/>
      <c r="G22" s="1">
        <v>171750035.45999998</v>
      </c>
      <c r="H22" s="1"/>
      <c r="I22" s="1">
        <v>164258614.62</v>
      </c>
      <c r="J22" s="1"/>
      <c r="K22" s="1">
        <v>171750035.46000001</v>
      </c>
    </row>
    <row r="23" spans="1:11" ht="25.5" customHeight="1">
      <c r="A23" s="66" t="s">
        <v>22</v>
      </c>
      <c r="B23" s="59"/>
      <c r="C23" s="59"/>
      <c r="D23" s="72" t="s">
        <v>212</v>
      </c>
      <c r="E23" s="2">
        <v>19028183.949999999</v>
      </c>
      <c r="F23" s="78"/>
      <c r="G23" s="1">
        <v>24946892.859999999</v>
      </c>
      <c r="H23" s="1"/>
      <c r="I23" s="1">
        <v>36477661.589999996</v>
      </c>
      <c r="J23" s="1"/>
      <c r="K23" s="1">
        <v>41191492.289999999</v>
      </c>
    </row>
    <row r="24" spans="1:11" ht="25.5" customHeight="1">
      <c r="A24" s="66" t="s">
        <v>23</v>
      </c>
      <c r="B24" s="59"/>
      <c r="C24" s="59"/>
      <c r="D24" s="72" t="s">
        <v>246</v>
      </c>
      <c r="E24" s="1">
        <v>64291580.939999998</v>
      </c>
      <c r="F24" s="79"/>
      <c r="G24" s="2">
        <v>63968163.57</v>
      </c>
      <c r="H24" s="15"/>
      <c r="I24" s="14">
        <v>0</v>
      </c>
      <c r="J24" s="8"/>
      <c r="K24" s="14">
        <v>0</v>
      </c>
    </row>
    <row r="25" spans="1:11" ht="25.5" customHeight="1">
      <c r="A25" s="66" t="s">
        <v>24</v>
      </c>
      <c r="B25" s="59"/>
      <c r="C25" s="59"/>
      <c r="D25" s="72" t="s">
        <v>213</v>
      </c>
      <c r="E25" s="1">
        <v>28321697.569999989</v>
      </c>
      <c r="F25" s="78"/>
      <c r="G25" s="1">
        <v>30321389.249999996</v>
      </c>
      <c r="H25" s="1"/>
      <c r="I25" s="1">
        <v>2419204.79</v>
      </c>
      <c r="J25" s="1"/>
      <c r="K25" s="1">
        <v>3449353.05</v>
      </c>
    </row>
    <row r="26" spans="1:11" ht="25.5" customHeight="1">
      <c r="A26" s="66" t="s">
        <v>25</v>
      </c>
      <c r="B26" s="59"/>
      <c r="C26" s="59"/>
      <c r="D26" s="72" t="s">
        <v>214</v>
      </c>
      <c r="E26" s="1">
        <v>172521598.31</v>
      </c>
      <c r="F26" s="78"/>
      <c r="G26" s="1">
        <v>139547560.13999999</v>
      </c>
      <c r="H26" s="1"/>
      <c r="I26" s="1">
        <v>120351859.26000001</v>
      </c>
      <c r="J26" s="1"/>
      <c r="K26" s="1">
        <v>102397482.09</v>
      </c>
    </row>
    <row r="27" spans="1:11" ht="25.5" customHeight="1">
      <c r="A27" s="66" t="s">
        <v>26</v>
      </c>
      <c r="B27" s="59"/>
      <c r="C27" s="59"/>
      <c r="D27" s="72"/>
      <c r="E27" s="13"/>
      <c r="F27" s="73"/>
      <c r="G27" s="13"/>
      <c r="H27" s="13"/>
      <c r="I27" s="13"/>
      <c r="J27" s="10"/>
      <c r="K27" s="13"/>
    </row>
    <row r="28" spans="1:11" ht="25.5" customHeight="1">
      <c r="A28" s="66" t="s">
        <v>27</v>
      </c>
      <c r="B28" s="59"/>
      <c r="C28" s="59"/>
      <c r="D28" s="73"/>
      <c r="E28" s="2">
        <v>51160443.200000003</v>
      </c>
      <c r="F28" s="79"/>
      <c r="G28" s="2">
        <v>62532299.729999997</v>
      </c>
      <c r="H28" s="15"/>
      <c r="I28" s="14">
        <v>0</v>
      </c>
      <c r="J28" s="8"/>
      <c r="K28" s="14">
        <v>13242136.009999998</v>
      </c>
    </row>
    <row r="29" spans="1:11" ht="25.5" customHeight="1">
      <c r="A29" s="66" t="s">
        <v>28</v>
      </c>
      <c r="B29" s="59"/>
      <c r="C29" s="59"/>
      <c r="D29" s="80" t="s">
        <v>244</v>
      </c>
      <c r="E29" s="14">
        <v>0</v>
      </c>
      <c r="F29" s="79"/>
      <c r="G29" s="14">
        <v>0</v>
      </c>
      <c r="H29" s="15"/>
      <c r="I29" s="14">
        <v>0</v>
      </c>
      <c r="J29" s="8"/>
      <c r="K29" s="14">
        <v>37237435</v>
      </c>
    </row>
    <row r="30" spans="1:11" ht="25.5" customHeight="1">
      <c r="A30" s="66" t="s">
        <v>29</v>
      </c>
      <c r="B30" s="59"/>
      <c r="C30" s="59"/>
      <c r="D30" s="73"/>
      <c r="E30" s="2">
        <v>119093506.05</v>
      </c>
      <c r="F30" s="79"/>
      <c r="G30" s="2">
        <v>120265181.01000001</v>
      </c>
      <c r="H30" s="15"/>
      <c r="I30" s="2">
        <v>91566111.269999996</v>
      </c>
      <c r="J30" s="8"/>
      <c r="K30" s="2">
        <v>94360124.459999993</v>
      </c>
    </row>
    <row r="31" spans="1:11" ht="25.5" customHeight="1">
      <c r="A31" s="59"/>
      <c r="B31" s="59"/>
      <c r="C31" s="57" t="s">
        <v>30</v>
      </c>
      <c r="D31" s="73"/>
      <c r="E31" s="74">
        <f>ROUND(SUM(E17:E30),2)</f>
        <v>6780967309.8000002</v>
      </c>
      <c r="F31" s="73"/>
      <c r="G31" s="74">
        <f>ROUND(SUM(G17:G30),2)</f>
        <v>5474879374.1199999</v>
      </c>
      <c r="H31" s="12"/>
      <c r="I31" s="74">
        <f>ROUND(SUM(I17:I30),2)</f>
        <v>7244067567.6000004</v>
      </c>
      <c r="J31" s="11"/>
      <c r="K31" s="74">
        <f>ROUND(SUM(K17:K30),2)</f>
        <v>5761412287.8699999</v>
      </c>
    </row>
    <row r="32" spans="1:11" ht="25.5" customHeight="1" thickBot="1">
      <c r="A32" s="57" t="s">
        <v>31</v>
      </c>
      <c r="B32" s="59"/>
      <c r="C32" s="59"/>
      <c r="D32" s="73"/>
      <c r="E32" s="81">
        <f>ROUND(SUM(E15,E31),2)</f>
        <v>24183828097.279999</v>
      </c>
      <c r="F32" s="73"/>
      <c r="G32" s="81">
        <f>ROUND(SUM(G15,G31),2)</f>
        <v>26565859602.009998</v>
      </c>
      <c r="H32" s="12"/>
      <c r="I32" s="81">
        <f>ROUND(SUM(I15,I31),2)</f>
        <v>20876324973.049999</v>
      </c>
      <c r="J32" s="12"/>
      <c r="K32" s="81">
        <f>ROUND(SUM(K15,K31),2)</f>
        <v>23162131676.509998</v>
      </c>
    </row>
    <row r="33" spans="1:11" ht="25.5" customHeight="1" thickTop="1">
      <c r="A33" s="57"/>
      <c r="B33" s="59"/>
      <c r="C33" s="59"/>
      <c r="D33" s="73"/>
      <c r="E33" s="12"/>
      <c r="F33" s="12"/>
      <c r="G33" s="12"/>
      <c r="H33" s="12"/>
      <c r="I33" s="12"/>
      <c r="J33" s="12"/>
      <c r="K33" s="12"/>
    </row>
    <row r="34" spans="1:11" ht="25.5" customHeight="1">
      <c r="B34" s="59"/>
      <c r="C34" s="59"/>
      <c r="D34" s="59"/>
      <c r="E34" s="6"/>
      <c r="F34" s="6"/>
      <c r="G34" s="6"/>
      <c r="H34" s="6"/>
      <c r="I34" s="6"/>
      <c r="J34" s="6"/>
      <c r="K34" s="6"/>
    </row>
    <row r="35" spans="1:11" ht="25.5" customHeight="1">
      <c r="A35" s="66" t="s">
        <v>32</v>
      </c>
      <c r="B35" s="59"/>
      <c r="C35" s="59"/>
      <c r="D35" s="59"/>
      <c r="E35" s="6"/>
      <c r="F35" s="59"/>
      <c r="G35" s="6"/>
      <c r="H35" s="6"/>
      <c r="I35" s="6"/>
      <c r="J35" s="6"/>
      <c r="K35" s="6"/>
    </row>
    <row r="36" spans="1:11" ht="27.95" customHeight="1">
      <c r="A36" s="66"/>
      <c r="B36" s="59"/>
      <c r="C36" s="59"/>
      <c r="D36" s="59"/>
      <c r="E36" s="6"/>
      <c r="F36" s="59"/>
      <c r="G36" s="6"/>
      <c r="H36" s="6"/>
      <c r="I36" s="6"/>
      <c r="J36" s="6"/>
      <c r="K36" s="6"/>
    </row>
    <row r="37" spans="1:11" ht="25.5" customHeight="1">
      <c r="A37" s="160" t="s">
        <v>33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</row>
    <row r="38" spans="1:11" ht="25.5" customHeight="1">
      <c r="A38" s="159" t="s">
        <v>0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</row>
    <row r="39" spans="1:11" ht="25.5" customHeight="1">
      <c r="A39" s="159" t="s">
        <v>34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1" ht="25.5" customHeight="1">
      <c r="A40" s="159" t="str">
        <f>A3</f>
        <v>AS AT DECEMBER 31, 2024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</row>
    <row r="41" spans="1:11" ht="25.5" customHeight="1">
      <c r="B41" s="54"/>
      <c r="C41" s="54"/>
      <c r="D41" s="54"/>
      <c r="E41" s="56"/>
      <c r="F41" s="54"/>
      <c r="G41" s="56"/>
      <c r="H41" s="56"/>
      <c r="I41" s="56"/>
      <c r="J41" s="56"/>
      <c r="K41" s="56"/>
    </row>
    <row r="42" spans="1:11" ht="25.5" customHeight="1">
      <c r="A42" s="57"/>
      <c r="B42" s="57"/>
      <c r="C42" s="57"/>
      <c r="D42" s="58"/>
      <c r="E42" s="3"/>
      <c r="F42" s="3" t="s">
        <v>2</v>
      </c>
      <c r="G42" s="3"/>
      <c r="H42" s="4"/>
      <c r="I42" s="3"/>
      <c r="J42" s="5" t="s">
        <v>3</v>
      </c>
      <c r="K42" s="5"/>
    </row>
    <row r="43" spans="1:11" ht="25.5" customHeight="1">
      <c r="A43" s="59"/>
      <c r="B43" s="59"/>
      <c r="C43" s="59"/>
      <c r="D43" s="82" t="s">
        <v>4</v>
      </c>
      <c r="E43" s="83" t="str">
        <f>E6</f>
        <v>December 31, 2024</v>
      </c>
      <c r="F43" s="82"/>
      <c r="G43" s="83" t="str">
        <f>G6</f>
        <v>December 31, 2023</v>
      </c>
      <c r="H43" s="62"/>
      <c r="I43" s="83" t="str">
        <f>I6</f>
        <v>December 31, 2024</v>
      </c>
      <c r="J43" s="54"/>
      <c r="K43" s="83" t="str">
        <f>K6</f>
        <v>December 31, 2023</v>
      </c>
    </row>
    <row r="44" spans="1:11" ht="25.5" customHeight="1">
      <c r="A44" s="84" t="s">
        <v>35</v>
      </c>
      <c r="B44" s="59"/>
      <c r="C44" s="59"/>
      <c r="D44" s="82"/>
      <c r="E44" s="64"/>
      <c r="I44" s="64"/>
      <c r="J44" s="60"/>
      <c r="K44" s="64"/>
    </row>
    <row r="45" spans="1:11" ht="25.5" customHeight="1">
      <c r="A45" s="57" t="s">
        <v>36</v>
      </c>
      <c r="B45" s="59"/>
      <c r="C45" s="59"/>
      <c r="D45" s="70"/>
      <c r="E45" s="6"/>
      <c r="F45" s="70"/>
      <c r="G45" s="6"/>
      <c r="H45" s="6"/>
      <c r="I45" s="6"/>
      <c r="J45" s="6"/>
      <c r="K45" s="6"/>
    </row>
    <row r="46" spans="1:11" ht="25.5" customHeight="1">
      <c r="A46" s="66" t="s">
        <v>37</v>
      </c>
      <c r="B46" s="59"/>
      <c r="C46" s="59"/>
      <c r="D46" s="70"/>
      <c r="E46" s="6"/>
      <c r="F46" s="70"/>
      <c r="G46" s="6"/>
      <c r="H46" s="7"/>
      <c r="I46" s="6"/>
      <c r="J46" s="7"/>
      <c r="K46" s="6"/>
    </row>
    <row r="47" spans="1:11" ht="25.5" customHeight="1">
      <c r="A47" s="66" t="s">
        <v>38</v>
      </c>
      <c r="B47" s="59"/>
      <c r="C47" s="59"/>
      <c r="D47" s="71" t="s">
        <v>216</v>
      </c>
      <c r="E47" s="1">
        <v>4944290392.1599998</v>
      </c>
      <c r="F47" s="85"/>
      <c r="G47" s="1">
        <v>8158136520.1000004</v>
      </c>
      <c r="H47" s="2"/>
      <c r="I47" s="1">
        <v>4174804290.1599998</v>
      </c>
      <c r="J47" s="2"/>
      <c r="K47" s="1">
        <v>6814280508.1000004</v>
      </c>
    </row>
    <row r="48" spans="1:11" ht="25.5" customHeight="1">
      <c r="A48" s="68" t="s">
        <v>39</v>
      </c>
      <c r="B48" s="59"/>
      <c r="C48" s="59"/>
      <c r="D48" s="71" t="s">
        <v>217</v>
      </c>
      <c r="E48" s="1">
        <v>1064471179.12</v>
      </c>
      <c r="F48" s="85"/>
      <c r="G48" s="1">
        <v>1027496638.9699999</v>
      </c>
      <c r="H48" s="2"/>
      <c r="I48" s="2">
        <v>690100914.68000007</v>
      </c>
      <c r="J48" s="2"/>
      <c r="K48" s="2">
        <v>658116737.8900001</v>
      </c>
    </row>
    <row r="49" spans="1:11" ht="25.5" customHeight="1">
      <c r="A49" s="66" t="s">
        <v>40</v>
      </c>
      <c r="B49" s="59"/>
      <c r="C49" s="59"/>
      <c r="D49" s="80" t="s">
        <v>240</v>
      </c>
      <c r="E49" s="14">
        <v>0</v>
      </c>
      <c r="F49" s="75"/>
      <c r="G49" s="14">
        <v>0</v>
      </c>
      <c r="H49" s="2"/>
      <c r="I49" s="1">
        <v>22000000</v>
      </c>
      <c r="J49" s="2"/>
      <c r="K49" s="1">
        <v>58611822</v>
      </c>
    </row>
    <row r="50" spans="1:11" ht="25.5" customHeight="1">
      <c r="A50" s="66" t="s">
        <v>41</v>
      </c>
      <c r="B50" s="59"/>
      <c r="C50" s="59"/>
      <c r="D50" s="86"/>
      <c r="E50" s="14"/>
      <c r="F50" s="75"/>
      <c r="G50" s="14"/>
      <c r="H50" s="2"/>
      <c r="I50" s="1"/>
      <c r="J50" s="2"/>
      <c r="K50" s="1"/>
    </row>
    <row r="51" spans="1:11" ht="25.5" customHeight="1">
      <c r="A51" s="66" t="s">
        <v>42</v>
      </c>
      <c r="B51" s="59"/>
      <c r="C51" s="59"/>
      <c r="D51" s="71" t="s">
        <v>218</v>
      </c>
      <c r="E51" s="14">
        <v>454600000</v>
      </c>
      <c r="F51" s="75"/>
      <c r="G51" s="14">
        <v>311200000</v>
      </c>
      <c r="H51" s="2"/>
      <c r="I51" s="14">
        <v>310000000</v>
      </c>
      <c r="J51" s="2"/>
      <c r="K51" s="14">
        <v>310000000</v>
      </c>
    </row>
    <row r="52" spans="1:11" ht="25.5" customHeight="1">
      <c r="A52" s="66" t="s">
        <v>43</v>
      </c>
      <c r="B52" s="59"/>
      <c r="C52" s="59"/>
      <c r="D52" s="71" t="s">
        <v>219</v>
      </c>
      <c r="E52" s="14">
        <v>1498273344.21</v>
      </c>
      <c r="F52" s="75"/>
      <c r="G52" s="14">
        <v>1898022789.8800001</v>
      </c>
      <c r="H52" s="2"/>
      <c r="I52" s="1">
        <v>1498273344.21</v>
      </c>
      <c r="J52" s="2"/>
      <c r="K52" s="1">
        <v>1898022789.8800001</v>
      </c>
    </row>
    <row r="53" spans="1:11" ht="25.5" customHeight="1">
      <c r="A53" s="66" t="s">
        <v>44</v>
      </c>
      <c r="B53" s="59"/>
      <c r="C53" s="59"/>
      <c r="D53" s="80" t="s">
        <v>45</v>
      </c>
      <c r="E53" s="1">
        <v>20288158.09</v>
      </c>
      <c r="F53" s="85"/>
      <c r="G53" s="1">
        <v>17044383.539999999</v>
      </c>
      <c r="H53" s="2"/>
      <c r="I53" s="1">
        <v>4473295.7699999996</v>
      </c>
      <c r="J53" s="2"/>
      <c r="K53" s="1">
        <v>5483908.6500000004</v>
      </c>
    </row>
    <row r="54" spans="1:11" ht="25.5" customHeight="1">
      <c r="A54" s="59" t="s">
        <v>46</v>
      </c>
      <c r="C54" s="59"/>
      <c r="D54" s="70"/>
      <c r="E54" s="1">
        <v>4665759.88</v>
      </c>
      <c r="F54" s="79"/>
      <c r="G54" s="1">
        <v>9014664.4700000007</v>
      </c>
      <c r="H54" s="2"/>
      <c r="I54" s="9">
        <v>1020131.09</v>
      </c>
      <c r="J54" s="2"/>
      <c r="K54" s="9">
        <v>3873798.9700000007</v>
      </c>
    </row>
    <row r="55" spans="1:11" ht="25.5" customHeight="1">
      <c r="A55" s="59"/>
      <c r="B55" s="59"/>
      <c r="C55" s="57" t="s">
        <v>47</v>
      </c>
      <c r="D55" s="70"/>
      <c r="E55" s="74">
        <f>ROUND(SUM(E47:E54),2)</f>
        <v>7986588833.46</v>
      </c>
      <c r="F55" s="70"/>
      <c r="G55" s="74">
        <f>ROUND(SUM(G47:G54),2)</f>
        <v>11420914996.959999</v>
      </c>
      <c r="H55" s="13"/>
      <c r="I55" s="74">
        <f>ROUND(SUM(I47:I54),2)</f>
        <v>6700671975.9099998</v>
      </c>
      <c r="J55" s="13"/>
      <c r="K55" s="74">
        <f>ROUND(SUM(K47:K54),2)</f>
        <v>9748389565.4899998</v>
      </c>
    </row>
    <row r="56" spans="1:11" ht="25.5" customHeight="1">
      <c r="A56" s="87" t="s">
        <v>48</v>
      </c>
      <c r="B56" s="59"/>
      <c r="C56" s="59"/>
      <c r="D56" s="70"/>
      <c r="E56" s="13"/>
      <c r="F56" s="70"/>
      <c r="G56" s="13"/>
      <c r="H56" s="13"/>
      <c r="I56" s="13"/>
      <c r="J56" s="13"/>
      <c r="K56" s="13"/>
    </row>
    <row r="57" spans="1:11" ht="25.5" customHeight="1">
      <c r="A57" s="66" t="s">
        <v>49</v>
      </c>
      <c r="B57" s="59"/>
      <c r="C57" s="59"/>
      <c r="D57" s="71" t="s">
        <v>220</v>
      </c>
      <c r="E57" s="2">
        <v>219076297.62</v>
      </c>
      <c r="F57" s="2"/>
      <c r="G57" s="2">
        <v>229515311.81999999</v>
      </c>
      <c r="H57" s="2"/>
      <c r="I57" s="2">
        <v>219076297.62</v>
      </c>
      <c r="J57" s="2"/>
      <c r="K57" s="2">
        <v>229515311.81999999</v>
      </c>
    </row>
    <row r="58" spans="1:11" ht="25.5" customHeight="1">
      <c r="A58" s="66" t="s">
        <v>50</v>
      </c>
      <c r="B58" s="59"/>
      <c r="C58" s="59"/>
      <c r="D58" s="71" t="s">
        <v>218</v>
      </c>
      <c r="E58" s="2">
        <v>1981685877</v>
      </c>
      <c r="F58" s="2"/>
      <c r="G58" s="2">
        <v>874909390</v>
      </c>
      <c r="H58" s="2"/>
      <c r="I58" s="14">
        <v>898818397</v>
      </c>
      <c r="J58" s="2"/>
      <c r="K58" s="14">
        <v>200000000</v>
      </c>
    </row>
    <row r="59" spans="1:11" ht="25.5" customHeight="1">
      <c r="A59" s="66" t="s">
        <v>51</v>
      </c>
      <c r="B59" s="59"/>
      <c r="C59" s="59"/>
      <c r="D59" s="71" t="s">
        <v>219</v>
      </c>
      <c r="E59" s="14">
        <v>1492795965.8199999</v>
      </c>
      <c r="F59" s="85"/>
      <c r="G59" s="14">
        <v>1494894385.1399999</v>
      </c>
      <c r="H59" s="2"/>
      <c r="I59" s="14">
        <v>1492795965.8199999</v>
      </c>
      <c r="J59" s="2"/>
      <c r="K59" s="14">
        <v>1494894385.1399999</v>
      </c>
    </row>
    <row r="60" spans="1:11" ht="25.5" customHeight="1">
      <c r="A60" s="66" t="s">
        <v>52</v>
      </c>
      <c r="B60" s="59"/>
      <c r="C60" s="59"/>
      <c r="D60" s="71" t="s">
        <v>45</v>
      </c>
      <c r="E60" s="14">
        <v>97398397.570000008</v>
      </c>
      <c r="F60" s="85"/>
      <c r="G60" s="14">
        <v>114906141.49000001</v>
      </c>
      <c r="H60" s="2"/>
      <c r="I60" s="14">
        <v>44841701.719999999</v>
      </c>
      <c r="J60" s="2"/>
      <c r="K60" s="14">
        <v>50988707.579999998</v>
      </c>
    </row>
    <row r="61" spans="1:11" ht="25.5" customHeight="1">
      <c r="A61" s="66" t="s">
        <v>53</v>
      </c>
      <c r="B61" s="59"/>
      <c r="C61" s="59"/>
      <c r="D61" s="88"/>
      <c r="E61" s="14"/>
      <c r="F61" s="85"/>
      <c r="G61" s="14"/>
      <c r="H61" s="2"/>
      <c r="I61" s="14"/>
      <c r="J61" s="2"/>
      <c r="K61" s="14"/>
    </row>
    <row r="62" spans="1:11" ht="25.5" customHeight="1">
      <c r="A62" s="66" t="s">
        <v>54</v>
      </c>
      <c r="B62" s="59"/>
      <c r="C62" s="59"/>
      <c r="D62" s="71" t="s">
        <v>221</v>
      </c>
      <c r="E62" s="2">
        <v>384584152.36000001</v>
      </c>
      <c r="F62" s="75"/>
      <c r="G62" s="2">
        <v>371149454.14999998</v>
      </c>
      <c r="H62" s="2"/>
      <c r="I62" s="1">
        <v>128504413.51000001</v>
      </c>
      <c r="J62" s="2"/>
      <c r="K62" s="1">
        <v>136850371.75999999</v>
      </c>
    </row>
    <row r="63" spans="1:11" ht="25.5" customHeight="1">
      <c r="A63" s="66" t="s">
        <v>55</v>
      </c>
      <c r="B63" s="59"/>
      <c r="C63" s="59"/>
      <c r="D63" s="70"/>
      <c r="E63" s="8"/>
      <c r="F63" s="70"/>
      <c r="G63" s="8"/>
      <c r="H63" s="15"/>
      <c r="I63" s="1"/>
      <c r="J63" s="15"/>
      <c r="K63" s="1"/>
    </row>
    <row r="64" spans="1:11" ht="25.5" customHeight="1">
      <c r="A64" s="66" t="s">
        <v>56</v>
      </c>
      <c r="B64" s="59"/>
      <c r="C64" s="59"/>
      <c r="D64" s="73"/>
      <c r="E64" s="2">
        <v>52951483.20000001</v>
      </c>
      <c r="F64" s="73"/>
      <c r="G64" s="2">
        <v>57364140.590000004</v>
      </c>
      <c r="H64" s="15"/>
      <c r="I64" s="1">
        <v>48200762.24000001</v>
      </c>
      <c r="J64" s="15"/>
      <c r="K64" s="1">
        <v>52907076.590000004</v>
      </c>
    </row>
    <row r="65" spans="1:11" ht="25.5" customHeight="1">
      <c r="A65" s="66" t="s">
        <v>29</v>
      </c>
      <c r="B65" s="59"/>
      <c r="C65" s="59"/>
      <c r="D65" s="73"/>
      <c r="E65" s="89">
        <v>42708532.490000002</v>
      </c>
      <c r="F65" s="73"/>
      <c r="G65" s="89">
        <v>43314744.889999993</v>
      </c>
      <c r="H65" s="15"/>
      <c r="I65" s="89">
        <v>28923499.310000002</v>
      </c>
      <c r="J65" s="15"/>
      <c r="K65" s="89">
        <v>30434726.829999998</v>
      </c>
    </row>
    <row r="66" spans="1:11" ht="25.5" customHeight="1">
      <c r="A66" s="57"/>
      <c r="B66" s="57"/>
      <c r="C66" s="57" t="s">
        <v>57</v>
      </c>
      <c r="D66" s="73"/>
      <c r="E66" s="74">
        <f>ROUND(SUM(E57:E65),2)</f>
        <v>4271200706.0599999</v>
      </c>
      <c r="F66" s="73"/>
      <c r="G66" s="74">
        <f>ROUND(SUM(G57:G65),2)</f>
        <v>3186053568.0799999</v>
      </c>
      <c r="H66" s="12"/>
      <c r="I66" s="74">
        <f>ROUND(SUM(I57:I65),2)</f>
        <v>2861161037.2199998</v>
      </c>
      <c r="J66" s="12"/>
      <c r="K66" s="74">
        <f>ROUND(SUM(K57:K65),2)</f>
        <v>2195590579.7199998</v>
      </c>
    </row>
    <row r="67" spans="1:11" ht="25.5" customHeight="1">
      <c r="A67" s="57" t="s">
        <v>58</v>
      </c>
      <c r="B67" s="57"/>
      <c r="C67" s="90"/>
      <c r="D67" s="73"/>
      <c r="E67" s="74">
        <f>ROUND(SUM(E55:E65),2)</f>
        <v>12257789539.52</v>
      </c>
      <c r="F67" s="73"/>
      <c r="G67" s="74">
        <f>ROUND(SUM(G55:G65),2)</f>
        <v>14606968565.040001</v>
      </c>
      <c r="H67" s="12"/>
      <c r="I67" s="74">
        <f>ROUND(SUM(I55:I65),2)</f>
        <v>9561833013.1299992</v>
      </c>
      <c r="J67" s="12"/>
      <c r="K67" s="74">
        <f>ROUND(SUM(K55:K65),2)</f>
        <v>11943980145.209999</v>
      </c>
    </row>
    <row r="68" spans="1:11" ht="25.5" customHeight="1">
      <c r="A68" s="59"/>
      <c r="B68" s="59"/>
      <c r="C68" s="59"/>
      <c r="D68" s="73"/>
      <c r="E68" s="13"/>
      <c r="F68" s="73"/>
      <c r="G68" s="13"/>
      <c r="H68" s="13"/>
      <c r="I68" s="13"/>
      <c r="J68" s="13"/>
      <c r="K68" s="13"/>
    </row>
    <row r="69" spans="1:11" ht="25.5" customHeight="1">
      <c r="B69" s="59"/>
      <c r="C69" s="59"/>
      <c r="D69" s="59"/>
      <c r="E69" s="16"/>
      <c r="F69" s="16"/>
      <c r="G69" s="16"/>
      <c r="H69" s="16"/>
      <c r="I69" s="16"/>
      <c r="J69" s="16"/>
      <c r="K69" s="16"/>
    </row>
    <row r="70" spans="1:11" ht="25.5" customHeight="1">
      <c r="A70" s="66" t="s">
        <v>32</v>
      </c>
      <c r="B70" s="59"/>
      <c r="C70" s="59"/>
      <c r="D70" s="59"/>
      <c r="E70" s="16"/>
      <c r="F70" s="59"/>
      <c r="G70" s="16"/>
      <c r="H70" s="16"/>
      <c r="I70" s="7"/>
      <c r="J70" s="7"/>
      <c r="K70" s="7"/>
    </row>
    <row r="71" spans="1:11" ht="25.5" customHeight="1">
      <c r="B71" s="59"/>
      <c r="C71" s="59"/>
      <c r="D71" s="59"/>
      <c r="E71" s="16"/>
      <c r="F71" s="59"/>
      <c r="G71" s="16"/>
      <c r="H71" s="16"/>
      <c r="I71" s="7"/>
      <c r="J71" s="7"/>
      <c r="K71" s="7"/>
    </row>
    <row r="72" spans="1:11" ht="25.5" customHeight="1">
      <c r="A72" s="160" t="s">
        <v>59</v>
      </c>
      <c r="B72" s="160"/>
      <c r="C72" s="160"/>
      <c r="D72" s="160"/>
      <c r="E72" s="160"/>
      <c r="F72" s="160"/>
      <c r="G72" s="160"/>
      <c r="H72" s="160"/>
      <c r="I72" s="160"/>
      <c r="J72" s="160"/>
      <c r="K72" s="160"/>
    </row>
    <row r="73" spans="1:11" ht="25.5" customHeight="1">
      <c r="A73" s="159" t="s">
        <v>0</v>
      </c>
      <c r="B73" s="159"/>
      <c r="C73" s="159"/>
      <c r="D73" s="159"/>
      <c r="E73" s="159"/>
      <c r="F73" s="159"/>
      <c r="G73" s="159"/>
      <c r="H73" s="159"/>
      <c r="I73" s="159"/>
      <c r="J73" s="159"/>
      <c r="K73" s="159"/>
    </row>
    <row r="74" spans="1:11" ht="25.5" customHeight="1">
      <c r="A74" s="159" t="s">
        <v>34</v>
      </c>
      <c r="B74" s="159"/>
      <c r="C74" s="159"/>
      <c r="D74" s="159"/>
      <c r="E74" s="159"/>
      <c r="F74" s="159"/>
      <c r="G74" s="159"/>
      <c r="H74" s="159"/>
      <c r="I74" s="159"/>
      <c r="J74" s="159"/>
      <c r="K74" s="159"/>
    </row>
    <row r="75" spans="1:11" ht="25.5" customHeight="1">
      <c r="A75" s="159" t="str">
        <f>A3</f>
        <v>AS AT DECEMBER 31, 2024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</row>
    <row r="76" spans="1:11" ht="25.5" customHeight="1">
      <c r="B76" s="56"/>
      <c r="C76" s="56"/>
      <c r="D76" s="56"/>
      <c r="E76" s="56"/>
      <c r="F76" s="56"/>
      <c r="G76" s="56"/>
      <c r="H76" s="56"/>
      <c r="I76" s="56"/>
      <c r="J76" s="56"/>
      <c r="K76" s="56"/>
    </row>
    <row r="77" spans="1:11" ht="25.5" customHeight="1">
      <c r="A77" s="57"/>
      <c r="B77" s="57"/>
      <c r="C77" s="57"/>
      <c r="D77" s="58"/>
      <c r="E77" s="3"/>
      <c r="F77" s="3" t="s">
        <v>2</v>
      </c>
      <c r="G77" s="3"/>
      <c r="H77" s="4"/>
      <c r="I77" s="3"/>
      <c r="J77" s="5" t="s">
        <v>3</v>
      </c>
      <c r="K77" s="5"/>
    </row>
    <row r="78" spans="1:11" ht="25.5" customHeight="1">
      <c r="A78" s="59"/>
      <c r="B78" s="59"/>
      <c r="C78" s="59"/>
      <c r="D78" s="82" t="s">
        <v>4</v>
      </c>
      <c r="E78" s="83" t="str">
        <f>E6</f>
        <v>December 31, 2024</v>
      </c>
      <c r="F78" s="82"/>
      <c r="G78" s="83" t="str">
        <f>G6</f>
        <v>December 31, 2023</v>
      </c>
      <c r="H78" s="62"/>
      <c r="I78" s="83" t="str">
        <f>I6</f>
        <v>December 31, 2024</v>
      </c>
      <c r="J78" s="54"/>
      <c r="K78" s="83" t="str">
        <f>K6</f>
        <v>December 31, 2023</v>
      </c>
    </row>
    <row r="79" spans="1:11" ht="25.5" customHeight="1">
      <c r="A79" s="84" t="s">
        <v>60</v>
      </c>
      <c r="B79" s="59"/>
      <c r="C79" s="59"/>
      <c r="D79" s="82"/>
      <c r="E79" s="64"/>
      <c r="I79" s="64"/>
      <c r="J79" s="60"/>
      <c r="K79" s="64"/>
    </row>
    <row r="80" spans="1:11" ht="25.5" customHeight="1">
      <c r="A80" s="59" t="s">
        <v>61</v>
      </c>
      <c r="B80" s="59"/>
      <c r="C80" s="59"/>
      <c r="D80" s="70"/>
      <c r="E80" s="6"/>
      <c r="F80" s="70"/>
      <c r="G80" s="6"/>
      <c r="H80" s="6"/>
      <c r="I80" s="6"/>
      <c r="J80" s="6"/>
      <c r="K80" s="6"/>
    </row>
    <row r="81" spans="1:11" ht="25.5" customHeight="1">
      <c r="A81" s="66" t="s">
        <v>62</v>
      </c>
      <c r="B81" s="59"/>
      <c r="C81" s="59"/>
      <c r="D81" s="71"/>
      <c r="E81" s="7"/>
      <c r="F81" s="71"/>
      <c r="G81" s="7"/>
      <c r="H81" s="7"/>
      <c r="I81" s="6"/>
      <c r="J81" s="6"/>
      <c r="K81" s="6"/>
    </row>
    <row r="82" spans="1:11" ht="25.5" customHeight="1">
      <c r="A82" s="66" t="s">
        <v>63</v>
      </c>
      <c r="B82" s="59"/>
      <c r="C82" s="59"/>
      <c r="D82" s="70"/>
      <c r="E82" s="6"/>
      <c r="F82" s="70"/>
      <c r="G82" s="6"/>
      <c r="H82" s="6"/>
      <c r="I82" s="6"/>
      <c r="J82" s="6"/>
      <c r="K82" s="6"/>
    </row>
    <row r="83" spans="1:11" ht="25.5" customHeight="1">
      <c r="A83" s="66"/>
      <c r="B83" s="66" t="s">
        <v>64</v>
      </c>
      <c r="C83" s="59"/>
      <c r="D83" s="70"/>
      <c r="F83" s="70"/>
    </row>
    <row r="84" spans="1:11" ht="25.5" customHeight="1" thickBot="1">
      <c r="A84" s="66"/>
      <c r="B84" s="59" t="s">
        <v>65</v>
      </c>
      <c r="C84" s="59" t="s">
        <v>66</v>
      </c>
      <c r="D84" s="70"/>
      <c r="E84" s="91">
        <v>1454198768</v>
      </c>
      <c r="F84" s="70"/>
      <c r="G84" s="91">
        <v>1454198768</v>
      </c>
      <c r="H84" s="17"/>
      <c r="I84" s="91">
        <v>1454198768</v>
      </c>
      <c r="J84" s="17"/>
      <c r="K84" s="91">
        <v>1454198768</v>
      </c>
    </row>
    <row r="85" spans="1:11" ht="25.5" customHeight="1" thickTop="1">
      <c r="A85" s="66" t="s">
        <v>67</v>
      </c>
      <c r="B85" s="59"/>
      <c r="C85" s="59"/>
      <c r="D85" s="70"/>
      <c r="E85" s="7"/>
      <c r="F85" s="70"/>
      <c r="G85" s="7"/>
      <c r="H85" s="7"/>
      <c r="I85" s="7"/>
      <c r="J85" s="7"/>
      <c r="K85" s="7"/>
    </row>
    <row r="86" spans="1:11" ht="25.5" customHeight="1">
      <c r="A86" s="66"/>
      <c r="B86" s="66" t="s">
        <v>64</v>
      </c>
      <c r="C86" s="59"/>
      <c r="D86" s="70"/>
      <c r="E86" s="7"/>
      <c r="F86" s="70"/>
      <c r="G86" s="7"/>
      <c r="H86" s="7"/>
      <c r="I86" s="7"/>
      <c r="J86" s="7"/>
      <c r="K86" s="7"/>
    </row>
    <row r="87" spans="1:11" ht="25.5" customHeight="1">
      <c r="A87" s="59"/>
      <c r="B87" s="59" t="s">
        <v>65</v>
      </c>
      <c r="C87" s="59" t="s">
        <v>66</v>
      </c>
      <c r="D87" s="70"/>
      <c r="E87" s="15">
        <v>1454198768</v>
      </c>
      <c r="F87" s="70"/>
      <c r="G87" s="15">
        <v>1454198768</v>
      </c>
      <c r="H87" s="15"/>
      <c r="I87" s="15">
        <v>1454198768</v>
      </c>
      <c r="J87" s="15"/>
      <c r="K87" s="15">
        <v>1454198768</v>
      </c>
    </row>
    <row r="88" spans="1:11" ht="25.5" customHeight="1">
      <c r="A88" s="66" t="s">
        <v>68</v>
      </c>
      <c r="B88" s="59"/>
      <c r="C88" s="59"/>
      <c r="D88" s="70"/>
      <c r="E88" s="92">
        <v>441807166</v>
      </c>
      <c r="F88" s="70"/>
      <c r="G88" s="92">
        <v>441807166</v>
      </c>
      <c r="H88" s="92"/>
      <c r="I88" s="92">
        <v>441807166</v>
      </c>
      <c r="J88" s="92"/>
      <c r="K88" s="92">
        <v>441807166</v>
      </c>
    </row>
    <row r="89" spans="1:11" ht="25.5" customHeight="1">
      <c r="A89" s="66" t="s">
        <v>69</v>
      </c>
      <c r="B89" s="59"/>
      <c r="C89" s="59"/>
      <c r="D89" s="70"/>
      <c r="E89" s="92"/>
      <c r="F89" s="70"/>
      <c r="G89" s="92"/>
      <c r="H89" s="92"/>
      <c r="I89" s="92"/>
      <c r="J89" s="92"/>
      <c r="K89" s="92"/>
    </row>
    <row r="90" spans="1:11" ht="25.5" customHeight="1">
      <c r="A90" s="66" t="s">
        <v>70</v>
      </c>
      <c r="C90" s="59"/>
      <c r="D90" s="93"/>
      <c r="E90" s="94">
        <v>-1052991.2399999993</v>
      </c>
      <c r="F90" s="79"/>
      <c r="G90" s="94">
        <v>-1052991.2399999993</v>
      </c>
      <c r="H90" s="14"/>
      <c r="I90" s="14">
        <v>0</v>
      </c>
      <c r="J90" s="14"/>
      <c r="K90" s="14">
        <v>0</v>
      </c>
    </row>
    <row r="91" spans="1:11" ht="25.5" customHeight="1">
      <c r="A91" s="66" t="s">
        <v>71</v>
      </c>
      <c r="B91" s="59"/>
      <c r="C91" s="59"/>
      <c r="D91" s="70"/>
      <c r="E91" s="13"/>
      <c r="F91" s="70"/>
      <c r="G91" s="13"/>
      <c r="H91" s="13"/>
      <c r="I91" s="13"/>
      <c r="J91" s="13"/>
      <c r="K91" s="13"/>
    </row>
    <row r="92" spans="1:11" ht="25.5" customHeight="1">
      <c r="A92" s="66" t="s">
        <v>72</v>
      </c>
      <c r="B92" s="59"/>
      <c r="C92" s="59"/>
      <c r="D92" s="70"/>
      <c r="E92" s="13"/>
      <c r="F92" s="70"/>
      <c r="G92" s="13"/>
      <c r="H92" s="13"/>
      <c r="I92" s="13"/>
      <c r="J92" s="13"/>
      <c r="K92" s="13"/>
    </row>
    <row r="93" spans="1:11" ht="25.5" customHeight="1">
      <c r="A93" s="66" t="s">
        <v>73</v>
      </c>
      <c r="B93" s="59"/>
      <c r="C93" s="59"/>
      <c r="D93" s="93"/>
      <c r="E93" s="1">
        <v>148000000</v>
      </c>
      <c r="F93" s="95"/>
      <c r="G93" s="1">
        <v>148000000</v>
      </c>
      <c r="H93" s="1"/>
      <c r="I93" s="1">
        <v>148000000</v>
      </c>
      <c r="J93" s="1"/>
      <c r="K93" s="1">
        <v>148000000</v>
      </c>
    </row>
    <row r="94" spans="1:11" ht="25.5" customHeight="1">
      <c r="A94" s="66" t="s">
        <v>74</v>
      </c>
      <c r="B94" s="59"/>
      <c r="C94" s="59"/>
      <c r="D94" s="70"/>
      <c r="E94" s="89">
        <f>'CE-CONSO'!O26</f>
        <v>9864686704.9300003</v>
      </c>
      <c r="F94" s="79"/>
      <c r="G94" s="89">
        <v>9899545144.7099991</v>
      </c>
      <c r="H94" s="2"/>
      <c r="I94" s="89">
        <v>9270486025.9200001</v>
      </c>
      <c r="J94" s="2"/>
      <c r="K94" s="89">
        <v>9174145597.2999973</v>
      </c>
    </row>
    <row r="95" spans="1:11" ht="25.5" customHeight="1">
      <c r="A95" s="57" t="s">
        <v>75</v>
      </c>
      <c r="D95" s="70"/>
      <c r="E95" s="12">
        <f>ROUND(SUM(E86:E94),2)</f>
        <v>11907639647.690001</v>
      </c>
      <c r="F95" s="70"/>
      <c r="G95" s="12">
        <f>ROUND(SUM(G86:G94),2)</f>
        <v>11942498087.469999</v>
      </c>
      <c r="H95" s="12"/>
      <c r="I95" s="12">
        <f>ROUND(SUM(I86:I94),2)</f>
        <v>11314491959.92</v>
      </c>
      <c r="J95" s="12"/>
      <c r="K95" s="12">
        <f>ROUND(SUM(K86:K94),2)</f>
        <v>11218151531.299999</v>
      </c>
    </row>
    <row r="96" spans="1:11" ht="25.5" customHeight="1">
      <c r="A96" s="66" t="s">
        <v>76</v>
      </c>
      <c r="B96" s="59"/>
      <c r="C96" s="59"/>
      <c r="D96" s="73"/>
      <c r="E96" s="89">
        <f>'CE-CONSO'!S26</f>
        <v>18398910.07</v>
      </c>
      <c r="F96" s="73"/>
      <c r="G96" s="89">
        <v>16392949.5</v>
      </c>
      <c r="H96" s="15"/>
      <c r="I96" s="96">
        <v>0</v>
      </c>
      <c r="J96" s="12"/>
      <c r="K96" s="96">
        <v>0</v>
      </c>
    </row>
    <row r="97" spans="1:11" ht="25.5" customHeight="1">
      <c r="A97" s="59"/>
      <c r="B97" s="59"/>
      <c r="C97" s="57" t="s">
        <v>77</v>
      </c>
      <c r="D97" s="73"/>
      <c r="E97" s="96">
        <f>ROUND(SUM(E95:E96),2)</f>
        <v>11926038557.76</v>
      </c>
      <c r="F97" s="73"/>
      <c r="G97" s="96">
        <f>ROUND(SUM(G95:G96),2)</f>
        <v>11958891036.969999</v>
      </c>
      <c r="H97" s="13"/>
      <c r="I97" s="96">
        <f>ROUND(SUM(I95:I96),2)</f>
        <v>11314491959.92</v>
      </c>
      <c r="J97" s="13"/>
      <c r="K97" s="96">
        <f>ROUND(SUM(K95:K96),2)</f>
        <v>11218151531.299999</v>
      </c>
    </row>
    <row r="98" spans="1:11" ht="25.5" customHeight="1" thickBot="1">
      <c r="A98" s="57" t="s">
        <v>78</v>
      </c>
      <c r="B98" s="59"/>
      <c r="C98" s="59"/>
      <c r="D98" s="73"/>
      <c r="E98" s="81">
        <f>ROUND(SUM(E67,E97),2)</f>
        <v>24183828097.279999</v>
      </c>
      <c r="F98" s="73"/>
      <c r="G98" s="81">
        <f>ROUND(SUM(G67,G97),2)</f>
        <v>26565859602.009998</v>
      </c>
      <c r="H98" s="13"/>
      <c r="I98" s="81">
        <f>ROUND(SUM(I67,I97),2)</f>
        <v>20876324973.049999</v>
      </c>
      <c r="J98" s="13"/>
      <c r="K98" s="81">
        <f>ROUND(SUM(K67,K97),2)</f>
        <v>23162131676.509998</v>
      </c>
    </row>
    <row r="99" spans="1:11" ht="25.5" customHeight="1" thickTop="1">
      <c r="A99" s="57"/>
      <c r="B99" s="59"/>
      <c r="C99" s="59"/>
      <c r="D99" s="73"/>
      <c r="E99" s="12"/>
      <c r="F99" s="12"/>
      <c r="G99" s="12"/>
      <c r="H99" s="12"/>
      <c r="I99" s="12"/>
      <c r="J99" s="12"/>
      <c r="K99" s="12"/>
    </row>
    <row r="100" spans="1:11" ht="25.5" customHeight="1">
      <c r="A100" s="57"/>
      <c r="B100" s="59"/>
      <c r="C100" s="59"/>
      <c r="D100" s="73"/>
      <c r="E100" s="12"/>
      <c r="F100" s="12"/>
      <c r="G100" s="12"/>
      <c r="H100" s="12"/>
      <c r="I100" s="12"/>
      <c r="J100" s="12"/>
      <c r="K100" s="12"/>
    </row>
    <row r="101" spans="1:11" ht="25.5" customHeight="1">
      <c r="A101" s="57"/>
      <c r="B101" s="59"/>
      <c r="C101" s="59"/>
      <c r="D101" s="73"/>
      <c r="E101" s="12"/>
      <c r="F101" s="12"/>
      <c r="G101" s="12"/>
      <c r="H101" s="12"/>
      <c r="I101" s="12"/>
      <c r="J101" s="12"/>
      <c r="K101" s="12"/>
    </row>
    <row r="102" spans="1:11" ht="25.5" customHeight="1">
      <c r="A102" s="57"/>
      <c r="B102" s="59"/>
      <c r="C102" s="59"/>
      <c r="D102" s="73"/>
      <c r="E102" s="12"/>
      <c r="F102" s="73"/>
      <c r="G102" s="12"/>
      <c r="H102" s="13"/>
      <c r="I102" s="12"/>
      <c r="J102" s="13"/>
      <c r="K102" s="12"/>
    </row>
    <row r="103" spans="1:11" ht="25.5" customHeight="1">
      <c r="A103" s="66" t="s">
        <v>32</v>
      </c>
      <c r="B103" s="59"/>
      <c r="C103" s="59"/>
      <c r="D103" s="73"/>
      <c r="E103" s="18"/>
      <c r="F103" s="19"/>
      <c r="G103" s="18"/>
      <c r="H103" s="20"/>
      <c r="I103" s="18"/>
      <c r="J103" s="20"/>
      <c r="K103" s="18"/>
    </row>
    <row r="104" spans="1:11" ht="27.95" customHeight="1">
      <c r="E104" s="97"/>
      <c r="F104" s="97"/>
      <c r="G104" s="97"/>
      <c r="H104" s="97"/>
      <c r="I104" s="97"/>
      <c r="J104" s="97"/>
      <c r="K104" s="97"/>
    </row>
    <row r="105" spans="1:11" ht="27.95" customHeight="1">
      <c r="E105" s="98"/>
      <c r="G105" s="98"/>
      <c r="I105" s="98"/>
      <c r="K105" s="98"/>
    </row>
  </sheetData>
  <mergeCells count="12">
    <mergeCell ref="A75:K75"/>
    <mergeCell ref="A72:K72"/>
    <mergeCell ref="A73:K73"/>
    <mergeCell ref="A74:K74"/>
    <mergeCell ref="A1:K1"/>
    <mergeCell ref="A2:K2"/>
    <mergeCell ref="A3:K3"/>
    <mergeCell ref="A40:K40"/>
    <mergeCell ref="A39:K39"/>
    <mergeCell ref="A7:C7"/>
    <mergeCell ref="A37:K37"/>
    <mergeCell ref="A38:K38"/>
  </mergeCells>
  <phoneticPr fontId="5" type="noConversion"/>
  <pageMargins left="0.59055118110236227" right="0.39370078740157483" top="0.62" bottom="0.39370078740157483" header="0.19685039370078741" footer="0.19685039370078741"/>
  <pageSetup paperSize="9" scale="80" fitToHeight="4" orientation="portrait" r:id="rId1"/>
  <headerFooter scaleWithDoc="0" alignWithMargins="0"/>
  <rowBreaks count="2" manualBreakCount="2">
    <brk id="36" max="16383" man="1"/>
    <brk id="71" max="16383" man="1"/>
  </rowBreaks>
  <ignoredErrors>
    <ignoredError sqref="D5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2"/>
  <sheetViews>
    <sheetView tabSelected="1" view="pageBreakPreview" topLeftCell="A16" zoomScaleNormal="85" zoomScaleSheetLayoutView="100" workbookViewId="0">
      <selection activeCell="M32" sqref="M32"/>
    </sheetView>
  </sheetViews>
  <sheetFormatPr defaultColWidth="9.33203125" defaultRowHeight="21.75" customHeight="1"/>
  <cols>
    <col min="1" max="1" width="6.83203125" style="99" customWidth="1"/>
    <col min="2" max="2" width="5.5" style="99" customWidth="1"/>
    <col min="3" max="6" width="9.33203125" style="99" customWidth="1"/>
    <col min="7" max="7" width="7.83203125" style="99" customWidth="1"/>
    <col min="8" max="8" width="9.33203125" style="99" customWidth="1"/>
    <col min="9" max="9" width="19.6640625" style="99" customWidth="1"/>
    <col min="10" max="10" width="1" style="99" customWidth="1"/>
    <col min="11" max="11" width="19.6640625" style="99" customWidth="1"/>
    <col min="12" max="12" width="1" style="99" customWidth="1"/>
    <col min="13" max="13" width="19.6640625" style="99" customWidth="1"/>
    <col min="14" max="14" width="1" style="99" customWidth="1"/>
    <col min="15" max="15" width="19.6640625" style="99" customWidth="1"/>
    <col min="16" max="16" width="1" style="99" customWidth="1"/>
    <col min="17" max="16384" width="9.33203125" style="99"/>
  </cols>
  <sheetData>
    <row r="1" spans="1:15" ht="20.4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ht="20.45" customHeight="1">
      <c r="A2" s="161" t="s">
        <v>79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5" ht="20.45" customHeight="1">
      <c r="A3" s="161" t="s">
        <v>222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5" ht="20.4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ht="20.45" customHeight="1">
      <c r="A5" s="101"/>
      <c r="B5" s="101"/>
      <c r="C5" s="101"/>
      <c r="D5" s="101"/>
      <c r="E5" s="101"/>
      <c r="F5" s="101"/>
      <c r="G5" s="101"/>
      <c r="H5" s="101"/>
      <c r="I5" s="21"/>
      <c r="J5" s="21" t="s">
        <v>2</v>
      </c>
      <c r="K5" s="21"/>
      <c r="L5" s="22"/>
      <c r="M5" s="21"/>
      <c r="N5" s="21" t="s">
        <v>3</v>
      </c>
      <c r="O5" s="21"/>
    </row>
    <row r="6" spans="1:15" ht="20.45" customHeight="1">
      <c r="A6" s="101"/>
      <c r="B6" s="101"/>
      <c r="C6" s="101"/>
      <c r="D6" s="101"/>
      <c r="E6" s="101"/>
      <c r="F6" s="101"/>
      <c r="G6" s="101"/>
      <c r="H6" s="102" t="s">
        <v>4</v>
      </c>
      <c r="I6" s="103">
        <v>2024</v>
      </c>
      <c r="J6" s="104"/>
      <c r="K6" s="103">
        <v>2023</v>
      </c>
      <c r="L6" s="105"/>
      <c r="M6" s="103">
        <f>I6</f>
        <v>2024</v>
      </c>
      <c r="N6" s="104"/>
      <c r="O6" s="103">
        <f>K6</f>
        <v>2023</v>
      </c>
    </row>
    <row r="7" spans="1:15" ht="20.45" customHeight="1">
      <c r="A7" s="106" t="s">
        <v>80</v>
      </c>
      <c r="B7" s="101"/>
      <c r="C7" s="101"/>
      <c r="D7" s="101"/>
      <c r="E7" s="101"/>
      <c r="F7" s="101"/>
      <c r="G7" s="101"/>
      <c r="H7" s="107"/>
      <c r="I7" s="101"/>
      <c r="J7" s="101"/>
      <c r="K7" s="101"/>
      <c r="L7" s="101"/>
      <c r="M7" s="101"/>
      <c r="N7" s="101"/>
      <c r="O7" s="101"/>
    </row>
    <row r="8" spans="1:15" ht="20.45" customHeight="1">
      <c r="A8" s="101"/>
      <c r="B8" s="101" t="s">
        <v>81</v>
      </c>
      <c r="C8" s="101"/>
      <c r="D8" s="101"/>
      <c r="E8" s="101"/>
      <c r="F8" s="101"/>
      <c r="G8" s="101"/>
      <c r="H8" s="107"/>
      <c r="I8" s="25">
        <v>5490012879.4699993</v>
      </c>
      <c r="J8" s="26"/>
      <c r="K8" s="25">
        <v>5103430809.3599997</v>
      </c>
      <c r="L8" s="25"/>
      <c r="M8" s="25">
        <v>4776462495.9899998</v>
      </c>
      <c r="N8" s="26"/>
      <c r="O8" s="25">
        <v>4163736774.1199999</v>
      </c>
    </row>
    <row r="9" spans="1:15" ht="20.45" customHeight="1">
      <c r="A9" s="101"/>
      <c r="B9" s="101" t="s">
        <v>82</v>
      </c>
      <c r="C9" s="101"/>
      <c r="D9" s="101"/>
      <c r="E9" s="101"/>
      <c r="F9" s="101"/>
      <c r="G9" s="101"/>
      <c r="H9" s="107"/>
      <c r="I9" s="25">
        <v>375920262.61000001</v>
      </c>
      <c r="J9" s="26"/>
      <c r="K9" s="25">
        <v>332149340.65999997</v>
      </c>
      <c r="L9" s="25"/>
      <c r="M9" s="25">
        <v>310445110.13999999</v>
      </c>
      <c r="N9" s="26"/>
      <c r="O9" s="25">
        <v>311936324.36000001</v>
      </c>
    </row>
    <row r="10" spans="1:15" ht="20.45" customHeight="1">
      <c r="A10" s="101"/>
      <c r="B10" s="101" t="s">
        <v>83</v>
      </c>
      <c r="C10" s="101"/>
      <c r="D10" s="101"/>
      <c r="E10" s="101"/>
      <c r="F10" s="101"/>
      <c r="G10" s="101"/>
      <c r="H10" s="107"/>
      <c r="I10" s="108">
        <v>2126051466.9100001</v>
      </c>
      <c r="J10" s="26"/>
      <c r="K10" s="108">
        <v>1970926937.8199999</v>
      </c>
      <c r="L10" s="25"/>
      <c r="M10" s="108">
        <v>0</v>
      </c>
      <c r="N10" s="26"/>
      <c r="O10" s="108">
        <v>0</v>
      </c>
    </row>
    <row r="11" spans="1:15" ht="20.45" customHeight="1">
      <c r="A11" s="101"/>
      <c r="B11" s="101"/>
      <c r="C11" s="101" t="s">
        <v>84</v>
      </c>
      <c r="D11" s="101"/>
      <c r="E11" s="101"/>
      <c r="F11" s="101"/>
      <c r="G11" s="101"/>
      <c r="H11" s="107"/>
      <c r="I11" s="109">
        <f>ROUND(SUM(I8:I10),2)</f>
        <v>7991984608.9899998</v>
      </c>
      <c r="J11" s="26"/>
      <c r="K11" s="109">
        <f>ROUND(SUM(K8:K10),2)</f>
        <v>7406507087.8400002</v>
      </c>
      <c r="L11" s="25"/>
      <c r="M11" s="109">
        <f>ROUND(SUM(M8:M10),2)</f>
        <v>5086907606.1300001</v>
      </c>
      <c r="N11" s="26"/>
      <c r="O11" s="109">
        <f>ROUND(SUM(O8:O10),2)</f>
        <v>4475673098.4799995</v>
      </c>
    </row>
    <row r="12" spans="1:15" ht="20.45" customHeight="1">
      <c r="A12" s="106" t="s">
        <v>85</v>
      </c>
      <c r="B12" s="101"/>
      <c r="C12" s="101"/>
      <c r="D12" s="101"/>
      <c r="E12" s="101"/>
      <c r="F12" s="101"/>
      <c r="G12" s="101"/>
      <c r="H12" s="107"/>
      <c r="I12" s="28"/>
      <c r="J12" s="27"/>
      <c r="K12" s="28"/>
      <c r="L12" s="110"/>
      <c r="M12" s="25"/>
      <c r="N12" s="27"/>
      <c r="O12" s="25"/>
    </row>
    <row r="13" spans="1:15" ht="20.45" customHeight="1">
      <c r="A13" s="101"/>
      <c r="B13" s="111" t="s">
        <v>86</v>
      </c>
      <c r="C13" s="101"/>
      <c r="D13" s="101"/>
      <c r="E13" s="101"/>
      <c r="F13" s="101"/>
      <c r="G13" s="101"/>
      <c r="H13" s="107"/>
      <c r="I13" s="23">
        <v>-4534044849.1000004</v>
      </c>
      <c r="J13" s="24"/>
      <c r="K13" s="23">
        <v>-4009385430.1199999</v>
      </c>
      <c r="L13" s="23"/>
      <c r="M13" s="23">
        <v>-3897639023.6300001</v>
      </c>
      <c r="N13" s="24"/>
      <c r="O13" s="23">
        <v>-3255619027.04</v>
      </c>
    </row>
    <row r="14" spans="1:15" ht="20.45" customHeight="1">
      <c r="A14" s="101"/>
      <c r="B14" s="101" t="s">
        <v>87</v>
      </c>
      <c r="C14" s="101"/>
      <c r="D14" s="101"/>
      <c r="E14" s="101"/>
      <c r="F14" s="101"/>
      <c r="G14" s="101"/>
      <c r="H14" s="107"/>
      <c r="I14" s="23">
        <v>-257879240.34</v>
      </c>
      <c r="J14" s="24"/>
      <c r="K14" s="23">
        <v>-222679587.74000001</v>
      </c>
      <c r="L14" s="23"/>
      <c r="M14" s="23">
        <v>-212320914.66999999</v>
      </c>
      <c r="N14" s="24"/>
      <c r="O14" s="23">
        <v>-206282392.90000001</v>
      </c>
    </row>
    <row r="15" spans="1:15" ht="20.45" customHeight="1">
      <c r="A15" s="101"/>
      <c r="B15" s="101" t="s">
        <v>88</v>
      </c>
      <c r="C15" s="101"/>
      <c r="D15" s="101"/>
      <c r="E15" s="101"/>
      <c r="F15" s="101"/>
      <c r="G15" s="101"/>
      <c r="H15" s="107"/>
      <c r="I15" s="112">
        <v>-1696593911.25</v>
      </c>
      <c r="J15" s="24"/>
      <c r="K15" s="112">
        <v>-1545047688.7</v>
      </c>
      <c r="L15" s="25"/>
      <c r="M15" s="108">
        <v>0</v>
      </c>
      <c r="N15" s="24"/>
      <c r="O15" s="108">
        <v>0</v>
      </c>
    </row>
    <row r="16" spans="1:15" ht="20.45" customHeight="1">
      <c r="A16" s="101"/>
      <c r="B16" s="101"/>
      <c r="C16" s="101" t="s">
        <v>89</v>
      </c>
      <c r="D16" s="101"/>
      <c r="E16" s="101"/>
      <c r="F16" s="101"/>
      <c r="G16" s="101"/>
      <c r="H16" s="107"/>
      <c r="I16" s="113">
        <f>ROUND(SUM(I13:I15),2)</f>
        <v>-6488518000.6899996</v>
      </c>
      <c r="J16" s="27"/>
      <c r="K16" s="113">
        <f>ROUND(SUM(K13:K15),2)</f>
        <v>-5777112706.5600004</v>
      </c>
      <c r="L16" s="110"/>
      <c r="M16" s="113">
        <f>ROUND(SUM(M13:M15),2)</f>
        <v>-4109959938.3000002</v>
      </c>
      <c r="N16" s="27"/>
      <c r="O16" s="113">
        <f>ROUND(SUM(O13:O15),2)</f>
        <v>-3461901419.9400001</v>
      </c>
    </row>
    <row r="17" spans="1:15" ht="20.45" customHeight="1">
      <c r="A17" s="101" t="s">
        <v>90</v>
      </c>
      <c r="B17" s="101"/>
      <c r="H17" s="107"/>
      <c r="I17" s="109">
        <f>ROUND(SUM(I11,I16),2)</f>
        <v>1503466608.3</v>
      </c>
      <c r="J17" s="26"/>
      <c r="K17" s="109">
        <f>ROUND(SUM(K11,K16),2)</f>
        <v>1629394381.28</v>
      </c>
      <c r="L17" s="25"/>
      <c r="M17" s="109">
        <f>ROUND(SUM(M11,M16),2)</f>
        <v>976947667.83000004</v>
      </c>
      <c r="N17" s="26"/>
      <c r="O17" s="109">
        <f>ROUND(SUM(O11,O16),2)</f>
        <v>1013771678.54</v>
      </c>
    </row>
    <row r="18" spans="1:15" ht="20.45" customHeight="1">
      <c r="A18" s="106" t="s">
        <v>91</v>
      </c>
      <c r="B18" s="101"/>
      <c r="C18" s="101"/>
      <c r="D18" s="101"/>
      <c r="E18" s="101"/>
      <c r="F18" s="101"/>
      <c r="G18" s="101"/>
      <c r="H18" s="107"/>
      <c r="I18" s="28"/>
      <c r="J18" s="27"/>
      <c r="K18" s="28"/>
      <c r="L18" s="110"/>
      <c r="M18" s="25"/>
      <c r="N18" s="27"/>
      <c r="O18" s="25"/>
    </row>
    <row r="19" spans="1:15" ht="20.45" customHeight="1">
      <c r="A19" s="101"/>
      <c r="B19" s="101" t="s">
        <v>92</v>
      </c>
      <c r="C19" s="101"/>
      <c r="D19" s="101"/>
      <c r="E19" s="101"/>
      <c r="F19" s="101"/>
      <c r="G19" s="101"/>
      <c r="H19" s="107"/>
      <c r="I19" s="25">
        <v>9517048.9800000004</v>
      </c>
      <c r="J19" s="26"/>
      <c r="K19" s="25">
        <v>18805510.82</v>
      </c>
      <c r="L19" s="25"/>
      <c r="M19" s="25">
        <v>98460614.359999999</v>
      </c>
      <c r="N19" s="26"/>
      <c r="O19" s="25">
        <v>82325272.609999999</v>
      </c>
    </row>
    <row r="20" spans="1:15" ht="20.45" customHeight="1">
      <c r="A20" s="101"/>
      <c r="B20" s="101" t="s">
        <v>93</v>
      </c>
      <c r="C20" s="101"/>
      <c r="D20" s="101"/>
      <c r="E20" s="101"/>
      <c r="F20" s="101"/>
      <c r="G20" s="101"/>
      <c r="H20" s="107"/>
      <c r="I20" s="25">
        <v>0</v>
      </c>
      <c r="J20" s="26"/>
      <c r="K20" s="25">
        <v>0</v>
      </c>
      <c r="L20" s="25"/>
      <c r="M20" s="25">
        <v>180013679.88999999</v>
      </c>
      <c r="N20" s="26"/>
      <c r="O20" s="25">
        <v>399997666.63</v>
      </c>
    </row>
    <row r="21" spans="1:15" ht="20.45" customHeight="1">
      <c r="A21" s="101"/>
      <c r="B21" s="111" t="s">
        <v>94</v>
      </c>
      <c r="C21" s="101"/>
      <c r="D21" s="101"/>
      <c r="E21" s="101"/>
      <c r="F21" s="101"/>
      <c r="G21" s="101"/>
      <c r="H21" s="107"/>
      <c r="I21" s="26">
        <v>4357989.8</v>
      </c>
      <c r="J21" s="26"/>
      <c r="K21" s="26">
        <v>6258181.6500000004</v>
      </c>
      <c r="L21" s="25"/>
      <c r="M21" s="26">
        <v>3629489.8</v>
      </c>
      <c r="N21" s="26"/>
      <c r="O21" s="26">
        <v>5311747.6500000004</v>
      </c>
    </row>
    <row r="22" spans="1:15" ht="20.45" customHeight="1">
      <c r="A22" s="101"/>
      <c r="B22" s="111" t="s">
        <v>95</v>
      </c>
      <c r="C22" s="101"/>
      <c r="D22" s="101"/>
      <c r="E22" s="101"/>
      <c r="F22" s="101"/>
      <c r="G22" s="101"/>
      <c r="H22" s="107"/>
      <c r="I22" s="26">
        <v>830889.82</v>
      </c>
      <c r="J22" s="26"/>
      <c r="K22" s="26">
        <v>1383635.31</v>
      </c>
      <c r="L22" s="25"/>
      <c r="M22" s="26">
        <v>829368.75</v>
      </c>
      <c r="N22" s="26"/>
      <c r="O22" s="26">
        <v>1019063.47</v>
      </c>
    </row>
    <row r="23" spans="1:15" ht="20.45" customHeight="1">
      <c r="A23" s="101"/>
      <c r="B23" s="101" t="s">
        <v>96</v>
      </c>
      <c r="C23" s="101"/>
      <c r="D23" s="101"/>
      <c r="E23" s="101"/>
      <c r="F23" s="101"/>
      <c r="G23" s="101"/>
      <c r="H23" s="107"/>
      <c r="I23" s="108">
        <v>4504930.3900000025</v>
      </c>
      <c r="J23" s="26"/>
      <c r="K23" s="108">
        <v>10964409.390000002</v>
      </c>
      <c r="L23" s="25"/>
      <c r="M23" s="108">
        <v>3182781.13</v>
      </c>
      <c r="N23" s="26"/>
      <c r="O23" s="108">
        <v>9249146.9700000007</v>
      </c>
    </row>
    <row r="24" spans="1:15" ht="20.45" customHeight="1">
      <c r="A24" s="101"/>
      <c r="B24" s="101"/>
      <c r="C24" s="101" t="s">
        <v>97</v>
      </c>
      <c r="D24" s="101"/>
      <c r="E24" s="101"/>
      <c r="F24" s="101"/>
      <c r="G24" s="101"/>
      <c r="H24" s="107"/>
      <c r="I24" s="109">
        <f>ROUND(SUM(I19:I23),2)</f>
        <v>19210858.989999998</v>
      </c>
      <c r="J24" s="26"/>
      <c r="K24" s="109">
        <f>ROUND(SUM(K19:K23),2)</f>
        <v>37411737.170000002</v>
      </c>
      <c r="L24" s="25"/>
      <c r="M24" s="109">
        <f>ROUND(SUM(M19:M23),2)</f>
        <v>286115933.93000001</v>
      </c>
      <c r="N24" s="26"/>
      <c r="O24" s="109">
        <f>ROUND(SUM(O19:O23),2)</f>
        <v>497902897.32999998</v>
      </c>
    </row>
    <row r="25" spans="1:15" ht="20.45" customHeight="1">
      <c r="A25" s="101" t="s">
        <v>98</v>
      </c>
      <c r="B25" s="101"/>
      <c r="C25" s="101"/>
      <c r="D25" s="101"/>
      <c r="E25" s="101"/>
      <c r="F25" s="101"/>
      <c r="G25" s="101"/>
      <c r="H25" s="107"/>
      <c r="I25" s="24">
        <v>-424827132.25</v>
      </c>
      <c r="J25" s="24"/>
      <c r="K25" s="24">
        <v>-393350611.81999999</v>
      </c>
      <c r="L25" s="23"/>
      <c r="M25" s="24">
        <v>-351564616.42000002</v>
      </c>
      <c r="N25" s="24"/>
      <c r="O25" s="24">
        <v>-317433434.33999997</v>
      </c>
    </row>
    <row r="26" spans="1:15" ht="20.45" customHeight="1">
      <c r="A26" s="101" t="s">
        <v>99</v>
      </c>
      <c r="B26" s="101"/>
      <c r="C26" s="101"/>
      <c r="D26" s="101"/>
      <c r="E26" s="101"/>
      <c r="F26" s="101"/>
      <c r="G26" s="101"/>
      <c r="H26" s="107"/>
      <c r="I26" s="25">
        <v>-696514679.63</v>
      </c>
      <c r="J26" s="26"/>
      <c r="K26" s="25">
        <v>-727136582.05999994</v>
      </c>
      <c r="L26" s="25"/>
      <c r="M26" s="25">
        <v>-387020344.51999998</v>
      </c>
      <c r="N26" s="26"/>
      <c r="O26" s="25">
        <v>-403412705.25999999</v>
      </c>
    </row>
    <row r="27" spans="1:15" ht="20.45" customHeight="1">
      <c r="A27" s="101" t="s">
        <v>258</v>
      </c>
      <c r="B27" s="101"/>
      <c r="C27" s="101"/>
      <c r="D27" s="101"/>
      <c r="E27" s="101"/>
      <c r="F27" s="101"/>
      <c r="G27" s="101"/>
      <c r="H27" s="114" t="s">
        <v>245</v>
      </c>
      <c r="I27" s="25">
        <v>0</v>
      </c>
      <c r="J27" s="26"/>
      <c r="K27" s="25">
        <v>0</v>
      </c>
      <c r="L27" s="25"/>
      <c r="M27" s="25">
        <v>-25000000</v>
      </c>
      <c r="N27" s="26"/>
      <c r="O27" s="25">
        <v>0</v>
      </c>
    </row>
    <row r="28" spans="1:15" ht="20.45" customHeight="1">
      <c r="A28" s="101" t="s">
        <v>256</v>
      </c>
      <c r="B28" s="101"/>
      <c r="C28" s="101"/>
      <c r="D28" s="101"/>
      <c r="E28" s="101"/>
      <c r="F28" s="101"/>
      <c r="G28" s="101"/>
      <c r="H28" s="107"/>
      <c r="I28" s="25">
        <v>-44710709.420000002</v>
      </c>
      <c r="J28" s="26"/>
      <c r="K28" s="25">
        <v>0</v>
      </c>
      <c r="L28" s="25"/>
      <c r="M28" s="25">
        <v>-24204604.289999999</v>
      </c>
      <c r="N28" s="26"/>
      <c r="O28" s="25">
        <v>0</v>
      </c>
    </row>
    <row r="29" spans="1:15" ht="20.45" customHeight="1">
      <c r="A29" s="101" t="s">
        <v>100</v>
      </c>
      <c r="B29" s="101"/>
      <c r="C29" s="101"/>
      <c r="D29" s="101"/>
      <c r="E29" s="101"/>
      <c r="F29" s="101"/>
      <c r="G29" s="101"/>
      <c r="H29" s="107"/>
      <c r="I29" s="26">
        <v>-86124739.769999996</v>
      </c>
      <c r="J29" s="26"/>
      <c r="K29" s="26">
        <v>-53059925.590000004</v>
      </c>
      <c r="L29" s="25"/>
      <c r="M29" s="26">
        <v>-162283556.69</v>
      </c>
      <c r="N29" s="26"/>
      <c r="O29" s="26">
        <v>-117750600.16</v>
      </c>
    </row>
    <row r="30" spans="1:15" ht="20.45" customHeight="1">
      <c r="A30" s="101" t="s">
        <v>101</v>
      </c>
      <c r="B30" s="101"/>
      <c r="C30" s="101"/>
      <c r="D30" s="101"/>
      <c r="E30" s="101"/>
      <c r="F30" s="101"/>
      <c r="G30" s="101"/>
      <c r="H30" s="114" t="s">
        <v>245</v>
      </c>
      <c r="I30" s="108">
        <v>-52823413.289999999</v>
      </c>
      <c r="J30" s="26"/>
      <c r="K30" s="108">
        <v>-887398.73</v>
      </c>
      <c r="L30" s="26"/>
      <c r="M30" s="108">
        <v>0</v>
      </c>
      <c r="N30" s="26"/>
      <c r="O30" s="108">
        <v>0</v>
      </c>
    </row>
    <row r="31" spans="1:15" ht="20.45" customHeight="1">
      <c r="A31" s="101" t="s">
        <v>102</v>
      </c>
      <c r="B31" s="101"/>
      <c r="C31" s="101"/>
      <c r="D31" s="101"/>
      <c r="E31" s="101"/>
      <c r="F31" s="101"/>
      <c r="G31" s="101"/>
      <c r="H31" s="107"/>
      <c r="I31" s="26">
        <f>ROUND(SUM(I24:I30,I17),2)</f>
        <v>217676792.93000001</v>
      </c>
      <c r="J31" s="26"/>
      <c r="K31" s="26">
        <f>ROUND(SUM(K24:K30,K17),2)</f>
        <v>492371600.25</v>
      </c>
      <c r="L31" s="25"/>
      <c r="M31" s="26">
        <f>ROUND(SUM(M24:M30,M17),2)</f>
        <v>312990479.83999997</v>
      </c>
      <c r="N31" s="26"/>
      <c r="O31" s="26">
        <f>ROUND(SUM(O24:O30,O17),2)</f>
        <v>673077836.11000001</v>
      </c>
    </row>
    <row r="32" spans="1:15" ht="20.45" customHeight="1">
      <c r="A32" s="101" t="s">
        <v>103</v>
      </c>
      <c r="B32" s="101"/>
      <c r="C32" s="101"/>
      <c r="D32" s="101"/>
      <c r="E32" s="101"/>
      <c r="F32" s="101"/>
      <c r="G32" s="101"/>
      <c r="H32" s="115" t="s">
        <v>214</v>
      </c>
      <c r="I32" s="108">
        <v>-97443412.599999994</v>
      </c>
      <c r="J32" s="26"/>
      <c r="K32" s="108">
        <v>-130733585.7</v>
      </c>
      <c r="L32" s="25"/>
      <c r="M32" s="108">
        <v>-71242094.420000002</v>
      </c>
      <c r="N32" s="26"/>
      <c r="O32" s="108">
        <v>-80938984.340000004</v>
      </c>
    </row>
    <row r="33" spans="1:15" ht="20.45" customHeight="1">
      <c r="A33" s="101" t="s">
        <v>104</v>
      </c>
      <c r="B33" s="101"/>
      <c r="C33" s="101"/>
      <c r="D33" s="101"/>
      <c r="E33" s="101"/>
      <c r="F33" s="101"/>
      <c r="G33" s="101"/>
      <c r="H33" s="115"/>
      <c r="I33" s="26">
        <f>ROUND(SUM(I31:I32),2)</f>
        <v>120233380.33</v>
      </c>
      <c r="J33" s="26"/>
      <c r="K33" s="26">
        <f>ROUND(SUM(K31:K32),2)</f>
        <v>361638014.55000001</v>
      </c>
      <c r="L33" s="25"/>
      <c r="M33" s="26">
        <f>ROUND(SUM(M31:M32),2)</f>
        <v>241748385.41999999</v>
      </c>
      <c r="N33" s="26"/>
      <c r="O33" s="26">
        <f>ROUND(SUM(O31:O32),2)</f>
        <v>592138851.76999998</v>
      </c>
    </row>
    <row r="34" spans="1:15" ht="20.45" customHeight="1">
      <c r="A34" s="101" t="s">
        <v>247</v>
      </c>
      <c r="B34" s="101"/>
      <c r="C34" s="101"/>
      <c r="D34" s="101"/>
      <c r="E34" s="101"/>
      <c r="F34" s="101"/>
      <c r="G34" s="101"/>
      <c r="H34" s="101"/>
      <c r="I34" s="26"/>
      <c r="J34" s="26"/>
      <c r="K34" s="26"/>
      <c r="L34" s="26"/>
      <c r="M34" s="26"/>
      <c r="N34" s="26"/>
      <c r="O34" s="26"/>
    </row>
    <row r="35" spans="1:15" ht="20.45" customHeight="1">
      <c r="A35" s="101" t="s">
        <v>248</v>
      </c>
      <c r="B35" s="101"/>
      <c r="C35" s="101"/>
      <c r="D35" s="101"/>
      <c r="E35" s="101"/>
      <c r="F35" s="101"/>
      <c r="G35" s="101"/>
      <c r="H35" s="101"/>
      <c r="I35" s="26"/>
      <c r="J35" s="26"/>
      <c r="K35" s="26"/>
      <c r="L35" s="26"/>
      <c r="M35" s="26"/>
      <c r="N35" s="26"/>
      <c r="O35" s="26"/>
    </row>
    <row r="36" spans="1:15" ht="20.45" customHeight="1">
      <c r="A36" s="101" t="s">
        <v>249</v>
      </c>
      <c r="B36" s="101"/>
      <c r="C36" s="101"/>
      <c r="D36" s="101"/>
      <c r="E36" s="101"/>
      <c r="F36" s="101"/>
      <c r="G36" s="101"/>
      <c r="H36" s="101"/>
      <c r="I36" s="26"/>
      <c r="J36" s="26"/>
      <c r="K36" s="26"/>
      <c r="L36" s="25"/>
      <c r="M36" s="26"/>
      <c r="N36" s="26"/>
      <c r="O36" s="26"/>
    </row>
    <row r="37" spans="1:15" ht="20.45" customHeight="1">
      <c r="A37" s="101" t="s">
        <v>250</v>
      </c>
      <c r="B37" s="101"/>
      <c r="C37" s="101"/>
      <c r="D37" s="101"/>
      <c r="E37" s="101"/>
      <c r="F37" s="101"/>
      <c r="G37" s="101"/>
      <c r="H37" s="101"/>
      <c r="I37" s="26">
        <v>0</v>
      </c>
      <c r="J37" s="26"/>
      <c r="K37" s="26">
        <v>13335612.800000001</v>
      </c>
      <c r="L37" s="25"/>
      <c r="M37" s="26">
        <v>0</v>
      </c>
      <c r="N37" s="26"/>
      <c r="O37" s="26">
        <v>0</v>
      </c>
    </row>
    <row r="38" spans="1:15" ht="20.45" customHeight="1">
      <c r="A38" s="101" t="s">
        <v>251</v>
      </c>
      <c r="B38" s="101"/>
      <c r="C38" s="101"/>
      <c r="D38" s="101"/>
      <c r="E38" s="101"/>
      <c r="F38" s="101"/>
      <c r="G38" s="101"/>
      <c r="H38" s="101"/>
      <c r="I38" s="109">
        <f>SUM(I37)</f>
        <v>0</v>
      </c>
      <c r="J38" s="26"/>
      <c r="K38" s="109">
        <f>SUM(K37)</f>
        <v>13335612.800000001</v>
      </c>
      <c r="L38" s="25"/>
      <c r="M38" s="109">
        <f>SUM(M37)</f>
        <v>0</v>
      </c>
      <c r="N38" s="26"/>
      <c r="O38" s="109">
        <f>SUM(O37)</f>
        <v>0</v>
      </c>
    </row>
    <row r="39" spans="1:15" ht="20.45" customHeight="1" thickBot="1">
      <c r="A39" s="101" t="s">
        <v>105</v>
      </c>
      <c r="B39" s="101"/>
      <c r="I39" s="116">
        <f>ROUND(SUM(I33,I38),2)</f>
        <v>120233380.33</v>
      </c>
      <c r="J39" s="26"/>
      <c r="K39" s="116">
        <f>ROUND(SUM(K33,K38),2)</f>
        <v>374973627.35000002</v>
      </c>
      <c r="L39" s="26"/>
      <c r="M39" s="116">
        <f>ROUND(SUM(M33,M38),2)</f>
        <v>241748385.41999999</v>
      </c>
      <c r="N39" s="26"/>
      <c r="O39" s="116">
        <f>ROUND(SUM(O33,O38),2)</f>
        <v>592138851.76999998</v>
      </c>
    </row>
    <row r="40" spans="1:15" ht="20.45" customHeight="1" thickTop="1">
      <c r="A40" s="117" t="s">
        <v>106</v>
      </c>
      <c r="B40" s="118"/>
      <c r="C40" s="119"/>
      <c r="D40" s="119"/>
      <c r="E40" s="119"/>
      <c r="F40" s="119"/>
      <c r="G40" s="119"/>
      <c r="H40" s="119"/>
      <c r="I40" s="119"/>
      <c r="J40" s="119"/>
      <c r="K40" s="27"/>
      <c r="L40" s="110"/>
      <c r="M40" s="24"/>
      <c r="N40" s="24"/>
      <c r="O40" s="24"/>
    </row>
    <row r="41" spans="1:15" ht="20.45" customHeight="1">
      <c r="A41" s="117"/>
      <c r="B41" s="117" t="s">
        <v>107</v>
      </c>
      <c r="C41" s="119"/>
      <c r="D41" s="119"/>
      <c r="E41" s="119"/>
      <c r="F41" s="119"/>
      <c r="G41" s="119"/>
      <c r="H41" s="119"/>
      <c r="I41" s="26">
        <v>110549517.02</v>
      </c>
      <c r="J41" s="26"/>
      <c r="K41" s="26">
        <v>352655825.42000002</v>
      </c>
      <c r="L41" s="26"/>
      <c r="M41" s="26">
        <f>+M39</f>
        <v>241748385.41999999</v>
      </c>
      <c r="N41" s="26"/>
      <c r="O41" s="26">
        <f>+O39</f>
        <v>592138851.76999998</v>
      </c>
    </row>
    <row r="42" spans="1:15" ht="20.45" customHeight="1">
      <c r="A42" s="119"/>
      <c r="B42" s="117" t="s">
        <v>108</v>
      </c>
      <c r="C42" s="119"/>
      <c r="D42" s="119"/>
      <c r="E42" s="119"/>
      <c r="F42" s="119"/>
      <c r="G42" s="119"/>
      <c r="H42" s="119"/>
      <c r="I42" s="108">
        <v>9683863.3100000042</v>
      </c>
      <c r="J42" s="26"/>
      <c r="K42" s="108">
        <v>8982189.1300000008</v>
      </c>
      <c r="L42" s="25"/>
      <c r="M42" s="108">
        <v>0</v>
      </c>
      <c r="N42" s="26"/>
      <c r="O42" s="108">
        <v>0</v>
      </c>
    </row>
    <row r="43" spans="1:15" ht="20.45" customHeight="1" thickBot="1">
      <c r="A43" s="101"/>
      <c r="B43" s="101"/>
      <c r="C43" s="101"/>
      <c r="D43" s="101"/>
      <c r="E43" s="101"/>
      <c r="F43" s="101"/>
      <c r="G43" s="101"/>
      <c r="H43" s="107"/>
      <c r="I43" s="116">
        <f>ROUND(SUM(I41:I42),2)</f>
        <v>120233380.33</v>
      </c>
      <c r="J43" s="26"/>
      <c r="K43" s="116">
        <f>ROUND(SUM(K41:K42),2)</f>
        <v>361638014.55000001</v>
      </c>
      <c r="L43" s="25"/>
      <c r="M43" s="116">
        <f>ROUND(SUM(M41:M42),2)</f>
        <v>241748385.41999999</v>
      </c>
      <c r="N43" s="26"/>
      <c r="O43" s="116">
        <f>ROUND(SUM(O41:O42),2)</f>
        <v>592138851.76999998</v>
      </c>
    </row>
    <row r="44" spans="1:15" ht="20.45" customHeight="1" thickTop="1">
      <c r="A44" s="117" t="s">
        <v>109</v>
      </c>
      <c r="B44" s="118"/>
      <c r="C44" s="119"/>
      <c r="D44" s="119"/>
      <c r="E44" s="119"/>
      <c r="F44" s="119"/>
      <c r="G44" s="119"/>
      <c r="H44" s="119"/>
      <c r="I44" s="119"/>
      <c r="J44" s="119"/>
      <c r="K44" s="27"/>
      <c r="L44" s="110"/>
      <c r="M44" s="24"/>
      <c r="N44" s="24"/>
      <c r="O44" s="24"/>
    </row>
    <row r="45" spans="1:15" ht="20.45" customHeight="1">
      <c r="A45" s="117"/>
      <c r="B45" s="117" t="s">
        <v>107</v>
      </c>
      <c r="C45" s="119"/>
      <c r="D45" s="119"/>
      <c r="E45" s="119"/>
      <c r="F45" s="119"/>
      <c r="G45" s="119"/>
      <c r="H45" s="119"/>
      <c r="I45" s="26">
        <v>110549517.01918492</v>
      </c>
      <c r="J45" s="26"/>
      <c r="K45" s="26">
        <v>365990104.659949</v>
      </c>
      <c r="L45" s="26"/>
      <c r="M45" s="26">
        <f>+M43</f>
        <v>241748385.41999999</v>
      </c>
      <c r="N45" s="26"/>
      <c r="O45" s="26">
        <v>592138851.76999998</v>
      </c>
    </row>
    <row r="46" spans="1:15" ht="20.45" customHeight="1">
      <c r="A46" s="119"/>
      <c r="B46" s="117" t="s">
        <v>108</v>
      </c>
      <c r="C46" s="119"/>
      <c r="D46" s="119"/>
      <c r="E46" s="119"/>
      <c r="F46" s="119"/>
      <c r="G46" s="119"/>
      <c r="H46" s="119"/>
      <c r="I46" s="26">
        <v>9683863.3100000042</v>
      </c>
      <c r="J46" s="26"/>
      <c r="K46" s="26">
        <v>8983522.6899999995</v>
      </c>
      <c r="L46" s="26"/>
      <c r="M46" s="26">
        <v>0</v>
      </c>
      <c r="N46" s="26"/>
      <c r="O46" s="26">
        <v>0</v>
      </c>
    </row>
    <row r="47" spans="1:15" ht="20.45" customHeight="1" thickBot="1">
      <c r="A47" s="101"/>
      <c r="B47" s="101"/>
      <c r="C47" s="101"/>
      <c r="D47" s="101"/>
      <c r="E47" s="101"/>
      <c r="F47" s="101"/>
      <c r="G47" s="101"/>
      <c r="H47" s="107"/>
      <c r="I47" s="116">
        <f>ROUND(SUM(I45:I46),2)</f>
        <v>120233380.33</v>
      </c>
      <c r="J47" s="26"/>
      <c r="K47" s="116">
        <f>ROUND(SUM(K45:K46),2)</f>
        <v>374973627.35000002</v>
      </c>
      <c r="L47" s="25"/>
      <c r="M47" s="116">
        <f>ROUND(SUM(M45:M46),2)</f>
        <v>241748385.41999999</v>
      </c>
      <c r="N47" s="26"/>
      <c r="O47" s="116">
        <f>ROUND(SUM(O45:O46),2)</f>
        <v>592138851.76999998</v>
      </c>
    </row>
    <row r="48" spans="1:15" ht="20.45" customHeight="1" thickTop="1">
      <c r="A48" s="120" t="s">
        <v>110</v>
      </c>
      <c r="C48" s="101"/>
      <c r="D48" s="101"/>
      <c r="E48" s="101"/>
      <c r="F48" s="101"/>
      <c r="G48" s="101"/>
      <c r="H48" s="107"/>
      <c r="I48" s="27"/>
      <c r="J48" s="27"/>
      <c r="K48" s="27"/>
      <c r="L48" s="27"/>
      <c r="M48" s="27"/>
      <c r="N48" s="27"/>
      <c r="O48" s="27"/>
    </row>
    <row r="49" spans="1:15" ht="20.45" customHeight="1">
      <c r="B49" s="120" t="s">
        <v>111</v>
      </c>
      <c r="C49" s="101"/>
      <c r="D49" s="101"/>
      <c r="E49" s="101"/>
      <c r="F49" s="101"/>
      <c r="G49" s="101"/>
      <c r="H49" s="121"/>
      <c r="I49" s="27">
        <f>ROUND((I41/I50),2)</f>
        <v>0.08</v>
      </c>
      <c r="J49" s="27"/>
      <c r="K49" s="27">
        <f>ROUND((K41/K50),2)</f>
        <v>0.24</v>
      </c>
      <c r="L49" s="27"/>
      <c r="M49" s="27">
        <f>ROUND((M41/M50),2)</f>
        <v>0.17</v>
      </c>
      <c r="N49" s="27"/>
      <c r="O49" s="27">
        <f>ROUND((O41/O50),2)</f>
        <v>0.41</v>
      </c>
    </row>
    <row r="50" spans="1:15" ht="20.45" customHeight="1">
      <c r="B50" s="101" t="s">
        <v>112</v>
      </c>
      <c r="C50" s="101"/>
      <c r="D50" s="101"/>
      <c r="E50" s="101"/>
      <c r="F50" s="101"/>
      <c r="G50" s="101"/>
      <c r="H50" s="122"/>
      <c r="I50" s="51">
        <v>1454198768</v>
      </c>
      <c r="J50" s="51"/>
      <c r="K50" s="51">
        <v>1454198768</v>
      </c>
      <c r="L50" s="51"/>
      <c r="M50" s="51">
        <v>1454198768</v>
      </c>
      <c r="N50" s="51"/>
      <c r="O50" s="123">
        <v>1454198768</v>
      </c>
    </row>
    <row r="51" spans="1:15" ht="20.45" customHeight="1">
      <c r="A51" s="101"/>
      <c r="B51" s="101"/>
      <c r="C51" s="101"/>
      <c r="D51" s="101"/>
      <c r="E51" s="101"/>
      <c r="F51" s="101"/>
      <c r="G51" s="101"/>
      <c r="H51" s="122"/>
      <c r="I51" s="29"/>
      <c r="J51" s="29"/>
      <c r="K51" s="29"/>
      <c r="L51" s="29"/>
      <c r="M51" s="29"/>
      <c r="N51" s="29"/>
      <c r="O51" s="29"/>
    </row>
    <row r="52" spans="1:15" ht="20.45" customHeight="1">
      <c r="A52" s="120" t="s">
        <v>32</v>
      </c>
      <c r="B52" s="101"/>
      <c r="C52" s="101"/>
      <c r="D52" s="101"/>
      <c r="E52" s="101"/>
      <c r="F52" s="101"/>
      <c r="G52" s="101"/>
      <c r="H52" s="101"/>
      <c r="I52" s="30"/>
      <c r="J52" s="30"/>
      <c r="K52" s="30"/>
      <c r="L52" s="30"/>
      <c r="M52" s="30"/>
      <c r="N52" s="30"/>
      <c r="O52" s="30"/>
    </row>
  </sheetData>
  <mergeCells count="3">
    <mergeCell ref="A3:O3"/>
    <mergeCell ref="A1:O1"/>
    <mergeCell ref="A2:O2"/>
  </mergeCells>
  <phoneticPr fontId="5" type="noConversion"/>
  <pageMargins left="0.59055118110236227" right="0.39370078740157483" top="0.55118110236220474" bottom="0.39370078740157483" header="0.23622047244094491" footer="0.19685039370078741"/>
  <pageSetup paperSize="9" scale="7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"/>
  <sheetViews>
    <sheetView view="pageBreakPreview" topLeftCell="A16" zoomScaleNormal="80" zoomScaleSheetLayoutView="100" workbookViewId="0">
      <selection activeCell="Q98" sqref="Q98"/>
    </sheetView>
  </sheetViews>
  <sheetFormatPr defaultColWidth="9.33203125" defaultRowHeight="30" customHeight="1"/>
  <cols>
    <col min="1" max="4" width="9.33203125" style="125"/>
    <col min="5" max="5" width="5.83203125" style="125" customWidth="1"/>
    <col min="6" max="6" width="9.6640625" style="125" bestFit="1" customWidth="1"/>
    <col min="7" max="7" width="19.33203125" style="125" customWidth="1"/>
    <col min="8" max="8" width="2.33203125" style="125" customWidth="1"/>
    <col min="9" max="9" width="19.33203125" style="125" customWidth="1"/>
    <col min="10" max="10" width="3.1640625" style="125" customWidth="1"/>
    <col min="11" max="11" width="22" style="125" customWidth="1"/>
    <col min="12" max="12" width="3.1640625" style="125" customWidth="1"/>
    <col min="13" max="13" width="19.33203125" style="125" customWidth="1"/>
    <col min="14" max="14" width="2.33203125" style="125" customWidth="1"/>
    <col min="15" max="15" width="20.83203125" style="125" customWidth="1"/>
    <col min="16" max="16" width="2.33203125" style="125" customWidth="1"/>
    <col min="17" max="17" width="21.6640625" style="125" customWidth="1"/>
    <col min="18" max="18" width="2.33203125" style="125" customWidth="1"/>
    <col min="19" max="19" width="19.83203125" style="125" customWidth="1"/>
    <col min="20" max="20" width="2.33203125" style="125" customWidth="1"/>
    <col min="21" max="21" width="22.1640625" style="125" customWidth="1"/>
    <col min="22" max="22" width="1.5" style="125" customWidth="1"/>
    <col min="23" max="16384" width="9.33203125" style="125"/>
  </cols>
  <sheetData>
    <row r="1" spans="1:22" ht="27.9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2" ht="27.95" customHeight="1">
      <c r="A2" s="166" t="s">
        <v>113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</row>
    <row r="3" spans="1:22" ht="27.95" customHeight="1">
      <c r="A3" s="166" t="str">
        <f>PL!A3</f>
        <v>FOR THE YEAR ENDED DECEMBER 31, 2024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</row>
    <row r="4" spans="1:22" ht="27.95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</row>
    <row r="5" spans="1:22" ht="27.95" customHeight="1">
      <c r="A5" s="124"/>
      <c r="B5" s="124"/>
      <c r="C5" s="124"/>
      <c r="D5" s="124"/>
      <c r="E5" s="124"/>
      <c r="F5" s="124"/>
      <c r="G5" s="164" t="s">
        <v>114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5"/>
    </row>
    <row r="6" spans="1:22" ht="27.95" customHeight="1">
      <c r="B6" s="124"/>
      <c r="C6" s="124"/>
      <c r="D6" s="124"/>
      <c r="E6" s="124"/>
      <c r="F6" s="124"/>
      <c r="G6" s="129"/>
      <c r="H6" s="129"/>
      <c r="I6" s="129"/>
      <c r="J6" s="129"/>
      <c r="K6" s="129"/>
      <c r="L6" s="129" t="s">
        <v>115</v>
      </c>
      <c r="M6" s="129"/>
      <c r="N6" s="129"/>
      <c r="O6" s="129"/>
      <c r="P6" s="129"/>
      <c r="Q6" s="129"/>
      <c r="R6" s="130"/>
      <c r="S6" s="130"/>
      <c r="T6" s="130"/>
      <c r="U6" s="130"/>
    </row>
    <row r="7" spans="1:22" ht="27.95" customHeight="1">
      <c r="B7" s="124"/>
      <c r="C7" s="124"/>
      <c r="D7" s="124"/>
      <c r="E7" s="124"/>
      <c r="F7" s="124"/>
      <c r="G7" s="131"/>
      <c r="H7" s="131"/>
      <c r="I7" s="131"/>
      <c r="J7" s="131"/>
      <c r="K7" s="131" t="s">
        <v>116</v>
      </c>
      <c r="L7" s="131"/>
      <c r="M7" s="129"/>
      <c r="N7" s="129" t="s">
        <v>252</v>
      </c>
      <c r="O7" s="129"/>
      <c r="P7" s="131"/>
      <c r="Q7" s="130"/>
      <c r="R7" s="131"/>
      <c r="S7" s="131"/>
      <c r="T7" s="131"/>
      <c r="U7" s="131"/>
    </row>
    <row r="8" spans="1:22" ht="27.95" customHeight="1">
      <c r="B8" s="124"/>
      <c r="C8" s="124"/>
      <c r="D8" s="124"/>
      <c r="E8" s="124"/>
      <c r="F8" s="124"/>
      <c r="G8" s="131"/>
      <c r="H8" s="131"/>
      <c r="I8" s="131"/>
      <c r="J8" s="131"/>
      <c r="K8" s="131" t="s">
        <v>117</v>
      </c>
      <c r="L8" s="131"/>
      <c r="M8" s="129" t="s">
        <v>118</v>
      </c>
      <c r="N8" s="131"/>
      <c r="O8" s="131"/>
      <c r="P8" s="131"/>
      <c r="Q8" s="131" t="s">
        <v>119</v>
      </c>
      <c r="R8" s="131"/>
      <c r="S8" s="131"/>
      <c r="T8" s="131"/>
      <c r="U8" s="131"/>
    </row>
    <row r="9" spans="1:22" ht="27.95" customHeight="1">
      <c r="F9" s="132"/>
      <c r="G9" s="131" t="s">
        <v>120</v>
      </c>
      <c r="H9" s="131"/>
      <c r="I9" s="131" t="s">
        <v>121</v>
      </c>
      <c r="J9" s="131"/>
      <c r="K9" s="131" t="s">
        <v>122</v>
      </c>
      <c r="L9" s="131"/>
      <c r="M9" s="133" t="s">
        <v>123</v>
      </c>
      <c r="N9" s="133"/>
      <c r="O9" s="131" t="s">
        <v>124</v>
      </c>
      <c r="P9" s="131"/>
      <c r="Q9" s="133" t="s">
        <v>125</v>
      </c>
      <c r="R9" s="133"/>
      <c r="S9" s="133" t="s">
        <v>126</v>
      </c>
      <c r="T9" s="133"/>
      <c r="U9" s="162" t="s">
        <v>119</v>
      </c>
    </row>
    <row r="10" spans="1:22" ht="27.95" customHeight="1">
      <c r="A10" s="126"/>
      <c r="B10" s="126"/>
      <c r="C10" s="124"/>
      <c r="D10" s="124"/>
      <c r="E10" s="124"/>
      <c r="F10" s="60" t="s">
        <v>4</v>
      </c>
      <c r="G10" s="128"/>
      <c r="H10" s="128"/>
      <c r="I10" s="128" t="s">
        <v>127</v>
      </c>
      <c r="J10" s="128"/>
      <c r="K10" s="128" t="s">
        <v>128</v>
      </c>
      <c r="L10" s="128"/>
      <c r="M10" s="134"/>
      <c r="N10" s="134"/>
      <c r="O10" s="128"/>
      <c r="P10" s="128"/>
      <c r="Q10" s="134" t="s">
        <v>129</v>
      </c>
      <c r="R10" s="134"/>
      <c r="S10" s="134" t="s">
        <v>130</v>
      </c>
      <c r="T10" s="134"/>
      <c r="U10" s="163"/>
    </row>
    <row r="11" spans="1:22" ht="27.95" customHeight="1">
      <c r="A11" s="135" t="s">
        <v>227</v>
      </c>
      <c r="B11" s="124"/>
      <c r="C11" s="124"/>
      <c r="D11" s="124"/>
      <c r="E11" s="124"/>
      <c r="F11" s="31"/>
      <c r="G11" s="31">
        <v>1454198768</v>
      </c>
      <c r="H11" s="32"/>
      <c r="I11" s="31">
        <v>441807166</v>
      </c>
      <c r="J11" s="32"/>
      <c r="K11" s="31">
        <v>-1052991.24</v>
      </c>
      <c r="L11" s="32"/>
      <c r="M11" s="31">
        <v>148000000</v>
      </c>
      <c r="N11" s="32"/>
      <c r="O11" s="31">
        <v>9824353033.6499996</v>
      </c>
      <c r="P11" s="32"/>
      <c r="Q11" s="31">
        <v>11867305976.41</v>
      </c>
      <c r="R11" s="32"/>
      <c r="S11" s="31">
        <v>220025.05</v>
      </c>
      <c r="T11" s="32"/>
      <c r="U11" s="31">
        <v>11867526001.459999</v>
      </c>
      <c r="V11" s="36"/>
    </row>
    <row r="12" spans="1:22" ht="27.95" customHeight="1">
      <c r="A12" s="135" t="s">
        <v>136</v>
      </c>
      <c r="B12" s="124"/>
      <c r="C12" s="124"/>
      <c r="D12" s="124"/>
      <c r="E12" s="124"/>
      <c r="F12" s="136"/>
      <c r="G12" s="31">
        <v>0</v>
      </c>
      <c r="H12" s="32"/>
      <c r="I12" s="31">
        <v>0</v>
      </c>
      <c r="J12" s="32"/>
      <c r="K12" s="31">
        <v>0</v>
      </c>
      <c r="L12" s="32"/>
      <c r="M12" s="31">
        <v>0</v>
      </c>
      <c r="N12" s="32"/>
      <c r="O12" s="31">
        <v>0</v>
      </c>
      <c r="P12" s="32"/>
      <c r="Q12" s="31">
        <v>0</v>
      </c>
      <c r="R12" s="32"/>
      <c r="S12" s="31">
        <v>7196735.1299999999</v>
      </c>
      <c r="T12" s="32"/>
      <c r="U12" s="31">
        <v>7196735.1299999999</v>
      </c>
      <c r="V12" s="36"/>
    </row>
    <row r="13" spans="1:22" ht="27.95" customHeight="1">
      <c r="A13" s="135" t="s">
        <v>131</v>
      </c>
      <c r="B13" s="124"/>
      <c r="C13" s="124"/>
      <c r="D13" s="124"/>
      <c r="E13" s="124"/>
      <c r="F13" s="31"/>
      <c r="G13" s="31">
        <v>0</v>
      </c>
      <c r="H13" s="32"/>
      <c r="I13" s="31">
        <v>0</v>
      </c>
      <c r="J13" s="32"/>
      <c r="K13" s="31">
        <v>0</v>
      </c>
      <c r="L13" s="32"/>
      <c r="M13" s="31">
        <v>0</v>
      </c>
      <c r="N13" s="32"/>
      <c r="O13" s="31">
        <v>0</v>
      </c>
      <c r="P13" s="32"/>
      <c r="Q13" s="31">
        <v>0</v>
      </c>
      <c r="R13" s="32"/>
      <c r="S13" s="31">
        <v>-7333.37</v>
      </c>
      <c r="T13" s="32"/>
      <c r="U13" s="31">
        <v>-7333.37</v>
      </c>
      <c r="V13" s="36"/>
    </row>
    <row r="14" spans="1:22" ht="27.95" customHeight="1">
      <c r="A14" s="135" t="s">
        <v>137</v>
      </c>
      <c r="B14" s="124"/>
      <c r="C14" s="124"/>
      <c r="D14" s="124"/>
      <c r="E14" s="124"/>
      <c r="F14" s="136" t="s">
        <v>253</v>
      </c>
      <c r="G14" s="31">
        <v>0</v>
      </c>
      <c r="I14" s="31">
        <v>0</v>
      </c>
      <c r="K14" s="31">
        <v>0</v>
      </c>
      <c r="M14" s="31">
        <v>0</v>
      </c>
      <c r="N14" s="32"/>
      <c r="O14" s="31">
        <v>-174463076.16</v>
      </c>
      <c r="P14" s="32"/>
      <c r="Q14" s="31">
        <v>-174463076.16</v>
      </c>
      <c r="R14" s="32"/>
      <c r="S14" s="31">
        <v>0</v>
      </c>
      <c r="T14" s="32"/>
      <c r="U14" s="31">
        <v>-174463076.16</v>
      </c>
      <c r="V14" s="36"/>
    </row>
    <row r="15" spans="1:22" ht="27.95" customHeight="1">
      <c r="A15" s="135" t="s">
        <v>133</v>
      </c>
      <c r="B15" s="124"/>
      <c r="C15" s="124"/>
      <c r="D15" s="124"/>
      <c r="E15" s="124"/>
      <c r="F15" s="136" t="s">
        <v>254</v>
      </c>
      <c r="G15" s="31">
        <v>0</v>
      </c>
      <c r="I15" s="31">
        <v>0</v>
      </c>
      <c r="K15" s="31">
        <v>0</v>
      </c>
      <c r="M15" s="31">
        <v>0</v>
      </c>
      <c r="N15" s="32"/>
      <c r="O15" s="31">
        <v>-116334917.44</v>
      </c>
      <c r="P15" s="32"/>
      <c r="Q15" s="31">
        <v>-116334917.44</v>
      </c>
      <c r="R15" s="32"/>
      <c r="S15" s="31">
        <v>0</v>
      </c>
      <c r="T15" s="32"/>
      <c r="U15" s="31">
        <v>-116334917.44</v>
      </c>
      <c r="V15" s="36"/>
    </row>
    <row r="16" spans="1:22" ht="27.95" customHeight="1">
      <c r="A16" s="135" t="s">
        <v>134</v>
      </c>
      <c r="B16" s="124"/>
      <c r="C16" s="124"/>
      <c r="D16" s="124"/>
      <c r="E16" s="124"/>
      <c r="F16" s="31"/>
      <c r="G16" s="31">
        <v>0</v>
      </c>
      <c r="I16" s="31">
        <v>0</v>
      </c>
      <c r="K16" s="31">
        <v>0</v>
      </c>
      <c r="M16" s="31">
        <v>0</v>
      </c>
      <c r="N16" s="32"/>
      <c r="O16" s="31">
        <v>352655825.42000002</v>
      </c>
      <c r="P16" s="32"/>
      <c r="Q16" s="31">
        <v>352655825.42000002</v>
      </c>
      <c r="R16" s="32"/>
      <c r="S16" s="31">
        <v>8982189.1300000008</v>
      </c>
      <c r="T16" s="32"/>
      <c r="U16" s="31">
        <v>361638014.55000001</v>
      </c>
      <c r="V16" s="36"/>
    </row>
    <row r="17" spans="1:22" ht="27.95" customHeight="1">
      <c r="A17" s="135" t="s">
        <v>135</v>
      </c>
      <c r="B17" s="124"/>
      <c r="C17" s="124"/>
      <c r="D17" s="124"/>
      <c r="E17" s="124"/>
      <c r="F17" s="31"/>
      <c r="G17" s="31">
        <v>0</v>
      </c>
      <c r="I17" s="31">
        <v>0</v>
      </c>
      <c r="K17" s="31">
        <v>0</v>
      </c>
      <c r="M17" s="31">
        <v>0</v>
      </c>
      <c r="N17" s="32"/>
      <c r="O17" s="31">
        <v>13334279.24</v>
      </c>
      <c r="P17" s="32"/>
      <c r="Q17" s="31">
        <v>13334279.24</v>
      </c>
      <c r="R17" s="32"/>
      <c r="S17" s="31">
        <v>1333.56</v>
      </c>
      <c r="T17" s="32"/>
      <c r="U17" s="31">
        <v>13335612.800000001</v>
      </c>
      <c r="V17" s="36"/>
    </row>
    <row r="18" spans="1:22" ht="27.95" customHeight="1">
      <c r="A18" s="135" t="s">
        <v>105</v>
      </c>
      <c r="B18" s="135"/>
      <c r="F18" s="136"/>
      <c r="G18" s="137">
        <f>ROUND(SUM(G22:G23),2)</f>
        <v>0</v>
      </c>
      <c r="H18" s="39"/>
      <c r="I18" s="137">
        <f>ROUND(SUM(I22:I23),2)</f>
        <v>0</v>
      </c>
      <c r="J18" s="37"/>
      <c r="K18" s="137">
        <f>ROUND(SUM(K22:K23),2)</f>
        <v>0</v>
      </c>
      <c r="L18" s="37"/>
      <c r="M18" s="137">
        <f>ROUND(SUM(M22:M23),2)</f>
        <v>0</v>
      </c>
      <c r="N18" s="37"/>
      <c r="O18" s="137">
        <f>ROUND(SUM(O16:O17),2)</f>
        <v>365990104.66000003</v>
      </c>
      <c r="P18" s="37"/>
      <c r="Q18" s="137">
        <f>ROUND(SUM(Q16:Q17),2)</f>
        <v>365990104.66000003</v>
      </c>
      <c r="R18" s="37"/>
      <c r="S18" s="137">
        <f>ROUND(SUM(S16:S17),2)</f>
        <v>8983522.6899999995</v>
      </c>
      <c r="T18" s="37"/>
      <c r="U18" s="137">
        <f>ROUND(SUM(U16:U17),2)</f>
        <v>374973627.35000002</v>
      </c>
      <c r="V18" s="31"/>
    </row>
    <row r="19" spans="1:22" ht="27.95" customHeight="1">
      <c r="A19" s="135" t="s">
        <v>138</v>
      </c>
      <c r="B19" s="124"/>
      <c r="C19" s="124"/>
      <c r="D19" s="124"/>
      <c r="E19" s="124"/>
      <c r="F19" s="31"/>
      <c r="G19" s="31">
        <f ca="1">ROUND(SUM(G11:G21,G18),2)</f>
        <v>1454198768</v>
      </c>
      <c r="H19" s="32"/>
      <c r="I19" s="31">
        <f ca="1">ROUND(SUM(I11:I21,I18),2)</f>
        <v>441807166</v>
      </c>
      <c r="J19" s="32"/>
      <c r="K19" s="31">
        <f ca="1">ROUND(SUM(K11:K21,K18),2)</f>
        <v>-1052991.24</v>
      </c>
      <c r="L19" s="32"/>
      <c r="M19" s="31">
        <f ca="1">ROUND(SUM(M11:M21,M18),2)</f>
        <v>148000000</v>
      </c>
      <c r="N19" s="32"/>
      <c r="O19" s="31">
        <f>ROUND(SUM(O11:O15,O18),2)</f>
        <v>9899545144.7099991</v>
      </c>
      <c r="P19" s="32"/>
      <c r="Q19" s="31">
        <f>ROUND(SUM(Q11:Q15,Q18),2)</f>
        <v>11942498087.469999</v>
      </c>
      <c r="R19" s="32"/>
      <c r="S19" s="31">
        <f>ROUND(SUM(S11:S15,S18),2)</f>
        <v>16392949.5</v>
      </c>
      <c r="T19" s="32"/>
      <c r="U19" s="31">
        <f>ROUND(SUM(U11:U15,U18),2)</f>
        <v>11958891036.969999</v>
      </c>
      <c r="V19" s="36"/>
    </row>
    <row r="20" spans="1:22" ht="27.95" customHeight="1">
      <c r="A20" s="135" t="s">
        <v>137</v>
      </c>
      <c r="B20" s="124"/>
      <c r="C20" s="124"/>
      <c r="D20" s="124"/>
      <c r="E20" s="124"/>
      <c r="F20" s="136" t="s">
        <v>224</v>
      </c>
      <c r="G20" s="31">
        <v>0</v>
      </c>
      <c r="H20" s="32"/>
      <c r="I20" s="31">
        <v>0</v>
      </c>
      <c r="J20" s="32"/>
      <c r="K20" s="31">
        <v>0</v>
      </c>
      <c r="L20" s="32"/>
      <c r="M20" s="31">
        <v>0</v>
      </c>
      <c r="N20" s="32"/>
      <c r="O20" s="31">
        <v>-72709323.400000006</v>
      </c>
      <c r="P20" s="32"/>
      <c r="Q20" s="31">
        <v>-72709323.400000006</v>
      </c>
      <c r="R20" s="32"/>
      <c r="S20" s="31">
        <v>0</v>
      </c>
      <c r="T20" s="32"/>
      <c r="U20" s="31">
        <v>-72709323.400000006</v>
      </c>
      <c r="V20" s="36"/>
    </row>
    <row r="21" spans="1:22" ht="27.95" customHeight="1">
      <c r="A21" s="135" t="s">
        <v>133</v>
      </c>
      <c r="B21" s="124"/>
      <c r="C21" s="124"/>
      <c r="D21" s="124"/>
      <c r="E21" s="124"/>
      <c r="F21" s="136" t="s">
        <v>225</v>
      </c>
      <c r="G21" s="31">
        <v>0</v>
      </c>
      <c r="H21" s="32"/>
      <c r="I21" s="31">
        <v>0</v>
      </c>
      <c r="J21" s="32"/>
      <c r="K21" s="31">
        <v>0</v>
      </c>
      <c r="L21" s="32"/>
      <c r="M21" s="31">
        <v>0</v>
      </c>
      <c r="N21" s="32"/>
      <c r="O21" s="31">
        <v>-72698633.400000006</v>
      </c>
      <c r="P21" s="32"/>
      <c r="Q21" s="31">
        <v>-72698633.400000006</v>
      </c>
      <c r="R21" s="32"/>
      <c r="S21" s="31">
        <v>0</v>
      </c>
      <c r="T21" s="32"/>
      <c r="U21" s="31">
        <v>-72698633.400000006</v>
      </c>
      <c r="V21" s="36"/>
    </row>
    <row r="22" spans="1:22" ht="27.95" customHeight="1">
      <c r="A22" s="135" t="s">
        <v>226</v>
      </c>
      <c r="B22" s="124"/>
      <c r="C22" s="124"/>
      <c r="D22" s="124"/>
      <c r="E22" s="124"/>
      <c r="F22" s="136"/>
      <c r="G22" s="31">
        <v>0</v>
      </c>
      <c r="H22" s="32"/>
      <c r="I22" s="31">
        <v>0</v>
      </c>
      <c r="J22" s="32"/>
      <c r="K22" s="31">
        <v>0</v>
      </c>
      <c r="L22" s="32"/>
      <c r="M22" s="31">
        <v>0</v>
      </c>
      <c r="N22" s="32"/>
      <c r="O22" s="31">
        <v>0</v>
      </c>
      <c r="P22" s="32"/>
      <c r="Q22" s="31">
        <v>0</v>
      </c>
      <c r="R22" s="32"/>
      <c r="S22" s="31">
        <v>-7677902.7400000002</v>
      </c>
      <c r="T22" s="32"/>
      <c r="U22" s="31">
        <v>-7677902.7400000002</v>
      </c>
      <c r="V22" s="36"/>
    </row>
    <row r="23" spans="1:22" ht="27.95" customHeight="1">
      <c r="A23" s="135" t="s">
        <v>134</v>
      </c>
      <c r="B23" s="124"/>
      <c r="C23" s="124"/>
      <c r="D23" s="124"/>
      <c r="E23" s="124"/>
      <c r="F23" s="31"/>
      <c r="G23" s="31">
        <v>0</v>
      </c>
      <c r="H23" s="32"/>
      <c r="I23" s="31">
        <v>0</v>
      </c>
      <c r="J23" s="32"/>
      <c r="K23" s="31">
        <v>0</v>
      </c>
      <c r="L23" s="32"/>
      <c r="M23" s="31">
        <v>0</v>
      </c>
      <c r="N23" s="32"/>
      <c r="O23" s="31">
        <v>110549517.02</v>
      </c>
      <c r="P23" s="32"/>
      <c r="Q23" s="31">
        <v>110549517.02</v>
      </c>
      <c r="R23" s="32"/>
      <c r="S23" s="31">
        <v>9683863.3100000005</v>
      </c>
      <c r="T23" s="32"/>
      <c r="U23" s="31">
        <v>120233380.33</v>
      </c>
      <c r="V23" s="36"/>
    </row>
    <row r="24" spans="1:22" ht="27.95" customHeight="1">
      <c r="A24" s="135" t="s">
        <v>135</v>
      </c>
      <c r="B24" s="124"/>
      <c r="C24" s="124"/>
      <c r="D24" s="124"/>
      <c r="E24" s="124"/>
      <c r="F24" s="31"/>
      <c r="G24" s="31">
        <v>0</v>
      </c>
      <c r="H24" s="32"/>
      <c r="I24" s="31">
        <v>0</v>
      </c>
      <c r="J24" s="32"/>
      <c r="K24" s="31">
        <v>0</v>
      </c>
      <c r="L24" s="32"/>
      <c r="M24" s="31">
        <v>0</v>
      </c>
      <c r="N24" s="32"/>
      <c r="O24" s="31">
        <v>0</v>
      </c>
      <c r="P24" s="32"/>
      <c r="Q24" s="31">
        <v>0</v>
      </c>
      <c r="R24" s="32"/>
      <c r="S24" s="31">
        <v>0</v>
      </c>
      <c r="T24" s="32"/>
      <c r="U24" s="31">
        <v>0</v>
      </c>
      <c r="V24" s="36"/>
    </row>
    <row r="25" spans="1:22" ht="27.95" customHeight="1">
      <c r="A25" s="135" t="s">
        <v>105</v>
      </c>
      <c r="G25" s="137">
        <f>ROUND(SUM(G23:G24),2)</f>
        <v>0</v>
      </c>
      <c r="I25" s="137">
        <f>ROUND(SUM(I23:I24),2)</f>
        <v>0</v>
      </c>
      <c r="K25" s="137">
        <f>ROUND(SUM(K23:K24),2)</f>
        <v>0</v>
      </c>
      <c r="M25" s="137">
        <f>ROUND(SUM(M23:M24),2)</f>
        <v>0</v>
      </c>
      <c r="O25" s="137">
        <f>ROUND(SUM(O23:O24),2)</f>
        <v>110549517.02</v>
      </c>
      <c r="Q25" s="137">
        <f>ROUND(SUM(Q23:Q24),2)</f>
        <v>110549517.02</v>
      </c>
      <c r="S25" s="137">
        <f>ROUND(SUM(S23:S24),2)</f>
        <v>9683863.3100000005</v>
      </c>
      <c r="U25" s="137">
        <f>ROUND(SUM(U23:U24),2)</f>
        <v>120233380.33</v>
      </c>
    </row>
    <row r="26" spans="1:22" ht="27.95" customHeight="1" thickBot="1">
      <c r="A26" s="135" t="s">
        <v>223</v>
      </c>
      <c r="G26" s="138">
        <f ca="1">ROUND(SUM(G19:G19,G25),2)</f>
        <v>1454198768</v>
      </c>
      <c r="I26" s="138">
        <f ca="1">ROUND(SUM(I19:I19,I25),2)</f>
        <v>441807166</v>
      </c>
      <c r="K26" s="138">
        <f ca="1">ROUND(SUM(K19:K19,K25),2)</f>
        <v>-1052991.24</v>
      </c>
      <c r="M26" s="138">
        <f ca="1">ROUND(SUM(M19:M19,M25),2)</f>
        <v>148000000</v>
      </c>
      <c r="O26" s="138">
        <f>ROUND(SUM(O19:O21,O25),2)</f>
        <v>9864686704.9300003</v>
      </c>
      <c r="Q26" s="138">
        <f>ROUND(SUM(Q19:Q21,Q25),2)</f>
        <v>11907639647.690001</v>
      </c>
      <c r="S26" s="138">
        <f>ROUND(SUM(S19:S22,S25),2)</f>
        <v>18398910.07</v>
      </c>
      <c r="U26" s="138">
        <f>ROUND(SUM(U19:U22,U25),2)</f>
        <v>11926038557.76</v>
      </c>
    </row>
    <row r="27" spans="1:22" ht="27.95" customHeight="1" thickTop="1">
      <c r="A27" s="135"/>
      <c r="B27" s="124"/>
      <c r="C27" s="124"/>
      <c r="D27" s="124"/>
      <c r="E27" s="124"/>
      <c r="F27" s="31"/>
      <c r="G27" s="32"/>
      <c r="H27" s="32"/>
      <c r="I27" s="32"/>
      <c r="J27" s="32"/>
      <c r="K27" s="31"/>
      <c r="L27" s="32"/>
      <c r="M27" s="32"/>
      <c r="N27" s="32"/>
      <c r="O27" s="32"/>
      <c r="P27" s="32"/>
      <c r="Q27" s="33"/>
      <c r="R27" s="32"/>
      <c r="S27" s="34"/>
      <c r="T27" s="32"/>
      <c r="U27" s="35"/>
      <c r="V27" s="36"/>
    </row>
    <row r="28" spans="1:22" ht="27.95" customHeight="1">
      <c r="A28" s="135"/>
      <c r="B28" s="124"/>
      <c r="C28" s="124"/>
      <c r="D28" s="124"/>
      <c r="E28" s="124"/>
      <c r="F28" s="31"/>
      <c r="G28" s="32"/>
      <c r="H28" s="32"/>
      <c r="I28" s="32"/>
      <c r="J28" s="32"/>
      <c r="K28" s="31"/>
      <c r="L28" s="32"/>
      <c r="M28" s="32"/>
      <c r="N28" s="32"/>
      <c r="O28" s="32"/>
      <c r="P28" s="32"/>
      <c r="Q28" s="33"/>
      <c r="R28" s="32"/>
      <c r="S28" s="34"/>
      <c r="T28" s="32"/>
      <c r="U28" s="35"/>
      <c r="V28" s="36"/>
    </row>
    <row r="29" spans="1:22" ht="27.95" customHeight="1">
      <c r="A29" s="135" t="s">
        <v>32</v>
      </c>
    </row>
    <row r="30" spans="1:22" ht="30" customHeight="1">
      <c r="A30" s="135"/>
    </row>
    <row r="31" spans="1:22" ht="30" customHeight="1">
      <c r="G31" s="38"/>
      <c r="H31" s="31"/>
      <c r="I31" s="38"/>
      <c r="J31" s="31"/>
      <c r="K31" s="31"/>
      <c r="L31" s="31"/>
      <c r="M31" s="38"/>
      <c r="N31" s="31"/>
      <c r="O31" s="38"/>
      <c r="P31" s="38"/>
      <c r="Q31" s="38"/>
      <c r="R31" s="31"/>
      <c r="S31" s="38"/>
      <c r="T31" s="31"/>
      <c r="U31" s="38"/>
    </row>
    <row r="32" spans="1:22" ht="30" customHeight="1">
      <c r="G32" s="38"/>
      <c r="H32" s="31"/>
      <c r="I32" s="38"/>
      <c r="J32" s="31"/>
      <c r="K32" s="31"/>
      <c r="L32" s="31"/>
      <c r="M32" s="38"/>
      <c r="N32" s="31"/>
      <c r="O32" s="38"/>
      <c r="P32" s="38"/>
      <c r="Q32" s="38"/>
      <c r="R32" s="31"/>
      <c r="S32" s="38"/>
      <c r="T32" s="31"/>
      <c r="U32" s="38"/>
    </row>
    <row r="33" spans="7:21" ht="30" customHeight="1"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</row>
  </sheetData>
  <mergeCells count="5">
    <mergeCell ref="U9:U10"/>
    <mergeCell ref="G5:U5"/>
    <mergeCell ref="A1:U1"/>
    <mergeCell ref="A2:U2"/>
    <mergeCell ref="A3:U3"/>
  </mergeCells>
  <phoneticPr fontId="5" type="noConversion"/>
  <pageMargins left="1.06" right="0.19685039370078741" top="0.51181102362204722" bottom="0.19685039370078741" header="0.19685039370078741" footer="0.15748031496062992"/>
  <pageSetup paperSize="9" scale="65" orientation="landscape" r:id="rId1"/>
  <headerFooter scaleWithDoc="0" alignWithMargins="0"/>
  <ignoredErrors>
    <ignoredError sqref="G4:J10 T18 U18 T25 R25 P25 N25 L25 J25 H25 H26:J26 T19 R19 P19 N19 L19 J19 S18 Q18 O18 M18 K18 I18 G18 H19 H18 J18 L18 N18 P18 R18 B19:G19 A18:F18 I19 K19 M19 O19 S19 K4:M7 K26:M26 N4:U6 N26:R26 T26 N9:U10 O7:U7 O8:U8 K9:M10 K8:L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7"/>
  <sheetViews>
    <sheetView view="pageBreakPreview" topLeftCell="A10" zoomScaleNormal="80" zoomScaleSheetLayoutView="100" workbookViewId="0">
      <selection activeCell="Q98" sqref="Q98"/>
    </sheetView>
  </sheetViews>
  <sheetFormatPr defaultColWidth="9.33203125" defaultRowHeight="24.95" customHeight="1"/>
  <cols>
    <col min="1" max="4" width="10.83203125" style="125" customWidth="1"/>
    <col min="5" max="5" width="6.5" style="125" customWidth="1"/>
    <col min="6" max="6" width="10.83203125" style="125" customWidth="1"/>
    <col min="7" max="7" width="22" style="125" customWidth="1"/>
    <col min="8" max="8" width="2.33203125" style="125" customWidth="1"/>
    <col min="9" max="9" width="22" style="125" customWidth="1"/>
    <col min="10" max="10" width="2.33203125" style="125" customWidth="1"/>
    <col min="11" max="11" width="22" style="125" customWidth="1"/>
    <col min="12" max="12" width="2.33203125" style="125" customWidth="1"/>
    <col min="13" max="13" width="22" style="125" customWidth="1"/>
    <col min="14" max="14" width="2.33203125" style="125" customWidth="1"/>
    <col min="15" max="15" width="22" style="125" customWidth="1"/>
    <col min="16" max="16" width="3.83203125" style="139" customWidth="1"/>
    <col min="17" max="16384" width="9.33203125" style="125"/>
  </cols>
  <sheetData>
    <row r="1" spans="1:17" ht="25.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7" ht="25.5" customHeight="1">
      <c r="A2" s="166" t="s">
        <v>139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7" ht="25.5" customHeight="1">
      <c r="A3" s="166" t="str">
        <f>PL!A3</f>
        <v>FOR THE YEAR ENDED DECEMBER 31, 2024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7" ht="25.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1:17" ht="25.5" customHeight="1">
      <c r="A5" s="124"/>
      <c r="B5" s="124"/>
      <c r="C5" s="124"/>
      <c r="D5" s="124"/>
      <c r="E5" s="124"/>
      <c r="F5" s="124"/>
      <c r="G5" s="127"/>
      <c r="H5" s="127"/>
      <c r="I5" s="127"/>
      <c r="J5" s="127"/>
      <c r="K5" s="127" t="s">
        <v>140</v>
      </c>
      <c r="L5" s="127"/>
      <c r="M5" s="127"/>
      <c r="N5" s="127"/>
      <c r="O5" s="40"/>
      <c r="P5" s="140"/>
    </row>
    <row r="6" spans="1:17" ht="25.5" customHeight="1">
      <c r="G6" s="130"/>
      <c r="H6" s="130"/>
      <c r="I6" s="130"/>
      <c r="J6" s="130"/>
      <c r="K6" s="129"/>
      <c r="L6" s="129" t="s">
        <v>252</v>
      </c>
      <c r="M6" s="129"/>
      <c r="N6" s="130"/>
    </row>
    <row r="7" spans="1:17" ht="25.5" customHeight="1">
      <c r="G7" s="131"/>
      <c r="H7" s="131"/>
      <c r="I7" s="131"/>
      <c r="J7" s="131"/>
      <c r="K7" s="129" t="s">
        <v>118</v>
      </c>
      <c r="L7" s="130"/>
      <c r="M7" s="131"/>
      <c r="N7" s="131"/>
    </row>
    <row r="8" spans="1:17" ht="25.5" customHeight="1">
      <c r="G8" s="131" t="s">
        <v>120</v>
      </c>
      <c r="H8" s="131"/>
      <c r="I8" s="131" t="s">
        <v>121</v>
      </c>
      <c r="J8" s="131"/>
      <c r="K8" s="133" t="s">
        <v>123</v>
      </c>
      <c r="L8" s="131"/>
      <c r="M8" s="131" t="s">
        <v>124</v>
      </c>
      <c r="N8" s="131"/>
      <c r="O8" s="133" t="s">
        <v>119</v>
      </c>
    </row>
    <row r="9" spans="1:17" ht="25.5" customHeight="1">
      <c r="A9" s="126"/>
      <c r="B9" s="126"/>
      <c r="C9" s="126"/>
      <c r="D9" s="126"/>
      <c r="E9" s="126"/>
      <c r="F9" s="60" t="s">
        <v>4</v>
      </c>
      <c r="G9" s="128"/>
      <c r="H9" s="128"/>
      <c r="I9" s="128" t="s">
        <v>127</v>
      </c>
      <c r="J9" s="128"/>
      <c r="K9" s="134"/>
      <c r="L9" s="128"/>
      <c r="M9" s="128"/>
      <c r="N9" s="128"/>
      <c r="O9" s="134"/>
    </row>
    <row r="10" spans="1:17" ht="25.5" customHeight="1">
      <c r="A10" s="141" t="s">
        <v>227</v>
      </c>
      <c r="F10" s="131"/>
      <c r="G10" s="37">
        <v>1454198768</v>
      </c>
      <c r="H10" s="34"/>
      <c r="I10" s="37">
        <v>441807166</v>
      </c>
      <c r="J10" s="34"/>
      <c r="K10" s="37">
        <v>148000000</v>
      </c>
      <c r="L10" s="34"/>
      <c r="M10" s="37">
        <v>8872804739.1299992</v>
      </c>
      <c r="N10" s="34"/>
      <c r="O10" s="37">
        <v>10916810673.129999</v>
      </c>
      <c r="P10" s="41"/>
      <c r="Q10" s="38"/>
    </row>
    <row r="11" spans="1:17" ht="25.5" customHeight="1">
      <c r="A11" s="141" t="s">
        <v>132</v>
      </c>
      <c r="F11" s="136" t="s">
        <v>253</v>
      </c>
      <c r="G11" s="37">
        <v>0</v>
      </c>
      <c r="H11" s="37"/>
      <c r="I11" s="37">
        <v>0</v>
      </c>
      <c r="J11" s="37"/>
      <c r="K11" s="37">
        <v>0</v>
      </c>
      <c r="L11" s="39"/>
      <c r="M11" s="37">
        <v>-174463076.16</v>
      </c>
      <c r="N11" s="37"/>
      <c r="O11" s="37">
        <v>-174463076.16</v>
      </c>
      <c r="P11" s="41"/>
      <c r="Q11" s="38"/>
    </row>
    <row r="12" spans="1:17" ht="25.5" customHeight="1">
      <c r="A12" s="135" t="s">
        <v>133</v>
      </c>
      <c r="F12" s="136" t="s">
        <v>254</v>
      </c>
      <c r="G12" s="37">
        <v>0</v>
      </c>
      <c r="H12" s="39"/>
      <c r="I12" s="37">
        <v>0</v>
      </c>
      <c r="J12" s="39"/>
      <c r="K12" s="37">
        <v>0</v>
      </c>
      <c r="L12" s="39"/>
      <c r="M12" s="37">
        <v>-116334917.44</v>
      </c>
      <c r="N12" s="37"/>
      <c r="O12" s="37">
        <v>-116334917.44</v>
      </c>
      <c r="P12" s="42"/>
      <c r="Q12" s="38"/>
    </row>
    <row r="13" spans="1:17" ht="25.5" customHeight="1">
      <c r="A13" s="142" t="str">
        <f>'CE-CONSO'!A16</f>
        <v>Profit (loss) for the year</v>
      </c>
      <c r="F13" s="136"/>
      <c r="G13" s="37">
        <v>0</v>
      </c>
      <c r="H13" s="37"/>
      <c r="I13" s="37">
        <v>0</v>
      </c>
      <c r="J13" s="37"/>
      <c r="K13" s="37">
        <v>0</v>
      </c>
      <c r="L13" s="39"/>
      <c r="M13" s="37">
        <v>592138851.76999998</v>
      </c>
      <c r="N13" s="37"/>
      <c r="O13" s="37">
        <v>592138851.76999998</v>
      </c>
      <c r="P13" s="41"/>
      <c r="Q13" s="38"/>
    </row>
    <row r="14" spans="1:17" ht="25.5" customHeight="1">
      <c r="A14" s="142" t="s">
        <v>135</v>
      </c>
      <c r="F14" s="136"/>
      <c r="G14" s="37">
        <v>0</v>
      </c>
      <c r="H14" s="37"/>
      <c r="I14" s="37">
        <v>0</v>
      </c>
      <c r="J14" s="37"/>
      <c r="K14" s="37">
        <v>0</v>
      </c>
      <c r="L14" s="39"/>
      <c r="M14" s="37">
        <v>0</v>
      </c>
      <c r="N14" s="37"/>
      <c r="O14" s="37">
        <v>0</v>
      </c>
      <c r="P14" s="41"/>
      <c r="Q14" s="38"/>
    </row>
    <row r="15" spans="1:17" ht="25.5" customHeight="1">
      <c r="A15" s="142" t="str">
        <f>'CE-CONSO'!A18</f>
        <v>Total comprehensive income for the year</v>
      </c>
      <c r="F15" s="136"/>
      <c r="G15" s="137">
        <f>ROUND(SUM(G13:G14),2)</f>
        <v>0</v>
      </c>
      <c r="H15" s="37"/>
      <c r="I15" s="137">
        <f>ROUND(SUM(I13:I14),2)</f>
        <v>0</v>
      </c>
      <c r="J15" s="37"/>
      <c r="K15" s="137">
        <f>ROUND(SUM(K13:K14),2)</f>
        <v>0</v>
      </c>
      <c r="L15" s="39"/>
      <c r="M15" s="137">
        <f>ROUND(SUM(M13:M14),2)</f>
        <v>592138851.76999998</v>
      </c>
      <c r="N15" s="37"/>
      <c r="O15" s="137">
        <f>ROUND(SUM(O13:O14),2)</f>
        <v>592138851.76999998</v>
      </c>
      <c r="P15" s="41"/>
      <c r="Q15" s="38"/>
    </row>
    <row r="16" spans="1:17" ht="25.5" customHeight="1">
      <c r="A16" s="135" t="str">
        <f>'CE-CONSO'!A19</f>
        <v>Balance as at December 31, 2023</v>
      </c>
      <c r="F16" s="136"/>
      <c r="G16" s="37">
        <f>ROUND(SUM(G10:G12,G15),2)</f>
        <v>1454198768</v>
      </c>
      <c r="H16" s="37"/>
      <c r="I16" s="37">
        <f>ROUND(SUM(I10:I12,I15),2)</f>
        <v>441807166</v>
      </c>
      <c r="J16" s="37"/>
      <c r="K16" s="37">
        <f>ROUND(SUM(K10:K12,K15),2)</f>
        <v>148000000</v>
      </c>
      <c r="L16" s="37"/>
      <c r="M16" s="37">
        <f>ROUND(SUM(M10:M12,M15),2)</f>
        <v>9174145597.2999992</v>
      </c>
      <c r="N16" s="37"/>
      <c r="O16" s="37">
        <f>ROUND(SUM(O10:O12,O15),2)</f>
        <v>11218151531.299999</v>
      </c>
    </row>
    <row r="17" spans="1:15" ht="25.5" customHeight="1">
      <c r="A17" s="141" t="s">
        <v>132</v>
      </c>
      <c r="F17" s="136" t="s">
        <v>224</v>
      </c>
      <c r="G17" s="37">
        <v>0</v>
      </c>
      <c r="H17" s="37"/>
      <c r="I17" s="37">
        <v>0</v>
      </c>
      <c r="J17" s="37"/>
      <c r="K17" s="37">
        <v>0</v>
      </c>
      <c r="L17" s="37"/>
      <c r="M17" s="37">
        <v>-72709323.400000006</v>
      </c>
      <c r="N17" s="37"/>
      <c r="O17" s="37">
        <v>-72709323.400000006</v>
      </c>
    </row>
    <row r="18" spans="1:15" ht="25.5" customHeight="1">
      <c r="A18" s="135" t="s">
        <v>133</v>
      </c>
      <c r="F18" s="136" t="s">
        <v>225</v>
      </c>
      <c r="G18" s="37">
        <v>0</v>
      </c>
      <c r="H18" s="37"/>
      <c r="I18" s="37">
        <v>0</v>
      </c>
      <c r="J18" s="37"/>
      <c r="K18" s="37">
        <v>0</v>
      </c>
      <c r="L18" s="37"/>
      <c r="M18" s="37">
        <v>-72698633.400000006</v>
      </c>
      <c r="N18" s="37"/>
      <c r="O18" s="37">
        <v>-72698633.400000006</v>
      </c>
    </row>
    <row r="19" spans="1:15" ht="25.5" customHeight="1">
      <c r="A19" s="135" t="str">
        <f>'CE-CONSO'!A23</f>
        <v>Profit (loss) for the year</v>
      </c>
      <c r="F19" s="136"/>
      <c r="G19" s="37">
        <v>0</v>
      </c>
      <c r="H19" s="37"/>
      <c r="I19" s="37">
        <v>0</v>
      </c>
      <c r="J19" s="37"/>
      <c r="K19" s="37">
        <v>0</v>
      </c>
      <c r="L19" s="37"/>
      <c r="M19" s="37">
        <v>241748385.41999999</v>
      </c>
      <c r="N19" s="37"/>
      <c r="O19" s="37">
        <v>241748385.41999999</v>
      </c>
    </row>
    <row r="20" spans="1:15" ht="25.5" customHeight="1">
      <c r="A20" s="142" t="s">
        <v>135</v>
      </c>
      <c r="F20" s="136"/>
      <c r="G20" s="37">
        <v>0</v>
      </c>
      <c r="H20" s="37"/>
      <c r="I20" s="37">
        <v>0</v>
      </c>
      <c r="J20" s="37"/>
      <c r="K20" s="37">
        <v>0</v>
      </c>
      <c r="L20" s="39"/>
      <c r="M20" s="37">
        <v>0</v>
      </c>
      <c r="N20" s="37"/>
      <c r="O20" s="37">
        <v>0</v>
      </c>
    </row>
    <row r="21" spans="1:15" ht="25.5" customHeight="1">
      <c r="A21" s="142" t="str">
        <f>'CE-CONSO'!A25</f>
        <v>Total comprehensive income for the year</v>
      </c>
      <c r="G21" s="137">
        <f>ROUND(SUM(G19:G20),2)</f>
        <v>0</v>
      </c>
      <c r="I21" s="137">
        <f>ROUND(SUM(I19:I20),2)</f>
        <v>0</v>
      </c>
      <c r="K21" s="137">
        <f>ROUND(SUM(K19:K20),2)</f>
        <v>0</v>
      </c>
      <c r="M21" s="137">
        <f>ROUND(SUM(M19:M20),2)</f>
        <v>241748385.41999999</v>
      </c>
      <c r="O21" s="137">
        <f>ROUND(SUM(O19:O20),2)</f>
        <v>241748385.41999999</v>
      </c>
    </row>
    <row r="22" spans="1:15" ht="25.5" customHeight="1" thickBot="1">
      <c r="A22" s="142" t="str">
        <f>'CE-CONSO'!A26</f>
        <v>Balance as at December 31, 2024</v>
      </c>
      <c r="G22" s="138">
        <f>ROUND(SUM(G16:G18,G21),2)</f>
        <v>1454198768</v>
      </c>
      <c r="I22" s="138">
        <f>ROUND(SUM(I16:I18,I21),2)</f>
        <v>441807166</v>
      </c>
      <c r="K22" s="138">
        <f>ROUND(SUM(K16:K18,K21),2)</f>
        <v>148000000</v>
      </c>
      <c r="M22" s="138">
        <f>ROUND(SUM(M16:M18,M21),2)</f>
        <v>9270486025.9200001</v>
      </c>
      <c r="O22" s="138">
        <f>ROUND(SUM(O16:O18,O21),2)</f>
        <v>11314491959.92</v>
      </c>
    </row>
    <row r="23" spans="1:15" ht="25.5" customHeight="1" thickTop="1"/>
    <row r="24" spans="1:15" ht="25.5" customHeight="1"/>
    <row r="25" spans="1:15" ht="25.5" customHeight="1">
      <c r="A25" s="135" t="s">
        <v>32</v>
      </c>
      <c r="G25" s="38"/>
      <c r="H25" s="38"/>
      <c r="I25" s="38"/>
      <c r="J25" s="38"/>
      <c r="K25" s="38"/>
      <c r="L25" s="38"/>
      <c r="M25" s="38"/>
      <c r="N25" s="38"/>
      <c r="O25" s="38"/>
    </row>
    <row r="27" spans="1:15" ht="24.95" customHeight="1">
      <c r="G27" s="38"/>
      <c r="H27" s="38"/>
      <c r="I27" s="38"/>
      <c r="J27" s="38"/>
      <c r="K27" s="38"/>
      <c r="L27" s="38"/>
      <c r="M27" s="38"/>
      <c r="N27" s="38"/>
      <c r="O27" s="38"/>
    </row>
  </sheetData>
  <mergeCells count="3">
    <mergeCell ref="A1:O1"/>
    <mergeCell ref="A2:O2"/>
    <mergeCell ref="A3:O3"/>
  </mergeCells>
  <pageMargins left="1.18" right="0.19685039370078741" top="0.55118110236220474" bottom="0.39370078740157483" header="0.23622047244094491" footer="0.15748031496062992"/>
  <pageSetup paperSize="9" scale="80" orientation="landscape" r:id="rId1"/>
  <headerFooter alignWithMargins="0"/>
  <ignoredErrors>
    <ignoredError sqref="H22 J22 L22 N22 N21 N9:O9 G5:I6 N15 N16 G18:I18 G17:I17 H21 J21 L21 N7:O8 L16 J16 G13:I13 G11:I11 G12:I12 H16 H15 L15 J15 G9:H9 G7:I8 I9 D7:F8 D11:E11 D9:F9 D16:G16 D15:F15 D10:F10 I16 D13:F13 D12:E12 K16 M16 J5:L5 J18:L18 J17:L17 J13:L13 J11:L11 J12:L12 J8:L8 J9:L9 M5:O6 M7:M8 M9 J6:K6 J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3"/>
  <sheetViews>
    <sheetView view="pageBreakPreview" topLeftCell="A97" zoomScaleNormal="80" zoomScaleSheetLayoutView="100" workbookViewId="0">
      <selection activeCell="Q98" sqref="Q98"/>
    </sheetView>
  </sheetViews>
  <sheetFormatPr defaultColWidth="9.33203125" defaultRowHeight="21.6" customHeight="1"/>
  <cols>
    <col min="1" max="1" width="4.5" style="125" customWidth="1"/>
    <col min="2" max="2" width="3.6640625" style="125" customWidth="1"/>
    <col min="3" max="3" width="50" style="125" customWidth="1"/>
    <col min="4" max="4" width="6.83203125" style="125" customWidth="1"/>
    <col min="5" max="5" width="20.6640625" style="50" bestFit="1" customWidth="1"/>
    <col min="6" max="6" width="1" style="50" customWidth="1"/>
    <col min="7" max="7" width="19.83203125" style="50" customWidth="1"/>
    <col min="8" max="8" width="1" style="50" customWidth="1"/>
    <col min="9" max="9" width="19.83203125" style="50" customWidth="1"/>
    <col min="10" max="10" width="1" style="50" customWidth="1"/>
    <col min="11" max="11" width="19.83203125" style="50" customWidth="1"/>
    <col min="12" max="12" width="1" style="125" customWidth="1"/>
    <col min="13" max="16384" width="9.33203125" style="125"/>
  </cols>
  <sheetData>
    <row r="1" spans="1:11" ht="20.4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ht="20.45" customHeight="1">
      <c r="A2" s="166" t="s">
        <v>141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ht="20.45" customHeight="1">
      <c r="A3" s="166" t="str">
        <f>PL!A3</f>
        <v>FOR THE YEAR ENDED DECEMBER 31, 2024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s="55" customFormat="1" ht="20.4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s="55" customFormat="1" ht="20.45" customHeight="1">
      <c r="A5" s="125"/>
      <c r="B5" s="125"/>
      <c r="C5" s="125"/>
      <c r="D5" s="125"/>
      <c r="E5" s="5"/>
      <c r="F5" s="5" t="s">
        <v>2</v>
      </c>
      <c r="G5" s="5"/>
      <c r="H5" s="52"/>
      <c r="I5" s="5"/>
      <c r="J5" s="5" t="s">
        <v>3</v>
      </c>
      <c r="K5" s="5"/>
    </row>
    <row r="6" spans="1:11" ht="20.45" customHeight="1">
      <c r="E6" s="143">
        <v>2024</v>
      </c>
      <c r="F6" s="126"/>
      <c r="G6" s="143">
        <v>2023</v>
      </c>
      <c r="H6" s="124"/>
      <c r="I6" s="143">
        <f>E6</f>
        <v>2024</v>
      </c>
      <c r="J6" s="126"/>
      <c r="K6" s="143">
        <f>G6</f>
        <v>2023</v>
      </c>
    </row>
    <row r="7" spans="1:11" ht="20.45" customHeight="1">
      <c r="A7" s="144" t="s">
        <v>142</v>
      </c>
      <c r="E7" s="125"/>
      <c r="F7" s="125"/>
      <c r="G7" s="125"/>
      <c r="H7" s="125"/>
      <c r="I7" s="125"/>
      <c r="J7" s="125"/>
      <c r="K7" s="125"/>
    </row>
    <row r="8" spans="1:11" ht="20.45" customHeight="1">
      <c r="B8" s="125" t="s">
        <v>104</v>
      </c>
      <c r="E8" s="43">
        <v>120233380.33</v>
      </c>
      <c r="F8" s="44"/>
      <c r="G8" s="43">
        <v>361638014.55000001</v>
      </c>
      <c r="H8" s="44"/>
      <c r="I8" s="43">
        <v>241748385.41999999</v>
      </c>
      <c r="J8" s="44"/>
      <c r="K8" s="43">
        <v>592138851.76999998</v>
      </c>
    </row>
    <row r="9" spans="1:11" ht="20.45" customHeight="1">
      <c r="B9" s="125" t="s">
        <v>143</v>
      </c>
      <c r="E9" s="43"/>
      <c r="F9" s="44"/>
      <c r="G9" s="43"/>
      <c r="H9" s="44"/>
      <c r="I9" s="43"/>
      <c r="J9" s="44"/>
      <c r="K9" s="43"/>
    </row>
    <row r="10" spans="1:11" ht="20.45" customHeight="1">
      <c r="C10" s="125" t="s">
        <v>144</v>
      </c>
      <c r="E10" s="43"/>
      <c r="F10" s="44"/>
      <c r="G10" s="43"/>
      <c r="H10" s="44"/>
      <c r="I10" s="43"/>
      <c r="J10" s="44"/>
      <c r="K10" s="43"/>
    </row>
    <row r="11" spans="1:11" ht="20.45" customHeight="1">
      <c r="C11" s="125" t="s">
        <v>103</v>
      </c>
      <c r="E11" s="43">
        <v>97443412.599999994</v>
      </c>
      <c r="F11" s="44"/>
      <c r="G11" s="43">
        <v>130733585.7</v>
      </c>
      <c r="H11" s="44"/>
      <c r="I11" s="43">
        <v>71242094.420000002</v>
      </c>
      <c r="J11" s="44"/>
      <c r="K11" s="43">
        <v>80938984.340000004</v>
      </c>
    </row>
    <row r="12" spans="1:11" ht="20.45" customHeight="1">
      <c r="C12" s="125" t="s">
        <v>100</v>
      </c>
      <c r="E12" s="43">
        <v>86124739.769999996</v>
      </c>
      <c r="F12" s="44"/>
      <c r="G12" s="43">
        <v>53059925.590000004</v>
      </c>
      <c r="H12" s="44"/>
      <c r="I12" s="43">
        <v>162283556.69</v>
      </c>
      <c r="J12" s="44"/>
      <c r="K12" s="43">
        <v>117750600.16</v>
      </c>
    </row>
    <row r="13" spans="1:11" ht="20.45" customHeight="1">
      <c r="C13" s="125" t="s">
        <v>145</v>
      </c>
      <c r="E13" s="145">
        <v>52377098</v>
      </c>
      <c r="F13" s="44"/>
      <c r="G13" s="43">
        <v>54490998</v>
      </c>
      <c r="H13" s="44"/>
      <c r="I13" s="43">
        <v>12349414</v>
      </c>
      <c r="J13" s="44"/>
      <c r="K13" s="43">
        <v>12102629</v>
      </c>
    </row>
    <row r="14" spans="1:11" ht="20.45" customHeight="1">
      <c r="C14" s="125" t="s">
        <v>147</v>
      </c>
      <c r="E14" s="43"/>
      <c r="F14" s="44"/>
      <c r="G14" s="43"/>
      <c r="H14" s="44"/>
      <c r="I14" s="43"/>
      <c r="J14" s="44"/>
      <c r="K14" s="43"/>
    </row>
    <row r="15" spans="1:11" ht="20.45" customHeight="1">
      <c r="C15" s="125" t="s">
        <v>148</v>
      </c>
      <c r="E15" s="43"/>
      <c r="F15" s="44"/>
      <c r="G15" s="43"/>
      <c r="H15" s="44"/>
      <c r="I15" s="43"/>
      <c r="J15" s="44"/>
      <c r="K15" s="43"/>
    </row>
    <row r="16" spans="1:11" ht="20.45" customHeight="1">
      <c r="C16" s="125" t="s">
        <v>149</v>
      </c>
      <c r="E16" s="43">
        <v>123368859.55</v>
      </c>
      <c r="F16" s="44"/>
      <c r="G16" s="43">
        <v>114045855.66</v>
      </c>
      <c r="H16" s="44"/>
      <c r="I16" s="43">
        <v>88006595.390000001</v>
      </c>
      <c r="J16" s="44"/>
      <c r="K16" s="9">
        <v>94945367.350000009</v>
      </c>
    </row>
    <row r="17" spans="2:11" ht="20.45" customHeight="1">
      <c r="C17" s="125" t="s">
        <v>92</v>
      </c>
      <c r="E17" s="43">
        <v>-9517048.9800000004</v>
      </c>
      <c r="F17" s="44"/>
      <c r="G17" s="43">
        <v>-18805510.82</v>
      </c>
      <c r="H17" s="44"/>
      <c r="I17" s="43">
        <v>-98460614.359999999</v>
      </c>
      <c r="J17" s="44"/>
      <c r="K17" s="9">
        <v>-82325272.609999999</v>
      </c>
    </row>
    <row r="18" spans="2:11" ht="20.45" customHeight="1">
      <c r="C18" s="125" t="s">
        <v>93</v>
      </c>
      <c r="E18" s="9">
        <v>0</v>
      </c>
      <c r="F18" s="44"/>
      <c r="G18" s="9">
        <v>0</v>
      </c>
      <c r="H18" s="44"/>
      <c r="I18" s="43">
        <v>-180013679.88999999</v>
      </c>
      <c r="J18" s="44"/>
      <c r="K18" s="9">
        <v>-399997666.63</v>
      </c>
    </row>
    <row r="19" spans="2:11" ht="20.45" customHeight="1">
      <c r="C19" s="125" t="s">
        <v>238</v>
      </c>
      <c r="E19" s="9">
        <v>3047782.09</v>
      </c>
      <c r="F19" s="44"/>
      <c r="G19" s="9">
        <v>0</v>
      </c>
      <c r="H19" s="44"/>
      <c r="I19" s="9">
        <v>3047782.09</v>
      </c>
      <c r="J19" s="44"/>
      <c r="K19" s="9">
        <v>0</v>
      </c>
    </row>
    <row r="20" spans="2:11" ht="20.45" customHeight="1">
      <c r="C20" s="125" t="s">
        <v>146</v>
      </c>
      <c r="E20" s="145">
        <v>0</v>
      </c>
      <c r="F20" s="44"/>
      <c r="G20" s="43">
        <v>1714076.05</v>
      </c>
      <c r="H20" s="44"/>
      <c r="I20" s="9">
        <v>0</v>
      </c>
      <c r="J20" s="44"/>
      <c r="K20" s="43">
        <v>129172.58</v>
      </c>
    </row>
    <row r="21" spans="2:11" ht="20.45" customHeight="1">
      <c r="C21" s="146" t="s">
        <v>256</v>
      </c>
      <c r="E21" s="9">
        <v>44710709.420000002</v>
      </c>
      <c r="F21" s="44"/>
      <c r="G21" s="9">
        <v>0</v>
      </c>
      <c r="H21" s="44"/>
      <c r="I21" s="9">
        <v>24204604.289999999</v>
      </c>
      <c r="J21" s="44"/>
      <c r="K21" s="9">
        <v>0</v>
      </c>
    </row>
    <row r="22" spans="2:11" ht="20.45" customHeight="1">
      <c r="C22" s="146" t="s">
        <v>257</v>
      </c>
      <c r="E22" s="9">
        <v>47865925.780000001</v>
      </c>
      <c r="F22" s="44"/>
      <c r="G22" s="9">
        <v>0</v>
      </c>
      <c r="H22" s="44"/>
      <c r="I22" s="9">
        <v>47865925.780000001</v>
      </c>
      <c r="J22" s="44"/>
      <c r="K22" s="9">
        <v>0</v>
      </c>
    </row>
    <row r="23" spans="2:11" ht="20.45" customHeight="1">
      <c r="C23" s="146" t="s">
        <v>258</v>
      </c>
      <c r="E23" s="9">
        <v>0</v>
      </c>
      <c r="F23" s="44"/>
      <c r="G23" s="9">
        <v>0</v>
      </c>
      <c r="H23" s="44"/>
      <c r="I23" s="9">
        <v>25000000</v>
      </c>
      <c r="J23" s="44"/>
      <c r="K23" s="9">
        <v>0</v>
      </c>
    </row>
    <row r="24" spans="2:11" ht="20.45" customHeight="1">
      <c r="C24" s="146" t="s">
        <v>204</v>
      </c>
      <c r="E24" s="9">
        <v>0</v>
      </c>
      <c r="F24" s="44"/>
      <c r="G24" s="9">
        <v>1253661.98</v>
      </c>
      <c r="H24" s="44"/>
      <c r="I24" s="9">
        <v>0</v>
      </c>
      <c r="J24" s="44"/>
      <c r="K24" s="9">
        <v>1253661.98</v>
      </c>
    </row>
    <row r="25" spans="2:11" ht="20.45" customHeight="1">
      <c r="C25" s="146" t="s">
        <v>205</v>
      </c>
      <c r="E25" s="9">
        <v>0</v>
      </c>
      <c r="F25" s="44"/>
      <c r="G25" s="9">
        <v>11272445.949999999</v>
      </c>
      <c r="H25" s="44"/>
      <c r="I25" s="9">
        <v>0</v>
      </c>
      <c r="J25" s="44"/>
      <c r="K25" s="9">
        <v>0</v>
      </c>
    </row>
    <row r="26" spans="2:11" ht="20.45" customHeight="1">
      <c r="C26" s="135" t="s">
        <v>150</v>
      </c>
      <c r="E26" s="9">
        <v>-1046349.19</v>
      </c>
      <c r="F26" s="14"/>
      <c r="G26" s="9">
        <v>-2375165.5299999979</v>
      </c>
      <c r="H26" s="14"/>
      <c r="I26" s="9">
        <v>-1439244.05</v>
      </c>
      <c r="J26" s="14"/>
      <c r="K26" s="9">
        <v>-1980342.2100000007</v>
      </c>
    </row>
    <row r="27" spans="2:11" ht="20.45" customHeight="1">
      <c r="C27" s="135" t="s">
        <v>151</v>
      </c>
      <c r="E27" s="9">
        <v>1280887.0299999993</v>
      </c>
      <c r="F27" s="14"/>
      <c r="G27" s="9">
        <v>1896532.8399999996</v>
      </c>
      <c r="H27" s="14"/>
      <c r="I27" s="9">
        <v>828937.08</v>
      </c>
      <c r="J27" s="14"/>
      <c r="K27" s="9">
        <v>1030673.9700000002</v>
      </c>
    </row>
    <row r="28" spans="2:11" ht="20.45" customHeight="1">
      <c r="C28" s="125" t="s">
        <v>152</v>
      </c>
      <c r="E28" s="147">
        <v>52823413.289999999</v>
      </c>
      <c r="F28" s="14"/>
      <c r="G28" s="147">
        <v>887398.73</v>
      </c>
      <c r="H28" s="14"/>
      <c r="I28" s="147">
        <v>0</v>
      </c>
      <c r="J28" s="14"/>
      <c r="K28" s="147">
        <v>0</v>
      </c>
    </row>
    <row r="29" spans="2:11" ht="20.45" customHeight="1">
      <c r="C29" s="148" t="s">
        <v>153</v>
      </c>
      <c r="E29" s="9"/>
      <c r="F29" s="44"/>
      <c r="G29" s="43"/>
      <c r="H29" s="44"/>
      <c r="I29" s="9"/>
      <c r="J29" s="44"/>
      <c r="K29" s="9"/>
    </row>
    <row r="30" spans="2:11" ht="20.45" customHeight="1">
      <c r="C30" s="148" t="s">
        <v>154</v>
      </c>
      <c r="E30" s="147">
        <f>ROUND(SUM(E8:E28),2)</f>
        <v>618712809.69000006</v>
      </c>
      <c r="F30" s="14"/>
      <c r="G30" s="147">
        <f>ROUND(SUM(G8:G28),2)</f>
        <v>709811818.70000005</v>
      </c>
      <c r="H30" s="14"/>
      <c r="I30" s="147">
        <f>ROUND(SUM(I8:I28),2)</f>
        <v>396663756.86000001</v>
      </c>
      <c r="J30" s="14"/>
      <c r="K30" s="147">
        <f>ROUND(SUM(K8:K28),2)</f>
        <v>415986659.69999999</v>
      </c>
    </row>
    <row r="31" spans="2:11" ht="20.45" customHeight="1">
      <c r="B31" s="125" t="s">
        <v>155</v>
      </c>
      <c r="E31" s="9"/>
      <c r="F31" s="44"/>
      <c r="G31" s="43"/>
      <c r="H31" s="44"/>
      <c r="I31" s="9"/>
      <c r="J31" s="44"/>
      <c r="K31" s="9"/>
    </row>
    <row r="32" spans="2:11" ht="20.45" customHeight="1">
      <c r="C32" s="135" t="s">
        <v>156</v>
      </c>
      <c r="E32" s="9">
        <v>13622055.42</v>
      </c>
      <c r="F32" s="14"/>
      <c r="G32" s="9">
        <v>272711294.66000003</v>
      </c>
      <c r="H32" s="14"/>
      <c r="I32" s="9">
        <v>-2048675.7100000009</v>
      </c>
      <c r="J32" s="14"/>
      <c r="K32" s="9">
        <v>196840761.53999996</v>
      </c>
    </row>
    <row r="33" spans="2:11" ht="20.45" customHeight="1">
      <c r="C33" s="125" t="s">
        <v>157</v>
      </c>
      <c r="E33" s="9">
        <v>2484706.02</v>
      </c>
      <c r="F33" s="14"/>
      <c r="G33" s="9">
        <v>-2689095.88</v>
      </c>
      <c r="H33" s="14"/>
      <c r="I33" s="9">
        <v>2279543.9900000002</v>
      </c>
      <c r="J33" s="14"/>
      <c r="K33" s="9">
        <v>7650181.3300000019</v>
      </c>
    </row>
    <row r="34" spans="2:11" ht="20.45" customHeight="1">
      <c r="C34" s="135" t="s">
        <v>158</v>
      </c>
      <c r="E34" s="9">
        <v>-225192962.05000001</v>
      </c>
      <c r="F34" s="14"/>
      <c r="G34" s="9">
        <v>572021930.51000023</v>
      </c>
      <c r="H34" s="14"/>
      <c r="I34" s="14">
        <v>-107511990.81999999</v>
      </c>
      <c r="J34" s="14"/>
      <c r="K34" s="14">
        <v>849728496.78000021</v>
      </c>
    </row>
    <row r="35" spans="2:11" ht="20.45" customHeight="1">
      <c r="C35" s="135" t="s">
        <v>159</v>
      </c>
      <c r="E35" s="9">
        <v>2751029045.29</v>
      </c>
      <c r="F35" s="14"/>
      <c r="G35" s="9">
        <v>-2572009657.3999996</v>
      </c>
      <c r="H35" s="14"/>
      <c r="I35" s="9">
        <v>2722004406.6799998</v>
      </c>
      <c r="J35" s="14"/>
      <c r="K35" s="9">
        <v>-1903295428.9399996</v>
      </c>
    </row>
    <row r="36" spans="2:11" ht="20.45" customHeight="1">
      <c r="C36" s="135" t="s">
        <v>160</v>
      </c>
      <c r="E36" s="9">
        <v>-11930482.670000004</v>
      </c>
      <c r="F36" s="14"/>
      <c r="G36" s="9">
        <v>7824481.8599999994</v>
      </c>
      <c r="H36" s="14"/>
      <c r="I36" s="14">
        <v>-5842369.3100000024</v>
      </c>
      <c r="J36" s="14"/>
      <c r="K36" s="14">
        <v>-4999328.25</v>
      </c>
    </row>
    <row r="37" spans="2:11" ht="20.45" customHeight="1">
      <c r="C37" s="125" t="s">
        <v>161</v>
      </c>
      <c r="E37" s="147">
        <v>13102157.63000001</v>
      </c>
      <c r="F37" s="14"/>
      <c r="G37" s="147">
        <v>2875292.62</v>
      </c>
      <c r="H37" s="14"/>
      <c r="I37" s="147">
        <v>45873817.5</v>
      </c>
      <c r="J37" s="14"/>
      <c r="K37" s="147">
        <v>-1674370.64</v>
      </c>
    </row>
    <row r="38" spans="2:11" ht="20.45" customHeight="1">
      <c r="C38" s="125" t="s">
        <v>162</v>
      </c>
      <c r="E38" s="147">
        <f>ROUND(SUM(E32:E37),2)</f>
        <v>2543114519.6399999</v>
      </c>
      <c r="F38" s="14"/>
      <c r="G38" s="147">
        <f>ROUND(SUM(G32:G37),2)</f>
        <v>-1719265753.6300001</v>
      </c>
      <c r="H38" s="14"/>
      <c r="I38" s="147">
        <f>ROUND(SUM(I32:I37),2)</f>
        <v>2654754732.3299999</v>
      </c>
      <c r="J38" s="14"/>
      <c r="K38" s="147">
        <f>ROUND(SUM(K32:K37),2)</f>
        <v>-855749688.17999995</v>
      </c>
    </row>
    <row r="39" spans="2:11" ht="20.45" customHeight="1">
      <c r="B39" s="125" t="s">
        <v>163</v>
      </c>
      <c r="E39" s="43"/>
      <c r="F39" s="44"/>
      <c r="G39" s="43"/>
      <c r="H39" s="44"/>
      <c r="I39" s="43"/>
      <c r="J39" s="44"/>
      <c r="K39" s="43"/>
    </row>
    <row r="40" spans="2:11" ht="20.45" customHeight="1">
      <c r="C40" s="125" t="s">
        <v>164</v>
      </c>
      <c r="E40" s="9">
        <v>37188292.799999997</v>
      </c>
      <c r="F40" s="14"/>
      <c r="G40" s="9">
        <v>33704012.060000002</v>
      </c>
      <c r="H40" s="14"/>
      <c r="I40" s="9">
        <v>42071852.510000005</v>
      </c>
      <c r="J40" s="14"/>
      <c r="K40" s="9">
        <v>-7058893.5999999996</v>
      </c>
    </row>
    <row r="41" spans="2:11" ht="20.45" customHeight="1">
      <c r="C41" s="125" t="s">
        <v>165</v>
      </c>
      <c r="E41" s="9">
        <v>0</v>
      </c>
      <c r="F41" s="14"/>
      <c r="G41" s="9">
        <v>0</v>
      </c>
      <c r="H41" s="14"/>
      <c r="I41" s="9">
        <v>-11946004.25</v>
      </c>
      <c r="J41" s="14"/>
      <c r="K41" s="9">
        <v>-39794111.350000001</v>
      </c>
    </row>
    <row r="42" spans="2:11" ht="20.45" customHeight="1">
      <c r="C42" s="125" t="s">
        <v>166</v>
      </c>
      <c r="E42" s="9">
        <v>-10467614.23999998</v>
      </c>
      <c r="F42" s="14"/>
      <c r="G42" s="9">
        <v>-10439014.200000018</v>
      </c>
      <c r="H42" s="14"/>
      <c r="I42" s="9">
        <v>-10467614.23999998</v>
      </c>
      <c r="J42" s="14"/>
      <c r="K42" s="9">
        <v>-10439014.200000018</v>
      </c>
    </row>
    <row r="43" spans="2:11" ht="20.45" customHeight="1">
      <c r="C43" s="125" t="s">
        <v>167</v>
      </c>
      <c r="E43" s="14">
        <v>-5178949.79</v>
      </c>
      <c r="F43" s="14"/>
      <c r="G43" s="14">
        <v>5083706.62</v>
      </c>
      <c r="H43" s="14"/>
      <c r="I43" s="14">
        <v>-6377621.8700000001</v>
      </c>
      <c r="J43" s="14"/>
      <c r="K43" s="14">
        <v>691695.27</v>
      </c>
    </row>
    <row r="44" spans="2:11" ht="20.45" customHeight="1">
      <c r="C44" s="125" t="s">
        <v>168</v>
      </c>
      <c r="E44" s="147">
        <v>-38942399.790000007</v>
      </c>
      <c r="F44" s="14"/>
      <c r="G44" s="147">
        <v>-38484379.850000001</v>
      </c>
      <c r="H44" s="14"/>
      <c r="I44" s="147">
        <v>-20695372.25</v>
      </c>
      <c r="J44" s="14"/>
      <c r="K44" s="147">
        <v>-16135920.24</v>
      </c>
    </row>
    <row r="45" spans="2:11" ht="20.45" customHeight="1">
      <c r="C45" s="148" t="s">
        <v>169</v>
      </c>
      <c r="E45" s="147">
        <f>ROUND(SUM(E40:E44),2)</f>
        <v>-17400671.02</v>
      </c>
      <c r="F45" s="14"/>
      <c r="G45" s="147">
        <f>ROUND(SUM(G40:G44),2)</f>
        <v>-10135675.369999999</v>
      </c>
      <c r="H45" s="14"/>
      <c r="I45" s="147">
        <f>ROUND(SUM(I40:I44),2)</f>
        <v>-7414760.0999999996</v>
      </c>
      <c r="J45" s="14"/>
      <c r="K45" s="147">
        <f>ROUND(SUM(K40:K44),2)</f>
        <v>-72736244.120000005</v>
      </c>
    </row>
    <row r="46" spans="2:11" ht="20.45" customHeight="1">
      <c r="C46" s="135" t="s">
        <v>170</v>
      </c>
      <c r="E46" s="14">
        <f>ROUND(SUM(E30,E38,E45),2)</f>
        <v>3144426658.3099999</v>
      </c>
      <c r="F46" s="14"/>
      <c r="G46" s="14">
        <f>ROUND(SUM(G30,G38,G45),2)</f>
        <v>-1019589610.3</v>
      </c>
      <c r="H46" s="14"/>
      <c r="I46" s="14">
        <f>ROUND(SUM(I30,I38,I45),2)</f>
        <v>3044003729.0900002</v>
      </c>
      <c r="J46" s="14"/>
      <c r="K46" s="14">
        <f>ROUND(SUM(K30,K38,K45),2)</f>
        <v>-512499272.60000002</v>
      </c>
    </row>
    <row r="47" spans="2:11" ht="20.45" customHeight="1">
      <c r="C47" s="148" t="s">
        <v>171</v>
      </c>
      <c r="E47" s="14">
        <v>-534740099.15999997</v>
      </c>
      <c r="F47" s="14"/>
      <c r="G47" s="14">
        <v>-436014807.67999989</v>
      </c>
      <c r="H47" s="14"/>
      <c r="I47" s="9">
        <v>-428906543.03999996</v>
      </c>
      <c r="J47" s="14"/>
      <c r="K47" s="9">
        <v>-361225455.59999996</v>
      </c>
    </row>
    <row r="48" spans="2:11" ht="20.45" customHeight="1">
      <c r="C48" s="148" t="s">
        <v>172</v>
      </c>
      <c r="E48" s="14">
        <v>27374732.590000004</v>
      </c>
      <c r="F48" s="14"/>
      <c r="G48" s="14">
        <v>292013.53000000003</v>
      </c>
      <c r="H48" s="14"/>
      <c r="I48" s="9">
        <v>10194353.92</v>
      </c>
      <c r="J48" s="14"/>
      <c r="K48" s="9">
        <v>0</v>
      </c>
    </row>
    <row r="49" spans="1:12" ht="20.45" customHeight="1">
      <c r="C49" s="148" t="s">
        <v>173</v>
      </c>
      <c r="E49" s="147">
        <v>-153823145.94</v>
      </c>
      <c r="F49" s="14"/>
      <c r="G49" s="147">
        <v>-149642214.57000002</v>
      </c>
      <c r="H49" s="14"/>
      <c r="I49" s="147">
        <v>-92050139.469999999</v>
      </c>
      <c r="J49" s="14"/>
      <c r="K49" s="147">
        <v>-82408323.079999983</v>
      </c>
    </row>
    <row r="50" spans="1:12" ht="20.45" customHeight="1">
      <c r="C50" s="135" t="s">
        <v>174</v>
      </c>
      <c r="E50" s="147">
        <f>ROUND(SUM(E46:E49),2)</f>
        <v>2483238145.8000002</v>
      </c>
      <c r="F50" s="14"/>
      <c r="G50" s="147">
        <f>ROUND(SUM(G46:G49),2)</f>
        <v>-1604954619.02</v>
      </c>
      <c r="H50" s="14"/>
      <c r="I50" s="147">
        <f>ROUND(SUM(I46:I49),2)</f>
        <v>2533241400.5</v>
      </c>
      <c r="J50" s="14"/>
      <c r="K50" s="147">
        <f>ROUND(SUM(K46:K49),2)</f>
        <v>-956133051.27999997</v>
      </c>
    </row>
    <row r="51" spans="1:12" ht="20.45" customHeight="1">
      <c r="D51" s="135"/>
      <c r="E51" s="48"/>
      <c r="F51" s="48"/>
      <c r="G51" s="48"/>
      <c r="H51" s="125"/>
      <c r="I51" s="48"/>
      <c r="J51" s="48"/>
      <c r="K51" s="48"/>
    </row>
    <row r="52" spans="1:12" ht="20.45" customHeight="1">
      <c r="A52" s="148" t="s">
        <v>32</v>
      </c>
      <c r="D52" s="135"/>
      <c r="E52" s="48"/>
      <c r="F52" s="48"/>
      <c r="G52" s="48"/>
      <c r="H52" s="125"/>
      <c r="I52" s="48"/>
      <c r="J52" s="48"/>
      <c r="K52" s="48"/>
    </row>
    <row r="53" spans="1:12" ht="24" customHeight="1">
      <c r="A53" s="167" t="s">
        <v>175</v>
      </c>
      <c r="B53" s="167"/>
      <c r="C53" s="167"/>
      <c r="D53" s="167"/>
      <c r="E53" s="167"/>
      <c r="F53" s="167"/>
      <c r="G53" s="167"/>
      <c r="H53" s="167"/>
      <c r="I53" s="167"/>
      <c r="J53" s="167"/>
      <c r="K53" s="167"/>
    </row>
    <row r="54" spans="1:12" ht="24" customHeight="1">
      <c r="A54" s="166" t="s">
        <v>0</v>
      </c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24"/>
    </row>
    <row r="55" spans="1:12" ht="24" customHeight="1">
      <c r="A55" s="166" t="s">
        <v>176</v>
      </c>
      <c r="B55" s="166"/>
      <c r="C55" s="166"/>
      <c r="D55" s="166"/>
      <c r="E55" s="166"/>
      <c r="F55" s="166"/>
      <c r="G55" s="166"/>
      <c r="H55" s="166"/>
      <c r="I55" s="166"/>
      <c r="J55" s="166"/>
      <c r="K55" s="166"/>
    </row>
    <row r="56" spans="1:12" ht="24" customHeight="1">
      <c r="A56" s="166" t="str">
        <f>A3</f>
        <v>FOR THE YEAR ENDED DECEMBER 31, 2024</v>
      </c>
      <c r="B56" s="166"/>
      <c r="C56" s="166"/>
      <c r="D56" s="166"/>
      <c r="E56" s="166"/>
      <c r="F56" s="166"/>
      <c r="G56" s="166"/>
      <c r="H56" s="166"/>
      <c r="I56" s="166"/>
      <c r="J56" s="166"/>
      <c r="K56" s="166"/>
    </row>
    <row r="57" spans="1:12" ht="24" customHeight="1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1:12" s="55" customFormat="1" ht="24" customHeight="1">
      <c r="A58" s="125"/>
      <c r="B58" s="125"/>
      <c r="C58" s="125"/>
      <c r="D58" s="125"/>
      <c r="E58" s="5"/>
      <c r="F58" s="5" t="s">
        <v>2</v>
      </c>
      <c r="G58" s="5"/>
      <c r="H58" s="52"/>
      <c r="I58" s="5"/>
      <c r="J58" s="5" t="s">
        <v>3</v>
      </c>
      <c r="K58" s="5"/>
    </row>
    <row r="59" spans="1:12" ht="24" customHeight="1">
      <c r="E59" s="143">
        <v>2024</v>
      </c>
      <c r="F59" s="126"/>
      <c r="G59" s="143">
        <v>2023</v>
      </c>
      <c r="H59" s="124"/>
      <c r="I59" s="143">
        <f>E59</f>
        <v>2024</v>
      </c>
      <c r="J59" s="126"/>
      <c r="K59" s="143">
        <f>G59</f>
        <v>2023</v>
      </c>
    </row>
    <row r="60" spans="1:12" ht="24" customHeight="1">
      <c r="A60" s="144" t="s">
        <v>177</v>
      </c>
      <c r="E60" s="125"/>
      <c r="F60" s="125"/>
      <c r="G60" s="125"/>
      <c r="H60" s="125"/>
      <c r="I60" s="125"/>
      <c r="J60" s="125"/>
      <c r="K60" s="125"/>
    </row>
    <row r="61" spans="1:12" ht="24" customHeight="1">
      <c r="A61" s="144"/>
      <c r="B61" s="125" t="s">
        <v>178</v>
      </c>
      <c r="E61" s="38">
        <v>254875000</v>
      </c>
      <c r="F61" s="149"/>
      <c r="G61" s="38">
        <v>-38625000</v>
      </c>
      <c r="H61" s="149"/>
      <c r="I61" s="38">
        <v>594875000</v>
      </c>
      <c r="J61" s="149"/>
      <c r="K61" s="38">
        <v>-273625000</v>
      </c>
    </row>
    <row r="62" spans="1:12" ht="24" customHeight="1">
      <c r="A62" s="144"/>
      <c r="B62" s="125" t="s">
        <v>179</v>
      </c>
      <c r="E62" s="38">
        <v>-300000000</v>
      </c>
      <c r="F62" s="149"/>
      <c r="G62" s="38">
        <v>0</v>
      </c>
      <c r="H62" s="149"/>
      <c r="I62" s="38">
        <v>-950000000</v>
      </c>
      <c r="J62" s="149"/>
      <c r="K62" s="38">
        <v>-100000000</v>
      </c>
    </row>
    <row r="63" spans="1:12" ht="24" customHeight="1">
      <c r="A63" s="144"/>
      <c r="B63" s="125" t="s">
        <v>93</v>
      </c>
      <c r="E63" s="38">
        <v>0</v>
      </c>
      <c r="F63" s="149"/>
      <c r="G63" s="38">
        <v>0</v>
      </c>
      <c r="H63" s="149"/>
      <c r="I63" s="38">
        <v>180013679.88999999</v>
      </c>
      <c r="J63" s="149"/>
      <c r="K63" s="38">
        <v>399997666.63</v>
      </c>
    </row>
    <row r="64" spans="1:12" ht="24" customHeight="1">
      <c r="A64" s="144"/>
      <c r="B64" s="79" t="s">
        <v>180</v>
      </c>
      <c r="E64" s="38">
        <v>0</v>
      </c>
      <c r="F64" s="149"/>
      <c r="G64" s="38">
        <v>-1883173.26</v>
      </c>
      <c r="H64" s="149"/>
      <c r="I64" s="38">
        <v>0</v>
      </c>
      <c r="J64" s="149"/>
      <c r="K64" s="38">
        <v>-893173.26</v>
      </c>
    </row>
    <row r="65" spans="1:11" ht="24" customHeight="1">
      <c r="A65" s="144"/>
      <c r="B65" s="150" t="s">
        <v>206</v>
      </c>
      <c r="E65" s="38">
        <v>0</v>
      </c>
      <c r="F65" s="149"/>
      <c r="G65" s="38">
        <v>-47057437.789999999</v>
      </c>
      <c r="H65" s="149"/>
      <c r="I65" s="38">
        <v>0</v>
      </c>
      <c r="J65" s="149"/>
      <c r="K65" s="38">
        <v>0</v>
      </c>
    </row>
    <row r="66" spans="1:11" ht="24" customHeight="1">
      <c r="B66" s="148" t="s">
        <v>181</v>
      </c>
      <c r="E66" s="9">
        <v>-18106014.379999999</v>
      </c>
      <c r="F66" s="14"/>
      <c r="G66" s="9">
        <v>-47658066.770000003</v>
      </c>
      <c r="H66" s="14"/>
      <c r="I66" s="9">
        <v>-9447305.1899999995</v>
      </c>
      <c r="J66" s="14"/>
      <c r="K66" s="9">
        <v>-24749797.859999999</v>
      </c>
    </row>
    <row r="67" spans="1:11" ht="24" customHeight="1">
      <c r="B67" s="148" t="s">
        <v>182</v>
      </c>
      <c r="E67" s="9">
        <v>-2836319.5</v>
      </c>
      <c r="F67" s="14"/>
      <c r="G67" s="9">
        <v>-5331606.8500000006</v>
      </c>
      <c r="H67" s="14"/>
      <c r="I67" s="9">
        <v>-873276</v>
      </c>
      <c r="J67" s="14"/>
      <c r="K67" s="9">
        <v>-1577637.07</v>
      </c>
    </row>
    <row r="68" spans="1:11" ht="24" customHeight="1">
      <c r="B68" s="148" t="s">
        <v>183</v>
      </c>
      <c r="E68" s="9">
        <v>1936947.48</v>
      </c>
      <c r="F68" s="14"/>
      <c r="G68" s="9">
        <v>3121814.5699999989</v>
      </c>
      <c r="H68" s="14"/>
      <c r="I68" s="9">
        <v>1679694.41</v>
      </c>
      <c r="J68" s="14"/>
      <c r="K68" s="9">
        <v>1977064.78</v>
      </c>
    </row>
    <row r="69" spans="1:11" ht="24" customHeight="1">
      <c r="B69" s="148" t="s">
        <v>184</v>
      </c>
      <c r="E69" s="9">
        <v>12500</v>
      </c>
      <c r="F69" s="14"/>
      <c r="G69" s="9">
        <v>13830.689999999999</v>
      </c>
      <c r="H69" s="14"/>
      <c r="I69" s="9">
        <v>12500</v>
      </c>
      <c r="J69" s="14"/>
      <c r="K69" s="9">
        <v>3738.32</v>
      </c>
    </row>
    <row r="70" spans="1:11" ht="24" customHeight="1">
      <c r="B70" s="148" t="s">
        <v>185</v>
      </c>
      <c r="E70" s="147">
        <v>33087461.43</v>
      </c>
      <c r="F70" s="14"/>
      <c r="G70" s="147">
        <v>2339123.2400000002</v>
      </c>
      <c r="H70" s="14"/>
      <c r="I70" s="147">
        <v>122031026.81</v>
      </c>
      <c r="J70" s="14"/>
      <c r="K70" s="147">
        <v>65858885.030000001</v>
      </c>
    </row>
    <row r="71" spans="1:11" ht="24" customHeight="1">
      <c r="C71" s="148" t="s">
        <v>186</v>
      </c>
      <c r="E71" s="147">
        <f>ROUND(SUM(E61:E70),2)</f>
        <v>-31030424.969999999</v>
      </c>
      <c r="F71" s="14"/>
      <c r="G71" s="147">
        <f>ROUND(SUM(G61:G70),2)</f>
        <v>-135080516.16999999</v>
      </c>
      <c r="H71" s="14"/>
      <c r="I71" s="147">
        <f>ROUND(SUM(I61:I70),2)</f>
        <v>-61708680.079999998</v>
      </c>
      <c r="J71" s="14"/>
      <c r="K71" s="147">
        <f>ROUND(SUM(K61:K70),2)</f>
        <v>66991746.57</v>
      </c>
    </row>
    <row r="72" spans="1:11" ht="24" customHeight="1">
      <c r="A72" s="144" t="s">
        <v>187</v>
      </c>
      <c r="E72" s="47"/>
      <c r="F72" s="47"/>
      <c r="G72" s="47"/>
      <c r="H72" s="151"/>
      <c r="I72" s="47"/>
      <c r="J72" s="47"/>
      <c r="K72" s="49"/>
    </row>
    <row r="73" spans="1:11" ht="24" customHeight="1">
      <c r="B73" s="125" t="s">
        <v>188</v>
      </c>
      <c r="E73" s="9">
        <v>0</v>
      </c>
      <c r="F73" s="14"/>
      <c r="G73" s="9">
        <v>0</v>
      </c>
      <c r="H73" s="14"/>
      <c r="I73" s="9">
        <v>-36611822</v>
      </c>
      <c r="J73" s="14"/>
      <c r="K73" s="9">
        <v>-248388178</v>
      </c>
    </row>
    <row r="74" spans="1:11" ht="24" customHeight="1">
      <c r="B74" s="135" t="s">
        <v>189</v>
      </c>
      <c r="E74" s="9">
        <v>7327828600</v>
      </c>
      <c r="F74" s="14"/>
      <c r="G74" s="9">
        <v>10906153620</v>
      </c>
      <c r="H74" s="14"/>
      <c r="I74" s="9">
        <v>7300000000</v>
      </c>
      <c r="J74" s="14"/>
      <c r="K74" s="9">
        <v>10200460000</v>
      </c>
    </row>
    <row r="75" spans="1:11" ht="24" customHeight="1">
      <c r="B75" s="125" t="s">
        <v>190</v>
      </c>
      <c r="E75" s="9">
        <v>-10551453864</v>
      </c>
      <c r="F75" s="14"/>
      <c r="G75" s="9">
        <v>-9415827453.3899994</v>
      </c>
      <c r="H75" s="14"/>
      <c r="I75" s="9">
        <v>-9949255354</v>
      </c>
      <c r="J75" s="14"/>
      <c r="K75" s="9">
        <v>-9121984212</v>
      </c>
    </row>
    <row r="76" spans="1:11" ht="24" customHeight="1">
      <c r="B76" s="125" t="s">
        <v>191</v>
      </c>
      <c r="E76" s="9">
        <v>-26528171.960000001</v>
      </c>
      <c r="F76" s="14"/>
      <c r="G76" s="9">
        <v>-48002307.129999995</v>
      </c>
      <c r="H76" s="14"/>
      <c r="I76" s="9">
        <v>-26528171.960000001</v>
      </c>
      <c r="J76" s="14"/>
      <c r="K76" s="9">
        <v>-48002307.129999995</v>
      </c>
    </row>
    <row r="77" spans="1:11" ht="24" customHeight="1">
      <c r="B77" s="125" t="s">
        <v>192</v>
      </c>
      <c r="E77" s="9">
        <v>3067768000</v>
      </c>
      <c r="F77" s="14"/>
      <c r="G77" s="9">
        <v>1091526098</v>
      </c>
      <c r="H77" s="14"/>
      <c r="I77" s="9">
        <v>2257000000</v>
      </c>
      <c r="J77" s="14"/>
      <c r="K77" s="9">
        <v>510000000</v>
      </c>
    </row>
    <row r="78" spans="1:11" ht="24" customHeight="1">
      <c r="B78" s="125" t="s">
        <v>193</v>
      </c>
      <c r="E78" s="9">
        <v>-1817591513</v>
      </c>
      <c r="F78" s="14"/>
      <c r="G78" s="9">
        <v>-358616909.47000003</v>
      </c>
      <c r="H78" s="14"/>
      <c r="I78" s="9">
        <v>-1558181603</v>
      </c>
      <c r="J78" s="14"/>
      <c r="K78" s="9">
        <v>-1165861.47</v>
      </c>
    </row>
    <row r="79" spans="1:11" ht="24" customHeight="1">
      <c r="B79" s="125" t="s">
        <v>194</v>
      </c>
      <c r="E79" s="9">
        <v>1500000000</v>
      </c>
      <c r="F79" s="14"/>
      <c r="G79" s="9">
        <v>0</v>
      </c>
      <c r="H79" s="14"/>
      <c r="I79" s="9">
        <v>1500000000</v>
      </c>
      <c r="J79" s="14"/>
      <c r="K79" s="9">
        <v>0</v>
      </c>
    </row>
    <row r="80" spans="1:11" ht="24" customHeight="1">
      <c r="B80" s="125" t="s">
        <v>195</v>
      </c>
      <c r="E80" s="9">
        <v>-11917375.17</v>
      </c>
      <c r="F80" s="14"/>
      <c r="G80" s="9">
        <v>0</v>
      </c>
      <c r="H80" s="14"/>
      <c r="I80" s="9">
        <v>-11917375.17</v>
      </c>
      <c r="J80" s="14"/>
      <c r="K80" s="9">
        <v>0</v>
      </c>
    </row>
    <row r="81" spans="1:11" ht="24" customHeight="1">
      <c r="B81" s="125" t="s">
        <v>196</v>
      </c>
      <c r="E81" s="9">
        <v>-1900000000</v>
      </c>
      <c r="F81" s="14"/>
      <c r="G81" s="9">
        <v>-48000000</v>
      </c>
      <c r="H81" s="14"/>
      <c r="I81" s="9">
        <v>-1900000000</v>
      </c>
      <c r="J81" s="14"/>
      <c r="K81" s="9">
        <v>-48000000</v>
      </c>
    </row>
    <row r="82" spans="1:11" ht="24" customHeight="1">
      <c r="B82" s="125" t="s">
        <v>197</v>
      </c>
      <c r="E82" s="9"/>
      <c r="F82" s="14"/>
      <c r="G82" s="9"/>
      <c r="H82" s="14"/>
      <c r="I82" s="9"/>
      <c r="J82" s="14"/>
      <c r="K82" s="9"/>
    </row>
    <row r="83" spans="1:11" ht="24" customHeight="1">
      <c r="B83" s="125" t="s">
        <v>198</v>
      </c>
      <c r="E83" s="9">
        <v>0</v>
      </c>
      <c r="F83" s="14"/>
      <c r="G83" s="9">
        <v>-22126512</v>
      </c>
      <c r="H83" s="14"/>
      <c r="I83" s="9">
        <v>0</v>
      </c>
      <c r="J83" s="14"/>
      <c r="K83" s="9">
        <v>-22126512</v>
      </c>
    </row>
    <row r="84" spans="1:11" ht="24" customHeight="1">
      <c r="B84" s="125" t="s">
        <v>199</v>
      </c>
      <c r="E84" s="9">
        <v>-17554251.030000001</v>
      </c>
      <c r="F84" s="14"/>
      <c r="G84" s="14">
        <v>-13174178.959999999</v>
      </c>
      <c r="H84" s="14"/>
      <c r="I84" s="9">
        <v>-5483908.6500000004</v>
      </c>
      <c r="J84" s="14"/>
      <c r="K84" s="9">
        <v>-6783537.6299999999</v>
      </c>
    </row>
    <row r="85" spans="1:11" ht="24" customHeight="1">
      <c r="B85" s="125" t="s">
        <v>132</v>
      </c>
      <c r="E85" s="147">
        <v>-153061380.91000006</v>
      </c>
      <c r="F85" s="14"/>
      <c r="G85" s="147">
        <v>-290684678.80000001</v>
      </c>
      <c r="H85" s="14"/>
      <c r="I85" s="147">
        <v>-145383478.17000002</v>
      </c>
      <c r="J85" s="14"/>
      <c r="K85" s="147">
        <v>-290677345.43000001</v>
      </c>
    </row>
    <row r="86" spans="1:11" ht="24" customHeight="1">
      <c r="C86" s="148" t="s">
        <v>200</v>
      </c>
      <c r="E86" s="46">
        <f>ROUND(SUM(E73:E85),2)</f>
        <v>-2582509956.0700002</v>
      </c>
      <c r="F86" s="44"/>
      <c r="G86" s="46">
        <f>ROUND(SUM(G73:G85),2)</f>
        <v>1801247678.25</v>
      </c>
      <c r="H86" s="152"/>
      <c r="I86" s="46">
        <f>ROUND(SUM(I73:I85),2)</f>
        <v>-2576361712.9499998</v>
      </c>
      <c r="J86" s="46"/>
      <c r="K86" s="46">
        <f>ROUND(SUM(K73:K85),2)</f>
        <v>923332046.34000003</v>
      </c>
    </row>
    <row r="87" spans="1:11" ht="24" customHeight="1">
      <c r="A87" s="125" t="s">
        <v>201</v>
      </c>
      <c r="E87" s="44">
        <f>ROUND(SUM(E50,E71,E86),2)</f>
        <v>-130302235.23999999</v>
      </c>
      <c r="F87" s="44"/>
      <c r="G87" s="44">
        <f>ROUND(SUM(G50,G71,G86),2)</f>
        <v>61212543.060000002</v>
      </c>
      <c r="H87" s="152"/>
      <c r="I87" s="44">
        <f>ROUND(SUM(I50,I71,I86),2)</f>
        <v>-104828992.53</v>
      </c>
      <c r="J87" s="44"/>
      <c r="K87" s="44">
        <f>ROUND(SUM(K50,K71,K86),2)</f>
        <v>34190741.630000003</v>
      </c>
    </row>
    <row r="88" spans="1:11" ht="24" customHeight="1">
      <c r="A88" s="125" t="s">
        <v>202</v>
      </c>
      <c r="E88" s="46">
        <v>569301402</v>
      </c>
      <c r="F88" s="44"/>
      <c r="G88" s="46">
        <v>508088858.94</v>
      </c>
      <c r="H88" s="44"/>
      <c r="I88" s="46">
        <v>267754084.72</v>
      </c>
      <c r="J88" s="44"/>
      <c r="K88" s="46">
        <v>233563343.09</v>
      </c>
    </row>
    <row r="89" spans="1:11" ht="24" customHeight="1" thickBot="1">
      <c r="A89" s="148" t="s">
        <v>203</v>
      </c>
      <c r="E89" s="153">
        <f>ROUND(SUM(E87:E88),2)</f>
        <v>438999166.75999999</v>
      </c>
      <c r="F89" s="44"/>
      <c r="G89" s="153">
        <f>ROUND(SUM(G87:G88),2)</f>
        <v>569301402</v>
      </c>
      <c r="H89" s="152"/>
      <c r="I89" s="153">
        <f>ROUND(SUM(I87:I88),2)</f>
        <v>162925092.19</v>
      </c>
      <c r="J89" s="44"/>
      <c r="K89" s="153">
        <f>ROUND(SUM(K87:K88),2)</f>
        <v>267754084.72</v>
      </c>
    </row>
    <row r="90" spans="1:11" ht="24" customHeight="1" thickTop="1">
      <c r="A90" s="154"/>
      <c r="E90" s="14"/>
      <c r="F90" s="14"/>
      <c r="G90" s="14"/>
      <c r="H90" s="14"/>
      <c r="I90" s="14"/>
      <c r="J90" s="14"/>
      <c r="K90" s="14"/>
    </row>
    <row r="91" spans="1:11" ht="24" customHeight="1">
      <c r="A91" s="154"/>
      <c r="E91" s="14"/>
      <c r="F91" s="14"/>
      <c r="G91" s="14"/>
      <c r="H91" s="14"/>
      <c r="I91" s="14"/>
      <c r="J91" s="14"/>
      <c r="K91" s="14"/>
    </row>
    <row r="92" spans="1:11" ht="24" customHeight="1">
      <c r="A92" s="154"/>
      <c r="E92" s="14"/>
      <c r="F92" s="14"/>
      <c r="G92" s="14"/>
      <c r="H92" s="14"/>
      <c r="I92" s="14"/>
      <c r="J92" s="14"/>
      <c r="K92" s="14"/>
    </row>
    <row r="93" spans="1:11" ht="24" customHeight="1">
      <c r="A93" s="155" t="s">
        <v>32</v>
      </c>
      <c r="B93" s="135"/>
      <c r="C93" s="135"/>
      <c r="E93" s="14"/>
      <c r="F93" s="14"/>
      <c r="G93" s="14"/>
      <c r="H93" s="14"/>
      <c r="I93" s="14"/>
      <c r="J93" s="14"/>
      <c r="K93" s="14"/>
    </row>
    <row r="94" spans="1:11" ht="23.1" customHeight="1">
      <c r="B94" s="135"/>
      <c r="C94" s="135"/>
      <c r="E94" s="14"/>
      <c r="F94" s="14"/>
      <c r="G94" s="14"/>
      <c r="H94" s="14"/>
      <c r="I94" s="14"/>
      <c r="J94" s="14"/>
      <c r="K94" s="14"/>
    </row>
    <row r="95" spans="1:11" ht="23.1" customHeight="1">
      <c r="A95" s="148"/>
      <c r="B95" s="135"/>
      <c r="C95" s="135"/>
      <c r="F95" s="45"/>
      <c r="G95" s="45"/>
      <c r="H95" s="132"/>
      <c r="J95" s="45"/>
      <c r="K95" s="45"/>
    </row>
    <row r="96" spans="1:11" ht="23.1" customHeight="1">
      <c r="A96" s="148"/>
      <c r="B96" s="135"/>
      <c r="C96" s="135"/>
      <c r="F96" s="45"/>
      <c r="G96" s="45"/>
      <c r="H96" s="132"/>
      <c r="J96" s="45"/>
      <c r="K96" s="45"/>
    </row>
    <row r="97" spans="1:12" ht="23.1" customHeight="1">
      <c r="A97" s="148"/>
      <c r="B97" s="135"/>
      <c r="C97" s="135"/>
      <c r="F97" s="45"/>
      <c r="G97" s="45"/>
      <c r="H97" s="132"/>
      <c r="J97" s="45"/>
      <c r="K97" s="45"/>
    </row>
    <row r="98" spans="1:12" ht="24.6" customHeight="1">
      <c r="B98" s="135"/>
      <c r="C98" s="135"/>
      <c r="F98" s="45"/>
      <c r="G98" s="45"/>
      <c r="H98" s="132"/>
      <c r="J98" s="45"/>
      <c r="K98" s="45"/>
    </row>
    <row r="99" spans="1:12" ht="24" customHeight="1">
      <c r="A99" s="167" t="s">
        <v>228</v>
      </c>
      <c r="B99" s="167"/>
      <c r="C99" s="167"/>
      <c r="D99" s="167"/>
      <c r="E99" s="167"/>
      <c r="F99" s="167"/>
      <c r="G99" s="167"/>
      <c r="H99" s="167"/>
      <c r="I99" s="167"/>
      <c r="J99" s="167"/>
      <c r="K99" s="167"/>
    </row>
    <row r="100" spans="1:12" ht="24" customHeight="1">
      <c r="A100" s="166" t="s">
        <v>0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24"/>
    </row>
    <row r="101" spans="1:12" ht="24" customHeight="1">
      <c r="A101" s="166" t="s">
        <v>176</v>
      </c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</row>
    <row r="102" spans="1:12" ht="24" customHeight="1">
      <c r="A102" s="166" t="str">
        <f>A56</f>
        <v>FOR THE YEAR ENDED DECEMBER 31, 2024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</row>
    <row r="103" spans="1:12" ht="24" customHeight="1">
      <c r="A103" s="124"/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1:12" ht="24" customHeight="1">
      <c r="A104" s="79"/>
      <c r="B104" s="79"/>
      <c r="C104" s="79"/>
      <c r="D104" s="79"/>
      <c r="E104" s="3"/>
      <c r="F104" s="3" t="s">
        <v>2</v>
      </c>
      <c r="G104" s="3"/>
      <c r="H104" s="4"/>
      <c r="I104" s="3"/>
      <c r="J104" s="5" t="s">
        <v>3</v>
      </c>
      <c r="K104" s="5"/>
    </row>
    <row r="105" spans="1:12" ht="24" customHeight="1">
      <c r="A105" s="79"/>
      <c r="B105" s="79"/>
      <c r="C105" s="79"/>
      <c r="D105" s="79"/>
      <c r="E105" s="143">
        <v>2024</v>
      </c>
      <c r="F105" s="126"/>
      <c r="G105" s="143">
        <v>2023</v>
      </c>
      <c r="H105" s="124"/>
      <c r="I105" s="143">
        <f>E105</f>
        <v>2024</v>
      </c>
      <c r="J105" s="126"/>
      <c r="K105" s="143">
        <f>G105</f>
        <v>2023</v>
      </c>
    </row>
    <row r="106" spans="1:12" ht="24" customHeight="1">
      <c r="A106" s="79" t="s">
        <v>229</v>
      </c>
      <c r="B106" s="79"/>
      <c r="C106" s="79"/>
      <c r="D106" s="79"/>
      <c r="E106" s="53"/>
      <c r="F106" s="53"/>
      <c r="G106" s="53"/>
      <c r="H106" s="53"/>
      <c r="I106" s="53"/>
      <c r="J106" s="53"/>
      <c r="K106" s="53"/>
    </row>
    <row r="107" spans="1:12" ht="24" customHeight="1">
      <c r="A107" s="79"/>
      <c r="B107" s="79" t="s">
        <v>230</v>
      </c>
      <c r="C107" s="79"/>
      <c r="D107" s="79"/>
      <c r="E107" s="38"/>
      <c r="F107" s="53"/>
      <c r="G107" s="38"/>
      <c r="H107" s="53"/>
      <c r="I107" s="38"/>
      <c r="J107" s="53"/>
      <c r="K107" s="38"/>
    </row>
    <row r="108" spans="1:12" ht="24" customHeight="1">
      <c r="A108" s="79"/>
      <c r="B108" s="79"/>
      <c r="C108" s="79" t="s">
        <v>231</v>
      </c>
      <c r="D108" s="79"/>
      <c r="E108" s="38">
        <v>1634363389.9200001</v>
      </c>
      <c r="F108" s="53"/>
      <c r="G108" s="9">
        <v>1019761691.33</v>
      </c>
      <c r="H108" s="14"/>
      <c r="I108" s="9">
        <v>1169952018.98</v>
      </c>
      <c r="J108" s="53"/>
      <c r="K108" s="9">
        <v>1019761691.33</v>
      </c>
    </row>
    <row r="109" spans="1:12" ht="24" customHeight="1">
      <c r="A109" s="79"/>
      <c r="B109" s="79" t="s">
        <v>232</v>
      </c>
      <c r="C109" s="79"/>
      <c r="D109" s="79"/>
      <c r="F109" s="53"/>
      <c r="G109" s="53"/>
      <c r="H109" s="53"/>
      <c r="I109" s="53"/>
      <c r="J109" s="53"/>
      <c r="K109" s="53"/>
    </row>
    <row r="110" spans="1:12" ht="24" customHeight="1">
      <c r="A110" s="79"/>
      <c r="B110" s="79"/>
      <c r="C110" s="79" t="s">
        <v>233</v>
      </c>
      <c r="D110" s="79"/>
      <c r="E110" s="38">
        <v>539015618.52999997</v>
      </c>
      <c r="F110" s="9"/>
      <c r="G110" s="38">
        <v>116838401.79000001</v>
      </c>
      <c r="H110" s="9"/>
      <c r="I110" s="38">
        <v>484635402.75</v>
      </c>
      <c r="J110" s="38"/>
      <c r="K110" s="38">
        <v>116838401.79000001</v>
      </c>
    </row>
    <row r="111" spans="1:12" ht="24" customHeight="1">
      <c r="A111" s="79"/>
      <c r="B111" s="156" t="s">
        <v>234</v>
      </c>
      <c r="C111" s="156"/>
      <c r="D111" s="79"/>
      <c r="E111" s="38">
        <v>14688494.810000001</v>
      </c>
      <c r="F111" s="9"/>
      <c r="G111" s="38">
        <v>3871816.07</v>
      </c>
      <c r="H111" s="9"/>
      <c r="I111" s="38">
        <v>14688494.810000001</v>
      </c>
      <c r="J111" s="38"/>
      <c r="K111" s="38">
        <v>3871816.07</v>
      </c>
    </row>
    <row r="112" spans="1:12" ht="24" customHeight="1">
      <c r="A112" s="79"/>
      <c r="B112" s="157" t="s">
        <v>255</v>
      </c>
      <c r="C112" s="157"/>
      <c r="D112" s="157"/>
      <c r="E112" s="158">
        <v>0</v>
      </c>
      <c r="F112" s="158"/>
      <c r="G112" s="158">
        <v>0</v>
      </c>
      <c r="H112" s="158"/>
      <c r="I112" s="158">
        <v>1673710.09</v>
      </c>
      <c r="J112" s="158"/>
      <c r="K112" s="158">
        <v>0</v>
      </c>
    </row>
    <row r="113" spans="1:11" ht="24" customHeight="1">
      <c r="A113" s="79"/>
      <c r="B113" s="156" t="s">
        <v>235</v>
      </c>
      <c r="C113" s="156"/>
      <c r="D113" s="79"/>
      <c r="E113" s="38">
        <v>0</v>
      </c>
      <c r="F113" s="9"/>
      <c r="G113" s="38">
        <v>7186612.4799999995</v>
      </c>
      <c r="H113" s="9"/>
      <c r="I113" s="38">
        <v>0</v>
      </c>
      <c r="J113" s="38"/>
      <c r="K113" s="38">
        <v>7186612.4799999995</v>
      </c>
    </row>
    <row r="114" spans="1:11" ht="24" customHeight="1">
      <c r="A114" s="156"/>
      <c r="B114" s="156" t="s">
        <v>259</v>
      </c>
      <c r="C114" s="156"/>
      <c r="D114" s="156"/>
      <c r="E114" s="38">
        <v>3290281.66</v>
      </c>
      <c r="F114" s="14"/>
      <c r="G114" s="38">
        <v>17414152.960000001</v>
      </c>
      <c r="H114" s="14"/>
      <c r="I114" s="9">
        <v>0</v>
      </c>
      <c r="J114" s="14"/>
      <c r="K114" s="9">
        <v>5309823.26</v>
      </c>
    </row>
    <row r="115" spans="1:11" ht="24" customHeight="1">
      <c r="A115" s="156"/>
      <c r="B115" s="156" t="s">
        <v>236</v>
      </c>
      <c r="C115" s="156"/>
      <c r="D115" s="156"/>
      <c r="E115" s="38"/>
    </row>
    <row r="116" spans="1:11" ht="24" customHeight="1">
      <c r="A116" s="156"/>
      <c r="B116" s="156"/>
      <c r="C116" s="156" t="s">
        <v>237</v>
      </c>
      <c r="D116" s="156"/>
      <c r="E116" s="38">
        <v>496166943.05000001</v>
      </c>
      <c r="F116" s="14"/>
      <c r="G116" s="38">
        <v>439675378.04999995</v>
      </c>
      <c r="H116" s="14"/>
      <c r="I116" s="38">
        <v>314751920.73000002</v>
      </c>
      <c r="J116" s="38"/>
      <c r="K116" s="38">
        <v>297726030.70999992</v>
      </c>
    </row>
    <row r="117" spans="1:11" ht="24" customHeight="1"/>
    <row r="118" spans="1:11" ht="24" customHeight="1"/>
    <row r="119" spans="1:11" ht="24" customHeight="1"/>
    <row r="120" spans="1:11" ht="24" customHeight="1"/>
    <row r="121" spans="1:11" ht="24" customHeight="1"/>
    <row r="122" spans="1:11" ht="24" customHeight="1"/>
    <row r="123" spans="1:11" ht="24" customHeight="1">
      <c r="A123" s="125" t="s">
        <v>32</v>
      </c>
    </row>
  </sheetData>
  <mergeCells count="11">
    <mergeCell ref="A100:K100"/>
    <mergeCell ref="A101:K101"/>
    <mergeCell ref="A102:K102"/>
    <mergeCell ref="A99:K99"/>
    <mergeCell ref="A56:K56"/>
    <mergeCell ref="A2:K2"/>
    <mergeCell ref="A1:K1"/>
    <mergeCell ref="A55:K55"/>
    <mergeCell ref="A53:K53"/>
    <mergeCell ref="A54:K54"/>
    <mergeCell ref="A3:K3"/>
  </mergeCells>
  <phoneticPr fontId="5" type="noConversion"/>
  <pageMargins left="0.59055118110236227" right="0.19685039370078741" top="0.47244094488188981" bottom="0.19685039370078741" header="0.23622047244094491" footer="0.15748031496062992"/>
  <pageSetup paperSize="9" scale="75" fitToHeight="2" orientation="portrait" r:id="rId1"/>
  <headerFooter scaleWithDoc="0" alignWithMargins="0"/>
  <rowBreaks count="1" manualBreakCount="1">
    <brk id="52" max="16383" man="1"/>
  </rowBreaks>
  <ignoredErrors>
    <ignoredError sqref="E60:K60 F71 H71 J7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e28f574-2ba3-4bb6-886c-f3fb8e6d64ba" xsi:nil="true"/>
    <lcf76f155ced4ddcb4097134ff3c332f xmlns="4f80c3e6-a6ef-4709-aec4-8cbb7b0c8e6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3AC17328E3A45A6A2D98E01E6F6C8" ma:contentTypeVersion="12" ma:contentTypeDescription="Create a new document." ma:contentTypeScope="" ma:versionID="96fd06e5fded43188b789a318a93a8ec">
  <xsd:schema xmlns:xsd="http://www.w3.org/2001/XMLSchema" xmlns:xs="http://www.w3.org/2001/XMLSchema" xmlns:p="http://schemas.microsoft.com/office/2006/metadata/properties" xmlns:ns2="4f80c3e6-a6ef-4709-aec4-8cbb7b0c8e6c" xmlns:ns3="be28f574-2ba3-4bb6-886c-f3fb8e6d64ba" targetNamespace="http://schemas.microsoft.com/office/2006/metadata/properties" ma:root="true" ma:fieldsID="a6ce5767cd9cdd111b8b8db7f78b2206" ns2:_="" ns3:_="">
    <xsd:import namespace="4f80c3e6-a6ef-4709-aec4-8cbb7b0c8e6c"/>
    <xsd:import namespace="be28f574-2ba3-4bb6-886c-f3fb8e6d64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0c3e6-a6ef-4709-aec4-8cbb7b0c8e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8f574-2ba3-4bb6-886c-f3fb8e6d64b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5be56c1-6aea-4328-baf3-769c8f767546}" ma:internalName="TaxCatchAll" ma:showField="CatchAllData" ma:web="be28f574-2ba3-4bb6-886c-f3fb8e6d64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DB0754-2434-43E5-911B-7782FA8A795D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be28f574-2ba3-4bb6-886c-f3fb8e6d64ba"/>
    <ds:schemaRef ds:uri="4f80c3e6-a6ef-4709-aec4-8cbb7b0c8e6c"/>
  </ds:schemaRefs>
</ds:datastoreItem>
</file>

<file path=customXml/itemProps2.xml><?xml version="1.0" encoding="utf-8"?>
<ds:datastoreItem xmlns:ds="http://schemas.openxmlformats.org/officeDocument/2006/customXml" ds:itemID="{650600E2-2BFC-408B-820F-289009F983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A6D3-0EF0-4A73-8BDE-76208E45A36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D34B26F-066D-4B74-B142-B718BF13ED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80c3e6-a6ef-4709-aec4-8cbb7b0c8e6c"/>
    <ds:schemaRef ds:uri="be28f574-2ba3-4bb6-886c-f3fb8e6d6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CE-CONSO</vt:lpstr>
      <vt:lpstr>CE-SEPARATED</vt:lpstr>
      <vt:lpstr>CF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รังสิมันท์  สิริไกรลาศ</cp:lastModifiedBy>
  <cp:revision/>
  <cp:lastPrinted>2025-02-27T04:37:07Z</cp:lastPrinted>
  <dcterms:created xsi:type="dcterms:W3CDTF">2007-10-19T01:35:34Z</dcterms:created>
  <dcterms:modified xsi:type="dcterms:W3CDTF">2025-02-27T04:37:09Z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0008007a020000000000010262d10207c74006b004c800</vt:lpwstr>
  </property>
  <property fmtid="{D5CDD505-2E9C-101B-9397-08002B2CF9AE}" pid="3" name="display_urn:schemas-microsoft-com:office:office#Editor">
    <vt:lpwstr>จริยา ผดาวัลย์</vt:lpwstr>
  </property>
  <property fmtid="{D5CDD505-2E9C-101B-9397-08002B2CF9AE}" pid="4" name="Order">
    <vt:lpwstr>84200400.0000000</vt:lpwstr>
  </property>
  <property fmtid="{D5CDD505-2E9C-101B-9397-08002B2CF9AE}" pid="5" name="display_urn:schemas-microsoft-com:office:office#Author">
    <vt:lpwstr>จริยา ผดาวัลย์</vt:lpwstr>
  </property>
  <property fmtid="{D5CDD505-2E9C-101B-9397-08002B2CF9AE}" pid="6" name="หมายเหตุ">
    <vt:lpwstr/>
  </property>
  <property fmtid="{D5CDD505-2E9C-101B-9397-08002B2CF9AE}" pid="7" name="Reviewer Sign-off">
    <vt:lpwstr/>
  </property>
  <property fmtid="{D5CDD505-2E9C-101B-9397-08002B2CF9AE}" pid="8" name="Preparer Sign-off">
    <vt:lpwstr/>
  </property>
  <property fmtid="{D5CDD505-2E9C-101B-9397-08002B2CF9AE}" pid="9" name="Index">
    <vt:lpwstr/>
  </property>
  <property fmtid="{D5CDD505-2E9C-101B-9397-08002B2CF9AE}" pid="10" name="AuthorizedSign-off">
    <vt:lpwstr/>
  </property>
  <property fmtid="{D5CDD505-2E9C-101B-9397-08002B2CF9AE}" pid="11" name="%Complete">
    <vt:lpwstr/>
  </property>
  <property fmtid="{D5CDD505-2E9C-101B-9397-08002B2CF9AE}" pid="12" name="MediaServiceImageTags">
    <vt:lpwstr/>
  </property>
  <property fmtid="{D5CDD505-2E9C-101B-9397-08002B2CF9AE}" pid="13" name="ContentTypeId">
    <vt:lpwstr>0x010100EA13AC17328E3A45A6A2D98E01E6F6C8</vt:lpwstr>
  </property>
</Properties>
</file>